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4\YE2024\SET\"/>
    </mc:Choice>
  </mc:AlternateContent>
  <xr:revisionPtr revIDLastSave="0" documentId="13_ncr:1_{C33783B8-613A-4288-BC22-ED8F46C0B8D6}" xr6:coauthVersionLast="36" xr6:coauthVersionMax="47" xr10:uidLastSave="{00000000-0000-0000-0000-000000000000}"/>
  <bookViews>
    <workbookView xWindow="-110" yWindow="-110" windowWidth="19420" windowHeight="11500" tabRatio="867" xr2:uid="{02891FF0-368B-4F26-8ACD-C9016FA4B366}"/>
  </bookViews>
  <sheets>
    <sheet name="BS7-9" sheetId="1" r:id="rId1"/>
    <sheet name="PL 10-11" sheetId="2" r:id="rId2"/>
    <sheet name="REcon 12-13" sheetId="3" r:id="rId3"/>
    <sheet name="REsep 14-15" sheetId="7" r:id="rId4"/>
    <sheet name="CF 16-17" sheetId="5" r:id="rId5"/>
  </sheets>
  <definedNames>
    <definedName name="_xlnm._FilterDatabase" localSheetId="4" hidden="1">'CF 16-17'!$A$6:$J$77</definedName>
    <definedName name="_xlnm.Print_Area" localSheetId="0">'BS7-9'!$A$1:$I$77</definedName>
    <definedName name="_xlnm.Print_Area" localSheetId="4">'CF 16-17'!$A$1:$I$76</definedName>
    <definedName name="_xlnm.Print_Area" localSheetId="1">'PL 10-11'!$A$1:$I$51</definedName>
    <definedName name="_xlnm.Print_Area" localSheetId="2">'REcon 12-13'!$A$1:$K$44</definedName>
    <definedName name="_xlnm.Print_Area" localSheetId="3">'REsep 14-15'!$A$1:$K$44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2" l="1"/>
  <c r="C12" i="2"/>
  <c r="C20" i="1"/>
  <c r="G12" i="2" l="1"/>
  <c r="C14" i="2"/>
  <c r="I26" i="5" l="1"/>
  <c r="I44" i="1" l="1"/>
  <c r="G44" i="1"/>
  <c r="E44" i="1"/>
  <c r="C44" i="1"/>
  <c r="I22" i="5" l="1"/>
  <c r="E22" i="5"/>
  <c r="I11" i="5"/>
  <c r="E11" i="5"/>
  <c r="C10" i="2" l="1"/>
  <c r="C15" i="2" s="1"/>
  <c r="C48" i="2"/>
  <c r="C20" i="2" l="1"/>
  <c r="C22" i="2" s="1"/>
  <c r="G35" i="5" l="1"/>
  <c r="C35" i="5"/>
  <c r="C68" i="5"/>
  <c r="G68" i="5"/>
  <c r="D78" i="5" l="1"/>
  <c r="F78" i="5"/>
  <c r="H78" i="5"/>
  <c r="I68" i="5" l="1"/>
  <c r="E68" i="5"/>
  <c r="G19" i="7"/>
  <c r="E19" i="7"/>
  <c r="C19" i="7"/>
  <c r="I15" i="7"/>
  <c r="G15" i="7"/>
  <c r="G21" i="7" s="1"/>
  <c r="G33" i="7" s="1"/>
  <c r="E15" i="7"/>
  <c r="C15" i="7"/>
  <c r="K14" i="7"/>
  <c r="K15" i="7" s="1"/>
  <c r="K11" i="7"/>
  <c r="G19" i="3"/>
  <c r="G21" i="3" s="1"/>
  <c r="G33" i="3" s="1"/>
  <c r="E19" i="3"/>
  <c r="C19" i="3"/>
  <c r="I15" i="3"/>
  <c r="G15" i="3"/>
  <c r="E15" i="3"/>
  <c r="C15" i="3"/>
  <c r="K14" i="3"/>
  <c r="K15" i="3" s="1"/>
  <c r="K11" i="3"/>
  <c r="E48" i="2"/>
  <c r="I18" i="3" s="1"/>
  <c r="K18" i="3" s="1"/>
  <c r="I48" i="2"/>
  <c r="I18" i="7" s="1"/>
  <c r="K18" i="7" s="1"/>
  <c r="E20" i="2"/>
  <c r="E10" i="2"/>
  <c r="I20" i="2"/>
  <c r="I10" i="2"/>
  <c r="I15" i="2" s="1"/>
  <c r="K36" i="3"/>
  <c r="E51" i="1"/>
  <c r="I51" i="1"/>
  <c r="E24" i="1"/>
  <c r="E15" i="1"/>
  <c r="I24" i="1"/>
  <c r="I15" i="1"/>
  <c r="I26" i="1" s="1"/>
  <c r="C21" i="7" l="1"/>
  <c r="G46" i="7"/>
  <c r="C21" i="3"/>
  <c r="C33" i="3" s="1"/>
  <c r="E21" i="3"/>
  <c r="E33" i="3" s="1"/>
  <c r="E15" i="2"/>
  <c r="E22" i="2" s="1"/>
  <c r="E25" i="2" s="1"/>
  <c r="E28" i="2" s="1"/>
  <c r="E9" i="5" s="1"/>
  <c r="E28" i="5" s="1"/>
  <c r="E35" i="5"/>
  <c r="I49" i="5"/>
  <c r="I62" i="5"/>
  <c r="E26" i="1"/>
  <c r="E49" i="5"/>
  <c r="E62" i="5"/>
  <c r="E21" i="7"/>
  <c r="E33" i="7" s="1"/>
  <c r="E53" i="1"/>
  <c r="I22" i="2"/>
  <c r="I25" i="2" s="1"/>
  <c r="I28" i="2" s="1"/>
  <c r="I9" i="5" s="1"/>
  <c r="I28" i="5" s="1"/>
  <c r="C46" i="7" l="1"/>
  <c r="C33" i="7"/>
  <c r="C46" i="3"/>
  <c r="E46" i="7"/>
  <c r="I17" i="3"/>
  <c r="K17" i="3" s="1"/>
  <c r="E30" i="2"/>
  <c r="E38" i="2"/>
  <c r="E50" i="2" s="1"/>
  <c r="I30" i="2"/>
  <c r="I17" i="7"/>
  <c r="I38" i="2"/>
  <c r="I50" i="2" s="1"/>
  <c r="G15" i="1"/>
  <c r="I19" i="3" l="1"/>
  <c r="I21" i="3" s="1"/>
  <c r="I33" i="3" s="1"/>
  <c r="K33" i="3" s="1"/>
  <c r="K17" i="7"/>
  <c r="I19" i="7"/>
  <c r="H70" i="5"/>
  <c r="F70" i="5"/>
  <c r="D70" i="5"/>
  <c r="G41" i="7"/>
  <c r="E41" i="7"/>
  <c r="C41" i="7"/>
  <c r="I37" i="7"/>
  <c r="G37" i="7"/>
  <c r="E37" i="7"/>
  <c r="C37" i="7"/>
  <c r="K36" i="7"/>
  <c r="K37" i="7" s="1"/>
  <c r="G41" i="3"/>
  <c r="E41" i="3"/>
  <c r="C41" i="3"/>
  <c r="I37" i="3"/>
  <c r="G37" i="3"/>
  <c r="E37" i="3"/>
  <c r="C37" i="3"/>
  <c r="K37" i="3"/>
  <c r="K19" i="3" l="1"/>
  <c r="K21" i="3" s="1"/>
  <c r="I46" i="3"/>
  <c r="C43" i="7"/>
  <c r="C45" i="7" s="1"/>
  <c r="E43" i="7"/>
  <c r="E45" i="7" s="1"/>
  <c r="G43" i="3"/>
  <c r="I21" i="7"/>
  <c r="I33" i="7" s="1"/>
  <c r="K33" i="7" s="1"/>
  <c r="K19" i="7"/>
  <c r="K21" i="7" s="1"/>
  <c r="G43" i="7"/>
  <c r="G45" i="7" s="1"/>
  <c r="I53" i="1"/>
  <c r="C43" i="3"/>
  <c r="C45" i="3" s="1"/>
  <c r="E43" i="3"/>
  <c r="E51" i="5"/>
  <c r="E53" i="5" s="1"/>
  <c r="E70" i="5" s="1"/>
  <c r="I35" i="5"/>
  <c r="I51" i="5" l="1"/>
  <c r="I53" i="5" s="1"/>
  <c r="I70" i="5" s="1"/>
  <c r="I72" i="5" s="1"/>
  <c r="I78" i="5" s="1"/>
  <c r="G46" i="3"/>
  <c r="G45" i="3"/>
  <c r="E46" i="3"/>
  <c r="E45" i="3"/>
  <c r="I75" i="1"/>
  <c r="I77" i="1" s="1"/>
  <c r="I46" i="7"/>
  <c r="G48" i="2"/>
  <c r="I40" i="7" s="1"/>
  <c r="I40" i="3"/>
  <c r="A38" i="2"/>
  <c r="G20" i="2"/>
  <c r="K46" i="7" l="1"/>
  <c r="K40" i="7"/>
  <c r="K40" i="3"/>
  <c r="A39" i="5"/>
  <c r="G62" i="5" l="1"/>
  <c r="C62" i="5"/>
  <c r="G49" i="5"/>
  <c r="C49" i="5"/>
  <c r="A33" i="2" l="1"/>
  <c r="A31" i="2"/>
  <c r="G10" i="2"/>
  <c r="G15" i="2" s="1"/>
  <c r="C25" i="2" l="1"/>
  <c r="C28" i="2" s="1"/>
  <c r="C9" i="5" s="1"/>
  <c r="G22" i="2"/>
  <c r="G25" i="2" s="1"/>
  <c r="G28" i="2" s="1"/>
  <c r="G9" i="5" s="1"/>
  <c r="G28" i="5" s="1"/>
  <c r="C28" i="5" l="1"/>
  <c r="I39" i="7"/>
  <c r="G38" i="2"/>
  <c r="G30" i="2"/>
  <c r="K39" i="7" l="1"/>
  <c r="I41" i="7"/>
  <c r="I43" i="7"/>
  <c r="C30" i="2"/>
  <c r="G50" i="2"/>
  <c r="C38" i="2"/>
  <c r="I39" i="3" s="1"/>
  <c r="C15" i="1"/>
  <c r="C24" i="1"/>
  <c r="G24" i="1"/>
  <c r="I45" i="7" l="1"/>
  <c r="K41" i="7"/>
  <c r="K43" i="7" s="1"/>
  <c r="I41" i="3"/>
  <c r="K39" i="3"/>
  <c r="C50" i="2"/>
  <c r="I43" i="3" l="1"/>
  <c r="K41" i="3"/>
  <c r="K43" i="3" s="1"/>
  <c r="E75" i="1" l="1"/>
  <c r="I45" i="3"/>
  <c r="G75" i="1"/>
  <c r="E77" i="1" l="1"/>
  <c r="E78" i="1" s="1"/>
  <c r="K46" i="3"/>
  <c r="L43" i="7"/>
  <c r="K45" i="7"/>
  <c r="A55" i="1"/>
  <c r="G51" i="1"/>
  <c r="C51" i="1"/>
  <c r="A28" i="1"/>
  <c r="G26" i="1" l="1"/>
  <c r="C53" i="1"/>
  <c r="G53" i="1"/>
  <c r="G77" i="1" s="1"/>
  <c r="C26" i="1"/>
  <c r="I78" i="1" l="1"/>
  <c r="G78" i="1"/>
  <c r="C43" i="5" l="1"/>
  <c r="H41" i="5"/>
  <c r="D41" i="5"/>
  <c r="G51" i="5" l="1"/>
  <c r="C51" i="5"/>
  <c r="C53" i="5" l="1"/>
  <c r="C70" i="5" s="1"/>
  <c r="G53" i="5"/>
  <c r="G70" i="5" s="1"/>
  <c r="G72" i="5" l="1"/>
  <c r="G78" i="5" s="1"/>
  <c r="C75" i="1"/>
  <c r="L43" i="3" l="1"/>
  <c r="K45" i="3"/>
  <c r="E72" i="5"/>
  <c r="E78" i="5" s="1"/>
  <c r="C77" i="1"/>
  <c r="C78" i="1" s="1"/>
  <c r="A30" i="1"/>
  <c r="A57" i="1"/>
  <c r="C72" i="5" l="1"/>
  <c r="C7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Pitchaya, Chaewnawin</author>
  </authors>
  <commentList>
    <comment ref="A32" authorId="0" shapeId="0" xr:uid="{28252995-5169-4639-8CC7-A15D04691505}">
      <text>
        <r>
          <rPr>
            <b/>
            <sz val="9"/>
            <color indexed="81"/>
            <rFont val="Tahoma"/>
            <family val="2"/>
          </rPr>
          <t>Pitchaya, Chaewnawin:</t>
        </r>
        <r>
          <rPr>
            <sz val="9"/>
            <color indexed="81"/>
            <rFont val="Tahoma"/>
            <family val="2"/>
          </rPr>
          <t xml:space="preserve">
Template ตัดคำว่า หมุนเวียนออก</t>
        </r>
      </text>
    </comment>
    <comment ref="A46" authorId="0" shapeId="0" xr:uid="{96E6A5AE-08F1-439B-B7E7-A6169FB160A6}">
      <text>
        <r>
          <rPr>
            <b/>
            <sz val="9"/>
            <color indexed="81"/>
            <rFont val="Tahoma"/>
            <family val="2"/>
          </rPr>
          <t>Pitchaya, Chaewnawin:</t>
        </r>
        <r>
          <rPr>
            <sz val="9"/>
            <color indexed="81"/>
            <rFont val="Tahoma"/>
            <family val="2"/>
          </rPr>
          <t xml:space="preserve">
Template ตัดคำว่า หมุนเวียนออก</t>
        </r>
      </text>
    </comment>
  </commentList>
</comments>
</file>

<file path=xl/sharedStrings.xml><?xml version="1.0" encoding="utf-8"?>
<sst xmlns="http://schemas.openxmlformats.org/spreadsheetml/2006/main" count="313" uniqueCount="170">
  <si>
    <t>บริษัทควอลิตี้คอนสตรัคชั่นโปรดัคส์ จำกัด (มหาชน) และบริษัทย่อย</t>
  </si>
  <si>
    <t xml:space="preserve">งบฐานะการเงิน    </t>
  </si>
  <si>
    <t>ณ วันที่ 31 ธันวาคม 2567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</si>
  <si>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</si>
  <si>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</si>
  <si>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</si>
  <si>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</si>
  <si>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2567</t>
  </si>
  <si>
    <t>2566</t>
  </si>
  <si>
    <t>(บาท)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</si>
  <si>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</si>
  <si>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</si>
  <si>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</si>
  <si>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4, 5</t>
  </si>
  <si>
    <t>ลูกหนี้การค้า</t>
  </si>
  <si>
    <t>4, 6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</si>
  <si>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</si>
  <si>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</si>
  <si>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</si>
  <si>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</si>
  <si>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</si>
  <si>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</si>
  <si>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</si>
  <si>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</si>
  <si>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</si>
  <si>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</si>
  <si>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</si>
  <si>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</si>
  <si>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</si>
  <si>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</si>
  <si>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</si>
  <si>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</si>
  <si>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</si>
  <si>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</si>
  <si>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เจ้าหนี้หมุนเวียนอื่น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</si>
  <si>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</si>
  <si>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</si>
  <si>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</si>
  <si>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</si>
  <si>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</si>
  <si>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</si>
  <si>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</si>
  <si>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</si>
  <si>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</si>
  <si>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</si>
  <si>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</si>
  <si>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</si>
  <si>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</si>
  <si>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t xml:space="preserve"> หมายเหตุ</t>
  </si>
  <si>
    <t>ส่วนของผู้ถือหุ้น</t>
  </si>
  <si>
    <t xml:space="preserve">     ทุนเรือนหุ้น</t>
  </si>
  <si>
    <t xml:space="preserve">     ทุนจดทะเบียน  </t>
  </si>
  <si>
    <t xml:space="preserve">           (หุ้นสามัญจำนวน 400 ล้านหุ้น </t>
  </si>
  <si>
    <t xml:space="preserve">           มูลค่า 1 บาทต่อหุ้น) </t>
  </si>
  <si>
    <t xml:space="preserve">     ทุนที่ออกและชำระแล้ว</t>
  </si>
  <si>
    <t xml:space="preserve">ส่วนเกินมูลค่าหุ้นสามัญ </t>
  </si>
  <si>
    <t xml:space="preserve">     กำไรสะสม</t>
  </si>
  <si>
    <t xml:space="preserve">     จัดสรรแล้ว</t>
  </si>
  <si>
    <t xml:space="preserve">   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</si>
  <si>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</si>
  <si>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</si>
  <si>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</si>
  <si>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</si>
  <si>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2567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</si>
  <si>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</si>
  <si>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</si>
  <si>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</si>
  <si>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</si>
  <si>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>รายได้เงินปันผล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</si>
  <si>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</si>
  <si>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</si>
  <si>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</si>
  <si>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</si>
  <si>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</si>
  <si>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</si>
  <si>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</si>
  <si>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</si>
  <si>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</si>
  <si>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</si>
  <si>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</si>
  <si>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กำไรต่อหุ้นขั้นพื้นฐาน</t>
  </si>
  <si>
    <t>งบกำไรขาดทุนเบ็ดเสร็จ</t>
  </si>
  <si>
    <t>กำไรขาดทุนเบ็ดเสร็จอื่น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</si>
  <si>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</si>
  <si>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</si>
  <si>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ผลกำไร (ขาดทุน) จากการวัดมูลค่าใหม่ของ</t>
  </si>
  <si>
    <t xml:space="preserve">  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</si>
  <si>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</si>
  <si>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  ไว้ในกำไรหรือขาดทุนในภายหลัง</t>
  </si>
  <si>
    <t xml:space="preserve">กำไร (ขาดทุน) เบ็ดเสร็จอื่นสำหรับปี - </t>
  </si>
  <si>
    <t xml:space="preserve">      สุทธิจากภาษี</t>
  </si>
  <si>
    <t>กำไรขาดทุนเบ็ดเสร็จรวมสำหรับปี</t>
  </si>
  <si>
    <t>งบการเปลี่ยนแปลงส่วนของผู้ถือหุ้น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</si>
  <si>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</si>
  <si>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</si>
  <si>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</si>
  <si>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</si>
  <si>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</si>
  <si>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</si>
  <si>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</si>
  <si>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</si>
  <si>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</si>
  <si>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</si>
  <si>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</si>
  <si>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</si>
  <si>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</si>
  <si>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</si>
  <si>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</si>
  <si>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</si>
  <si>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</si>
  <si>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</si>
  <si>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</si>
  <si>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รวมกำไรขาดทุนเบ็ดเสร็จสำหรับปี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</si>
  <si>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</si>
  <si>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</si>
  <si>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</si>
  <si>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</si>
  <si>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</si>
  <si>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</si>
  <si>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</si>
  <si>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</si>
  <si>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ค่าใช้จ่ายประมาณการหนี้สินสำหรับ</t>
  </si>
  <si>
    <t xml:space="preserve">    ผลประโยชน์พนักงาน</t>
  </si>
  <si>
    <t xml:space="preserve">    ที่ยังไม่เกิดขึ้นจริง </t>
  </si>
  <si>
    <t>เงินปันผลรับ</t>
  </si>
  <si>
    <t>ดอกเบี้ยรับ</t>
  </si>
  <si>
    <t>ผลขาดทุนจากการตัดรายการบัญชีสินทรัพย์</t>
  </si>
  <si>
    <t xml:space="preserve">ผลขาดทุนจากการด้อยค่าของสินทรัพย์ </t>
  </si>
  <si>
    <t>กำไรจากการจำหน่ายที่ดิน อาคารและอุปกรณ์</t>
  </si>
  <si>
    <t>กระแสเงินสดจากการดำเนินงานก่อนการเปลี่ยนแปลง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</si>
  <si>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</si>
  <si>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</si>
  <si>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</si>
  <si>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</si>
  <si>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</si>
  <si>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</si>
  <si>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</si>
  <si>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</si>
  <si>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</si>
  <si>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</si>
  <si>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</si>
  <si>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</si>
  <si>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</si>
  <si>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</si>
  <si>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</si>
  <si>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</si>
  <si>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</si>
  <si>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จ่ายเงินปันผล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</si>
  <si>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</si>
  <si>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</si>
  <si>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</si>
  <si>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</si>
  <si>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</si>
  <si>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รายการลงทุนที่ไม่ใช่เงินสด ณ วันสิ้นปี</t>
  </si>
  <si>
    <t>เจ้าหนี้จากการซื้อสินทรัพย์</t>
  </si>
  <si>
    <t>ลูกหนี้อื่น</t>
  </si>
  <si>
    <t>เจ้าหนี้อื่น</t>
  </si>
  <si>
    <t>หนี้สินอนุพันธ์</t>
  </si>
  <si>
    <t>ขาดทุนจากการด้อยค่าด้านเครดิตที่คาดว่าจะเกิดขึ้น</t>
  </si>
  <si>
    <t>4, 13</t>
  </si>
  <si>
    <t>4, 19</t>
  </si>
  <si>
    <t>4, 18</t>
  </si>
  <si>
    <t>ผลขาดทุนจากการปรับมูลค่าสินค้า</t>
  </si>
  <si>
    <t>ผลขาดทุนจากการตัดรายการบัญชีสินทรัพย์และอื่นๆ</t>
  </si>
  <si>
    <t>สินทรัพย์ดำเนินงานลดลง (เพิ่มขึ้น) - สุทธิ</t>
  </si>
  <si>
    <t>หนี้สินดำเนินงานลดลง - สุทธิ</t>
  </si>
  <si>
    <t>เงินลงทุนในตราสารหนี้ระยะสั้นลดลง - สุทธิ</t>
  </si>
  <si>
    <t>เงินสดและรายการเทียบเท่าเงินสดเพิ่มขึ้น (ลดลง) - สุทธิ</t>
  </si>
  <si>
    <t>กระแสเงินสดสุทธิได้มาจาก (ใช้ไปใน) กิจกรรมลงทุน</t>
  </si>
  <si>
    <t>ผลกำไรจากอัตราแลกเปลี่ยน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</si>
</sst>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d\ ดดดด\ bbbb"/>
  </numFmts>
  <fonts count="22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0"/>
      <name val="Times New Roman"/>
      <family val="1"/>
      <charset val="222"/>
    </font>
    <font>
      <b/>
      <sz val="18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0" fontId="18" fillId="0" borderId="0"/>
    <xf numFmtId="37" fontId="9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49" fontId="0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left" vertical="center" indent="5"/>
    </xf>
    <xf numFmtId="164" fontId="5" fillId="0" borderId="0" xfId="1" applyFont="1" applyFill="1" applyBorder="1" applyAlignment="1"/>
    <xf numFmtId="165" fontId="5" fillId="0" borderId="0" xfId="1" applyNumberFormat="1" applyFont="1" applyFill="1" applyBorder="1" applyAlignment="1"/>
    <xf numFmtId="165" fontId="0" fillId="0" borderId="0" xfId="1" applyNumberFormat="1" applyFont="1" applyFill="1"/>
    <xf numFmtId="165" fontId="0" fillId="0" borderId="0" xfId="1" applyNumberFormat="1" applyFont="1" applyFill="1" applyBorder="1"/>
    <xf numFmtId="37" fontId="10" fillId="0" borderId="0" xfId="2" applyFont="1"/>
    <xf numFmtId="37" fontId="11" fillId="0" borderId="0" xfId="2" applyFont="1"/>
    <xf numFmtId="37" fontId="12" fillId="0" borderId="0" xfId="2" applyFont="1"/>
    <xf numFmtId="37" fontId="3" fillId="0" borderId="0" xfId="2" quotePrefix="1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1" fillId="0" borderId="0" xfId="1" applyNumberFormat="1" applyFont="1" applyFill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165" fontId="5" fillId="0" borderId="4" xfId="1" applyNumberFormat="1" applyFont="1" applyFill="1" applyBorder="1" applyAlignment="1">
      <alignment vertical="center"/>
    </xf>
    <xf numFmtId="165" fontId="5" fillId="0" borderId="5" xfId="1" applyNumberFormat="1" applyFont="1" applyFill="1" applyBorder="1"/>
    <xf numFmtId="165" fontId="5" fillId="0" borderId="0" xfId="1" applyNumberFormat="1" applyFont="1" applyFill="1"/>
    <xf numFmtId="165" fontId="1" fillId="0" borderId="0" xfId="1" applyNumberFormat="1" applyFont="1"/>
    <xf numFmtId="165" fontId="5" fillId="0" borderId="0" xfId="1" applyNumberFormat="1" applyFont="1" applyFill="1" applyBorder="1"/>
    <xf numFmtId="165" fontId="1" fillId="0" borderId="0" xfId="1" applyNumberFormat="1" applyFont="1" applyFill="1" applyBorder="1" applyAlignment="1">
      <alignment vertical="center"/>
    </xf>
    <xf numFmtId="165" fontId="0" fillId="0" borderId="3" xfId="1" applyNumberFormat="1" applyFont="1" applyFill="1" applyBorder="1"/>
    <xf numFmtId="165" fontId="0" fillId="0" borderId="0" xfId="1" applyNumberFormat="1" applyFont="1" applyFill="1" applyBorder="1" applyAlignment="1"/>
    <xf numFmtId="165" fontId="5" fillId="0" borderId="2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37" fontId="3" fillId="0" borderId="0" xfId="2" applyFont="1" applyAlignment="1">
      <alignment horizontal="center" vertical="center"/>
    </xf>
    <xf numFmtId="37" fontId="5" fillId="0" borderId="0" xfId="2" applyFont="1"/>
    <xf numFmtId="37" fontId="1" fillId="0" borderId="0" xfId="2" applyFont="1"/>
    <xf numFmtId="37" fontId="1" fillId="0" borderId="0" xfId="2" applyFont="1" applyAlignment="1">
      <alignment horizontal="center"/>
    </xf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65" fontId="1" fillId="0" borderId="0" xfId="1" applyNumberFormat="1" applyFont="1" applyFill="1" applyBorder="1"/>
    <xf numFmtId="164" fontId="1" fillId="0" borderId="0" xfId="1" applyFont="1" applyFill="1"/>
    <xf numFmtId="165" fontId="1" fillId="0" borderId="0" xfId="1" applyNumberFormat="1" applyFont="1" applyFill="1"/>
    <xf numFmtId="165" fontId="5" fillId="0" borderId="1" xfId="1" applyNumberFormat="1" applyFont="1" applyFill="1" applyBorder="1"/>
    <xf numFmtId="165" fontId="1" fillId="0" borderId="0" xfId="1" quotePrefix="1" applyNumberFormat="1" applyFont="1" applyFill="1"/>
    <xf numFmtId="165" fontId="1" fillId="0" borderId="0" xfId="1" applyNumberFormat="1" applyFont="1" applyFill="1" applyAlignment="1">
      <alignment vertical="center"/>
    </xf>
    <xf numFmtId="0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/>
    </xf>
    <xf numFmtId="164" fontId="5" fillId="0" borderId="0" xfId="1" applyFont="1"/>
    <xf numFmtId="165" fontId="1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5" fillId="0" borderId="0" xfId="1" applyNumberFormat="1" applyFont="1"/>
    <xf numFmtId="165" fontId="1" fillId="0" borderId="0" xfId="1" applyNumberFormat="1" applyFont="1" applyFill="1" applyBorder="1" applyAlignment="1">
      <alignment horizontal="center"/>
    </xf>
    <xf numFmtId="165" fontId="5" fillId="0" borderId="0" xfId="1" applyNumberFormat="1" applyFont="1" applyAlignment="1">
      <alignment horizontal="right"/>
    </xf>
    <xf numFmtId="165" fontId="1" fillId="0" borderId="3" xfId="1" applyNumberFormat="1" applyFont="1" applyFill="1" applyBorder="1" applyAlignment="1">
      <alignment horizontal="center"/>
    </xf>
    <xf numFmtId="165" fontId="5" fillId="0" borderId="1" xfId="1" quotePrefix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5" fontId="5" fillId="0" borderId="0" xfId="1" quotePrefix="1" applyNumberFormat="1" applyFont="1" applyFill="1" applyBorder="1" applyAlignment="1">
      <alignment horizontal="center"/>
    </xf>
    <xf numFmtId="165" fontId="5" fillId="0" borderId="2" xfId="1" applyNumberFormat="1" applyFont="1" applyBorder="1" applyAlignment="1">
      <alignment horizontal="center"/>
    </xf>
    <xf numFmtId="165" fontId="12" fillId="0" borderId="0" xfId="1" applyNumberFormat="1" applyFont="1"/>
    <xf numFmtId="165" fontId="5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horizontal="right" vertical="center"/>
    </xf>
    <xf numFmtId="165" fontId="5" fillId="0" borderId="3" xfId="1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readingOrder="2"/>
    </xf>
    <xf numFmtId="49" fontId="0" fillId="0" borderId="0" xfId="0" applyNumberFormat="1" applyFill="1" applyAlignment="1">
      <alignment readingOrder="2"/>
    </xf>
    <xf numFmtId="0" fontId="5" fillId="0" borderId="0" xfId="0" applyFont="1" applyFill="1"/>
    <xf numFmtId="0" fontId="0" fillId="0" borderId="0" xfId="0" applyFill="1"/>
    <xf numFmtId="49" fontId="6" fillId="0" borderId="0" xfId="0" applyNumberFormat="1" applyFont="1" applyFill="1" applyAlignment="1">
      <alignment vertical="center" readingOrder="2"/>
    </xf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0" fontId="0" fillId="0" borderId="0" xfId="0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readingOrder="2"/>
    </xf>
    <xf numFmtId="37" fontId="6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2" fillId="0" borderId="0" xfId="2" quotePrefix="1" applyFont="1" applyFill="1" applyAlignment="1">
      <alignment horizontal="left"/>
    </xf>
    <xf numFmtId="37" fontId="10" fillId="0" borderId="0" xfId="2" applyFont="1" applyFill="1"/>
    <xf numFmtId="0" fontId="2" fillId="0" borderId="0" xfId="0" applyFont="1" applyFill="1" applyAlignment="1">
      <alignment horizontal="left" vertical="center"/>
    </xf>
    <xf numFmtId="37" fontId="5" fillId="0" borderId="0" xfId="2" applyFont="1" applyFill="1" applyAlignment="1">
      <alignment horizontal="left"/>
    </xf>
    <xf numFmtId="37" fontId="5" fillId="0" borderId="0" xfId="2" applyFont="1" applyFill="1"/>
    <xf numFmtId="165" fontId="1" fillId="0" borderId="0" xfId="2" quotePrefix="1" applyNumberFormat="1" applyFont="1" applyFill="1" applyAlignment="1">
      <alignment horizontal="center"/>
    </xf>
    <xf numFmtId="37" fontId="5" fillId="0" borderId="0" xfId="2" quotePrefix="1" applyFont="1" applyFill="1" applyAlignment="1">
      <alignment horizontal="left"/>
    </xf>
    <xf numFmtId="49" fontId="5" fillId="0" borderId="0" xfId="2" applyNumberFormat="1" applyFont="1" applyFill="1" applyAlignment="1">
      <alignment horizontal="left"/>
    </xf>
    <xf numFmtId="49" fontId="6" fillId="0" borderId="0" xfId="2" applyNumberFormat="1" applyFont="1" applyFill="1" applyAlignment="1">
      <alignment horizontal="left"/>
    </xf>
    <xf numFmtId="49" fontId="1" fillId="0" borderId="0" xfId="2" applyNumberFormat="1" applyFont="1" applyFill="1" applyAlignment="1">
      <alignment horizontal="left"/>
    </xf>
    <xf numFmtId="37" fontId="12" fillId="0" borderId="0" xfId="2" applyFont="1" applyFill="1"/>
    <xf numFmtId="166" fontId="1" fillId="0" borderId="0" xfId="2" quotePrefix="1" applyNumberFormat="1" applyFont="1" applyFill="1" applyAlignment="1">
      <alignment horizontal="center"/>
    </xf>
    <xf numFmtId="37" fontId="1" fillId="0" borderId="0" xfId="2" applyFont="1" applyFill="1"/>
    <xf numFmtId="37" fontId="1" fillId="0" borderId="0" xfId="2" applyFont="1" applyFill="1" applyAlignment="1">
      <alignment horizontal="center"/>
    </xf>
    <xf numFmtId="165" fontId="1" fillId="0" borderId="0" xfId="2" applyNumberFormat="1" applyFont="1" applyFill="1"/>
    <xf numFmtId="165" fontId="1" fillId="0" borderId="3" xfId="2" applyNumberFormat="1" applyFont="1" applyFill="1" applyBorder="1"/>
    <xf numFmtId="165" fontId="5" fillId="0" borderId="0" xfId="2" applyNumberFormat="1" applyFont="1" applyFill="1"/>
    <xf numFmtId="165" fontId="5" fillId="0" borderId="3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1" fillId="0" borderId="0" xfId="2" applyNumberFormat="1" applyFont="1" applyFill="1" applyAlignment="1">
      <alignment horizontal="center"/>
    </xf>
    <xf numFmtId="165" fontId="5" fillId="0" borderId="1" xfId="2" applyNumberFormat="1" applyFont="1" applyFill="1" applyBorder="1" applyAlignment="1">
      <alignment vertical="center"/>
    </xf>
    <xf numFmtId="165" fontId="1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center"/>
    </xf>
    <xf numFmtId="37" fontId="7" fillId="0" borderId="0" xfId="2" quotePrefix="1" applyFont="1" applyFill="1"/>
    <xf numFmtId="37" fontId="7" fillId="0" borderId="0" xfId="2" applyFont="1" applyFill="1"/>
    <xf numFmtId="37" fontId="1" fillId="0" borderId="0" xfId="2" quotePrefix="1" applyFont="1" applyFill="1"/>
    <xf numFmtId="37" fontId="5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5" fontId="16" fillId="0" borderId="0" xfId="2" applyNumberFormat="1" applyFont="1" applyFill="1"/>
    <xf numFmtId="165" fontId="5" fillId="0" borderId="0" xfId="5" applyNumberFormat="1" applyFont="1" applyFill="1"/>
    <xf numFmtId="165" fontId="16" fillId="0" borderId="0" xfId="2" applyNumberFormat="1" applyFont="1" applyFill="1" applyAlignment="1">
      <alignment horizontal="center"/>
    </xf>
    <xf numFmtId="165" fontId="15" fillId="0" borderId="5" xfId="2" applyNumberFormat="1" applyFont="1" applyFill="1" applyBorder="1" applyAlignment="1">
      <alignment vertical="center"/>
    </xf>
    <xf numFmtId="165" fontId="15" fillId="0" borderId="0" xfId="2" applyNumberFormat="1" applyFont="1" applyFill="1" applyAlignment="1">
      <alignment vertical="center"/>
    </xf>
    <xf numFmtId="165" fontId="17" fillId="0" borderId="0" xfId="2" applyNumberFormat="1" applyFont="1" applyFill="1"/>
    <xf numFmtId="165" fontId="16" fillId="0" borderId="0" xfId="2" applyNumberFormat="1" applyFont="1" applyFill="1" applyAlignment="1">
      <alignment vertical="center"/>
    </xf>
    <xf numFmtId="37" fontId="2" fillId="0" borderId="0" xfId="2" quotePrefix="1" applyFont="1" applyFill="1" applyAlignment="1">
      <alignment horizontal="left" vertical="top"/>
    </xf>
    <xf numFmtId="37" fontId="2" fillId="0" borderId="0" xfId="2" quotePrefix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37" fontId="1" fillId="0" borderId="0" xfId="2" applyFont="1" applyFill="1" applyAlignment="1">
      <alignment horizontal="left"/>
    </xf>
    <xf numFmtId="37" fontId="6" fillId="0" borderId="0" xfId="2" applyFont="1" applyFill="1" applyAlignment="1">
      <alignment horizontal="left"/>
    </xf>
    <xf numFmtId="37" fontId="0" fillId="0" borderId="0" xfId="2" quotePrefix="1" applyFont="1" applyFill="1" applyAlignment="1">
      <alignment horizontal="left"/>
    </xf>
    <xf numFmtId="37" fontId="1" fillId="0" borderId="0" xfId="2" quotePrefix="1" applyFont="1" applyFill="1" applyAlignment="1">
      <alignment horizontal="left"/>
    </xf>
    <xf numFmtId="37" fontId="0" fillId="0" borderId="0" xfId="0" applyNumberFormat="1" applyFill="1" applyAlignment="1">
      <alignment vertical="center"/>
    </xf>
    <xf numFmtId="37" fontId="0" fillId="0" borderId="0" xfId="2" applyFont="1" applyFill="1" applyAlignment="1">
      <alignment horizontal="left"/>
    </xf>
    <xf numFmtId="0" fontId="0" fillId="0" borderId="0" xfId="0" applyFill="1" applyAlignment="1">
      <alignment horizontal="left"/>
    </xf>
    <xf numFmtId="37" fontId="0" fillId="0" borderId="0" xfId="2" applyFont="1" applyFill="1" applyAlignment="1">
      <alignment horizontal="left" vertical="top"/>
    </xf>
    <xf numFmtId="37" fontId="1" fillId="0" borderId="0" xfId="2" applyFont="1" applyFill="1" applyAlignment="1">
      <alignment vertical="center"/>
    </xf>
    <xf numFmtId="37" fontId="5" fillId="0" borderId="0" xfId="2" applyFont="1" applyFill="1" applyAlignment="1">
      <alignment vertical="top"/>
    </xf>
    <xf numFmtId="37" fontId="6" fillId="0" borderId="0" xfId="2" applyFont="1" applyFill="1" applyAlignment="1">
      <alignment vertical="top"/>
    </xf>
    <xf numFmtId="37" fontId="0" fillId="0" borderId="0" xfId="2" applyFont="1" applyFill="1" applyAlignment="1">
      <alignment vertical="center"/>
    </xf>
    <xf numFmtId="37" fontId="5" fillId="0" borderId="0" xfId="2" applyFont="1" applyFill="1" applyAlignment="1">
      <alignment horizontal="left" vertical="top"/>
    </xf>
    <xf numFmtId="37" fontId="2" fillId="0" borderId="0" xfId="2" quotePrefix="1" applyFont="1" applyFill="1" applyAlignment="1">
      <alignment vertical="center"/>
    </xf>
    <xf numFmtId="37" fontId="6" fillId="0" borderId="0" xfId="2" applyFont="1" applyFill="1" applyAlignment="1">
      <alignment horizontal="left" vertical="top"/>
    </xf>
    <xf numFmtId="37" fontId="1" fillId="0" borderId="0" xfId="2" quotePrefix="1" applyFont="1" applyFill="1" applyAlignment="1">
      <alignment horizontal="left" vertical="center"/>
    </xf>
    <xf numFmtId="37" fontId="0" fillId="0" borderId="0" xfId="2" quotePrefix="1" applyFont="1" applyFill="1" applyAlignment="1">
      <alignment horizontal="left" vertical="center"/>
    </xf>
    <xf numFmtId="37" fontId="5" fillId="0" borderId="0" xfId="2" quotePrefix="1" applyFont="1" applyFill="1" applyAlignment="1">
      <alignment horizontal="left" vertical="center"/>
    </xf>
    <xf numFmtId="0" fontId="16" fillId="0" borderId="0" xfId="2" applyNumberFormat="1" applyFont="1" applyFill="1" applyAlignment="1">
      <alignment horizontal="left"/>
    </xf>
    <xf numFmtId="37" fontId="6" fillId="0" borderId="0" xfId="2" applyFont="1" applyFill="1"/>
    <xf numFmtId="37" fontId="1" fillId="0" borderId="0" xfId="2" applyFont="1" applyFill="1" applyAlignment="1">
      <alignment horizontal="left" vertical="center"/>
    </xf>
    <xf numFmtId="37" fontId="5" fillId="0" borderId="0" xfId="2" applyFont="1" applyFill="1" applyAlignment="1">
      <alignment horizontal="left" vertical="center"/>
    </xf>
    <xf numFmtId="0" fontId="5" fillId="0" borderId="0" xfId="2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2" applyNumberFormat="1" applyFont="1" applyFill="1" applyAlignment="1">
      <alignment horizontal="left" vertical="center"/>
    </xf>
    <xf numFmtId="37" fontId="2" fillId="0" borderId="0" xfId="2" quotePrefix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6" fillId="0" borderId="0" xfId="2" applyFont="1" applyFill="1" applyAlignment="1">
      <alignment horizontal="center"/>
    </xf>
    <xf numFmtId="37" fontId="1" fillId="0" borderId="0" xfId="2" quotePrefix="1" applyFont="1" applyFill="1" applyAlignment="1">
      <alignment horizontal="center"/>
    </xf>
    <xf numFmtId="37" fontId="1" fillId="0" borderId="0" xfId="0" applyNumberFormat="1" applyFont="1" applyFill="1" applyAlignment="1">
      <alignment horizontal="center" vertical="center"/>
    </xf>
    <xf numFmtId="37" fontId="3" fillId="0" borderId="0" xfId="2" applyFont="1" applyFill="1" applyAlignment="1">
      <alignment horizontal="center"/>
    </xf>
    <xf numFmtId="37" fontId="16" fillId="0" borderId="0" xfId="2" applyFont="1" applyFill="1" applyAlignment="1">
      <alignment horizontal="center"/>
    </xf>
    <xf numFmtId="37" fontId="15" fillId="0" borderId="0" xfId="2" quotePrefix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7" fontId="10" fillId="0" borderId="0" xfId="2" applyFont="1" applyFill="1" applyAlignment="1">
      <alignment horizontal="center"/>
    </xf>
    <xf numFmtId="37" fontId="11" fillId="0" borderId="0" xfId="2" applyFont="1" applyFill="1"/>
    <xf numFmtId="37" fontId="3" fillId="0" borderId="0" xfId="2" quotePrefix="1" applyFont="1" applyFill="1" applyAlignment="1">
      <alignment horizontal="center" wrapText="1"/>
    </xf>
    <xf numFmtId="37" fontId="3" fillId="0" borderId="0" xfId="2" quotePrefix="1" applyFont="1" applyFill="1" applyAlignment="1">
      <alignment horizontal="center"/>
    </xf>
    <xf numFmtId="37" fontId="1" fillId="0" borderId="0" xfId="2" applyFont="1" applyFill="1" applyAlignment="1">
      <alignment horizontal="center" vertical="center" wrapText="1"/>
    </xf>
    <xf numFmtId="37" fontId="1" fillId="0" borderId="4" xfId="2" applyFont="1" applyFill="1" applyBorder="1" applyAlignment="1">
      <alignment horizontal="center" vertical="center" wrapText="1"/>
    </xf>
    <xf numFmtId="37" fontId="1" fillId="0" borderId="0" xfId="2" quotePrefix="1" applyFont="1" applyFill="1" applyAlignment="1">
      <alignment horizontal="center" vertical="center" wrapText="1"/>
    </xf>
    <xf numFmtId="37" fontId="6" fillId="0" borderId="0" xfId="2" quotePrefix="1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37" fontId="3" fillId="0" borderId="0" xfId="2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center"/>
    </xf>
    <xf numFmtId="37" fontId="13" fillId="0" borderId="0" xfId="2" applyFont="1" applyFill="1" applyAlignment="1">
      <alignment horizontal="center"/>
    </xf>
    <xf numFmtId="164" fontId="5" fillId="0" borderId="0" xfId="1" applyFont="1" applyFill="1"/>
    <xf numFmtId="165" fontId="12" fillId="0" borderId="0" xfId="1" applyNumberFormat="1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49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9" fontId="0" fillId="0" borderId="0" xfId="6" applyFont="1" applyFill="1"/>
    <xf numFmtId="165" fontId="0" fillId="0" borderId="0" xfId="0" applyNumberFormat="1" applyFill="1"/>
    <xf numFmtId="0" fontId="5" fillId="0" borderId="0" xfId="0" applyFont="1" applyFill="1" applyAlignment="1">
      <alignment vertical="center" readingOrder="2"/>
    </xf>
    <xf numFmtId="0" fontId="0" fillId="0" borderId="0" xfId="0" applyFill="1" applyAlignment="1">
      <alignment horizontal="center" vertical="center"/>
    </xf>
    <xf numFmtId="37" fontId="0" fillId="0" borderId="0" xfId="0" applyNumberForma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19" fillId="0" borderId="0" xfId="0" applyFont="1" applyFill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left"/>
    </xf>
    <xf numFmtId="39" fontId="5" fillId="0" borderId="2" xfId="0" applyNumberFormat="1" applyFont="1" applyFill="1" applyBorder="1"/>
    <xf numFmtId="2" fontId="5" fillId="0" borderId="0" xfId="0" applyNumberFormat="1" applyFont="1" applyFill="1"/>
    <xf numFmtId="0" fontId="3" fillId="0" borderId="0" xfId="4" applyFont="1" applyFill="1" applyAlignment="1">
      <alignment horizontal="center"/>
    </xf>
    <xf numFmtId="165" fontId="1" fillId="0" borderId="4" xfId="1" applyNumberFormat="1" applyFont="1" applyFill="1" applyBorder="1"/>
    <xf numFmtId="165" fontId="5" fillId="0" borderId="3" xfId="1" applyNumberFormat="1" applyFont="1" applyFill="1" applyBorder="1"/>
    <xf numFmtId="0" fontId="0" fillId="0" borderId="0" xfId="4" applyFont="1" applyFill="1"/>
    <xf numFmtId="164" fontId="1" fillId="0" borderId="0" xfId="0" applyNumberFormat="1" applyFont="1" applyFill="1"/>
    <xf numFmtId="165" fontId="1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37" fontId="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3" fillId="0" borderId="0" xfId="2" applyFont="1" applyAlignment="1">
      <alignment horizontal="center"/>
    </xf>
    <xf numFmtId="37" fontId="3" fillId="0" borderId="0" xfId="2" applyFont="1" applyFill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3" fillId="0" borderId="0" xfId="2" quotePrefix="1" applyFont="1" applyFill="1" applyAlignment="1">
      <alignment horizontal="center"/>
    </xf>
    <xf numFmtId="166" fontId="3" fillId="0" borderId="0" xfId="2" applyNumberFormat="1" applyFont="1" applyFill="1" applyAlignment="1">
      <alignment horizontal="center"/>
    </xf>
  </cellXfs>
  <cellStyles count="7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5" xr:uid="{B0EA0B00-5567-4714-9BC6-4A7FED0D8D07}"/>
    <cellStyle name="Normal_Sunstar Chem;E;2000" xfId="4" xr:uid="{66F7D0D7-F31B-440E-9E4A-168946374958}"/>
    <cellStyle name="Percent" xfId="6" builtinId="5"/>
  </cellStyles>
  <dxfs count="0"/>
  <tableStyles count="0" defaultTableStyle="TableStyleMedium2" defaultPivotStyle="PivotStyleLight16"/>
  <colors>
    <mruColors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  <pageSetUpPr fitToPage="1"/>
  </sheetPr>
  <dimension ref="A1:I78"/>
  <sheetViews>
    <sheetView tabSelected="1" view="pageBreakPreview" zoomScaleNormal="100" zoomScaleSheetLayoutView="100" zoomScalePageLayoutView="25" workbookViewId="0">
      <pane xSplit="1" topLeftCell="B1" activePane="topRight" state="frozen"/>
      <selection activeCell="G54" sqref="G54"/>
      <selection pane="topRight"/>
    </sheetView>
  </sheetViews>
  <sheetFormatPr defaultColWidth="9.09765625" defaultRowHeight="21.5"/>
  <cols>
    <col min="1" max="1" width="33.59765625" style="76" customWidth="1"/>
    <col min="2" max="2" width="8.8984375" style="184" customWidth="1"/>
    <col min="3" max="3" width="14.8984375" style="47" customWidth="1"/>
    <col min="4" max="4" width="0.69921875" style="201" customWidth="1"/>
    <col min="5" max="5" width="14.8984375" style="47" customWidth="1"/>
    <col min="6" max="6" width="0.69921875" style="201" customWidth="1"/>
    <col min="7" max="7" width="14.8984375" style="47" customWidth="1"/>
    <col min="8" max="8" width="0.69921875" style="202" customWidth="1"/>
    <col min="9" max="9" width="14.8984375" style="47" customWidth="1"/>
    <col min="10" max="16384" width="9.09765625" style="76"/>
  </cols>
  <sheetData>
    <row r="1" spans="1:9" ht="23">
      <c r="A1" s="73" t="s">
        <v>0</v>
      </c>
    </row>
    <row r="2" spans="1:9" ht="23">
      <c r="A2" s="72" t="s">
        <v>1</v>
      </c>
    </row>
    <row r="3" spans="1:9" ht="23">
      <c r="A3" s="72" t="s">
        <v>2</v>
      </c>
    </row>
    <row r="4" spans="1:9">
      <c r="A4" s="74"/>
    </row>
    <row r="5" spans="1:9" ht="22">
      <c r="A5" s="75"/>
      <c r="C5" s="211" t="s">
        <v>3</v>
      </c>
      <c r="D5" s="211"/>
      <c r="E5" s="211"/>
      <c r="F5" s="203"/>
      <c r="G5" s="212" t="s">
        <v>4</v>
      </c>
      <c r="H5" s="212"/>
      <c r="I5" s="212"/>
    </row>
    <row r="6" spans="1:9" ht="22">
      <c r="A6" s="75" t="s">
        <v>5</v>
      </c>
      <c r="B6" s="204" t="s">
        <v>6</v>
      </c>
      <c r="C6" s="1" t="s">
        <v>7</v>
      </c>
      <c r="D6" s="51"/>
      <c r="E6" s="1" t="s">
        <v>8</v>
      </c>
      <c r="F6" s="51"/>
      <c r="G6" s="1" t="s">
        <v>7</v>
      </c>
      <c r="H6" s="51"/>
      <c r="I6" s="1" t="s">
        <v>8</v>
      </c>
    </row>
    <row r="7" spans="1:9">
      <c r="C7" s="210" t="s">
        <v>9</v>
      </c>
      <c r="D7" s="210"/>
      <c r="E7" s="210"/>
      <c r="F7" s="210"/>
      <c r="G7" s="210"/>
      <c r="H7" s="210"/>
      <c r="I7" s="210"/>
    </row>
    <row r="8" spans="1:9" s="81" customFormat="1" ht="22">
      <c r="A8" s="77" t="s">
        <v>10</v>
      </c>
      <c r="B8" s="190"/>
      <c r="C8" s="50"/>
      <c r="D8" s="205"/>
      <c r="E8" s="50"/>
      <c r="F8" s="205"/>
      <c r="G8" s="50"/>
      <c r="H8" s="206"/>
      <c r="I8" s="50"/>
    </row>
    <row r="9" spans="1:9" s="81" customFormat="1">
      <c r="A9" s="78" t="s">
        <v>11</v>
      </c>
      <c r="B9" s="191">
        <v>5</v>
      </c>
      <c r="C9" s="50">
        <v>882332274</v>
      </c>
      <c r="D9" s="50"/>
      <c r="E9" s="50">
        <v>903786588</v>
      </c>
      <c r="F9" s="50"/>
      <c r="G9" s="50">
        <v>804228750</v>
      </c>
      <c r="H9" s="50"/>
      <c r="I9" s="50">
        <v>822458117</v>
      </c>
    </row>
    <row r="10" spans="1:9" s="81" customFormat="1">
      <c r="A10" s="78" t="s">
        <v>12</v>
      </c>
      <c r="B10" s="191" t="s">
        <v>13</v>
      </c>
      <c r="C10" s="50">
        <v>540000000</v>
      </c>
      <c r="D10" s="50"/>
      <c r="E10" s="50">
        <v>710000000</v>
      </c>
      <c r="F10" s="50"/>
      <c r="G10" s="50">
        <v>110000000</v>
      </c>
      <c r="H10" s="50"/>
      <c r="I10" s="50">
        <v>280000000</v>
      </c>
    </row>
    <row r="11" spans="1:9" s="81" customFormat="1">
      <c r="A11" s="79" t="s">
        <v>14</v>
      </c>
      <c r="B11" s="191" t="s">
        <v>15</v>
      </c>
      <c r="C11" s="50">
        <v>182697245</v>
      </c>
      <c r="D11" s="50"/>
      <c r="E11" s="50">
        <v>276318158</v>
      </c>
      <c r="F11" s="50"/>
      <c r="G11" s="50">
        <v>158674466</v>
      </c>
      <c r="H11" s="50"/>
      <c r="I11" s="50">
        <v>251128607</v>
      </c>
    </row>
    <row r="12" spans="1:9" s="81" customFormat="1">
      <c r="A12" s="79" t="s">
        <v>16</v>
      </c>
      <c r="B12" s="191">
        <v>4</v>
      </c>
      <c r="C12" s="50">
        <v>18282289</v>
      </c>
      <c r="D12" s="50"/>
      <c r="E12" s="50">
        <v>16239445</v>
      </c>
      <c r="F12" s="50"/>
      <c r="G12" s="50">
        <v>15064427</v>
      </c>
      <c r="H12" s="50"/>
      <c r="I12" s="50">
        <v>13653908</v>
      </c>
    </row>
    <row r="13" spans="1:9" s="81" customFormat="1">
      <c r="A13" s="78" t="s">
        <v>17</v>
      </c>
      <c r="B13" s="191">
        <v>7</v>
      </c>
      <c r="C13" s="50">
        <v>211751341</v>
      </c>
      <c r="D13" s="70"/>
      <c r="E13" s="50">
        <v>201383052</v>
      </c>
      <c r="F13" s="50"/>
      <c r="G13" s="50">
        <v>183174271</v>
      </c>
      <c r="H13" s="55"/>
      <c r="I13" s="50">
        <v>169605889</v>
      </c>
    </row>
    <row r="14" spans="1:9" s="81" customFormat="1" hidden="1">
      <c r="A14" s="78" t="s">
        <v>18</v>
      </c>
      <c r="B14" s="189"/>
      <c r="C14" s="50">
        <v>0</v>
      </c>
      <c r="D14" s="50"/>
      <c r="E14" s="50">
        <v>0</v>
      </c>
      <c r="F14" s="50"/>
      <c r="G14" s="50">
        <v>0</v>
      </c>
      <c r="H14" s="50"/>
      <c r="I14" s="50">
        <v>0</v>
      </c>
    </row>
    <row r="15" spans="1:9" s="81" customFormat="1" ht="22">
      <c r="A15" s="80" t="s">
        <v>19</v>
      </c>
      <c r="B15" s="191"/>
      <c r="C15" s="6">
        <f>SUM(C9:C14)</f>
        <v>1835063149</v>
      </c>
      <c r="D15" s="2"/>
      <c r="E15" s="6">
        <f>SUM(E9:E14)</f>
        <v>2107727243</v>
      </c>
      <c r="F15" s="2"/>
      <c r="G15" s="6">
        <f>SUM(G9:G14)</f>
        <v>1271141914</v>
      </c>
      <c r="H15" s="2"/>
      <c r="I15" s="6">
        <f>SUM(I9:I14)</f>
        <v>1536846521</v>
      </c>
    </row>
    <row r="16" spans="1:9" s="81" customFormat="1" ht="22">
      <c r="A16" s="81" t="s">
        <v>20</v>
      </c>
      <c r="B16" s="191"/>
      <c r="C16" s="2"/>
      <c r="D16" s="2"/>
      <c r="E16" s="2"/>
      <c r="F16" s="2"/>
      <c r="G16" s="2"/>
      <c r="H16" s="2"/>
      <c r="I16" s="2"/>
    </row>
    <row r="17" spans="1:9" s="81" customFormat="1" ht="22">
      <c r="A17" s="77" t="s">
        <v>21</v>
      </c>
      <c r="B17" s="191"/>
      <c r="C17" s="25"/>
      <c r="D17" s="25"/>
      <c r="E17" s="25"/>
      <c r="F17" s="25"/>
      <c r="G17" s="25"/>
      <c r="H17" s="25"/>
      <c r="I17" s="25"/>
    </row>
    <row r="18" spans="1:9" s="81" customFormat="1">
      <c r="A18" s="78" t="s">
        <v>22</v>
      </c>
      <c r="B18" s="191">
        <v>8</v>
      </c>
      <c r="C18" s="50">
        <v>0</v>
      </c>
      <c r="D18" s="50"/>
      <c r="E18" s="50">
        <v>0</v>
      </c>
      <c r="F18" s="50"/>
      <c r="G18" s="50">
        <v>590000000</v>
      </c>
      <c r="H18" s="50"/>
      <c r="I18" s="50">
        <v>590000000</v>
      </c>
    </row>
    <row r="19" spans="1:9" s="81" customFormat="1">
      <c r="A19" s="78" t="s">
        <v>23</v>
      </c>
      <c r="B19" s="191">
        <v>9</v>
      </c>
      <c r="C19" s="50">
        <v>152348157</v>
      </c>
      <c r="D19" s="50"/>
      <c r="E19" s="50">
        <v>154533757</v>
      </c>
      <c r="F19" s="50"/>
      <c r="G19" s="50">
        <v>152348157</v>
      </c>
      <c r="H19" s="55"/>
      <c r="I19" s="50">
        <v>154533757</v>
      </c>
    </row>
    <row r="20" spans="1:9" s="81" customFormat="1">
      <c r="A20" s="78" t="s">
        <v>24</v>
      </c>
      <c r="B20" s="191">
        <v>10</v>
      </c>
      <c r="C20" s="50">
        <f>1187372816-1</f>
        <v>1187372815</v>
      </c>
      <c r="D20" s="50"/>
      <c r="E20" s="50">
        <v>824304512</v>
      </c>
      <c r="F20" s="50"/>
      <c r="G20" s="50">
        <v>1069057204</v>
      </c>
      <c r="H20" s="50"/>
      <c r="I20" s="50">
        <v>695258012</v>
      </c>
    </row>
    <row r="21" spans="1:9" s="81" customFormat="1">
      <c r="A21" s="79" t="s">
        <v>25</v>
      </c>
      <c r="B21" s="191"/>
      <c r="C21" s="50">
        <v>10365482</v>
      </c>
      <c r="D21" s="50"/>
      <c r="E21" s="50">
        <v>12019736</v>
      </c>
      <c r="F21" s="50"/>
      <c r="G21" s="50">
        <v>7727206</v>
      </c>
      <c r="H21" s="55"/>
      <c r="I21" s="50">
        <v>8986450</v>
      </c>
    </row>
    <row r="22" spans="1:9" s="81" customFormat="1">
      <c r="A22" s="79" t="s">
        <v>26</v>
      </c>
      <c r="B22" s="191">
        <v>12</v>
      </c>
      <c r="C22" s="50">
        <v>25444857</v>
      </c>
      <c r="D22" s="50"/>
      <c r="E22" s="50">
        <v>22960128</v>
      </c>
      <c r="F22" s="50"/>
      <c r="G22" s="50">
        <v>23437245</v>
      </c>
      <c r="H22" s="55"/>
      <c r="I22" s="50">
        <v>20905008</v>
      </c>
    </row>
    <row r="23" spans="1:9" s="81" customFormat="1">
      <c r="A23" s="79" t="s">
        <v>27</v>
      </c>
      <c r="B23" s="207"/>
      <c r="C23" s="50">
        <v>3174607</v>
      </c>
      <c r="D23" s="50"/>
      <c r="E23" s="50">
        <v>2778734</v>
      </c>
      <c r="F23" s="50"/>
      <c r="G23" s="50">
        <v>2721703</v>
      </c>
      <c r="H23" s="50"/>
      <c r="I23" s="50">
        <v>2372899</v>
      </c>
    </row>
    <row r="24" spans="1:9" s="81" customFormat="1" ht="22">
      <c r="A24" s="80" t="s">
        <v>28</v>
      </c>
      <c r="B24" s="207"/>
      <c r="C24" s="6">
        <f>SUM(C18:C23)</f>
        <v>1378705918</v>
      </c>
      <c r="D24" s="2"/>
      <c r="E24" s="6">
        <f>SUM(E18:E23)</f>
        <v>1016596867</v>
      </c>
      <c r="F24" s="2"/>
      <c r="G24" s="6">
        <f>SUM(G18:G23)</f>
        <v>1845291515</v>
      </c>
      <c r="H24" s="2"/>
      <c r="I24" s="6">
        <f>SUM(I18:I23)</f>
        <v>1472056126</v>
      </c>
    </row>
    <row r="25" spans="1:9" s="81" customFormat="1" ht="22">
      <c r="A25" s="80"/>
      <c r="B25" s="207"/>
      <c r="C25" s="2"/>
      <c r="D25" s="2"/>
      <c r="E25" s="2"/>
      <c r="F25" s="2"/>
      <c r="G25" s="2"/>
      <c r="H25" s="2"/>
      <c r="I25" s="2"/>
    </row>
    <row r="26" spans="1:9" s="81" customFormat="1" ht="22.5" thickBot="1">
      <c r="A26" s="80" t="s">
        <v>29</v>
      </c>
      <c r="B26" s="207"/>
      <c r="C26" s="4">
        <f>C15+C24</f>
        <v>3213769067</v>
      </c>
      <c r="D26" s="2"/>
      <c r="E26" s="4">
        <f>E15+E24</f>
        <v>3124324110</v>
      </c>
      <c r="F26" s="2"/>
      <c r="G26" s="4">
        <f>G15+G24</f>
        <v>3116433429</v>
      </c>
      <c r="H26" s="2"/>
      <c r="I26" s="4">
        <f>I15+I24</f>
        <v>3008902647</v>
      </c>
    </row>
    <row r="27" spans="1:9" s="81" customFormat="1" ht="22.5" thickTop="1">
      <c r="A27" s="80"/>
      <c r="B27" s="207"/>
      <c r="C27" s="2"/>
      <c r="D27" s="2"/>
      <c r="E27" s="2"/>
      <c r="F27" s="2"/>
      <c r="G27" s="2"/>
      <c r="H27" s="2"/>
      <c r="I27" s="2"/>
    </row>
    <row r="28" spans="1:9" ht="23">
      <c r="A28" s="82" t="str">
        <f>A1</f>
        <v>บริษัทควอลิตี้คอนสตรัคชั่นโปรดัคส์ จำกัด (มหาชน) และบริษัทย่อย</v>
      </c>
    </row>
    <row r="29" spans="1:9" ht="23">
      <c r="A29" s="72" t="s">
        <v>30</v>
      </c>
    </row>
    <row r="30" spans="1:9" ht="23">
      <c r="A30" s="72" t="str">
        <f>$A$3</f>
        <v>ณ วันที่ 31 ธันวาคม 2567</v>
      </c>
    </row>
    <row r="32" spans="1:9" ht="22">
      <c r="C32" s="211" t="s">
        <v>3</v>
      </c>
      <c r="D32" s="211"/>
      <c r="E32" s="211"/>
      <c r="F32" s="203"/>
      <c r="G32" s="212" t="s">
        <v>4</v>
      </c>
      <c r="H32" s="212"/>
      <c r="I32" s="212"/>
    </row>
    <row r="33" spans="1:9" ht="23">
      <c r="A33" s="72" t="s">
        <v>31</v>
      </c>
      <c r="B33" s="208" t="s">
        <v>6</v>
      </c>
      <c r="C33" s="1" t="s">
        <v>7</v>
      </c>
      <c r="D33" s="51"/>
      <c r="E33" s="1" t="s">
        <v>8</v>
      </c>
      <c r="F33" s="51"/>
      <c r="G33" s="1" t="s">
        <v>7</v>
      </c>
      <c r="H33" s="51"/>
      <c r="I33" s="1" t="s">
        <v>8</v>
      </c>
    </row>
    <row r="34" spans="1:9">
      <c r="C34" s="210" t="s">
        <v>9</v>
      </c>
      <c r="D34" s="210"/>
      <c r="E34" s="210"/>
      <c r="F34" s="210"/>
      <c r="G34" s="210"/>
      <c r="H34" s="210"/>
      <c r="I34" s="210"/>
    </row>
    <row r="35" spans="1:9" ht="22">
      <c r="A35" s="83" t="s">
        <v>32</v>
      </c>
    </row>
    <row r="36" spans="1:9" s="81" customFormat="1">
      <c r="A36" s="78" t="s">
        <v>33</v>
      </c>
      <c r="B36" s="191">
        <v>4</v>
      </c>
      <c r="C36" s="50">
        <v>86235838</v>
      </c>
      <c r="D36" s="25"/>
      <c r="E36" s="50">
        <v>114902291</v>
      </c>
      <c r="F36" s="45"/>
      <c r="G36" s="50">
        <v>70974506</v>
      </c>
      <c r="H36" s="45"/>
      <c r="I36" s="50">
        <v>97949303</v>
      </c>
    </row>
    <row r="37" spans="1:9" s="81" customFormat="1">
      <c r="A37" s="78" t="s">
        <v>34</v>
      </c>
      <c r="B37" s="191" t="s">
        <v>159</v>
      </c>
      <c r="C37" s="50">
        <v>198690767</v>
      </c>
      <c r="D37" s="25"/>
      <c r="E37" s="50">
        <v>124604132</v>
      </c>
      <c r="F37" s="25"/>
      <c r="G37" s="50">
        <v>186413395</v>
      </c>
      <c r="H37" s="25"/>
      <c r="I37" s="50">
        <v>102616079</v>
      </c>
    </row>
    <row r="38" spans="1:9" s="81" customFormat="1">
      <c r="A38" s="78" t="s">
        <v>35</v>
      </c>
      <c r="B38" s="191"/>
      <c r="C38" s="50"/>
      <c r="D38" s="25"/>
      <c r="E38" s="50"/>
      <c r="F38" s="25"/>
      <c r="G38" s="50"/>
      <c r="H38" s="25"/>
      <c r="I38" s="50"/>
    </row>
    <row r="39" spans="1:9" s="81" customFormat="1">
      <c r="A39" s="81" t="s">
        <v>36</v>
      </c>
      <c r="B39" s="191">
        <v>23</v>
      </c>
      <c r="C39" s="50">
        <v>18320178</v>
      </c>
      <c r="D39" s="25"/>
      <c r="E39" s="50">
        <v>19442502</v>
      </c>
      <c r="F39" s="25"/>
      <c r="G39" s="50">
        <v>15744777</v>
      </c>
      <c r="H39" s="25"/>
      <c r="I39" s="50">
        <v>15831155</v>
      </c>
    </row>
    <row r="40" spans="1:9" s="81" customFormat="1">
      <c r="A40" s="78" t="s">
        <v>37</v>
      </c>
      <c r="B40" s="191"/>
      <c r="C40" s="25">
        <v>42910281</v>
      </c>
      <c r="D40" s="52"/>
      <c r="E40" s="25">
        <v>102794289</v>
      </c>
      <c r="F40" s="25"/>
      <c r="G40" s="25">
        <v>29795135</v>
      </c>
      <c r="H40" s="25"/>
      <c r="I40" s="25">
        <v>83895009</v>
      </c>
    </row>
    <row r="41" spans="1:9" s="81" customFormat="1">
      <c r="A41" s="78" t="s">
        <v>38</v>
      </c>
      <c r="B41" s="191"/>
      <c r="C41" s="50"/>
      <c r="D41" s="25"/>
      <c r="E41" s="50"/>
      <c r="F41" s="25"/>
      <c r="G41" s="50"/>
      <c r="H41" s="25"/>
      <c r="I41" s="50"/>
    </row>
    <row r="42" spans="1:9" s="81" customFormat="1">
      <c r="A42" s="81" t="s">
        <v>39</v>
      </c>
      <c r="B42" s="191"/>
      <c r="C42" s="25">
        <v>4812066</v>
      </c>
      <c r="D42" s="52"/>
      <c r="E42" s="25">
        <v>3872280</v>
      </c>
      <c r="F42" s="25"/>
      <c r="G42" s="50">
        <v>4260830</v>
      </c>
      <c r="H42" s="25"/>
      <c r="I42" s="50">
        <v>3383480</v>
      </c>
    </row>
    <row r="43" spans="1:9" s="81" customFormat="1">
      <c r="A43" s="81" t="s">
        <v>157</v>
      </c>
      <c r="B43" s="191"/>
      <c r="C43" s="25">
        <v>451201</v>
      </c>
      <c r="D43" s="52"/>
      <c r="E43" s="5">
        <v>0</v>
      </c>
      <c r="F43" s="25"/>
      <c r="G43" s="50">
        <v>451201</v>
      </c>
      <c r="H43" s="25"/>
      <c r="I43" s="50">
        <v>0</v>
      </c>
    </row>
    <row r="44" spans="1:9" s="81" customFormat="1" ht="22">
      <c r="A44" s="80" t="s">
        <v>40</v>
      </c>
      <c r="B44" s="209"/>
      <c r="C44" s="6">
        <f>SUM(C36:C43)</f>
        <v>351420331</v>
      </c>
      <c r="D44" s="2"/>
      <c r="E44" s="6">
        <f>SUM(E36:E43)</f>
        <v>365615494</v>
      </c>
      <c r="F44" s="2"/>
      <c r="G44" s="6">
        <f>SUM(G36:G43)</f>
        <v>307639844</v>
      </c>
      <c r="H44" s="2"/>
      <c r="I44" s="6">
        <f>SUM(I36:I43)</f>
        <v>303675026</v>
      </c>
    </row>
    <row r="45" spans="1:9" s="81" customFormat="1" ht="22">
      <c r="A45" s="80"/>
      <c r="B45" s="209"/>
      <c r="C45" s="2"/>
      <c r="D45" s="2"/>
      <c r="E45" s="2"/>
      <c r="F45" s="2"/>
      <c r="G45" s="2"/>
      <c r="H45" s="2"/>
      <c r="I45" s="2"/>
    </row>
    <row r="46" spans="1:9" s="81" customFormat="1" ht="22">
      <c r="A46" s="77" t="s">
        <v>41</v>
      </c>
      <c r="B46" s="191"/>
      <c r="C46" s="25"/>
      <c r="D46" s="25"/>
      <c r="E46" s="25"/>
      <c r="F46" s="25"/>
      <c r="G46" s="25"/>
      <c r="H46" s="25"/>
      <c r="I46" s="25"/>
    </row>
    <row r="47" spans="1:9" s="81" customFormat="1">
      <c r="A47" s="81" t="s">
        <v>42</v>
      </c>
      <c r="B47" s="191">
        <v>23</v>
      </c>
      <c r="C47" s="25">
        <v>29322246</v>
      </c>
      <c r="D47" s="25"/>
      <c r="E47" s="25">
        <v>35148128</v>
      </c>
      <c r="F47" s="25"/>
      <c r="G47" s="50">
        <v>25467773</v>
      </c>
      <c r="H47" s="25"/>
      <c r="I47" s="50">
        <v>28969058</v>
      </c>
    </row>
    <row r="48" spans="1:9" s="81" customFormat="1">
      <c r="A48" s="78" t="s">
        <v>43</v>
      </c>
      <c r="C48" s="50"/>
      <c r="D48" s="25"/>
      <c r="E48" s="50"/>
      <c r="F48" s="25"/>
      <c r="G48" s="50"/>
      <c r="H48" s="25"/>
      <c r="I48" s="50"/>
    </row>
    <row r="49" spans="1:9" s="81" customFormat="1">
      <c r="A49" s="81" t="s">
        <v>39</v>
      </c>
      <c r="B49" s="191">
        <v>14</v>
      </c>
      <c r="C49" s="25">
        <v>86647852</v>
      </c>
      <c r="D49" s="25"/>
      <c r="E49" s="25">
        <v>75889072</v>
      </c>
      <c r="F49" s="25"/>
      <c r="G49" s="50">
        <v>78723685</v>
      </c>
      <c r="H49" s="25"/>
      <c r="I49" s="50">
        <v>69006578</v>
      </c>
    </row>
    <row r="50" spans="1:9" s="81" customFormat="1">
      <c r="A50" s="78" t="s">
        <v>44</v>
      </c>
      <c r="B50" s="191"/>
      <c r="C50" s="25">
        <v>4390238</v>
      </c>
      <c r="D50" s="25"/>
      <c r="E50" s="25">
        <v>1481736</v>
      </c>
      <c r="F50" s="25"/>
      <c r="G50" s="50">
        <v>4244688</v>
      </c>
      <c r="H50" s="25"/>
      <c r="I50" s="50">
        <v>1302735</v>
      </c>
    </row>
    <row r="51" spans="1:9" s="81" customFormat="1" ht="22">
      <c r="A51" s="80" t="s">
        <v>45</v>
      </c>
      <c r="B51" s="191"/>
      <c r="C51" s="6">
        <f>SUM(C47:C50)</f>
        <v>120360336</v>
      </c>
      <c r="D51" s="2"/>
      <c r="E51" s="6">
        <f>SUM(E47:E50)</f>
        <v>112518936</v>
      </c>
      <c r="F51" s="2"/>
      <c r="G51" s="6">
        <f>SUM(G47:G50)</f>
        <v>108436146</v>
      </c>
      <c r="H51" s="2"/>
      <c r="I51" s="6">
        <f>SUM(I47:I50)</f>
        <v>99278371</v>
      </c>
    </row>
    <row r="52" spans="1:9" s="81" customFormat="1" ht="22">
      <c r="A52" s="80"/>
      <c r="B52" s="191"/>
      <c r="C52" s="20"/>
      <c r="D52" s="2"/>
      <c r="E52" s="20"/>
      <c r="F52" s="2"/>
      <c r="G52" s="20"/>
      <c r="H52" s="2"/>
      <c r="I52" s="20"/>
    </row>
    <row r="53" spans="1:9" s="81" customFormat="1" ht="22">
      <c r="A53" s="80" t="s">
        <v>46</v>
      </c>
      <c r="B53" s="191"/>
      <c r="C53" s="71">
        <f>SUM(C44,C51)</f>
        <v>471780667</v>
      </c>
      <c r="D53" s="2"/>
      <c r="E53" s="71">
        <f>SUM(E44,E51)</f>
        <v>478134430</v>
      </c>
      <c r="F53" s="2"/>
      <c r="G53" s="71">
        <f>SUM(G44,G51)</f>
        <v>416075990</v>
      </c>
      <c r="H53" s="2"/>
      <c r="I53" s="71">
        <f>SUM(I44,I51)</f>
        <v>402953397</v>
      </c>
    </row>
    <row r="54" spans="1:9" s="81" customFormat="1" ht="22">
      <c r="A54" s="80"/>
      <c r="B54" s="191"/>
      <c r="C54" s="2"/>
      <c r="D54" s="2"/>
      <c r="E54" s="2"/>
      <c r="F54" s="2"/>
      <c r="G54" s="2"/>
      <c r="H54" s="2"/>
      <c r="I54" s="2"/>
    </row>
    <row r="55" spans="1:9" ht="23">
      <c r="A55" s="82" t="str">
        <f>A1</f>
        <v>บริษัทควอลิตี้คอนสตรัคชั่นโปรดัคส์ จำกัด (มหาชน) และบริษัทย่อย</v>
      </c>
    </row>
    <row r="56" spans="1:9" ht="23">
      <c r="A56" s="82" t="s">
        <v>47</v>
      </c>
    </row>
    <row r="57" spans="1:9" ht="23">
      <c r="A57" s="72" t="str">
        <f>$A$3</f>
        <v>ณ วันที่ 31 ธันวาคม 2567</v>
      </c>
    </row>
    <row r="58" spans="1:9">
      <c r="A58" s="74"/>
    </row>
    <row r="59" spans="1:9" ht="22">
      <c r="A59" s="74"/>
      <c r="C59" s="211" t="s">
        <v>3</v>
      </c>
      <c r="D59" s="211"/>
      <c r="E59" s="211"/>
      <c r="F59" s="203"/>
      <c r="G59" s="212" t="s">
        <v>4</v>
      </c>
      <c r="H59" s="212"/>
      <c r="I59" s="212"/>
    </row>
    <row r="60" spans="1:9" ht="23">
      <c r="A60" s="82" t="s">
        <v>31</v>
      </c>
      <c r="B60" s="184" t="s">
        <v>48</v>
      </c>
      <c r="C60" s="1" t="s">
        <v>7</v>
      </c>
      <c r="D60" s="51"/>
      <c r="E60" s="1" t="s">
        <v>8</v>
      </c>
      <c r="F60" s="51"/>
      <c r="G60" s="1" t="s">
        <v>7</v>
      </c>
      <c r="H60" s="51"/>
      <c r="I60" s="1" t="s">
        <v>8</v>
      </c>
    </row>
    <row r="61" spans="1:9">
      <c r="C61" s="210" t="s">
        <v>9</v>
      </c>
      <c r="D61" s="210"/>
      <c r="E61" s="210"/>
      <c r="F61" s="210"/>
      <c r="G61" s="210"/>
      <c r="H61" s="210"/>
      <c r="I61" s="210"/>
    </row>
    <row r="62" spans="1:9" ht="22">
      <c r="A62" s="84" t="s">
        <v>49</v>
      </c>
    </row>
    <row r="63" spans="1:9" s="81" customFormat="1">
      <c r="A63" s="78" t="s">
        <v>50</v>
      </c>
      <c r="B63" s="191"/>
      <c r="C63" s="50"/>
      <c r="D63" s="205"/>
      <c r="E63" s="50"/>
      <c r="F63" s="205"/>
      <c r="G63" s="50"/>
      <c r="H63" s="206"/>
      <c r="I63" s="50"/>
    </row>
    <row r="64" spans="1:9" s="81" customFormat="1">
      <c r="A64" s="85" t="s">
        <v>51</v>
      </c>
      <c r="B64" s="191"/>
      <c r="C64" s="50"/>
      <c r="D64" s="205"/>
      <c r="E64" s="50"/>
      <c r="F64" s="205"/>
      <c r="G64" s="50"/>
      <c r="H64" s="206"/>
      <c r="I64" s="50"/>
    </row>
    <row r="65" spans="1:9" s="81" customFormat="1">
      <c r="A65" s="85" t="s">
        <v>52</v>
      </c>
      <c r="B65" s="191"/>
      <c r="C65" s="50"/>
      <c r="D65" s="205"/>
      <c r="E65" s="50"/>
      <c r="F65" s="205"/>
      <c r="G65" s="50"/>
      <c r="H65" s="206"/>
      <c r="I65" s="50"/>
    </row>
    <row r="66" spans="1:9" s="81" customFormat="1" ht="22.5" thickBot="1">
      <c r="A66" s="85" t="s">
        <v>53</v>
      </c>
      <c r="B66" s="191"/>
      <c r="C66" s="4">
        <v>400000000</v>
      </c>
      <c r="D66" s="69"/>
      <c r="E66" s="4">
        <v>400000000</v>
      </c>
      <c r="F66" s="69"/>
      <c r="G66" s="4">
        <v>400000000</v>
      </c>
      <c r="H66" s="69"/>
      <c r="I66" s="4">
        <v>400000000</v>
      </c>
    </row>
    <row r="67" spans="1:9" s="81" customFormat="1" ht="22.5" thickTop="1">
      <c r="A67" s="85" t="s">
        <v>54</v>
      </c>
      <c r="B67" s="191"/>
      <c r="C67" s="2"/>
      <c r="D67" s="2"/>
      <c r="E67" s="2"/>
      <c r="F67" s="2"/>
      <c r="G67" s="2"/>
      <c r="H67" s="2"/>
      <c r="I67" s="2"/>
    </row>
    <row r="68" spans="1:9" s="81" customFormat="1" ht="22">
      <c r="A68" s="85" t="s">
        <v>52</v>
      </c>
      <c r="B68" s="191"/>
      <c r="C68" s="2"/>
      <c r="D68" s="2"/>
      <c r="E68" s="2"/>
      <c r="F68" s="2"/>
      <c r="G68" s="2"/>
      <c r="H68" s="2"/>
      <c r="I68" s="2"/>
    </row>
    <row r="69" spans="1:9" s="81" customFormat="1">
      <c r="A69" s="85" t="s">
        <v>53</v>
      </c>
      <c r="B69" s="191"/>
      <c r="C69" s="25">
        <v>400000000</v>
      </c>
      <c r="D69" s="25"/>
      <c r="E69" s="25">
        <v>400000000</v>
      </c>
      <c r="F69" s="25"/>
      <c r="G69" s="25">
        <v>400000000</v>
      </c>
      <c r="H69" s="25"/>
      <c r="I69" s="25">
        <v>400000000</v>
      </c>
    </row>
    <row r="70" spans="1:9" s="81" customFormat="1">
      <c r="A70" s="79" t="s">
        <v>55</v>
      </c>
      <c r="B70" s="191">
        <v>15</v>
      </c>
      <c r="C70" s="25">
        <v>653768750</v>
      </c>
      <c r="D70" s="25"/>
      <c r="E70" s="25">
        <v>653768750</v>
      </c>
      <c r="F70" s="25"/>
      <c r="G70" s="50">
        <v>653768750</v>
      </c>
      <c r="H70" s="25"/>
      <c r="I70" s="50">
        <v>653768750</v>
      </c>
    </row>
    <row r="71" spans="1:9" s="81" customFormat="1">
      <c r="A71" s="78" t="s">
        <v>56</v>
      </c>
      <c r="B71" s="191"/>
      <c r="C71" s="25"/>
      <c r="D71" s="25"/>
      <c r="E71" s="25"/>
      <c r="F71" s="25"/>
      <c r="G71" s="25"/>
      <c r="H71" s="25"/>
      <c r="I71" s="25"/>
    </row>
    <row r="72" spans="1:9" s="81" customFormat="1">
      <c r="A72" s="85" t="s">
        <v>57</v>
      </c>
      <c r="B72" s="191"/>
      <c r="C72" s="25"/>
      <c r="D72" s="25"/>
      <c r="E72" s="25"/>
      <c r="F72" s="25"/>
      <c r="G72" s="25"/>
      <c r="H72" s="25"/>
      <c r="I72" s="25"/>
    </row>
    <row r="73" spans="1:9" s="81" customFormat="1">
      <c r="A73" s="79" t="s">
        <v>58</v>
      </c>
      <c r="B73" s="191">
        <v>16</v>
      </c>
      <c r="C73" s="25">
        <v>40000000</v>
      </c>
      <c r="D73" s="25"/>
      <c r="E73" s="25">
        <v>40000000</v>
      </c>
      <c r="F73" s="25"/>
      <c r="G73" s="25">
        <v>40000000</v>
      </c>
      <c r="H73" s="25"/>
      <c r="I73" s="25">
        <v>40000000</v>
      </c>
    </row>
    <row r="74" spans="1:9" s="81" customFormat="1">
      <c r="A74" s="85" t="s">
        <v>59</v>
      </c>
      <c r="B74" s="191"/>
      <c r="C74" s="25">
        <v>1648219650</v>
      </c>
      <c r="D74" s="25"/>
      <c r="E74" s="25">
        <v>1552420930</v>
      </c>
      <c r="F74" s="25"/>
      <c r="G74" s="50">
        <v>1606588689</v>
      </c>
      <c r="H74" s="25"/>
      <c r="I74" s="50">
        <v>1512180500</v>
      </c>
    </row>
    <row r="75" spans="1:9" s="81" customFormat="1" ht="22">
      <c r="A75" s="86" t="s">
        <v>60</v>
      </c>
      <c r="B75" s="191"/>
      <c r="C75" s="6">
        <f>SUM(C69:C74)</f>
        <v>2741988400</v>
      </c>
      <c r="D75" s="2"/>
      <c r="E75" s="6">
        <f>SUM(E69:E74)</f>
        <v>2646189680</v>
      </c>
      <c r="F75" s="2"/>
      <c r="G75" s="6">
        <f>SUM(G69:G74)</f>
        <v>2700357439</v>
      </c>
      <c r="H75" s="2"/>
      <c r="I75" s="6">
        <f>SUM(I69:I74)</f>
        <v>2605949250</v>
      </c>
    </row>
    <row r="76" spans="1:9" s="81" customFormat="1" ht="22">
      <c r="A76" s="80"/>
      <c r="B76" s="191"/>
      <c r="C76" s="2"/>
      <c r="D76" s="2"/>
      <c r="E76" s="2"/>
      <c r="F76" s="2"/>
      <c r="G76" s="2"/>
      <c r="H76" s="2"/>
      <c r="I76" s="2"/>
    </row>
    <row r="77" spans="1:9" s="150" customFormat="1" ht="22.5" thickBot="1">
      <c r="A77" s="87" t="s">
        <v>61</v>
      </c>
      <c r="B77" s="209"/>
      <c r="C77" s="4">
        <f>C53+C75</f>
        <v>3213769067</v>
      </c>
      <c r="D77" s="2"/>
      <c r="E77" s="4">
        <f>E53+E75</f>
        <v>3124324110</v>
      </c>
      <c r="F77" s="2"/>
      <c r="G77" s="4">
        <f>G53+G75</f>
        <v>3116433429</v>
      </c>
      <c r="H77" s="2"/>
      <c r="I77" s="4">
        <f>I53+I75</f>
        <v>3008902647</v>
      </c>
    </row>
    <row r="78" spans="1:9" ht="22" thickTop="1">
      <c r="C78" s="46">
        <f>C77-C26</f>
        <v>0</v>
      </c>
      <c r="E78" s="47">
        <f>E77-E26</f>
        <v>0</v>
      </c>
      <c r="G78" s="47">
        <f>G77-G26</f>
        <v>0</v>
      </c>
      <c r="I78" s="47">
        <f>I77-I26</f>
        <v>0</v>
      </c>
    </row>
  </sheetData>
  <mergeCells count="9">
    <mergeCell ref="C34:I34"/>
    <mergeCell ref="C59:E59"/>
    <mergeCell ref="G59:I59"/>
    <mergeCell ref="C61:I61"/>
    <mergeCell ref="C5:E5"/>
    <mergeCell ref="G5:I5"/>
    <mergeCell ref="C7:I7"/>
    <mergeCell ref="C32:E32"/>
    <mergeCell ref="G32:I32"/>
  </mergeCells>
  <pageMargins left="0.7" right="0.7" top="0.48" bottom="0.5" header="0.5" footer="0.5"/>
  <pageSetup paperSize="9" scale="94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8" man="1"/>
    <brk id="5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CCFF"/>
    <pageSetUpPr fitToPage="1"/>
  </sheetPr>
  <dimension ref="A1:M55"/>
  <sheetViews>
    <sheetView view="pageBreakPreview" zoomScaleNormal="100" zoomScaleSheetLayoutView="100" workbookViewId="0">
      <pane xSplit="1" topLeftCell="B1" activePane="topRight" state="frozen"/>
      <selection activeCell="E28" sqref="E28"/>
      <selection pane="topRight"/>
    </sheetView>
  </sheetViews>
  <sheetFormatPr defaultColWidth="9.09765625" defaultRowHeight="22.5" customHeight="1"/>
  <cols>
    <col min="1" max="1" width="38.69921875" style="76" customWidth="1"/>
    <col min="2" max="2" width="9.3984375" style="184" customWidth="1"/>
    <col min="3" max="3" width="17.296875" style="76" customWidth="1"/>
    <col min="4" max="4" width="0.69921875" style="76" customWidth="1"/>
    <col min="5" max="5" width="17.296875" style="76" customWidth="1"/>
    <col min="6" max="6" width="0.69921875" style="76" customWidth="1"/>
    <col min="7" max="7" width="17.296875" style="76" customWidth="1"/>
    <col min="8" max="8" width="0.69921875" style="76" customWidth="1"/>
    <col min="9" max="9" width="17.296875" style="76" customWidth="1"/>
    <col min="10" max="10" width="14.59765625" style="76" bestFit="1" customWidth="1"/>
    <col min="11" max="16384" width="9.09765625" style="76"/>
  </cols>
  <sheetData>
    <row r="1" spans="1:13" ht="22.5" customHeight="1">
      <c r="A1" s="73" t="s">
        <v>0</v>
      </c>
      <c r="B1" s="180"/>
      <c r="C1" s="181"/>
      <c r="D1" s="181"/>
      <c r="E1" s="181"/>
      <c r="F1" s="181"/>
      <c r="G1" s="182"/>
      <c r="H1" s="182"/>
      <c r="I1" s="182"/>
    </row>
    <row r="2" spans="1:13" ht="22.5" customHeight="1">
      <c r="A2" s="72" t="s">
        <v>62</v>
      </c>
      <c r="B2" s="180"/>
      <c r="C2" s="181"/>
      <c r="D2" s="181"/>
      <c r="E2" s="181"/>
      <c r="F2" s="181"/>
      <c r="G2" s="181"/>
      <c r="H2" s="181"/>
      <c r="I2" s="181"/>
    </row>
    <row r="3" spans="1:13" ht="22.5" customHeight="1">
      <c r="A3" s="183" t="s">
        <v>63</v>
      </c>
      <c r="B3" s="180"/>
      <c r="C3" s="181"/>
      <c r="D3" s="181"/>
      <c r="E3" s="181"/>
      <c r="F3" s="181"/>
      <c r="G3" s="181"/>
      <c r="H3" s="181"/>
      <c r="I3" s="181"/>
    </row>
    <row r="5" spans="1:13" ht="22.5" customHeight="1">
      <c r="C5" s="214" t="s">
        <v>3</v>
      </c>
      <c r="D5" s="214"/>
      <c r="E5" s="214"/>
      <c r="F5" s="185"/>
      <c r="G5" s="214" t="s">
        <v>4</v>
      </c>
      <c r="H5" s="214"/>
      <c r="I5" s="214"/>
    </row>
    <row r="6" spans="1:13" ht="22.5" customHeight="1">
      <c r="B6" s="184" t="s">
        <v>6</v>
      </c>
      <c r="C6" s="1" t="s">
        <v>7</v>
      </c>
      <c r="D6" s="51"/>
      <c r="E6" s="1" t="s">
        <v>8</v>
      </c>
      <c r="F6" s="51"/>
      <c r="G6" s="1" t="s">
        <v>7</v>
      </c>
      <c r="H6" s="51"/>
      <c r="I6" s="1" t="s">
        <v>8</v>
      </c>
    </row>
    <row r="7" spans="1:13" ht="22.5" customHeight="1">
      <c r="C7" s="213" t="s">
        <v>9</v>
      </c>
      <c r="D7" s="213"/>
      <c r="E7" s="213"/>
      <c r="F7" s="213"/>
      <c r="G7" s="213"/>
      <c r="H7" s="213"/>
      <c r="I7" s="213"/>
    </row>
    <row r="8" spans="1:13" ht="22.5" customHeight="1">
      <c r="A8" s="131" t="s">
        <v>64</v>
      </c>
      <c r="B8" s="184">
        <v>4</v>
      </c>
      <c r="C8" s="5">
        <v>2393663869</v>
      </c>
      <c r="D8" s="5">
        <v>1401792367</v>
      </c>
      <c r="E8" s="5">
        <v>3179286918</v>
      </c>
      <c r="F8" s="5"/>
      <c r="G8" s="3">
        <v>1945725893</v>
      </c>
      <c r="H8" s="5">
        <v>1175846176</v>
      </c>
      <c r="I8" s="3">
        <v>2650567564</v>
      </c>
      <c r="J8" s="186"/>
    </row>
    <row r="9" spans="1:13" ht="22.5" customHeight="1">
      <c r="A9" s="131" t="s">
        <v>65</v>
      </c>
      <c r="B9" s="184">
        <v>7</v>
      </c>
      <c r="C9" s="5">
        <v>-1602735126</v>
      </c>
      <c r="D9" s="5"/>
      <c r="E9" s="5">
        <v>-2066311362</v>
      </c>
      <c r="F9" s="5"/>
      <c r="G9" s="3">
        <v>-1307857678</v>
      </c>
      <c r="H9" s="5"/>
      <c r="I9" s="3">
        <v>-1750556149</v>
      </c>
      <c r="M9" s="187"/>
    </row>
    <row r="10" spans="1:13" ht="22.5" customHeight="1">
      <c r="A10" s="188" t="s">
        <v>66</v>
      </c>
      <c r="B10" s="189"/>
      <c r="C10" s="6">
        <f>SUM(C8:C9)</f>
        <v>790928743</v>
      </c>
      <c r="D10" s="2"/>
      <c r="E10" s="6">
        <f>SUM(E8:E9)</f>
        <v>1112975556</v>
      </c>
      <c r="F10" s="2"/>
      <c r="G10" s="6">
        <f>SUM(G8:G9)</f>
        <v>637868215</v>
      </c>
      <c r="H10" s="2"/>
      <c r="I10" s="6">
        <f>SUM(I8:I9)</f>
        <v>900011415</v>
      </c>
    </row>
    <row r="11" spans="1:13" s="81" customFormat="1" ht="14.25" customHeight="1">
      <c r="A11" s="188"/>
      <c r="B11" s="190"/>
      <c r="C11" s="2"/>
      <c r="D11" s="2"/>
      <c r="E11" s="2"/>
      <c r="F11" s="2"/>
      <c r="G11" s="2"/>
      <c r="H11" s="2"/>
      <c r="I11" s="2"/>
    </row>
    <row r="12" spans="1:13" ht="22.5" customHeight="1">
      <c r="A12" s="131" t="s">
        <v>67</v>
      </c>
      <c r="B12" s="191"/>
      <c r="C12" s="5">
        <f>2224428-1</f>
        <v>2224427</v>
      </c>
      <c r="D12" s="5">
        <v>0</v>
      </c>
      <c r="E12" s="5">
        <v>0</v>
      </c>
      <c r="F12" s="5"/>
      <c r="G12" s="3">
        <f>1863695+1</f>
        <v>1863696</v>
      </c>
      <c r="H12" s="5">
        <v>0</v>
      </c>
      <c r="I12" s="3">
        <v>0</v>
      </c>
    </row>
    <row r="13" spans="1:13" ht="22.5" customHeight="1">
      <c r="A13" s="131" t="s">
        <v>68</v>
      </c>
      <c r="B13" s="191">
        <v>8</v>
      </c>
      <c r="C13" s="5">
        <v>0</v>
      </c>
      <c r="D13" s="5"/>
      <c r="E13" s="5">
        <v>0</v>
      </c>
      <c r="F13" s="5"/>
      <c r="G13" s="3">
        <v>107380000</v>
      </c>
      <c r="H13" s="5"/>
      <c r="I13" s="3">
        <v>142780000</v>
      </c>
      <c r="J13" s="186"/>
    </row>
    <row r="14" spans="1:13" ht="22.5" customHeight="1">
      <c r="A14" s="131" t="s">
        <v>69</v>
      </c>
      <c r="B14" s="191">
        <v>4</v>
      </c>
      <c r="C14" s="5">
        <f>50445227</f>
        <v>50445227</v>
      </c>
      <c r="D14" s="5">
        <v>1726207</v>
      </c>
      <c r="E14" s="5">
        <v>54260618</v>
      </c>
      <c r="F14" s="5"/>
      <c r="G14" s="3">
        <v>56331824</v>
      </c>
      <c r="H14" s="5">
        <v>17317414</v>
      </c>
      <c r="I14" s="3">
        <v>62184967</v>
      </c>
      <c r="J14" s="186"/>
    </row>
    <row r="15" spans="1:13" ht="22.5" customHeight="1">
      <c r="A15" s="188" t="s">
        <v>70</v>
      </c>
      <c r="B15" s="190"/>
      <c r="C15" s="6">
        <f>SUM(C10:C14)</f>
        <v>843598397</v>
      </c>
      <c r="D15" s="2"/>
      <c r="E15" s="6">
        <f>SUM(E10:E14)</f>
        <v>1167236174</v>
      </c>
      <c r="F15" s="2"/>
      <c r="G15" s="6">
        <f>SUM(G10:G14)</f>
        <v>803443735</v>
      </c>
      <c r="H15" s="2"/>
      <c r="I15" s="6">
        <f>SUM(I10:I14)</f>
        <v>1104976382</v>
      </c>
      <c r="J15" s="187"/>
    </row>
    <row r="16" spans="1:13" s="81" customFormat="1" ht="14.25" customHeight="1">
      <c r="A16" s="188"/>
      <c r="B16" s="190"/>
      <c r="C16" s="2"/>
      <c r="D16" s="2"/>
      <c r="E16" s="2"/>
      <c r="F16" s="2"/>
      <c r="G16" s="2"/>
      <c r="H16" s="2"/>
      <c r="I16" s="2"/>
    </row>
    <row r="17" spans="1:13" ht="22.5" customHeight="1">
      <c r="A17" s="131" t="s">
        <v>71</v>
      </c>
      <c r="B17" s="191" t="s">
        <v>161</v>
      </c>
      <c r="C17" s="5">
        <v>-76045649</v>
      </c>
      <c r="D17" s="5">
        <v>-61849910</v>
      </c>
      <c r="E17" s="5">
        <v>-82275265</v>
      </c>
      <c r="F17" s="5"/>
      <c r="G17" s="3">
        <v>-72564016</v>
      </c>
      <c r="H17" s="5">
        <v>61698419</v>
      </c>
      <c r="I17" s="3">
        <v>-79455039</v>
      </c>
    </row>
    <row r="18" spans="1:13" ht="22.5" customHeight="1">
      <c r="A18" s="131" t="s">
        <v>72</v>
      </c>
      <c r="B18" s="191" t="s">
        <v>160</v>
      </c>
      <c r="C18" s="5">
        <v>-135373468</v>
      </c>
      <c r="D18" s="5">
        <v>-106776371</v>
      </c>
      <c r="E18" s="5">
        <v>-126249189</v>
      </c>
      <c r="F18" s="5"/>
      <c r="G18" s="3">
        <v>-127771513</v>
      </c>
      <c r="H18" s="5">
        <v>101633605</v>
      </c>
      <c r="I18" s="3">
        <v>-117325639</v>
      </c>
      <c r="J18" s="192"/>
    </row>
    <row r="19" spans="1:13" ht="22.5" customHeight="1">
      <c r="A19" s="131" t="s">
        <v>73</v>
      </c>
      <c r="B19" s="191"/>
      <c r="C19" s="3">
        <v>0</v>
      </c>
      <c r="D19" s="5">
        <v>-599338</v>
      </c>
      <c r="E19" s="3">
        <v>-401287</v>
      </c>
      <c r="F19" s="5"/>
      <c r="G19" s="3">
        <v>0</v>
      </c>
      <c r="H19" s="5">
        <v>599338</v>
      </c>
      <c r="I19" s="3">
        <v>-630465</v>
      </c>
    </row>
    <row r="20" spans="1:13" ht="22.5" customHeight="1">
      <c r="A20" s="188" t="s">
        <v>74</v>
      </c>
      <c r="B20" s="190"/>
      <c r="C20" s="6">
        <f>SUM(C17:C19)</f>
        <v>-211419117</v>
      </c>
      <c r="D20" s="2"/>
      <c r="E20" s="6">
        <f>SUM(E17:E19)</f>
        <v>-208925741</v>
      </c>
      <c r="F20" s="7"/>
      <c r="G20" s="6">
        <f>SUM(G17:G19)</f>
        <v>-200335529</v>
      </c>
      <c r="H20" s="7"/>
      <c r="I20" s="6">
        <f>SUM(I17:I19)</f>
        <v>-197411143</v>
      </c>
    </row>
    <row r="21" spans="1:13" s="81" customFormat="1" ht="14.25" customHeight="1">
      <c r="A21" s="188"/>
      <c r="B21" s="190"/>
      <c r="C21" s="2"/>
      <c r="D21" s="2"/>
      <c r="E21" s="2"/>
      <c r="F21" s="2"/>
      <c r="G21" s="2"/>
      <c r="H21" s="2"/>
      <c r="I21" s="2"/>
      <c r="M21" s="76"/>
    </row>
    <row r="22" spans="1:13" ht="22.5" customHeight="1">
      <c r="A22" s="150" t="s">
        <v>75</v>
      </c>
      <c r="B22" s="190"/>
      <c r="C22" s="2">
        <f>C15+C20</f>
        <v>632179280</v>
      </c>
      <c r="D22" s="2"/>
      <c r="E22" s="2">
        <f>E15+E20</f>
        <v>958310433</v>
      </c>
      <c r="F22" s="2"/>
      <c r="G22" s="2">
        <f>G15+G20</f>
        <v>603108206</v>
      </c>
      <c r="H22" s="2"/>
      <c r="I22" s="2">
        <f>I15+I20</f>
        <v>907565239</v>
      </c>
    </row>
    <row r="23" spans="1:13" s="81" customFormat="1" ht="14.25" customHeight="1">
      <c r="A23" s="188"/>
      <c r="B23" s="190"/>
      <c r="C23" s="2"/>
      <c r="D23" s="2"/>
      <c r="E23" s="2"/>
      <c r="F23" s="2"/>
      <c r="G23" s="2"/>
      <c r="H23" s="2"/>
      <c r="I23" s="2"/>
      <c r="M23" s="76"/>
    </row>
    <row r="24" spans="1:13" ht="22.5" customHeight="1">
      <c r="A24" s="131" t="s">
        <v>76</v>
      </c>
      <c r="B24" s="191"/>
      <c r="C24" s="26">
        <v>-1568896</v>
      </c>
      <c r="D24" s="5">
        <v>0</v>
      </c>
      <c r="E24" s="26">
        <v>-1382136</v>
      </c>
      <c r="F24" s="27"/>
      <c r="G24" s="26">
        <v>-1342893</v>
      </c>
      <c r="H24" s="27">
        <v>7683534</v>
      </c>
      <c r="I24" s="26">
        <v>-1173237</v>
      </c>
    </row>
    <row r="25" spans="1:13" ht="22.5" customHeight="1">
      <c r="A25" s="87" t="s">
        <v>77</v>
      </c>
      <c r="B25" s="190"/>
      <c r="C25" s="2">
        <f>C22+C24</f>
        <v>630610384</v>
      </c>
      <c r="D25" s="2"/>
      <c r="E25" s="2">
        <f>E22+E24</f>
        <v>956928297</v>
      </c>
      <c r="F25" s="2"/>
      <c r="G25" s="2">
        <f>G22+G24</f>
        <v>601765313</v>
      </c>
      <c r="H25" s="2"/>
      <c r="I25" s="2">
        <f>I22+I24</f>
        <v>906392002</v>
      </c>
    </row>
    <row r="26" spans="1:13" s="81" customFormat="1" ht="14.25" customHeight="1">
      <c r="A26" s="188"/>
      <c r="B26" s="190"/>
      <c r="C26" s="2"/>
      <c r="D26" s="2"/>
      <c r="E26" s="2"/>
      <c r="F26" s="2"/>
      <c r="G26" s="2"/>
      <c r="H26" s="2"/>
      <c r="I26" s="2"/>
    </row>
    <row r="27" spans="1:13" ht="22.5" customHeight="1">
      <c r="A27" s="131" t="s">
        <v>78</v>
      </c>
      <c r="B27" s="184">
        <v>21</v>
      </c>
      <c r="C27" s="5">
        <f>-126871456</f>
        <v>-126871456</v>
      </c>
      <c r="D27" s="11">
        <v>-5687233</v>
      </c>
      <c r="E27" s="5">
        <v>-191816429</v>
      </c>
      <c r="F27" s="11"/>
      <c r="G27" s="3">
        <v>-99738475</v>
      </c>
      <c r="H27" s="11">
        <v>178415</v>
      </c>
      <c r="I27" s="3">
        <v>-153305721</v>
      </c>
    </row>
    <row r="28" spans="1:13" ht="22.5" customHeight="1" thickBot="1">
      <c r="A28" s="87" t="s">
        <v>79</v>
      </c>
      <c r="C28" s="21">
        <f>SUM(C25:C27)</f>
        <v>503738928</v>
      </c>
      <c r="D28" s="22"/>
      <c r="E28" s="21">
        <f>SUM(E25:E27)</f>
        <v>765111868</v>
      </c>
      <c r="F28" s="22"/>
      <c r="G28" s="21">
        <f>SUM(G25:G27)</f>
        <v>502026838</v>
      </c>
      <c r="H28" s="22"/>
      <c r="I28" s="21">
        <f>SUM(I25:I27)</f>
        <v>753086281</v>
      </c>
    </row>
    <row r="29" spans="1:13" ht="21" customHeight="1" thickTop="1">
      <c r="A29" s="87"/>
      <c r="C29" s="193"/>
      <c r="D29" s="193"/>
      <c r="E29" s="193"/>
      <c r="F29" s="193"/>
      <c r="G29" s="193"/>
      <c r="H29" s="193"/>
      <c r="I29" s="193"/>
    </row>
    <row r="30" spans="1:13" ht="25" customHeight="1" thickBot="1">
      <c r="A30" s="194" t="s">
        <v>80</v>
      </c>
      <c r="C30" s="195">
        <f>C28/400000000</f>
        <v>1.25934732</v>
      </c>
      <c r="D30" s="196"/>
      <c r="E30" s="195">
        <f>E28/400000000</f>
        <v>1.9127796699999999</v>
      </c>
      <c r="F30" s="75"/>
      <c r="G30" s="195">
        <f>G28/400000000</f>
        <v>1.255067095</v>
      </c>
      <c r="H30" s="8"/>
      <c r="I30" s="195">
        <f>I28/400000000</f>
        <v>1.8827157025000001</v>
      </c>
    </row>
    <row r="31" spans="1:13" ht="22.5" customHeight="1" thickTop="1">
      <c r="A31" s="82" t="str">
        <f>A1</f>
        <v>บริษัทควอลิตี้คอนสตรัคชั่นโปรดัคส์ จำกัด (มหาชน) และบริษัทย่อย</v>
      </c>
      <c r="B31" s="180"/>
      <c r="C31" s="181"/>
      <c r="D31" s="181"/>
      <c r="E31" s="181"/>
      <c r="F31" s="181"/>
      <c r="G31" s="182"/>
      <c r="H31" s="182"/>
      <c r="I31" s="182"/>
    </row>
    <row r="32" spans="1:13" ht="22.5" customHeight="1">
      <c r="A32" s="72" t="s">
        <v>81</v>
      </c>
      <c r="B32" s="180"/>
      <c r="C32" s="181"/>
      <c r="D32" s="181"/>
      <c r="E32" s="181"/>
      <c r="F32" s="181"/>
      <c r="G32" s="181"/>
      <c r="H32" s="181"/>
      <c r="I32" s="181"/>
    </row>
    <row r="33" spans="1:9" ht="22.5" customHeight="1">
      <c r="A33" s="183" t="str">
        <f>A3</f>
        <v>สำหรับปีสิ้นสุดวันที่ 31 ธันวาคม 2567</v>
      </c>
      <c r="B33" s="180"/>
      <c r="C33" s="181"/>
      <c r="D33" s="181"/>
      <c r="E33" s="181"/>
      <c r="F33" s="181"/>
      <c r="G33" s="181"/>
      <c r="H33" s="181"/>
      <c r="I33" s="181"/>
    </row>
    <row r="35" spans="1:9" ht="22.5" customHeight="1">
      <c r="C35" s="214" t="s">
        <v>3</v>
      </c>
      <c r="D35" s="214"/>
      <c r="E35" s="214"/>
      <c r="F35" s="185"/>
      <c r="G35" s="214" t="s">
        <v>4</v>
      </c>
      <c r="H35" s="214"/>
      <c r="I35" s="214"/>
    </row>
    <row r="36" spans="1:9" ht="22.5" customHeight="1">
      <c r="B36" s="184" t="s">
        <v>6</v>
      </c>
      <c r="C36" s="1" t="s">
        <v>7</v>
      </c>
      <c r="D36" s="51"/>
      <c r="E36" s="1" t="s">
        <v>8</v>
      </c>
      <c r="F36" s="51"/>
      <c r="G36" s="1" t="s">
        <v>7</v>
      </c>
      <c r="H36" s="51"/>
      <c r="I36" s="1" t="s">
        <v>8</v>
      </c>
    </row>
    <row r="37" spans="1:9" ht="22.5" customHeight="1">
      <c r="C37" s="213" t="s">
        <v>9</v>
      </c>
      <c r="D37" s="213"/>
      <c r="E37" s="213"/>
      <c r="F37" s="213"/>
      <c r="G37" s="213"/>
      <c r="H37" s="213"/>
      <c r="I37" s="213"/>
    </row>
    <row r="38" spans="1:9" ht="22.5" customHeight="1">
      <c r="A38" s="193" t="str">
        <f>A28</f>
        <v>กำไรสำหรับปี</v>
      </c>
      <c r="C38" s="9">
        <f>C28</f>
        <v>503738928</v>
      </c>
      <c r="D38" s="9"/>
      <c r="E38" s="9">
        <f>E28</f>
        <v>765111868</v>
      </c>
      <c r="F38" s="9"/>
      <c r="G38" s="9">
        <f>G28</f>
        <v>502026838</v>
      </c>
      <c r="H38" s="9"/>
      <c r="I38" s="9">
        <f>I28</f>
        <v>753086281</v>
      </c>
    </row>
    <row r="39" spans="1:9" ht="22.5" customHeight="1">
      <c r="A39" s="193"/>
      <c r="C39" s="9"/>
      <c r="D39" s="9"/>
      <c r="E39" s="9"/>
      <c r="F39" s="9"/>
      <c r="G39" s="9"/>
      <c r="H39" s="9"/>
      <c r="I39" s="9"/>
    </row>
    <row r="40" spans="1:9" ht="22.5" customHeight="1">
      <c r="A40" s="87" t="s">
        <v>82</v>
      </c>
      <c r="C40" s="47"/>
      <c r="D40" s="17"/>
      <c r="E40" s="47"/>
      <c r="F40" s="17"/>
      <c r="G40" s="47"/>
      <c r="H40" s="17"/>
      <c r="I40" s="47"/>
    </row>
    <row r="41" spans="1:9" ht="22.5" customHeight="1">
      <c r="A41" s="84" t="s">
        <v>83</v>
      </c>
      <c r="C41" s="47"/>
      <c r="D41" s="17"/>
      <c r="E41" s="47"/>
      <c r="F41" s="17"/>
      <c r="G41" s="47"/>
      <c r="H41" s="17"/>
      <c r="I41" s="47"/>
    </row>
    <row r="42" spans="1:9" ht="22.5" customHeight="1">
      <c r="A42" s="84" t="s">
        <v>84</v>
      </c>
      <c r="C42" s="47"/>
      <c r="D42" s="17"/>
      <c r="E42" s="47"/>
      <c r="F42" s="17"/>
      <c r="G42" s="47"/>
      <c r="H42" s="17"/>
      <c r="I42" s="47"/>
    </row>
    <row r="43" spans="1:9" ht="22.5" customHeight="1">
      <c r="A43" s="131" t="s">
        <v>85</v>
      </c>
      <c r="C43" s="47"/>
      <c r="D43" s="17"/>
      <c r="E43" s="47"/>
      <c r="F43" s="17"/>
      <c r="G43" s="47"/>
      <c r="H43" s="17"/>
      <c r="I43" s="47"/>
    </row>
    <row r="44" spans="1:9" ht="22.5" customHeight="1">
      <c r="A44" s="131" t="s">
        <v>86</v>
      </c>
      <c r="B44" s="197">
        <v>14</v>
      </c>
      <c r="C44" s="29">
        <v>-9925261</v>
      </c>
      <c r="D44" s="29"/>
      <c r="E44" s="29">
        <v>-374055</v>
      </c>
      <c r="F44" s="29"/>
      <c r="G44" s="29">
        <v>-9523312</v>
      </c>
      <c r="H44" s="29"/>
      <c r="I44" s="29">
        <v>32624</v>
      </c>
    </row>
    <row r="45" spans="1:9" ht="22.5" customHeight="1">
      <c r="A45" s="131" t="s">
        <v>87</v>
      </c>
      <c r="B45" s="81"/>
      <c r="C45" s="47"/>
      <c r="D45" s="17"/>
      <c r="E45" s="47"/>
      <c r="F45" s="17"/>
      <c r="G45" s="47"/>
      <c r="H45" s="17"/>
      <c r="I45" s="47"/>
    </row>
    <row r="46" spans="1:9" ht="22.5" customHeight="1">
      <c r="A46" s="131" t="s">
        <v>88</v>
      </c>
      <c r="B46" s="197">
        <v>12</v>
      </c>
      <c r="C46" s="30">
        <v>1985053</v>
      </c>
      <c r="D46" s="29"/>
      <c r="E46" s="30">
        <v>74811</v>
      </c>
      <c r="F46" s="29"/>
      <c r="G46" s="30">
        <v>1904663</v>
      </c>
      <c r="H46" s="29"/>
      <c r="I46" s="30">
        <v>-6525</v>
      </c>
    </row>
    <row r="47" spans="1:9" ht="22.5" customHeight="1">
      <c r="A47" s="87" t="s">
        <v>89</v>
      </c>
      <c r="C47" s="198"/>
      <c r="D47" s="17"/>
      <c r="E47" s="198"/>
      <c r="F47" s="17"/>
      <c r="G47" s="198"/>
      <c r="H47" s="17"/>
      <c r="I47" s="198"/>
    </row>
    <row r="48" spans="1:9" ht="22.5" customHeight="1">
      <c r="A48" s="87" t="s">
        <v>90</v>
      </c>
      <c r="C48" s="199">
        <f>SUM(C44:C46)</f>
        <v>-7940208</v>
      </c>
      <c r="D48" s="17"/>
      <c r="E48" s="199">
        <f>SUM(E44:E46)</f>
        <v>-299244</v>
      </c>
      <c r="F48" s="17"/>
      <c r="G48" s="199">
        <f>SUM(G44:G46)</f>
        <v>-7618649</v>
      </c>
      <c r="H48" s="17"/>
      <c r="I48" s="199">
        <f>SUM(I44:I46)</f>
        <v>26099</v>
      </c>
    </row>
    <row r="49" spans="1:9" ht="22.5" customHeight="1">
      <c r="A49" s="87"/>
      <c r="C49" s="45"/>
      <c r="D49" s="17"/>
      <c r="E49" s="45"/>
      <c r="F49" s="17"/>
      <c r="G49" s="45"/>
      <c r="H49" s="17"/>
      <c r="I49" s="45"/>
    </row>
    <row r="50" spans="1:9" ht="22.5" customHeight="1" thickBot="1">
      <c r="A50" s="75" t="s">
        <v>91</v>
      </c>
      <c r="C50" s="28">
        <f>SUM(C48,C38)</f>
        <v>495798720</v>
      </c>
      <c r="D50" s="24"/>
      <c r="E50" s="28">
        <f>SUM(E48,E38)</f>
        <v>764812624</v>
      </c>
      <c r="F50" s="24"/>
      <c r="G50" s="28">
        <f>SUM(G48,G38)</f>
        <v>494408189</v>
      </c>
      <c r="H50" s="24"/>
      <c r="I50" s="28">
        <f>SUM(I48,I38)</f>
        <v>753112380</v>
      </c>
    </row>
    <row r="51" spans="1:9" ht="22.5" customHeight="1" thickTop="1">
      <c r="A51" s="81"/>
      <c r="C51" s="193"/>
      <c r="D51" s="193"/>
      <c r="E51" s="193"/>
      <c r="F51" s="75"/>
      <c r="G51" s="193"/>
      <c r="H51" s="193"/>
      <c r="I51" s="193"/>
    </row>
    <row r="52" spans="1:9" ht="22.5" customHeight="1">
      <c r="A52" s="200"/>
    </row>
    <row r="54" spans="1:9" ht="22.5" customHeight="1">
      <c r="C54" s="10"/>
    </row>
    <row r="55" spans="1:9" ht="22.5" customHeight="1">
      <c r="D55" s="11"/>
      <c r="E55" s="10"/>
      <c r="F55" s="11"/>
      <c r="G55" s="10"/>
      <c r="H55" s="11"/>
      <c r="I55" s="10"/>
    </row>
  </sheetData>
  <mergeCells count="6">
    <mergeCell ref="C37:I37"/>
    <mergeCell ref="C35:E35"/>
    <mergeCell ref="G35:I35"/>
    <mergeCell ref="C5:E5"/>
    <mergeCell ref="G5:I5"/>
    <mergeCell ref="C7:I7"/>
  </mergeCells>
  <pageMargins left="0.7" right="0.7" top="0.48" bottom="0.5" header="0.5" footer="0.5"/>
  <pageSetup paperSize="9" scale="82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CCFF"/>
    <pageSetUpPr fitToPage="1"/>
  </sheetPr>
  <dimension ref="A1:L46"/>
  <sheetViews>
    <sheetView view="pageBreakPreview" zoomScale="85" zoomScaleNormal="100" zoomScaleSheetLayoutView="85" workbookViewId="0"/>
  </sheetViews>
  <sheetFormatPr defaultColWidth="9.09765625" defaultRowHeight="21.75" customHeight="1"/>
  <cols>
    <col min="1" max="1" width="56.3984375" style="98" customWidth="1"/>
    <col min="2" max="2" width="9.09765625" style="19" customWidth="1"/>
    <col min="3" max="3" width="13.8984375" style="14" customWidth="1"/>
    <col min="4" max="4" width="2.09765625" style="14" customWidth="1"/>
    <col min="5" max="5" width="14.09765625" style="14" customWidth="1"/>
    <col min="6" max="6" width="2.09765625" style="14" customWidth="1"/>
    <col min="7" max="7" width="15.3984375" style="14" customWidth="1"/>
    <col min="8" max="8" width="2.09765625" style="14" customWidth="1"/>
    <col min="9" max="9" width="15.3984375" style="14" customWidth="1"/>
    <col min="10" max="10" width="2.09765625" style="14" customWidth="1"/>
    <col min="11" max="11" width="15.3984375" style="14" customWidth="1"/>
    <col min="12" max="12" width="17.09765625" style="14" bestFit="1" customWidth="1"/>
    <col min="13" max="16384" width="9.09765625" style="14"/>
  </cols>
  <sheetData>
    <row r="1" spans="1:11" s="13" customFormat="1" ht="23.25" customHeight="1">
      <c r="A1" s="88" t="s">
        <v>0</v>
      </c>
      <c r="B1" s="12"/>
    </row>
    <row r="2" spans="1:11" s="13" customFormat="1" ht="23.25" customHeight="1">
      <c r="A2" s="89" t="s">
        <v>92</v>
      </c>
      <c r="B2" s="12"/>
    </row>
    <row r="3" spans="1:11" s="13" customFormat="1" ht="23.25" customHeight="1">
      <c r="A3" s="90" t="s">
        <v>63</v>
      </c>
      <c r="B3" s="12"/>
    </row>
    <row r="4" spans="1:11" ht="21.75" customHeight="1">
      <c r="A4" s="91"/>
      <c r="B4" s="18"/>
    </row>
    <row r="5" spans="1:11" s="33" customFormat="1" ht="21.75" customHeight="1">
      <c r="A5" s="92"/>
      <c r="B5" s="18"/>
      <c r="C5" s="215" t="s">
        <v>3</v>
      </c>
      <c r="D5" s="215"/>
      <c r="E5" s="215"/>
      <c r="F5" s="215"/>
      <c r="G5" s="215"/>
      <c r="H5" s="215"/>
      <c r="I5" s="215"/>
      <c r="J5" s="215"/>
      <c r="K5" s="215"/>
    </row>
    <row r="6" spans="1:11" s="33" customFormat="1" ht="21.75" customHeight="1">
      <c r="A6" s="92"/>
      <c r="B6" s="18"/>
      <c r="C6" s="34"/>
      <c r="D6" s="34"/>
      <c r="E6" s="35"/>
      <c r="F6" s="15"/>
      <c r="G6" s="216" t="s">
        <v>93</v>
      </c>
      <c r="H6" s="216"/>
      <c r="I6" s="216"/>
    </row>
    <row r="7" spans="1:11" s="33" customFormat="1" ht="21.75" customHeight="1">
      <c r="A7" s="92"/>
      <c r="B7" s="18"/>
      <c r="C7" s="36"/>
      <c r="D7" s="34"/>
      <c r="E7" s="36" t="s">
        <v>94</v>
      </c>
      <c r="F7" s="34"/>
      <c r="G7" s="37" t="s">
        <v>95</v>
      </c>
      <c r="H7" s="36"/>
      <c r="I7" s="38" t="s">
        <v>96</v>
      </c>
      <c r="K7" s="39"/>
    </row>
    <row r="8" spans="1:11" s="33" customFormat="1" ht="21.75" customHeight="1">
      <c r="A8" s="92"/>
      <c r="B8" s="18"/>
      <c r="C8" s="36" t="s">
        <v>97</v>
      </c>
      <c r="D8" s="34"/>
      <c r="E8" s="36" t="s">
        <v>98</v>
      </c>
      <c r="F8" s="34"/>
      <c r="G8" s="36" t="s">
        <v>99</v>
      </c>
      <c r="H8" s="36"/>
      <c r="I8" s="38"/>
      <c r="K8" s="39" t="s">
        <v>100</v>
      </c>
    </row>
    <row r="9" spans="1:11" s="33" customFormat="1" ht="21.75" customHeight="1">
      <c r="A9" s="93"/>
      <c r="B9" s="16" t="s">
        <v>6</v>
      </c>
      <c r="C9" s="38" t="s">
        <v>101</v>
      </c>
      <c r="E9" s="36" t="s">
        <v>102</v>
      </c>
      <c r="G9" s="38" t="s">
        <v>103</v>
      </c>
      <c r="H9" s="38"/>
      <c r="I9" s="38"/>
      <c r="K9" s="40" t="s">
        <v>104</v>
      </c>
    </row>
    <row r="10" spans="1:11" s="33" customFormat="1" ht="21.75" customHeight="1">
      <c r="A10" s="94"/>
      <c r="B10" s="41"/>
      <c r="C10" s="217" t="s">
        <v>9</v>
      </c>
      <c r="D10" s="217"/>
      <c r="E10" s="217"/>
      <c r="F10" s="217"/>
      <c r="G10" s="217"/>
      <c r="H10" s="217"/>
      <c r="I10" s="217"/>
      <c r="J10" s="217"/>
      <c r="K10" s="217"/>
    </row>
    <row r="11" spans="1:11" s="32" customFormat="1" ht="21.75" customHeight="1">
      <c r="A11" s="95" t="s">
        <v>105</v>
      </c>
      <c r="B11" s="42"/>
      <c r="C11" s="58">
        <v>400000000</v>
      </c>
      <c r="D11" s="58"/>
      <c r="E11" s="58">
        <v>653768750</v>
      </c>
      <c r="F11" s="58"/>
      <c r="G11" s="58">
        <v>40000000</v>
      </c>
      <c r="H11" s="58"/>
      <c r="I11" s="58">
        <v>1087608306</v>
      </c>
      <c r="J11" s="59"/>
      <c r="K11" s="58">
        <f>SUM(C11:I11)</f>
        <v>2181377056</v>
      </c>
    </row>
    <row r="12" spans="1:11" s="32" customFormat="1" ht="21.75" customHeight="1">
      <c r="A12" s="95" t="s">
        <v>106</v>
      </c>
      <c r="B12" s="42"/>
      <c r="C12" s="58"/>
      <c r="D12" s="58"/>
      <c r="E12" s="58"/>
      <c r="F12" s="58"/>
      <c r="G12" s="58"/>
      <c r="H12" s="58"/>
      <c r="I12" s="58"/>
      <c r="J12" s="59"/>
      <c r="K12" s="58"/>
    </row>
    <row r="13" spans="1:11" s="32" customFormat="1" ht="21.75" customHeight="1">
      <c r="A13" s="96" t="s">
        <v>107</v>
      </c>
      <c r="B13" s="42"/>
      <c r="C13" s="58"/>
      <c r="D13" s="58"/>
      <c r="E13" s="58"/>
      <c r="F13" s="58"/>
      <c r="G13" s="58"/>
      <c r="H13" s="58"/>
      <c r="I13" s="58"/>
      <c r="J13" s="59"/>
      <c r="K13" s="58"/>
    </row>
    <row r="14" spans="1:11" s="32" customFormat="1" ht="21.65" customHeight="1">
      <c r="A14" s="97" t="s">
        <v>108</v>
      </c>
      <c r="B14" s="31">
        <v>22</v>
      </c>
      <c r="C14" s="60">
        <v>0</v>
      </c>
      <c r="D14" s="57"/>
      <c r="E14" s="60">
        <v>0</v>
      </c>
      <c r="F14" s="60"/>
      <c r="G14" s="60">
        <v>0</v>
      </c>
      <c r="H14" s="57"/>
      <c r="I14" s="57">
        <v>-300000000</v>
      </c>
      <c r="J14" s="23"/>
      <c r="K14" s="57">
        <f>SUM(C14:I14)</f>
        <v>-300000000</v>
      </c>
    </row>
    <row r="15" spans="1:11" s="32" customFormat="1" ht="21.75" customHeight="1">
      <c r="A15" s="95" t="s">
        <v>109</v>
      </c>
      <c r="B15" s="42"/>
      <c r="C15" s="43">
        <f>SUM(C14)</f>
        <v>0</v>
      </c>
      <c r="D15" s="58"/>
      <c r="E15" s="43">
        <f>SUM(E14)</f>
        <v>0</v>
      </c>
      <c r="F15" s="58"/>
      <c r="G15" s="43">
        <f>SUM(G14)</f>
        <v>0</v>
      </c>
      <c r="H15" s="58"/>
      <c r="I15" s="43">
        <f>SUM(I14)</f>
        <v>-300000000</v>
      </c>
      <c r="J15" s="59"/>
      <c r="K15" s="43">
        <f>SUM(K14)</f>
        <v>-300000000</v>
      </c>
    </row>
    <row r="16" spans="1:11" s="33" customFormat="1" ht="21.75" customHeight="1">
      <c r="A16" s="91" t="s">
        <v>91</v>
      </c>
      <c r="B16" s="44"/>
      <c r="C16" s="58"/>
      <c r="D16" s="23"/>
      <c r="E16" s="58"/>
      <c r="F16" s="23"/>
      <c r="G16" s="58"/>
      <c r="H16" s="23"/>
      <c r="I16" s="61"/>
      <c r="J16" s="23"/>
      <c r="K16" s="61"/>
    </row>
    <row r="17" spans="1:11" s="33" customFormat="1" ht="21.75" customHeight="1">
      <c r="A17" s="97" t="s">
        <v>110</v>
      </c>
      <c r="B17" s="44"/>
      <c r="C17" s="60">
        <v>0</v>
      </c>
      <c r="D17" s="60"/>
      <c r="E17" s="60">
        <v>0</v>
      </c>
      <c r="F17" s="60"/>
      <c r="G17" s="60">
        <v>0</v>
      </c>
      <c r="H17" s="23"/>
      <c r="I17" s="60">
        <f>'PL 10-11'!E28</f>
        <v>765111868</v>
      </c>
      <c r="J17" s="23"/>
      <c r="K17" s="57">
        <f>SUM(C17:I17)</f>
        <v>765111868</v>
      </c>
    </row>
    <row r="18" spans="1:11" s="33" customFormat="1" ht="21.75" customHeight="1">
      <c r="A18" s="97" t="s">
        <v>111</v>
      </c>
      <c r="B18" s="44"/>
      <c r="C18" s="62">
        <v>0</v>
      </c>
      <c r="D18" s="60"/>
      <c r="E18" s="62">
        <v>0</v>
      </c>
      <c r="F18" s="60"/>
      <c r="G18" s="62">
        <v>0</v>
      </c>
      <c r="H18" s="23"/>
      <c r="I18" s="57">
        <f>'PL 10-11'!E48</f>
        <v>-299244</v>
      </c>
      <c r="J18" s="45"/>
      <c r="K18" s="57">
        <f>SUM(C18:I18)</f>
        <v>-299244</v>
      </c>
    </row>
    <row r="19" spans="1:11" s="33" customFormat="1" ht="21.65" customHeight="1">
      <c r="A19" s="91" t="s">
        <v>112</v>
      </c>
      <c r="B19" s="18"/>
      <c r="C19" s="63">
        <f>SUM(C17:C18)</f>
        <v>0</v>
      </c>
      <c r="D19" s="64"/>
      <c r="E19" s="63">
        <f>SUM(E17:E18)</f>
        <v>0</v>
      </c>
      <c r="F19" s="64"/>
      <c r="G19" s="63">
        <f>SUM(G17:G18)</f>
        <v>0</v>
      </c>
      <c r="H19" s="58"/>
      <c r="I19" s="65">
        <f>SUM(I17:I18)</f>
        <v>764812624</v>
      </c>
      <c r="J19" s="58"/>
      <c r="K19" s="65">
        <f>SUM(C19:J19)</f>
        <v>764812624</v>
      </c>
    </row>
    <row r="20" spans="1:11" s="33" customFormat="1" ht="5.5" customHeight="1">
      <c r="A20" s="91"/>
      <c r="B20" s="18"/>
      <c r="C20" s="66"/>
      <c r="D20" s="64"/>
      <c r="E20" s="66"/>
      <c r="F20" s="64"/>
      <c r="G20" s="66"/>
      <c r="H20" s="58"/>
      <c r="I20" s="58"/>
      <c r="J20" s="58"/>
      <c r="K20" s="58"/>
    </row>
    <row r="21" spans="1:11" s="33" customFormat="1" ht="21.75" customHeight="1" thickBot="1">
      <c r="A21" s="94" t="s">
        <v>113</v>
      </c>
      <c r="B21" s="41"/>
      <c r="C21" s="67">
        <f>SUM(C11,C19,C15)</f>
        <v>400000000</v>
      </c>
      <c r="D21" s="58"/>
      <c r="E21" s="67">
        <f>SUM(E11,E19,E15)</f>
        <v>653768750</v>
      </c>
      <c r="F21" s="58"/>
      <c r="G21" s="67">
        <f>SUM(G11,G19,G15)</f>
        <v>40000000</v>
      </c>
      <c r="H21" s="58"/>
      <c r="I21" s="67">
        <f>SUM(I11,I19,I15)</f>
        <v>1552420930</v>
      </c>
      <c r="J21" s="58"/>
      <c r="K21" s="67">
        <f>SUM(K11,K19,K15)</f>
        <v>2646189680</v>
      </c>
    </row>
    <row r="22" spans="1:11" ht="21.75" customHeight="1" thickTop="1">
      <c r="I22" s="14" t="s">
        <v>20</v>
      </c>
    </row>
    <row r="23" spans="1:11" s="13" customFormat="1" ht="23.25" customHeight="1">
      <c r="A23" s="88" t="s">
        <v>0</v>
      </c>
      <c r="B23" s="12"/>
    </row>
    <row r="24" spans="1:11" s="13" customFormat="1" ht="23.25" customHeight="1">
      <c r="A24" s="89" t="s">
        <v>92</v>
      </c>
      <c r="B24" s="12"/>
    </row>
    <row r="25" spans="1:11" s="13" customFormat="1" ht="23.25" customHeight="1">
      <c r="A25" s="90" t="s">
        <v>63</v>
      </c>
      <c r="B25" s="12"/>
    </row>
    <row r="26" spans="1:11" ht="21.75" customHeight="1">
      <c r="A26" s="91"/>
      <c r="B26" s="18"/>
    </row>
    <row r="27" spans="1:11" s="33" customFormat="1" ht="21.75" customHeight="1">
      <c r="A27" s="92"/>
      <c r="B27" s="18"/>
      <c r="C27" s="215" t="s">
        <v>3</v>
      </c>
      <c r="D27" s="215"/>
      <c r="E27" s="215"/>
      <c r="F27" s="215"/>
      <c r="G27" s="215"/>
      <c r="H27" s="215"/>
      <c r="I27" s="215"/>
      <c r="J27" s="215"/>
      <c r="K27" s="215"/>
    </row>
    <row r="28" spans="1:11" s="33" customFormat="1" ht="21.75" customHeight="1">
      <c r="A28" s="92"/>
      <c r="B28" s="18"/>
      <c r="C28" s="34"/>
      <c r="D28" s="34"/>
      <c r="E28" s="35"/>
      <c r="F28" s="15"/>
      <c r="G28" s="216" t="s">
        <v>93</v>
      </c>
      <c r="H28" s="216"/>
      <c r="I28" s="216"/>
    </row>
    <row r="29" spans="1:11" s="33" customFormat="1" ht="21.75" customHeight="1">
      <c r="A29" s="92"/>
      <c r="B29" s="18"/>
      <c r="C29" s="36"/>
      <c r="D29" s="34"/>
      <c r="E29" s="36" t="s">
        <v>94</v>
      </c>
      <c r="F29" s="34"/>
      <c r="G29" s="37" t="s">
        <v>95</v>
      </c>
      <c r="H29" s="36"/>
      <c r="I29" s="38" t="s">
        <v>96</v>
      </c>
      <c r="K29" s="39"/>
    </row>
    <row r="30" spans="1:11" s="33" customFormat="1" ht="21.75" customHeight="1">
      <c r="A30" s="92"/>
      <c r="B30" s="18"/>
      <c r="C30" s="36" t="s">
        <v>97</v>
      </c>
      <c r="D30" s="34"/>
      <c r="E30" s="36" t="s">
        <v>98</v>
      </c>
      <c r="F30" s="34"/>
      <c r="G30" s="36" t="s">
        <v>99</v>
      </c>
      <c r="H30" s="36"/>
      <c r="I30" s="38"/>
      <c r="K30" s="39" t="s">
        <v>100</v>
      </c>
    </row>
    <row r="31" spans="1:11" s="33" customFormat="1" ht="21.75" customHeight="1">
      <c r="A31" s="93"/>
      <c r="B31" s="16" t="s">
        <v>6</v>
      </c>
      <c r="C31" s="38" t="s">
        <v>101</v>
      </c>
      <c r="E31" s="36" t="s">
        <v>102</v>
      </c>
      <c r="G31" s="38" t="s">
        <v>103</v>
      </c>
      <c r="H31" s="38"/>
      <c r="I31" s="38"/>
      <c r="K31" s="40" t="s">
        <v>104</v>
      </c>
    </row>
    <row r="32" spans="1:11" s="33" customFormat="1" ht="21.75" customHeight="1">
      <c r="A32" s="94"/>
      <c r="B32" s="41"/>
      <c r="C32" s="217" t="s">
        <v>9</v>
      </c>
      <c r="D32" s="217"/>
      <c r="E32" s="217"/>
      <c r="F32" s="217"/>
      <c r="G32" s="217"/>
      <c r="H32" s="217"/>
      <c r="I32" s="217"/>
      <c r="J32" s="217"/>
      <c r="K32" s="217"/>
    </row>
    <row r="33" spans="1:12" s="32" customFormat="1" ht="21.75" customHeight="1">
      <c r="A33" s="95" t="s">
        <v>114</v>
      </c>
      <c r="B33" s="42"/>
      <c r="C33" s="58">
        <f>C21</f>
        <v>400000000</v>
      </c>
      <c r="D33" s="58"/>
      <c r="E33" s="58">
        <f t="shared" ref="E33:I33" si="0">E21</f>
        <v>653768750</v>
      </c>
      <c r="F33" s="58"/>
      <c r="G33" s="58">
        <f t="shared" si="0"/>
        <v>40000000</v>
      </c>
      <c r="H33" s="58"/>
      <c r="I33" s="58">
        <f t="shared" si="0"/>
        <v>1552420930</v>
      </c>
      <c r="J33" s="59"/>
      <c r="K33" s="58">
        <f>SUM(C33:I33)</f>
        <v>2646189680</v>
      </c>
      <c r="L33" s="54"/>
    </row>
    <row r="34" spans="1:12" s="32" customFormat="1" ht="21.75" customHeight="1">
      <c r="A34" s="95" t="s">
        <v>106</v>
      </c>
      <c r="B34" s="42"/>
      <c r="C34" s="58"/>
      <c r="D34" s="58"/>
      <c r="E34" s="58"/>
      <c r="F34" s="58"/>
      <c r="G34" s="58"/>
      <c r="H34" s="58"/>
      <c r="I34" s="58"/>
      <c r="J34" s="59"/>
      <c r="K34" s="58"/>
    </row>
    <row r="35" spans="1:12" s="32" customFormat="1" ht="21.75" customHeight="1">
      <c r="A35" s="96" t="s">
        <v>107</v>
      </c>
      <c r="B35" s="42"/>
      <c r="C35" s="58"/>
      <c r="D35" s="58"/>
      <c r="E35" s="58"/>
      <c r="F35" s="58"/>
      <c r="G35" s="58"/>
      <c r="H35" s="58"/>
      <c r="I35" s="58"/>
      <c r="J35" s="59"/>
      <c r="K35" s="58"/>
    </row>
    <row r="36" spans="1:12" s="32" customFormat="1" ht="21.65" customHeight="1">
      <c r="A36" s="97" t="s">
        <v>108</v>
      </c>
      <c r="B36" s="31">
        <v>22</v>
      </c>
      <c r="C36" s="60">
        <v>0</v>
      </c>
      <c r="D36" s="57"/>
      <c r="E36" s="60">
        <v>0</v>
      </c>
      <c r="F36" s="60"/>
      <c r="G36" s="60">
        <v>0</v>
      </c>
      <c r="H36" s="57"/>
      <c r="I36" s="60">
        <v>-400000000</v>
      </c>
      <c r="J36" s="23"/>
      <c r="K36" s="57">
        <f>SUM(C36:I36)</f>
        <v>-400000000</v>
      </c>
    </row>
    <row r="37" spans="1:12" s="32" customFormat="1" ht="21.75" customHeight="1">
      <c r="A37" s="95" t="s">
        <v>109</v>
      </c>
      <c r="B37" s="42"/>
      <c r="C37" s="43">
        <f>SUM(C36)</f>
        <v>0</v>
      </c>
      <c r="D37" s="58"/>
      <c r="E37" s="43">
        <f>SUM(E36)</f>
        <v>0</v>
      </c>
      <c r="F37" s="58"/>
      <c r="G37" s="43">
        <f>SUM(G36)</f>
        <v>0</v>
      </c>
      <c r="H37" s="58"/>
      <c r="I37" s="43">
        <f>SUM(I36)</f>
        <v>-400000000</v>
      </c>
      <c r="J37" s="59"/>
      <c r="K37" s="43">
        <f>SUM(K36)</f>
        <v>-400000000</v>
      </c>
    </row>
    <row r="38" spans="1:12" s="33" customFormat="1" ht="21.75" customHeight="1">
      <c r="A38" s="91" t="s">
        <v>91</v>
      </c>
      <c r="B38" s="44"/>
      <c r="C38" s="58"/>
      <c r="D38" s="23"/>
      <c r="E38" s="58"/>
      <c r="F38" s="23"/>
      <c r="G38" s="58"/>
      <c r="H38" s="23"/>
      <c r="I38" s="61"/>
      <c r="J38" s="23"/>
      <c r="K38" s="61"/>
    </row>
    <row r="39" spans="1:12" s="33" customFormat="1" ht="21.75" customHeight="1">
      <c r="A39" s="97" t="s">
        <v>110</v>
      </c>
      <c r="B39" s="44"/>
      <c r="C39" s="60">
        <v>0</v>
      </c>
      <c r="D39" s="60"/>
      <c r="E39" s="60">
        <v>0</v>
      </c>
      <c r="F39" s="60"/>
      <c r="G39" s="60">
        <v>0</v>
      </c>
      <c r="H39" s="23"/>
      <c r="I39" s="60">
        <f>'PL 10-11'!C38</f>
        <v>503738928</v>
      </c>
      <c r="J39" s="23"/>
      <c r="K39" s="57">
        <f>SUM(C39:I39)</f>
        <v>503738928</v>
      </c>
    </row>
    <row r="40" spans="1:12" s="33" customFormat="1" ht="21.75" customHeight="1">
      <c r="A40" s="97" t="s">
        <v>111</v>
      </c>
      <c r="B40" s="44"/>
      <c r="C40" s="62">
        <v>0</v>
      </c>
      <c r="D40" s="60"/>
      <c r="E40" s="62">
        <v>0</v>
      </c>
      <c r="F40" s="60"/>
      <c r="G40" s="62">
        <v>0</v>
      </c>
      <c r="H40" s="23"/>
      <c r="I40" s="60">
        <f>'PL 10-11'!C48</f>
        <v>-7940208</v>
      </c>
      <c r="J40" s="45"/>
      <c r="K40" s="57">
        <f>SUM(C40:I40)</f>
        <v>-7940208</v>
      </c>
    </row>
    <row r="41" spans="1:12" s="33" customFormat="1" ht="21.65" customHeight="1">
      <c r="A41" s="91" t="s">
        <v>112</v>
      </c>
      <c r="B41" s="18"/>
      <c r="C41" s="63">
        <f>SUM(C39:C40)</f>
        <v>0</v>
      </c>
      <c r="D41" s="64"/>
      <c r="E41" s="63">
        <f>SUM(E39:E40)</f>
        <v>0</v>
      </c>
      <c r="F41" s="64"/>
      <c r="G41" s="63">
        <f>SUM(G39:G40)</f>
        <v>0</v>
      </c>
      <c r="H41" s="58"/>
      <c r="I41" s="65">
        <f>SUM(I39:I40)</f>
        <v>495798720</v>
      </c>
      <c r="J41" s="58"/>
      <c r="K41" s="65">
        <f>SUM(C41:J41)</f>
        <v>495798720</v>
      </c>
    </row>
    <row r="42" spans="1:12" s="33" customFormat="1" ht="5.5" customHeight="1">
      <c r="A42" s="91"/>
      <c r="B42" s="18"/>
      <c r="C42" s="66"/>
      <c r="D42" s="64"/>
      <c r="E42" s="66"/>
      <c r="F42" s="64"/>
      <c r="G42" s="66"/>
      <c r="H42" s="58"/>
      <c r="I42" s="58"/>
      <c r="J42" s="58"/>
      <c r="K42" s="58"/>
    </row>
    <row r="43" spans="1:12" s="33" customFormat="1" ht="21.75" customHeight="1" thickBot="1">
      <c r="A43" s="94" t="s">
        <v>115</v>
      </c>
      <c r="B43" s="41"/>
      <c r="C43" s="67">
        <f>SUM(C33,C41,C37)</f>
        <v>400000000</v>
      </c>
      <c r="D43" s="58"/>
      <c r="E43" s="67">
        <f>SUM(E33,E41,E37)</f>
        <v>653768750</v>
      </c>
      <c r="F43" s="58"/>
      <c r="G43" s="67">
        <f>SUM(G33,G41,G37)</f>
        <v>40000000</v>
      </c>
      <c r="H43" s="58"/>
      <c r="I43" s="67">
        <f>SUM(I33,I41,I37)</f>
        <v>1648219650</v>
      </c>
      <c r="J43" s="58"/>
      <c r="K43" s="67">
        <f>SUM(K33,K41,K37)</f>
        <v>2741988400</v>
      </c>
      <c r="L43" s="23">
        <f>K43-'BS7-9'!C75</f>
        <v>0</v>
      </c>
    </row>
    <row r="44" spans="1:12" ht="21.75" customHeight="1" thickTop="1">
      <c r="C44" s="68"/>
      <c r="D44" s="68"/>
      <c r="E44" s="68"/>
      <c r="F44" s="68"/>
      <c r="G44" s="68"/>
      <c r="H44" s="68"/>
      <c r="I44" s="68"/>
      <c r="J44" s="68"/>
      <c r="K44" s="68"/>
    </row>
    <row r="45" spans="1:12" ht="21.75" customHeight="1">
      <c r="C45" s="14">
        <f>C43-'BS7-9'!C69</f>
        <v>0</v>
      </c>
      <c r="E45" s="14">
        <f>E43-'BS7-9'!C70</f>
        <v>0</v>
      </c>
      <c r="G45" s="14">
        <f>G43-'BS7-9'!C73</f>
        <v>0</v>
      </c>
      <c r="I45" s="14">
        <f>I43-'BS7-9'!C74</f>
        <v>0</v>
      </c>
      <c r="K45" s="14">
        <f>K43-'BS7-9'!C75</f>
        <v>0</v>
      </c>
    </row>
    <row r="46" spans="1:12" ht="21.75" customHeight="1">
      <c r="C46" s="68">
        <f>C21-'BS7-9'!E69</f>
        <v>0</v>
      </c>
      <c r="D46" s="68"/>
      <c r="E46" s="68">
        <f>E21-'BS7-9'!E70</f>
        <v>0</v>
      </c>
      <c r="F46" s="68"/>
      <c r="G46" s="68">
        <f>G21-'BS7-9'!E73</f>
        <v>0</v>
      </c>
      <c r="H46" s="68"/>
      <c r="I46" s="68">
        <f>I21-'BS7-9'!E74</f>
        <v>0</v>
      </c>
      <c r="J46" s="68"/>
      <c r="K46" s="68">
        <f>K21-'BS7-9'!E75</f>
        <v>0</v>
      </c>
    </row>
  </sheetData>
  <mergeCells count="6">
    <mergeCell ref="C27:K27"/>
    <mergeCell ref="G28:I28"/>
    <mergeCell ref="C32:K32"/>
    <mergeCell ref="C10:K10"/>
    <mergeCell ref="C5:K5"/>
    <mergeCell ref="G6:I6"/>
  </mergeCells>
  <pageMargins left="0.8" right="0.70866141732283505" top="0.47244094488188998" bottom="0.511811023622047" header="0.511811023622047" footer="0.511811023622047"/>
  <pageSetup paperSize="9" scale="98" firstPageNumber="12" fitToHeight="0" orientation="landscape" useFirstPageNumber="1" r:id="rId1"/>
  <headerFooter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83A66-FC22-49F0-8B01-DD3691CF4C1A}">
  <sheetPr>
    <tabColor rgb="FFCCCCFF"/>
    <pageSetUpPr fitToPage="1"/>
  </sheetPr>
  <dimension ref="A1:L46"/>
  <sheetViews>
    <sheetView view="pageBreakPreview" zoomScale="85" zoomScaleNormal="80" zoomScaleSheetLayoutView="85" workbookViewId="0"/>
  </sheetViews>
  <sheetFormatPr defaultColWidth="9.09765625" defaultRowHeight="21.75" customHeight="1"/>
  <cols>
    <col min="1" max="1" width="55.59765625" style="98" customWidth="1"/>
    <col min="2" max="2" width="9.09765625" style="177" customWidth="1"/>
    <col min="3" max="3" width="13.8984375" style="98" customWidth="1"/>
    <col min="4" max="4" width="2.09765625" style="98" customWidth="1"/>
    <col min="5" max="5" width="14.09765625" style="98" customWidth="1"/>
    <col min="6" max="6" width="2.09765625" style="98" customWidth="1"/>
    <col min="7" max="7" width="15.3984375" style="98" customWidth="1"/>
    <col min="8" max="8" width="2.09765625" style="98" customWidth="1"/>
    <col min="9" max="9" width="15.3984375" style="98" customWidth="1"/>
    <col min="10" max="10" width="2.09765625" style="98" customWidth="1"/>
    <col min="11" max="11" width="15.3984375" style="98" customWidth="1"/>
    <col min="12" max="12" width="16.3984375" style="98" bestFit="1" customWidth="1"/>
    <col min="13" max="13" width="12.59765625" style="98" bestFit="1" customWidth="1"/>
    <col min="14" max="16384" width="9.09765625" style="98"/>
  </cols>
  <sheetData>
    <row r="1" spans="1:11" s="165" customFormat="1" ht="23.25" customHeight="1">
      <c r="A1" s="88" t="s">
        <v>0</v>
      </c>
      <c r="B1" s="164"/>
    </row>
    <row r="2" spans="1:11" s="165" customFormat="1" ht="23.25" customHeight="1">
      <c r="A2" s="89" t="s">
        <v>92</v>
      </c>
      <c r="B2" s="164"/>
    </row>
    <row r="3" spans="1:11" s="165" customFormat="1" ht="23.25" customHeight="1">
      <c r="A3" s="90" t="s">
        <v>63</v>
      </c>
      <c r="B3" s="164"/>
    </row>
    <row r="4" spans="1:11" ht="21.75" customHeight="1">
      <c r="A4" s="91"/>
      <c r="B4" s="156"/>
    </row>
    <row r="5" spans="1:11" s="100" customFormat="1" ht="21.75" customHeight="1">
      <c r="A5" s="92"/>
      <c r="B5" s="156"/>
      <c r="C5" s="219" t="s">
        <v>4</v>
      </c>
      <c r="D5" s="219"/>
      <c r="E5" s="219"/>
      <c r="F5" s="219"/>
      <c r="G5" s="219"/>
      <c r="H5" s="219"/>
      <c r="I5" s="219"/>
      <c r="J5" s="219"/>
      <c r="K5" s="219"/>
    </row>
    <row r="6" spans="1:11" s="100" customFormat="1" ht="21.75" customHeight="1">
      <c r="A6" s="92"/>
      <c r="B6" s="156"/>
      <c r="C6" s="101"/>
      <c r="D6" s="101"/>
      <c r="E6" s="166"/>
      <c r="F6" s="167"/>
      <c r="G6" s="220" t="s">
        <v>93</v>
      </c>
      <c r="H6" s="220"/>
      <c r="I6" s="220"/>
    </row>
    <row r="7" spans="1:11" s="100" customFormat="1" ht="21.75" customHeight="1">
      <c r="A7" s="92"/>
      <c r="B7" s="156"/>
      <c r="C7" s="168"/>
      <c r="D7" s="101"/>
      <c r="E7" s="168" t="s">
        <v>94</v>
      </c>
      <c r="F7" s="101"/>
      <c r="G7" s="169" t="s">
        <v>95</v>
      </c>
      <c r="H7" s="168"/>
      <c r="I7" s="170" t="s">
        <v>96</v>
      </c>
      <c r="K7" s="39"/>
    </row>
    <row r="8" spans="1:11" s="100" customFormat="1" ht="21.75" customHeight="1">
      <c r="A8" s="92"/>
      <c r="B8" s="156"/>
      <c r="C8" s="168" t="s">
        <v>97</v>
      </c>
      <c r="D8" s="101"/>
      <c r="E8" s="168" t="s">
        <v>98</v>
      </c>
      <c r="F8" s="101"/>
      <c r="G8" s="168" t="s">
        <v>99</v>
      </c>
      <c r="H8" s="168"/>
      <c r="I8" s="170"/>
      <c r="K8" s="39" t="s">
        <v>100</v>
      </c>
    </row>
    <row r="9" spans="1:11" s="100" customFormat="1" ht="21.75" customHeight="1">
      <c r="A9" s="93"/>
      <c r="B9" s="154" t="s">
        <v>6</v>
      </c>
      <c r="C9" s="170" t="s">
        <v>101</v>
      </c>
      <c r="E9" s="168" t="s">
        <v>102</v>
      </c>
      <c r="G9" s="170" t="s">
        <v>103</v>
      </c>
      <c r="H9" s="170"/>
      <c r="I9" s="170"/>
      <c r="K9" s="40" t="s">
        <v>104</v>
      </c>
    </row>
    <row r="10" spans="1:11" s="100" customFormat="1" ht="21.75" customHeight="1">
      <c r="A10" s="94"/>
      <c r="B10" s="171"/>
      <c r="C10" s="218" t="s">
        <v>9</v>
      </c>
      <c r="D10" s="218"/>
      <c r="E10" s="218"/>
      <c r="F10" s="218"/>
      <c r="G10" s="218"/>
      <c r="H10" s="218"/>
      <c r="I10" s="218"/>
      <c r="J10" s="218"/>
      <c r="K10" s="218"/>
    </row>
    <row r="11" spans="1:11" s="92" customFormat="1" ht="21.75" customHeight="1">
      <c r="A11" s="95" t="s">
        <v>105</v>
      </c>
      <c r="B11" s="172"/>
      <c r="C11" s="53">
        <v>400000000</v>
      </c>
      <c r="D11" s="53"/>
      <c r="E11" s="53">
        <v>653768750</v>
      </c>
      <c r="F11" s="53"/>
      <c r="G11" s="53">
        <v>40000000</v>
      </c>
      <c r="H11" s="53"/>
      <c r="I11" s="53">
        <v>1059068120</v>
      </c>
      <c r="J11" s="22"/>
      <c r="K11" s="53">
        <f>SUM(C11:I11)</f>
        <v>2152836870</v>
      </c>
    </row>
    <row r="12" spans="1:11" s="92" customFormat="1" ht="21.75" customHeight="1">
      <c r="A12" s="95" t="s">
        <v>106</v>
      </c>
      <c r="B12" s="172"/>
      <c r="C12" s="53"/>
      <c r="D12" s="53"/>
      <c r="E12" s="53"/>
      <c r="F12" s="53"/>
      <c r="G12" s="53"/>
      <c r="H12" s="53"/>
      <c r="I12" s="53"/>
      <c r="J12" s="22"/>
      <c r="K12" s="53"/>
    </row>
    <row r="13" spans="1:11" s="92" customFormat="1" ht="21.75" customHeight="1">
      <c r="A13" s="96" t="s">
        <v>107</v>
      </c>
      <c r="B13" s="172"/>
      <c r="C13" s="53"/>
      <c r="D13" s="53"/>
      <c r="E13" s="53"/>
      <c r="F13" s="53"/>
      <c r="G13" s="53"/>
      <c r="H13" s="53"/>
      <c r="I13" s="53"/>
      <c r="J13" s="22"/>
      <c r="K13" s="53"/>
    </row>
    <row r="14" spans="1:11" s="92" customFormat="1" ht="21.65" customHeight="1">
      <c r="A14" s="97" t="s">
        <v>108</v>
      </c>
      <c r="B14" s="173">
        <v>22</v>
      </c>
      <c r="C14" s="60">
        <v>0</v>
      </c>
      <c r="D14" s="17"/>
      <c r="E14" s="60">
        <v>0</v>
      </c>
      <c r="F14" s="60"/>
      <c r="G14" s="60">
        <v>0</v>
      </c>
      <c r="H14" s="17"/>
      <c r="I14" s="17">
        <v>-300000000</v>
      </c>
      <c r="J14" s="47"/>
      <c r="K14" s="17">
        <f>SUM(C14:I14)</f>
        <v>-300000000</v>
      </c>
    </row>
    <row r="15" spans="1:11" s="92" customFormat="1" ht="21.75" customHeight="1">
      <c r="A15" s="95" t="s">
        <v>109</v>
      </c>
      <c r="B15" s="172"/>
      <c r="C15" s="43">
        <f>SUM(C14)</f>
        <v>0</v>
      </c>
      <c r="D15" s="53"/>
      <c r="E15" s="43">
        <f>SUM(E14)</f>
        <v>0</v>
      </c>
      <c r="F15" s="53"/>
      <c r="G15" s="43">
        <f>SUM(G14)</f>
        <v>0</v>
      </c>
      <c r="H15" s="53"/>
      <c r="I15" s="43">
        <f>SUM(I14)</f>
        <v>-300000000</v>
      </c>
      <c r="J15" s="22"/>
      <c r="K15" s="43">
        <f>SUM(K14)</f>
        <v>-300000000</v>
      </c>
    </row>
    <row r="16" spans="1:11" s="100" customFormat="1" ht="21.75" customHeight="1">
      <c r="A16" s="91" t="s">
        <v>91</v>
      </c>
      <c r="B16" s="174"/>
      <c r="C16" s="53"/>
      <c r="D16" s="47"/>
      <c r="E16" s="53"/>
      <c r="F16" s="47"/>
      <c r="G16" s="53"/>
      <c r="H16" s="47"/>
      <c r="I16" s="175"/>
      <c r="J16" s="47"/>
      <c r="K16" s="175"/>
    </row>
    <row r="17" spans="1:12" s="100" customFormat="1" ht="21.75" customHeight="1">
      <c r="A17" s="97" t="s">
        <v>110</v>
      </c>
      <c r="B17" s="174"/>
      <c r="C17" s="60">
        <v>0</v>
      </c>
      <c r="D17" s="60"/>
      <c r="E17" s="60">
        <v>0</v>
      </c>
      <c r="F17" s="60"/>
      <c r="G17" s="60">
        <v>0</v>
      </c>
      <c r="H17" s="47"/>
      <c r="I17" s="60">
        <f>'PL 10-11'!I28</f>
        <v>753086281</v>
      </c>
      <c r="J17" s="47"/>
      <c r="K17" s="17">
        <f>SUM(C17:I17)</f>
        <v>753086281</v>
      </c>
    </row>
    <row r="18" spans="1:12" s="100" customFormat="1" ht="21.75" customHeight="1">
      <c r="A18" s="97" t="s">
        <v>111</v>
      </c>
      <c r="B18" s="174"/>
      <c r="C18" s="62">
        <v>0</v>
      </c>
      <c r="D18" s="60"/>
      <c r="E18" s="62">
        <v>0</v>
      </c>
      <c r="F18" s="60"/>
      <c r="G18" s="62">
        <v>0</v>
      </c>
      <c r="H18" s="47"/>
      <c r="I18" s="17">
        <f>'PL 10-11'!I48</f>
        <v>26099</v>
      </c>
      <c r="J18" s="45"/>
      <c r="K18" s="17">
        <f>SUM(C18:I18)</f>
        <v>26099</v>
      </c>
    </row>
    <row r="19" spans="1:12" s="100" customFormat="1" ht="21.65" customHeight="1">
      <c r="A19" s="91" t="s">
        <v>112</v>
      </c>
      <c r="B19" s="156"/>
      <c r="C19" s="63">
        <f>SUM(C17:C18)</f>
        <v>0</v>
      </c>
      <c r="D19" s="64"/>
      <c r="E19" s="63">
        <f>SUM(E17:E18)</f>
        <v>0</v>
      </c>
      <c r="F19" s="64"/>
      <c r="G19" s="63">
        <f>SUM(G17:G18)</f>
        <v>0</v>
      </c>
      <c r="H19" s="53"/>
      <c r="I19" s="43">
        <f>SUM(I17:I18)</f>
        <v>753112380</v>
      </c>
      <c r="J19" s="53"/>
      <c r="K19" s="43">
        <f>SUM(C19:J19)</f>
        <v>753112380</v>
      </c>
    </row>
    <row r="20" spans="1:12" s="100" customFormat="1" ht="5.5" customHeight="1">
      <c r="A20" s="91"/>
      <c r="B20" s="156"/>
      <c r="C20" s="66"/>
      <c r="D20" s="64"/>
      <c r="E20" s="66"/>
      <c r="F20" s="64"/>
      <c r="G20" s="66"/>
      <c r="H20" s="53"/>
      <c r="I20" s="53"/>
      <c r="J20" s="53"/>
      <c r="K20" s="53"/>
    </row>
    <row r="21" spans="1:12" s="100" customFormat="1" ht="21.75" customHeight="1" thickBot="1">
      <c r="A21" s="94" t="s">
        <v>113</v>
      </c>
      <c r="B21" s="171"/>
      <c r="C21" s="176">
        <f>SUM(C11,C19,C15)</f>
        <v>400000000</v>
      </c>
      <c r="D21" s="53"/>
      <c r="E21" s="176">
        <f>SUM(E11,E19,E15)</f>
        <v>653768750</v>
      </c>
      <c r="F21" s="53"/>
      <c r="G21" s="176">
        <f>SUM(G11,G19,G15)</f>
        <v>40000000</v>
      </c>
      <c r="H21" s="53"/>
      <c r="I21" s="176">
        <f>SUM(I11,I19,I15)</f>
        <v>1512180500</v>
      </c>
      <c r="J21" s="53"/>
      <c r="K21" s="176">
        <f>SUM(K11,K19,K15)</f>
        <v>2605949250</v>
      </c>
      <c r="L21" s="46"/>
    </row>
    <row r="22" spans="1:12" ht="21.75" customHeight="1" thickTop="1">
      <c r="I22" s="98" t="s">
        <v>20</v>
      </c>
      <c r="K22" s="98" t="s">
        <v>20</v>
      </c>
    </row>
    <row r="23" spans="1:12" s="165" customFormat="1" ht="23.25" customHeight="1">
      <c r="A23" s="88" t="s">
        <v>0</v>
      </c>
      <c r="B23" s="164"/>
    </row>
    <row r="24" spans="1:12" s="165" customFormat="1" ht="23.25" customHeight="1">
      <c r="A24" s="89" t="s">
        <v>92</v>
      </c>
      <c r="B24" s="164"/>
    </row>
    <row r="25" spans="1:12" s="165" customFormat="1" ht="23.25" customHeight="1">
      <c r="A25" s="90" t="s">
        <v>63</v>
      </c>
      <c r="B25" s="164"/>
    </row>
    <row r="26" spans="1:12" ht="21.75" customHeight="1">
      <c r="A26" s="91"/>
      <c r="B26" s="156"/>
    </row>
    <row r="27" spans="1:12" s="100" customFormat="1" ht="21.75" customHeight="1">
      <c r="A27" s="92"/>
      <c r="B27" s="156"/>
      <c r="C27" s="219" t="s">
        <v>4</v>
      </c>
      <c r="D27" s="219"/>
      <c r="E27" s="219"/>
      <c r="F27" s="219"/>
      <c r="G27" s="219"/>
      <c r="H27" s="219"/>
      <c r="I27" s="219"/>
      <c r="J27" s="219"/>
      <c r="K27" s="219"/>
    </row>
    <row r="28" spans="1:12" s="100" customFormat="1" ht="21.75" customHeight="1">
      <c r="A28" s="92"/>
      <c r="B28" s="156"/>
      <c r="C28" s="101"/>
      <c r="D28" s="101"/>
      <c r="E28" s="166"/>
      <c r="F28" s="167"/>
      <c r="G28" s="220" t="s">
        <v>93</v>
      </c>
      <c r="H28" s="220"/>
      <c r="I28" s="220"/>
    </row>
    <row r="29" spans="1:12" s="100" customFormat="1" ht="21.75" customHeight="1">
      <c r="A29" s="92"/>
      <c r="B29" s="156"/>
      <c r="C29" s="168"/>
      <c r="D29" s="101"/>
      <c r="E29" s="168" t="s">
        <v>94</v>
      </c>
      <c r="F29" s="101"/>
      <c r="G29" s="169" t="s">
        <v>95</v>
      </c>
      <c r="H29" s="168"/>
      <c r="I29" s="170" t="s">
        <v>96</v>
      </c>
      <c r="K29" s="39"/>
    </row>
    <row r="30" spans="1:12" s="100" customFormat="1" ht="21.75" customHeight="1">
      <c r="A30" s="92"/>
      <c r="B30" s="156"/>
      <c r="C30" s="168" t="s">
        <v>97</v>
      </c>
      <c r="D30" s="101"/>
      <c r="E30" s="168" t="s">
        <v>98</v>
      </c>
      <c r="F30" s="101"/>
      <c r="G30" s="168" t="s">
        <v>99</v>
      </c>
      <c r="H30" s="168"/>
      <c r="I30" s="170"/>
      <c r="K30" s="39" t="s">
        <v>100</v>
      </c>
    </row>
    <row r="31" spans="1:12" s="100" customFormat="1" ht="21.75" customHeight="1">
      <c r="A31" s="93"/>
      <c r="B31" s="154" t="s">
        <v>6</v>
      </c>
      <c r="C31" s="170" t="s">
        <v>101</v>
      </c>
      <c r="E31" s="168" t="s">
        <v>102</v>
      </c>
      <c r="G31" s="170" t="s">
        <v>103</v>
      </c>
      <c r="H31" s="170"/>
      <c r="I31" s="170"/>
      <c r="K31" s="40" t="s">
        <v>104</v>
      </c>
    </row>
    <row r="32" spans="1:12" s="100" customFormat="1" ht="21.75" customHeight="1">
      <c r="A32" s="94"/>
      <c r="B32" s="171"/>
      <c r="C32" s="218" t="s">
        <v>9</v>
      </c>
      <c r="D32" s="218"/>
      <c r="E32" s="218"/>
      <c r="F32" s="218"/>
      <c r="G32" s="218"/>
      <c r="H32" s="218"/>
      <c r="I32" s="218"/>
      <c r="J32" s="218"/>
      <c r="K32" s="218"/>
    </row>
    <row r="33" spans="1:12" s="92" customFormat="1" ht="21.75" customHeight="1">
      <c r="A33" s="95" t="s">
        <v>114</v>
      </c>
      <c r="B33" s="172"/>
      <c r="C33" s="53">
        <f>C21</f>
        <v>400000000</v>
      </c>
      <c r="D33" s="53"/>
      <c r="E33" s="53">
        <f>E21</f>
        <v>653768750</v>
      </c>
      <c r="F33" s="53"/>
      <c r="G33" s="53">
        <f>G21</f>
        <v>40000000</v>
      </c>
      <c r="H33" s="53"/>
      <c r="I33" s="53">
        <f>I21</f>
        <v>1512180500</v>
      </c>
      <c r="J33" s="22"/>
      <c r="K33" s="53">
        <f>SUM(C33:I33)</f>
        <v>2605949250</v>
      </c>
      <c r="L33" s="178"/>
    </row>
    <row r="34" spans="1:12" s="92" customFormat="1" ht="21.75" customHeight="1">
      <c r="A34" s="95" t="s">
        <v>106</v>
      </c>
      <c r="B34" s="172"/>
      <c r="C34" s="53"/>
      <c r="D34" s="53"/>
      <c r="E34" s="53"/>
      <c r="F34" s="53"/>
      <c r="G34" s="53"/>
      <c r="H34" s="53"/>
      <c r="I34" s="53"/>
      <c r="J34" s="22"/>
      <c r="K34" s="53"/>
    </row>
    <row r="35" spans="1:12" s="92" customFormat="1" ht="21.75" customHeight="1">
      <c r="A35" s="96" t="s">
        <v>107</v>
      </c>
      <c r="B35" s="172"/>
      <c r="C35" s="53"/>
      <c r="D35" s="53"/>
      <c r="E35" s="53"/>
      <c r="F35" s="53"/>
      <c r="G35" s="53"/>
      <c r="H35" s="53"/>
      <c r="I35" s="53"/>
      <c r="J35" s="22"/>
      <c r="K35" s="53"/>
    </row>
    <row r="36" spans="1:12" s="92" customFormat="1" ht="21.65" customHeight="1">
      <c r="A36" s="97" t="s">
        <v>108</v>
      </c>
      <c r="B36" s="173">
        <v>22</v>
      </c>
      <c r="C36" s="60">
        <v>0</v>
      </c>
      <c r="D36" s="17"/>
      <c r="E36" s="60">
        <v>0</v>
      </c>
      <c r="F36" s="60"/>
      <c r="G36" s="60">
        <v>0</v>
      </c>
      <c r="H36" s="17"/>
      <c r="I36" s="60">
        <v>-400000000</v>
      </c>
      <c r="J36" s="47"/>
      <c r="K36" s="17">
        <f>SUM(C36:I36)</f>
        <v>-400000000</v>
      </c>
    </row>
    <row r="37" spans="1:12" s="92" customFormat="1" ht="21.75" customHeight="1">
      <c r="A37" s="95" t="s">
        <v>109</v>
      </c>
      <c r="B37" s="172"/>
      <c r="C37" s="43">
        <f>SUM(C36)</f>
        <v>0</v>
      </c>
      <c r="D37" s="53"/>
      <c r="E37" s="43">
        <f>SUM(E36)</f>
        <v>0</v>
      </c>
      <c r="F37" s="53"/>
      <c r="G37" s="43">
        <f>SUM(G36)</f>
        <v>0</v>
      </c>
      <c r="H37" s="53"/>
      <c r="I37" s="43">
        <f>SUM(I36)</f>
        <v>-400000000</v>
      </c>
      <c r="J37" s="22"/>
      <c r="K37" s="43">
        <f>SUM(K36)</f>
        <v>-400000000</v>
      </c>
    </row>
    <row r="38" spans="1:12" s="100" customFormat="1" ht="21.75" customHeight="1">
      <c r="A38" s="91" t="s">
        <v>91</v>
      </c>
      <c r="B38" s="174"/>
      <c r="C38" s="53"/>
      <c r="D38" s="47"/>
      <c r="E38" s="53"/>
      <c r="F38" s="47"/>
      <c r="G38" s="53"/>
      <c r="H38" s="47"/>
      <c r="I38" s="175"/>
      <c r="J38" s="47"/>
      <c r="K38" s="175"/>
    </row>
    <row r="39" spans="1:12" s="100" customFormat="1" ht="21.75" customHeight="1">
      <c r="A39" s="97" t="s">
        <v>110</v>
      </c>
      <c r="B39" s="174"/>
      <c r="C39" s="60">
        <v>0</v>
      </c>
      <c r="D39" s="60"/>
      <c r="E39" s="60">
        <v>0</v>
      </c>
      <c r="F39" s="60"/>
      <c r="G39" s="60">
        <v>0</v>
      </c>
      <c r="H39" s="47"/>
      <c r="I39" s="17">
        <f>'PL 10-11'!G28</f>
        <v>502026838</v>
      </c>
      <c r="J39" s="47"/>
      <c r="K39" s="17">
        <f>SUM(C39:I39)</f>
        <v>502026838</v>
      </c>
    </row>
    <row r="40" spans="1:12" s="100" customFormat="1" ht="21.75" customHeight="1">
      <c r="A40" s="97" t="s">
        <v>111</v>
      </c>
      <c r="B40" s="174"/>
      <c r="C40" s="62">
        <v>0</v>
      </c>
      <c r="D40" s="60"/>
      <c r="E40" s="62">
        <v>0</v>
      </c>
      <c r="F40" s="60"/>
      <c r="G40" s="62">
        <v>0</v>
      </c>
      <c r="H40" s="47"/>
      <c r="I40" s="17">
        <f>'PL 10-11'!G48</f>
        <v>-7618649</v>
      </c>
      <c r="J40" s="45"/>
      <c r="K40" s="17">
        <f>SUM(C40:I40)</f>
        <v>-7618649</v>
      </c>
    </row>
    <row r="41" spans="1:12" s="100" customFormat="1" ht="21.65" customHeight="1">
      <c r="A41" s="91" t="s">
        <v>112</v>
      </c>
      <c r="B41" s="156"/>
      <c r="C41" s="63">
        <f>SUM(C39:C40)</f>
        <v>0</v>
      </c>
      <c r="D41" s="64"/>
      <c r="E41" s="63">
        <f>SUM(E39:E40)</f>
        <v>0</v>
      </c>
      <c r="F41" s="64"/>
      <c r="G41" s="63">
        <f>SUM(G39:G40)</f>
        <v>0</v>
      </c>
      <c r="H41" s="53"/>
      <c r="I41" s="43">
        <f>SUM(I39:I40)</f>
        <v>494408189</v>
      </c>
      <c r="J41" s="53"/>
      <c r="K41" s="43">
        <f>SUM(C41:J41)</f>
        <v>494408189</v>
      </c>
    </row>
    <row r="42" spans="1:12" s="100" customFormat="1" ht="5.5" customHeight="1">
      <c r="A42" s="91"/>
      <c r="B42" s="156"/>
      <c r="C42" s="66"/>
      <c r="D42" s="64"/>
      <c r="E42" s="66"/>
      <c r="F42" s="64"/>
      <c r="G42" s="66"/>
      <c r="H42" s="53"/>
      <c r="I42" s="53"/>
      <c r="J42" s="53"/>
      <c r="K42" s="53"/>
    </row>
    <row r="43" spans="1:12" s="100" customFormat="1" ht="21.75" customHeight="1" thickBot="1">
      <c r="A43" s="94" t="s">
        <v>115</v>
      </c>
      <c r="B43" s="171"/>
      <c r="C43" s="176">
        <f>SUM(C33,C41,C37)</f>
        <v>400000000</v>
      </c>
      <c r="D43" s="53"/>
      <c r="E43" s="176">
        <f>SUM(E33,E41,E37)</f>
        <v>653768750</v>
      </c>
      <c r="F43" s="53"/>
      <c r="G43" s="176">
        <f>SUM(G33,G41,G37)</f>
        <v>40000000</v>
      </c>
      <c r="H43" s="53"/>
      <c r="I43" s="176">
        <f>SUM(I33,I41,I37)</f>
        <v>1606588689</v>
      </c>
      <c r="J43" s="53"/>
      <c r="K43" s="176">
        <f>SUM(K33,K41,K37)</f>
        <v>2700357439</v>
      </c>
      <c r="L43" s="47">
        <f>K43-'BS7-9'!G75</f>
        <v>0</v>
      </c>
    </row>
    <row r="44" spans="1:12" ht="21.75" customHeight="1" thickTop="1"/>
    <row r="45" spans="1:12" ht="21.75" customHeight="1">
      <c r="C45" s="98">
        <f>C43-'BS7-9'!G69</f>
        <v>0</v>
      </c>
      <c r="E45" s="98">
        <f>E43-'BS7-9'!G70</f>
        <v>0</v>
      </c>
      <c r="G45" s="98">
        <f>G43-'BS7-9'!G73</f>
        <v>0</v>
      </c>
      <c r="I45" s="98">
        <f>I43-'BS7-9'!G74</f>
        <v>0</v>
      </c>
      <c r="K45" s="98">
        <f>K43-'BS7-9'!G75</f>
        <v>0</v>
      </c>
    </row>
    <row r="46" spans="1:12" ht="21.75" customHeight="1">
      <c r="C46" s="179">
        <f>C21-'BS7-9'!I69</f>
        <v>0</v>
      </c>
      <c r="D46" s="179"/>
      <c r="E46" s="179">
        <f>E21-'BS7-9'!I70</f>
        <v>0</v>
      </c>
      <c r="F46" s="179"/>
      <c r="G46" s="179">
        <f>G21-'BS7-9'!I73</f>
        <v>0</v>
      </c>
      <c r="H46" s="179"/>
      <c r="I46" s="179">
        <f>I21-'BS7-9'!I74</f>
        <v>0</v>
      </c>
      <c r="J46" s="179"/>
      <c r="K46" s="179">
        <f>K21-'BS7-9'!I75</f>
        <v>0</v>
      </c>
    </row>
  </sheetData>
  <mergeCells count="6">
    <mergeCell ref="C32:K32"/>
    <mergeCell ref="C5:K5"/>
    <mergeCell ref="G6:I6"/>
    <mergeCell ref="C10:K10"/>
    <mergeCell ref="C27:K27"/>
    <mergeCell ref="G28:I28"/>
  </mergeCells>
  <pageMargins left="0.8" right="0.70866141732283505" top="0.47244094488188998" bottom="0.511811023622047" header="0.511811023622047" footer="0.511811023622047"/>
  <pageSetup paperSize="9" scale="99" firstPageNumber="14" fitToHeight="0" orientation="landscape" useFirstPageNumber="1" r:id="rId1"/>
  <headerFooter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CCFF"/>
    <pageSetUpPr fitToPage="1"/>
  </sheetPr>
  <dimension ref="A1:P79"/>
  <sheetViews>
    <sheetView view="pageBreakPreview" zoomScale="85" zoomScaleNormal="100" zoomScaleSheetLayoutView="85" workbookViewId="0"/>
  </sheetViews>
  <sheetFormatPr defaultColWidth="11" defaultRowHeight="20.149999999999999" customHeight="1"/>
  <cols>
    <col min="1" max="1" width="45.8984375" style="100" customWidth="1"/>
    <col min="2" max="2" width="9" style="101" customWidth="1"/>
    <col min="3" max="3" width="15.59765625" style="100" bestFit="1" customWidth="1"/>
    <col min="4" max="4" width="0.59765625" style="100" customWidth="1"/>
    <col min="5" max="5" width="15.09765625" style="100" customWidth="1"/>
    <col min="6" max="6" width="0.59765625" style="100" customWidth="1"/>
    <col min="7" max="7" width="15.59765625" style="100" bestFit="1" customWidth="1"/>
    <col min="8" max="8" width="0.59765625" style="100" customWidth="1"/>
    <col min="9" max="9" width="16.296875" style="100" bestFit="1" customWidth="1"/>
    <col min="10" max="10" width="13.59765625" style="100" bestFit="1" customWidth="1"/>
    <col min="11" max="11" width="1.296875" style="100" customWidth="1"/>
    <col min="12" max="12" width="12.59765625" style="100" bestFit="1" customWidth="1"/>
    <col min="13" max="13" width="1.296875" style="100" customWidth="1"/>
    <col min="14" max="14" width="13.59765625" style="100" bestFit="1" customWidth="1"/>
    <col min="15" max="15" width="1.296875" style="100" customWidth="1"/>
    <col min="16" max="16" width="12.59765625" style="100" bestFit="1" customWidth="1"/>
    <col min="17" max="16384" width="11" style="100"/>
  </cols>
  <sheetData>
    <row r="1" spans="1:9" s="113" customFormat="1" ht="20.149999999999999" customHeight="1">
      <c r="A1" s="124" t="s">
        <v>0</v>
      </c>
      <c r="B1" s="152"/>
      <c r="C1" s="112"/>
      <c r="D1" s="112"/>
      <c r="E1" s="112"/>
      <c r="F1" s="112"/>
      <c r="G1" s="112"/>
      <c r="H1" s="112"/>
      <c r="I1" s="112"/>
    </row>
    <row r="2" spans="1:9" s="113" customFormat="1" ht="20.149999999999999" customHeight="1">
      <c r="A2" s="125" t="s">
        <v>116</v>
      </c>
      <c r="B2" s="152"/>
      <c r="C2" s="112"/>
      <c r="D2" s="112"/>
      <c r="E2" s="112"/>
      <c r="F2" s="112"/>
      <c r="G2" s="112"/>
      <c r="H2" s="112"/>
      <c r="I2" s="112"/>
    </row>
    <row r="3" spans="1:9" s="113" customFormat="1" ht="20.149999999999999" customHeight="1">
      <c r="A3" s="126" t="s">
        <v>63</v>
      </c>
      <c r="B3" s="153"/>
      <c r="C3" s="112"/>
      <c r="D3" s="112"/>
      <c r="E3" s="112"/>
    </row>
    <row r="4" spans="1:9" ht="20.149999999999999" customHeight="1">
      <c r="A4" s="91"/>
      <c r="B4" s="115"/>
      <c r="C4" s="114"/>
      <c r="D4" s="114"/>
      <c r="E4" s="114"/>
    </row>
    <row r="5" spans="1:9" ht="20.149999999999999" customHeight="1">
      <c r="A5" s="127"/>
      <c r="C5" s="101"/>
      <c r="D5" s="115" t="s">
        <v>3</v>
      </c>
      <c r="E5" s="101"/>
      <c r="F5" s="101"/>
      <c r="G5" s="219" t="s">
        <v>4</v>
      </c>
      <c r="H5" s="219"/>
      <c r="I5" s="219"/>
    </row>
    <row r="6" spans="1:9" ht="20.149999999999999" customHeight="1">
      <c r="A6" s="127"/>
      <c r="B6" s="154"/>
      <c r="C6" s="116">
        <v>2567</v>
      </c>
      <c r="D6" s="116"/>
      <c r="E6" s="116">
        <v>2566</v>
      </c>
      <c r="F6" s="116"/>
      <c r="G6" s="116">
        <v>2567</v>
      </c>
      <c r="H6" s="116"/>
      <c r="I6" s="116">
        <v>2566</v>
      </c>
    </row>
    <row r="7" spans="1:9" ht="20.149999999999999" customHeight="1">
      <c r="A7" s="94"/>
      <c r="B7" s="155"/>
      <c r="C7" s="221" t="s">
        <v>9</v>
      </c>
      <c r="D7" s="221"/>
      <c r="E7" s="221"/>
      <c r="F7" s="221"/>
      <c r="G7" s="221"/>
      <c r="H7" s="221"/>
      <c r="I7" s="221"/>
    </row>
    <row r="8" spans="1:9" ht="20.149999999999999" customHeight="1">
      <c r="A8" s="128" t="s">
        <v>117</v>
      </c>
      <c r="B8" s="156"/>
      <c r="C8" s="99"/>
      <c r="E8" s="99"/>
      <c r="F8" s="101"/>
      <c r="G8" s="99"/>
      <c r="I8" s="99"/>
    </row>
    <row r="9" spans="1:9" ht="20.149999999999999" customHeight="1">
      <c r="A9" s="129" t="s">
        <v>79</v>
      </c>
      <c r="B9" s="157"/>
      <c r="C9" s="102">
        <f>'PL 10-11'!C28</f>
        <v>503738928</v>
      </c>
      <c r="D9" s="102">
        <v>0</v>
      </c>
      <c r="E9" s="102">
        <f>'PL 10-11'!E28</f>
        <v>765111868</v>
      </c>
      <c r="F9" s="102">
        <v>0</v>
      </c>
      <c r="G9" s="102">
        <f>'PL 10-11'!G28</f>
        <v>502026838</v>
      </c>
      <c r="H9" s="102">
        <v>0</v>
      </c>
      <c r="I9" s="102">
        <f>'PL 10-11'!I28</f>
        <v>753086281</v>
      </c>
    </row>
    <row r="10" spans="1:9" ht="20.149999999999999" customHeight="1">
      <c r="A10" s="128" t="s">
        <v>118</v>
      </c>
      <c r="B10" s="156"/>
      <c r="C10" s="102"/>
      <c r="D10" s="102"/>
      <c r="E10" s="102"/>
      <c r="F10" s="102"/>
      <c r="G10" s="102"/>
      <c r="H10" s="102"/>
      <c r="I10" s="102"/>
    </row>
    <row r="11" spans="1:9" ht="20.149999999999999" customHeight="1">
      <c r="A11" s="127" t="s">
        <v>78</v>
      </c>
      <c r="C11" s="102">
        <v>126871456</v>
      </c>
      <c r="D11" s="102"/>
      <c r="E11" s="102">
        <f>-'PL 10-11'!E27</f>
        <v>191816429</v>
      </c>
      <c r="F11" s="102"/>
      <c r="G11" s="102">
        <v>99738475</v>
      </c>
      <c r="H11" s="102"/>
      <c r="I11" s="102">
        <f>-'PL 10-11'!I27</f>
        <v>153305721</v>
      </c>
    </row>
    <row r="12" spans="1:9" ht="20.149999999999999" customHeight="1">
      <c r="A12" s="130" t="s">
        <v>119</v>
      </c>
      <c r="B12" s="157"/>
      <c r="C12" s="102">
        <v>116690161</v>
      </c>
      <c r="D12" s="102"/>
      <c r="E12" s="102">
        <v>123464740</v>
      </c>
      <c r="F12" s="102"/>
      <c r="G12" s="102">
        <v>100725288</v>
      </c>
      <c r="H12" s="102"/>
      <c r="I12" s="102">
        <v>107689922</v>
      </c>
    </row>
    <row r="13" spans="1:9" ht="20.149999999999999" customHeight="1">
      <c r="A13" s="127" t="s">
        <v>120</v>
      </c>
      <c r="C13" s="102">
        <v>1854402</v>
      </c>
      <c r="D13" s="102"/>
      <c r="E13" s="102">
        <v>1846255</v>
      </c>
      <c r="F13" s="102"/>
      <c r="G13" s="102">
        <v>1459392</v>
      </c>
      <c r="H13" s="102"/>
      <c r="I13" s="102">
        <v>1444631</v>
      </c>
    </row>
    <row r="14" spans="1:9" ht="20.149999999999999" customHeight="1">
      <c r="A14" s="127" t="s">
        <v>158</v>
      </c>
      <c r="C14" s="102">
        <v>23176</v>
      </c>
      <c r="D14" s="102"/>
      <c r="E14" s="102">
        <v>0</v>
      </c>
      <c r="F14" s="102"/>
      <c r="G14" s="102">
        <v>23176</v>
      </c>
      <c r="H14" s="102"/>
      <c r="I14" s="102">
        <v>0</v>
      </c>
    </row>
    <row r="15" spans="1:9" ht="20.149999999999999" customHeight="1">
      <c r="A15" s="131" t="s">
        <v>162</v>
      </c>
      <c r="B15" s="158"/>
      <c r="C15" s="102">
        <v>256672</v>
      </c>
      <c r="D15" s="102"/>
      <c r="E15" s="102">
        <v>741903</v>
      </c>
      <c r="F15" s="102"/>
      <c r="G15" s="102">
        <v>471765</v>
      </c>
      <c r="H15" s="102"/>
      <c r="I15" s="102">
        <v>664541</v>
      </c>
    </row>
    <row r="16" spans="1:9" ht="20.149999999999999" customHeight="1">
      <c r="A16" s="131" t="s">
        <v>121</v>
      </c>
      <c r="C16" s="102"/>
      <c r="D16" s="102"/>
      <c r="E16" s="102"/>
      <c r="F16" s="102"/>
      <c r="G16" s="102"/>
      <c r="H16" s="102"/>
      <c r="I16" s="102"/>
    </row>
    <row r="17" spans="1:9" ht="20.149999999999999" customHeight="1">
      <c r="A17" s="132" t="s">
        <v>122</v>
      </c>
      <c r="B17" s="159"/>
      <c r="C17" s="102">
        <v>8432872</v>
      </c>
      <c r="D17" s="102"/>
      <c r="E17" s="102">
        <v>7265766</v>
      </c>
      <c r="F17" s="102"/>
      <c r="G17" s="102">
        <v>7630712</v>
      </c>
      <c r="H17" s="102"/>
      <c r="I17" s="102">
        <v>6409393</v>
      </c>
    </row>
    <row r="18" spans="1:9" ht="20.149999999999999" customHeight="1">
      <c r="A18" s="133" t="s">
        <v>169</v>
      </c>
      <c r="B18" s="116"/>
      <c r="C18" s="102"/>
      <c r="D18" s="102"/>
      <c r="E18" s="102"/>
      <c r="F18" s="102"/>
      <c r="G18" s="102"/>
      <c r="H18" s="102"/>
      <c r="I18" s="102"/>
    </row>
    <row r="19" spans="1:9" ht="20.149999999999999" customHeight="1">
      <c r="A19" s="134" t="s">
        <v>123</v>
      </c>
      <c r="B19" s="116"/>
      <c r="C19" s="102">
        <v>-898534</v>
      </c>
      <c r="D19" s="102"/>
      <c r="E19" s="102">
        <v>-27907</v>
      </c>
      <c r="F19" s="102"/>
      <c r="G19" s="102">
        <v>-898534</v>
      </c>
      <c r="H19" s="102"/>
      <c r="I19" s="102">
        <v>-52205</v>
      </c>
    </row>
    <row r="20" spans="1:9" ht="20.149999999999999" customHeight="1">
      <c r="A20" s="127" t="s">
        <v>124</v>
      </c>
      <c r="B20" s="159"/>
      <c r="C20" s="102">
        <v>0</v>
      </c>
      <c r="D20" s="102"/>
      <c r="E20" s="102">
        <v>0</v>
      </c>
      <c r="F20" s="102"/>
      <c r="G20" s="102">
        <v>-107380000</v>
      </c>
      <c r="H20" s="102"/>
      <c r="I20" s="102">
        <v>-142780000</v>
      </c>
    </row>
    <row r="21" spans="1:9" ht="20.149999999999999" customHeight="1">
      <c r="A21" s="135" t="s">
        <v>125</v>
      </c>
      <c r="C21" s="102">
        <v>-21481371</v>
      </c>
      <c r="D21" s="102"/>
      <c r="E21" s="102">
        <v>-12536559</v>
      </c>
      <c r="F21" s="102"/>
      <c r="G21" s="102">
        <v>-11456948</v>
      </c>
      <c r="H21" s="102"/>
      <c r="I21" s="102">
        <v>-5811191</v>
      </c>
    </row>
    <row r="22" spans="1:9" ht="20.149999999999999" customHeight="1">
      <c r="A22" s="127" t="s">
        <v>76</v>
      </c>
      <c r="C22" s="102">
        <v>1568896</v>
      </c>
      <c r="D22" s="102"/>
      <c r="E22" s="102">
        <f>-'PL 10-11'!E24</f>
        <v>1382136</v>
      </c>
      <c r="F22" s="102"/>
      <c r="G22" s="102">
        <v>1342893</v>
      </c>
      <c r="H22" s="102"/>
      <c r="I22" s="102">
        <f>-'PL 10-11'!I24</f>
        <v>1173237</v>
      </c>
    </row>
    <row r="23" spans="1:9" ht="20.149999999999999" hidden="1" customHeight="1">
      <c r="A23" s="132" t="s">
        <v>126</v>
      </c>
      <c r="C23" s="102"/>
      <c r="D23" s="102"/>
      <c r="E23" s="102"/>
      <c r="F23" s="102"/>
      <c r="G23" s="102"/>
      <c r="H23" s="102"/>
      <c r="I23" s="102"/>
    </row>
    <row r="24" spans="1:9" ht="20.149999999999999" customHeight="1">
      <c r="A24" s="132" t="s">
        <v>127</v>
      </c>
      <c r="C24" s="102">
        <v>2165748</v>
      </c>
      <c r="D24" s="102"/>
      <c r="E24" s="102">
        <v>2433945</v>
      </c>
      <c r="F24" s="102"/>
      <c r="G24" s="102">
        <v>2165748</v>
      </c>
      <c r="H24" s="102"/>
      <c r="I24" s="102">
        <v>2433945</v>
      </c>
    </row>
    <row r="25" spans="1:9" ht="20.149999999999999" hidden="1" customHeight="1">
      <c r="A25" s="132" t="s">
        <v>128</v>
      </c>
      <c r="C25" s="102">
        <v>0</v>
      </c>
      <c r="D25" s="102"/>
      <c r="E25" s="102">
        <v>0</v>
      </c>
      <c r="F25" s="102"/>
      <c r="G25" s="102">
        <v>0</v>
      </c>
      <c r="H25" s="102"/>
      <c r="I25" s="102"/>
    </row>
    <row r="26" spans="1:9" ht="20.149999999999999" customHeight="1">
      <c r="A26" s="132" t="s">
        <v>163</v>
      </c>
      <c r="C26" s="103">
        <v>785365</v>
      </c>
      <c r="D26" s="102"/>
      <c r="E26" s="103">
        <v>258704</v>
      </c>
      <c r="F26" s="102"/>
      <c r="G26" s="103">
        <v>784989</v>
      </c>
      <c r="H26" s="102"/>
      <c r="I26" s="103">
        <f>176424-29999</f>
        <v>146425</v>
      </c>
    </row>
    <row r="27" spans="1:9" ht="20.149999999999999" customHeight="1">
      <c r="A27" s="136" t="s">
        <v>129</v>
      </c>
      <c r="B27" s="115"/>
      <c r="C27" s="92"/>
      <c r="D27" s="104"/>
      <c r="E27" s="92"/>
      <c r="F27" s="104"/>
      <c r="G27" s="92"/>
      <c r="H27" s="104"/>
      <c r="I27" s="92"/>
    </row>
    <row r="28" spans="1:9" ht="20.149999999999999" customHeight="1">
      <c r="A28" s="136" t="s">
        <v>130</v>
      </c>
      <c r="B28" s="115"/>
      <c r="C28" s="105">
        <f>SUM(C9:C26)</f>
        <v>740007771</v>
      </c>
      <c r="D28" s="106"/>
      <c r="E28" s="105">
        <f>SUM(E9:E26)</f>
        <v>1081757280</v>
      </c>
      <c r="F28" s="106"/>
      <c r="G28" s="105">
        <f>SUM(G9:G26)</f>
        <v>596633794</v>
      </c>
      <c r="H28" s="106"/>
      <c r="I28" s="105">
        <f>SUM(I9:I26)</f>
        <v>877710700</v>
      </c>
    </row>
    <row r="29" spans="1:9" s="92" customFormat="1" ht="10" customHeight="1">
      <c r="B29" s="115"/>
      <c r="C29" s="104"/>
      <c r="D29" s="104"/>
      <c r="E29" s="104"/>
      <c r="F29" s="104"/>
      <c r="G29" s="104"/>
      <c r="H29" s="104"/>
      <c r="I29" s="104"/>
    </row>
    <row r="30" spans="1:9" s="92" customFormat="1" ht="20.149999999999999" customHeight="1">
      <c r="A30" s="137" t="s">
        <v>131</v>
      </c>
      <c r="B30" s="156"/>
      <c r="C30" s="100"/>
      <c r="D30" s="100"/>
      <c r="E30" s="100"/>
      <c r="F30" s="100"/>
      <c r="G30" s="100"/>
      <c r="H30" s="100"/>
      <c r="I30" s="100"/>
    </row>
    <row r="31" spans="1:9" s="92" customFormat="1" ht="20.149999999999999" customHeight="1">
      <c r="A31" s="135" t="s">
        <v>14</v>
      </c>
      <c r="B31" s="101"/>
      <c r="C31" s="102">
        <v>93597737</v>
      </c>
      <c r="D31" s="102"/>
      <c r="E31" s="102">
        <v>-39578534</v>
      </c>
      <c r="F31" s="107"/>
      <c r="G31" s="102">
        <v>92430965</v>
      </c>
      <c r="H31" s="107"/>
      <c r="I31" s="102">
        <v>-33600386</v>
      </c>
    </row>
    <row r="32" spans="1:9" ht="20.149999999999999" customHeight="1">
      <c r="A32" s="138" t="s">
        <v>155</v>
      </c>
      <c r="B32" s="157"/>
      <c r="C32" s="102">
        <v>-2226393</v>
      </c>
      <c r="D32" s="102"/>
      <c r="E32" s="102">
        <v>-6654681</v>
      </c>
      <c r="F32" s="107"/>
      <c r="G32" s="102">
        <v>-2308027</v>
      </c>
      <c r="H32" s="107"/>
      <c r="I32" s="102">
        <v>-6324964</v>
      </c>
    </row>
    <row r="33" spans="1:9" ht="20.149999999999999" customHeight="1">
      <c r="A33" s="135" t="s">
        <v>17</v>
      </c>
      <c r="C33" s="102">
        <v>-10624960</v>
      </c>
      <c r="D33" s="102"/>
      <c r="E33" s="102">
        <v>-2817043</v>
      </c>
      <c r="F33" s="107"/>
      <c r="G33" s="102">
        <v>-14040148</v>
      </c>
      <c r="H33" s="107"/>
      <c r="I33" s="102">
        <v>-2587673</v>
      </c>
    </row>
    <row r="34" spans="1:9" ht="20.149999999999999" customHeight="1">
      <c r="A34" s="135" t="s">
        <v>132</v>
      </c>
      <c r="C34" s="102">
        <v>-380873</v>
      </c>
      <c r="D34" s="102"/>
      <c r="E34" s="102">
        <v>312037</v>
      </c>
      <c r="F34" s="107"/>
      <c r="G34" s="102">
        <v>-333804</v>
      </c>
      <c r="H34" s="107"/>
      <c r="I34" s="102">
        <v>254933</v>
      </c>
    </row>
    <row r="35" spans="1:9" ht="20.149999999999999" customHeight="1">
      <c r="A35" s="139" t="s">
        <v>164</v>
      </c>
      <c r="B35" s="115"/>
      <c r="C35" s="108">
        <f>SUM(C31:C34)</f>
        <v>80365511</v>
      </c>
      <c r="D35" s="109"/>
      <c r="E35" s="108">
        <f>SUM(E31:E34)</f>
        <v>-48738221</v>
      </c>
      <c r="F35" s="110"/>
      <c r="G35" s="108">
        <f>SUM(G31:G34)</f>
        <v>75748986</v>
      </c>
      <c r="H35" s="110"/>
      <c r="I35" s="108">
        <f>SUM(I31:I34)</f>
        <v>-42258090</v>
      </c>
    </row>
    <row r="36" spans="1:9" ht="20.149999999999999" customHeight="1">
      <c r="A36" s="91"/>
      <c r="B36" s="115"/>
      <c r="C36" s="104"/>
      <c r="D36" s="102"/>
      <c r="E36" s="104"/>
      <c r="F36" s="111"/>
      <c r="G36" s="104"/>
      <c r="H36" s="111"/>
      <c r="I36" s="104"/>
    </row>
    <row r="37" spans="1:9" ht="20.149999999999999" customHeight="1">
      <c r="A37" s="125" t="s">
        <v>0</v>
      </c>
      <c r="B37" s="152"/>
      <c r="C37" s="112"/>
      <c r="D37" s="112"/>
      <c r="E37" s="112"/>
      <c r="F37" s="112"/>
      <c r="G37" s="112"/>
      <c r="H37" s="112"/>
      <c r="I37" s="112"/>
    </row>
    <row r="38" spans="1:9" s="113" customFormat="1" ht="20.149999999999999" customHeight="1">
      <c r="A38" s="140" t="s">
        <v>116</v>
      </c>
      <c r="B38" s="152"/>
      <c r="C38" s="112"/>
      <c r="D38" s="112"/>
      <c r="E38" s="112"/>
      <c r="F38" s="112"/>
      <c r="G38" s="112"/>
      <c r="H38" s="112"/>
      <c r="I38" s="112"/>
    </row>
    <row r="39" spans="1:9" s="113" customFormat="1" ht="20.149999999999999" customHeight="1">
      <c r="A39" s="126" t="str">
        <f>A3</f>
        <v>สำหรับปีสิ้นสุดวันที่ 31 ธันวาคม 2567</v>
      </c>
      <c r="B39" s="153"/>
      <c r="C39" s="112"/>
      <c r="D39" s="112"/>
      <c r="E39" s="112"/>
    </row>
    <row r="40" spans="1:9" s="113" customFormat="1" ht="20.149999999999999" customHeight="1">
      <c r="A40" s="91"/>
      <c r="B40" s="115"/>
      <c r="C40" s="114"/>
      <c r="D40" s="114"/>
      <c r="E40" s="114"/>
      <c r="F40" s="100"/>
      <c r="G40" s="100"/>
      <c r="H40" s="100"/>
      <c r="I40" s="100"/>
    </row>
    <row r="41" spans="1:9" s="113" customFormat="1" ht="20.149999999999999" customHeight="1">
      <c r="A41" s="127"/>
      <c r="B41" s="101"/>
      <c r="C41" s="115"/>
      <c r="D41" s="115" t="str">
        <f>+D5</f>
        <v>งบการเงินรวม</v>
      </c>
      <c r="E41" s="115"/>
      <c r="F41" s="115"/>
      <c r="G41" s="115"/>
      <c r="H41" s="115" t="str">
        <f>+G5</f>
        <v>งบการเงินเฉพาะกิจการ</v>
      </c>
      <c r="I41" s="115"/>
    </row>
    <row r="42" spans="1:9" s="113" customFormat="1" ht="20.149999999999999" customHeight="1">
      <c r="A42" s="127"/>
      <c r="B42" s="154" t="s">
        <v>6</v>
      </c>
      <c r="C42" s="116">
        <v>2567</v>
      </c>
      <c r="D42" s="116"/>
      <c r="E42" s="116">
        <v>2566</v>
      </c>
      <c r="F42" s="116"/>
      <c r="G42" s="116">
        <v>2567</v>
      </c>
      <c r="H42" s="116"/>
      <c r="I42" s="116">
        <v>2566</v>
      </c>
    </row>
    <row r="43" spans="1:9" s="113" customFormat="1" ht="20.149999999999999" customHeight="1">
      <c r="A43" s="127"/>
      <c r="B43" s="101"/>
      <c r="C43" s="222" t="str">
        <f>+$C$7</f>
        <v>(บาท)</v>
      </c>
      <c r="D43" s="222"/>
      <c r="E43" s="222"/>
      <c r="F43" s="222"/>
      <c r="G43" s="222"/>
      <c r="H43" s="222"/>
      <c r="I43" s="222"/>
    </row>
    <row r="44" spans="1:9" s="113" customFormat="1" ht="20.149999999999999" customHeight="1">
      <c r="A44" s="141" t="s">
        <v>133</v>
      </c>
      <c r="B44" s="156"/>
      <c r="C44" s="102"/>
      <c r="D44" s="102"/>
      <c r="E44" s="102"/>
      <c r="F44" s="107"/>
      <c r="G44" s="102"/>
      <c r="H44" s="107"/>
      <c r="I44" s="102"/>
    </row>
    <row r="45" spans="1:9" ht="20.149999999999999" customHeight="1">
      <c r="A45" s="142" t="s">
        <v>134</v>
      </c>
      <c r="B45" s="157"/>
      <c r="C45" s="55">
        <v>-28321647</v>
      </c>
      <c r="D45" s="55"/>
      <c r="E45" s="55">
        <v>-18885147</v>
      </c>
      <c r="F45" s="55"/>
      <c r="G45" s="55">
        <v>-26629991</v>
      </c>
      <c r="H45" s="55"/>
      <c r="I45" s="55">
        <v>-4922334</v>
      </c>
    </row>
    <row r="46" spans="1:9" ht="20.149999999999999" customHeight="1">
      <c r="A46" s="143" t="s">
        <v>156</v>
      </c>
      <c r="B46" s="157"/>
      <c r="C46" s="56">
        <v>-20782437</v>
      </c>
      <c r="D46" s="55"/>
      <c r="E46" s="56">
        <v>-9274653</v>
      </c>
      <c r="F46" s="55"/>
      <c r="G46" s="56">
        <v>-11554132</v>
      </c>
      <c r="H46" s="55"/>
      <c r="I46" s="56">
        <v>-12937229</v>
      </c>
    </row>
    <row r="47" spans="1:9" ht="20.149999999999999" customHeight="1">
      <c r="A47" s="143" t="s">
        <v>135</v>
      </c>
      <c r="B47" s="157"/>
      <c r="C47" s="55">
        <v>-6659567</v>
      </c>
      <c r="D47" s="55"/>
      <c r="E47" s="55">
        <v>-3457353</v>
      </c>
      <c r="F47" s="55"/>
      <c r="G47" s="55">
        <v>-6559567</v>
      </c>
      <c r="H47" s="55"/>
      <c r="I47" s="55">
        <v>-3203313</v>
      </c>
    </row>
    <row r="48" spans="1:9" ht="20.149999999999999" customHeight="1">
      <c r="A48" s="142" t="s">
        <v>44</v>
      </c>
      <c r="B48" s="157"/>
      <c r="C48" s="55">
        <v>2908502</v>
      </c>
      <c r="D48" s="55"/>
      <c r="E48" s="55">
        <v>-295949</v>
      </c>
      <c r="F48" s="55"/>
      <c r="G48" s="55">
        <v>2941953</v>
      </c>
      <c r="H48" s="55"/>
      <c r="I48" s="55">
        <v>-211709</v>
      </c>
    </row>
    <row r="49" spans="1:16" ht="20.149999999999999" customHeight="1">
      <c r="A49" s="144" t="s">
        <v>165</v>
      </c>
      <c r="B49" s="157"/>
      <c r="C49" s="6">
        <f>SUM(C45:C48)</f>
        <v>-52855149</v>
      </c>
      <c r="D49" s="50"/>
      <c r="E49" s="6">
        <f>SUM(E45:E48)</f>
        <v>-31913102</v>
      </c>
      <c r="F49" s="55"/>
      <c r="G49" s="6">
        <f>SUM(G45:G48)</f>
        <v>-41801737</v>
      </c>
      <c r="H49" s="55"/>
      <c r="I49" s="6">
        <f>SUM(I45:I48)</f>
        <v>-21274585</v>
      </c>
    </row>
    <row r="50" spans="1:16" ht="10" customHeight="1">
      <c r="A50" s="145"/>
      <c r="B50" s="160"/>
      <c r="C50" s="117"/>
      <c r="D50" s="117"/>
      <c r="E50" s="117"/>
      <c r="F50" s="117"/>
      <c r="G50" s="117"/>
      <c r="H50" s="117"/>
      <c r="I50" s="117"/>
    </row>
    <row r="51" spans="1:16" ht="20.149999999999999" customHeight="1">
      <c r="A51" s="92" t="s">
        <v>136</v>
      </c>
      <c r="B51" s="115"/>
      <c r="C51" s="22">
        <f>SUM(C49,C28,C35)</f>
        <v>767518133</v>
      </c>
      <c r="D51" s="22"/>
      <c r="E51" s="22">
        <f>SUM(E49,E28,E35)</f>
        <v>1001105957</v>
      </c>
      <c r="F51" s="53"/>
      <c r="G51" s="22">
        <f>SUM(G49,G28,G35)</f>
        <v>630581043</v>
      </c>
      <c r="H51" s="53"/>
      <c r="I51" s="22">
        <f>SUM(I49,I28,I35)</f>
        <v>814178025</v>
      </c>
    </row>
    <row r="52" spans="1:16" ht="20.149999999999999" customHeight="1">
      <c r="A52" s="100" t="s">
        <v>137</v>
      </c>
      <c r="C52" s="47">
        <v>-187255141</v>
      </c>
      <c r="D52" s="47"/>
      <c r="E52" s="47">
        <v>-132736899</v>
      </c>
      <c r="F52" s="17"/>
      <c r="G52" s="47">
        <v>-154465923</v>
      </c>
      <c r="H52" s="17"/>
      <c r="I52" s="47">
        <v>-105212775</v>
      </c>
    </row>
    <row r="53" spans="1:16" ht="20.149999999999999" customHeight="1">
      <c r="A53" s="94" t="s">
        <v>138</v>
      </c>
      <c r="B53" s="157"/>
      <c r="C53" s="48">
        <f>+C51+C52</f>
        <v>580262992</v>
      </c>
      <c r="D53" s="47"/>
      <c r="E53" s="48">
        <f>+E51+E52</f>
        <v>868369058</v>
      </c>
      <c r="F53" s="17"/>
      <c r="G53" s="48">
        <f>+G51+G52</f>
        <v>476115120</v>
      </c>
      <c r="H53" s="17"/>
      <c r="I53" s="48">
        <f>+I51+I52</f>
        <v>708965250</v>
      </c>
    </row>
    <row r="54" spans="1:16" ht="10" customHeight="1">
      <c r="A54" s="145"/>
      <c r="B54" s="160"/>
      <c r="C54" s="117"/>
      <c r="D54" s="117"/>
      <c r="E54" s="117"/>
      <c r="F54" s="117"/>
      <c r="G54" s="117"/>
      <c r="H54" s="117"/>
      <c r="I54" s="117"/>
    </row>
    <row r="55" spans="1:16" ht="20.149999999999999" customHeight="1">
      <c r="A55" s="146" t="s">
        <v>139</v>
      </c>
      <c r="B55" s="156"/>
      <c r="C55" s="47"/>
      <c r="D55" s="47"/>
      <c r="E55" s="47"/>
      <c r="F55" s="47"/>
      <c r="G55" s="47"/>
      <c r="H55" s="47"/>
      <c r="I55" s="47"/>
    </row>
    <row r="56" spans="1:16" ht="20.149999999999999" customHeight="1">
      <c r="A56" s="143" t="s">
        <v>166</v>
      </c>
      <c r="B56" s="157"/>
      <c r="C56" s="47">
        <v>170000000</v>
      </c>
      <c r="D56" s="47"/>
      <c r="E56" s="47">
        <v>20000000</v>
      </c>
      <c r="F56" s="17"/>
      <c r="G56" s="47">
        <v>170000000</v>
      </c>
      <c r="H56" s="17"/>
      <c r="I56" s="47">
        <v>20000000</v>
      </c>
    </row>
    <row r="57" spans="1:16" ht="20.149999999999999" hidden="1" customHeight="1">
      <c r="A57" s="142" t="s">
        <v>140</v>
      </c>
      <c r="B57" s="157"/>
      <c r="C57" s="47"/>
      <c r="D57" s="47"/>
      <c r="E57" s="47"/>
      <c r="F57" s="17"/>
      <c r="G57" s="47"/>
      <c r="H57" s="17"/>
      <c r="I57" s="47"/>
    </row>
    <row r="58" spans="1:16" ht="20.149999999999999" customHeight="1">
      <c r="A58" s="142" t="s">
        <v>141</v>
      </c>
      <c r="B58" s="157"/>
      <c r="C58" s="47">
        <v>-367659151</v>
      </c>
      <c r="D58" s="47"/>
      <c r="E58" s="47">
        <v>-71127900</v>
      </c>
      <c r="F58" s="17"/>
      <c r="G58" s="47">
        <v>-362338141</v>
      </c>
      <c r="H58" s="17"/>
      <c r="I58" s="47">
        <v>-57902837</v>
      </c>
      <c r="J58" s="47"/>
      <c r="K58" s="47"/>
      <c r="L58" s="47"/>
      <c r="M58" s="17"/>
      <c r="N58" s="47"/>
      <c r="O58" s="17"/>
      <c r="P58" s="47"/>
    </row>
    <row r="59" spans="1:16" ht="20.149999999999999" customHeight="1">
      <c r="A59" s="142" t="s">
        <v>142</v>
      </c>
      <c r="B59" s="157"/>
      <c r="C59" s="47">
        <v>-572036</v>
      </c>
      <c r="D59" s="47"/>
      <c r="E59" s="47">
        <v>-750428</v>
      </c>
      <c r="F59" s="17"/>
      <c r="G59" s="47">
        <v>-572036</v>
      </c>
      <c r="H59" s="17"/>
      <c r="I59" s="47">
        <v>-738458</v>
      </c>
    </row>
    <row r="60" spans="1:16" ht="20.149999999999999" customHeight="1">
      <c r="A60" s="142" t="s">
        <v>143</v>
      </c>
      <c r="B60" s="159">
        <v>8</v>
      </c>
      <c r="C60" s="47">
        <v>0</v>
      </c>
      <c r="D60" s="47"/>
      <c r="E60" s="47">
        <v>0</v>
      </c>
      <c r="F60" s="17"/>
      <c r="G60" s="47">
        <v>107380000</v>
      </c>
      <c r="H60" s="17"/>
      <c r="I60" s="47">
        <v>142780000</v>
      </c>
    </row>
    <row r="61" spans="1:16" ht="20.149999999999999" customHeight="1">
      <c r="A61" s="142" t="s">
        <v>144</v>
      </c>
      <c r="B61" s="157"/>
      <c r="C61" s="47">
        <v>21664920</v>
      </c>
      <c r="D61" s="47"/>
      <c r="E61" s="47">
        <v>11013807</v>
      </c>
      <c r="F61" s="17"/>
      <c r="G61" s="47">
        <v>12354456</v>
      </c>
      <c r="H61" s="17"/>
      <c r="I61" s="47">
        <v>4470247</v>
      </c>
    </row>
    <row r="62" spans="1:16" ht="20.149999999999999" customHeight="1">
      <c r="A62" s="94" t="s">
        <v>168</v>
      </c>
      <c r="B62" s="157"/>
      <c r="C62" s="48">
        <f>SUM(C56:C61)</f>
        <v>-176566267</v>
      </c>
      <c r="D62" s="47"/>
      <c r="E62" s="48">
        <f>SUM(E56:E61)</f>
        <v>-40864521</v>
      </c>
      <c r="F62" s="17"/>
      <c r="G62" s="48">
        <f>SUM(G56:G61)</f>
        <v>-73175721</v>
      </c>
      <c r="H62" s="17"/>
      <c r="I62" s="48">
        <f>SUM(I56:I61)</f>
        <v>108608952</v>
      </c>
    </row>
    <row r="63" spans="1:16" ht="10" customHeight="1">
      <c r="A63" s="145"/>
      <c r="B63" s="160"/>
      <c r="C63" s="117"/>
      <c r="D63" s="117"/>
      <c r="E63" s="117"/>
      <c r="F63" s="117"/>
      <c r="G63" s="117"/>
      <c r="H63" s="117"/>
      <c r="I63" s="117"/>
    </row>
    <row r="64" spans="1:16" ht="20.149999999999999" customHeight="1">
      <c r="A64" s="146" t="s">
        <v>145</v>
      </c>
      <c r="B64" s="156"/>
      <c r="C64" s="47"/>
      <c r="D64" s="47"/>
      <c r="E64" s="47"/>
      <c r="F64" s="49"/>
      <c r="G64" s="47"/>
      <c r="H64" s="47"/>
      <c r="I64" s="47"/>
    </row>
    <row r="65" spans="1:9" ht="20.149999999999999" customHeight="1">
      <c r="A65" s="147" t="s">
        <v>146</v>
      </c>
      <c r="B65" s="159"/>
      <c r="C65" s="47">
        <v>-23574600</v>
      </c>
      <c r="D65" s="17"/>
      <c r="E65" s="47">
        <v>-22491410</v>
      </c>
      <c r="F65" s="49"/>
      <c r="G65" s="47">
        <v>-19824048</v>
      </c>
      <c r="H65" s="17"/>
      <c r="I65" s="47">
        <v>-18808146</v>
      </c>
    </row>
    <row r="66" spans="1:9" ht="20.149999999999999" customHeight="1">
      <c r="A66" s="135" t="s">
        <v>147</v>
      </c>
      <c r="B66" s="159">
        <v>22</v>
      </c>
      <c r="C66" s="47">
        <v>-400000000</v>
      </c>
      <c r="D66" s="47"/>
      <c r="E66" s="47">
        <v>-300000000</v>
      </c>
      <c r="F66" s="47"/>
      <c r="G66" s="47">
        <v>-400000000</v>
      </c>
      <c r="H66" s="47"/>
      <c r="I66" s="47">
        <v>-300000000</v>
      </c>
    </row>
    <row r="67" spans="1:9" ht="20.149999999999999" customHeight="1">
      <c r="A67" s="147" t="s">
        <v>148</v>
      </c>
      <c r="B67" s="159"/>
      <c r="C67" s="47">
        <v>-1576439</v>
      </c>
      <c r="D67" s="17"/>
      <c r="E67" s="47">
        <v>-1322412</v>
      </c>
      <c r="F67" s="49"/>
      <c r="G67" s="47">
        <v>-1344718</v>
      </c>
      <c r="H67" s="17"/>
      <c r="I67" s="47">
        <v>-1133097</v>
      </c>
    </row>
    <row r="68" spans="1:9" ht="20.149999999999999" customHeight="1">
      <c r="A68" s="148" t="s">
        <v>149</v>
      </c>
      <c r="B68" s="155"/>
      <c r="C68" s="48">
        <f>SUM(C65:C67)</f>
        <v>-425151039</v>
      </c>
      <c r="D68" s="22"/>
      <c r="E68" s="48">
        <f>SUM(E65:E67)</f>
        <v>-323813822</v>
      </c>
      <c r="F68" s="22"/>
      <c r="G68" s="48">
        <f>SUM(G65:G67)</f>
        <v>-421168766</v>
      </c>
      <c r="H68" s="22"/>
      <c r="I68" s="48">
        <f>SUM(I65:I67)</f>
        <v>-319941243</v>
      </c>
    </row>
    <row r="69" spans="1:9" ht="10" customHeight="1">
      <c r="A69" s="145"/>
      <c r="B69" s="160"/>
      <c r="C69" s="117"/>
      <c r="D69" s="117"/>
      <c r="E69" s="117"/>
      <c r="F69" s="117"/>
      <c r="G69" s="117"/>
      <c r="H69" s="117"/>
      <c r="I69" s="117"/>
    </row>
    <row r="70" spans="1:9" ht="20.149999999999999" customHeight="1">
      <c r="A70" s="149" t="s">
        <v>167</v>
      </c>
      <c r="B70" s="161"/>
      <c r="C70" s="118">
        <f>(+C53+C62+C68)</f>
        <v>-21454314</v>
      </c>
      <c r="D70" s="104" t="e">
        <f>'CF 16-17'!#REF!</f>
        <v>#REF!</v>
      </c>
      <c r="E70" s="118">
        <f>(+E53+E62+E68)</f>
        <v>503690715</v>
      </c>
      <c r="F70" s="104" t="e">
        <f>'CF 16-17'!#REF!</f>
        <v>#REF!</v>
      </c>
      <c r="G70" s="118">
        <f>(+G53+G62+G68)</f>
        <v>-18229367</v>
      </c>
      <c r="H70" s="104" t="e">
        <f>'CF 16-17'!#REF!</f>
        <v>#REF!</v>
      </c>
      <c r="I70" s="118">
        <f>(+I53+I62+I68)</f>
        <v>497632959</v>
      </c>
    </row>
    <row r="71" spans="1:9" ht="20.149999999999999" customHeight="1">
      <c r="A71" s="81" t="s">
        <v>150</v>
      </c>
      <c r="B71" s="162"/>
      <c r="C71" s="117">
        <v>903786588</v>
      </c>
      <c r="D71" s="119"/>
      <c r="E71" s="117">
        <v>400095873</v>
      </c>
      <c r="F71" s="117"/>
      <c r="G71" s="117">
        <v>822458117</v>
      </c>
      <c r="H71" s="117"/>
      <c r="I71" s="117">
        <v>324825158</v>
      </c>
    </row>
    <row r="72" spans="1:9" s="92" customFormat="1" ht="20.149999999999999" customHeight="1" thickBot="1">
      <c r="A72" s="150" t="s">
        <v>151</v>
      </c>
      <c r="B72" s="163"/>
      <c r="C72" s="120">
        <f>SUM(C70:C71)</f>
        <v>882332274</v>
      </c>
      <c r="D72" s="121"/>
      <c r="E72" s="120">
        <f>SUM(E70:E71)</f>
        <v>903786588</v>
      </c>
      <c r="F72" s="121"/>
      <c r="G72" s="120">
        <f>SUM(G70:G71)</f>
        <v>804228750</v>
      </c>
      <c r="H72" s="121"/>
      <c r="I72" s="120">
        <f>SUM(I70:I71)</f>
        <v>822458117</v>
      </c>
    </row>
    <row r="73" spans="1:9" ht="10" customHeight="1" thickTop="1">
      <c r="A73" s="145"/>
      <c r="B73" s="160"/>
      <c r="C73" s="117"/>
      <c r="D73" s="117"/>
      <c r="E73" s="117"/>
      <c r="F73" s="117"/>
      <c r="G73" s="117"/>
      <c r="H73" s="117"/>
      <c r="I73" s="117"/>
    </row>
    <row r="74" spans="1:9" ht="20.149999999999999" customHeight="1">
      <c r="A74" s="151" t="s">
        <v>152</v>
      </c>
      <c r="B74" s="156"/>
      <c r="C74" s="122"/>
      <c r="D74" s="122"/>
      <c r="E74" s="122"/>
      <c r="F74" s="122"/>
      <c r="G74" s="122"/>
      <c r="H74" s="122"/>
      <c r="I74" s="122"/>
    </row>
    <row r="75" spans="1:9" ht="20.149999999999999" customHeight="1">
      <c r="A75" s="149" t="s">
        <v>153</v>
      </c>
      <c r="B75" s="115"/>
      <c r="C75" s="117"/>
      <c r="D75" s="117"/>
      <c r="E75" s="117"/>
      <c r="F75" s="117"/>
      <c r="G75" s="117"/>
      <c r="H75" s="117"/>
      <c r="I75" s="117"/>
    </row>
    <row r="76" spans="1:9" ht="20.149999999999999" customHeight="1">
      <c r="A76" s="81" t="s">
        <v>154</v>
      </c>
      <c r="B76" s="159"/>
      <c r="C76" s="123">
        <v>98965804</v>
      </c>
      <c r="D76" s="123"/>
      <c r="E76" s="123">
        <v>2767067.69</v>
      </c>
      <c r="F76" s="123"/>
      <c r="G76" s="123">
        <v>97858426</v>
      </c>
      <c r="H76" s="123"/>
      <c r="I76" s="123">
        <v>1447909.23</v>
      </c>
    </row>
    <row r="78" spans="1:9" ht="20.149999999999999" customHeight="1">
      <c r="C78" s="46">
        <f>C72-'BS7-9'!C9</f>
        <v>0</v>
      </c>
      <c r="D78" s="46">
        <f>D72-'BS7-9'!D9</f>
        <v>0</v>
      </c>
      <c r="E78" s="46">
        <f>E72-'BS7-9'!E9</f>
        <v>0</v>
      </c>
      <c r="F78" s="46">
        <f>F72-'BS7-9'!F9</f>
        <v>0</v>
      </c>
      <c r="G78" s="46">
        <f>G72-'BS7-9'!G9</f>
        <v>0</v>
      </c>
      <c r="H78" s="46">
        <f>H72-'BS7-9'!H9</f>
        <v>0</v>
      </c>
      <c r="I78" s="46">
        <f>I72-'BS7-9'!I9</f>
        <v>0</v>
      </c>
    </row>
    <row r="79" spans="1:9" ht="20.149999999999999" customHeight="1">
      <c r="C79" s="46"/>
      <c r="D79" s="46"/>
      <c r="E79" s="46"/>
      <c r="F79" s="46"/>
      <c r="G79" s="46"/>
      <c r="H79" s="46"/>
      <c r="I79" s="46"/>
    </row>
  </sheetData>
  <mergeCells count="3">
    <mergeCell ref="G5:I5"/>
    <mergeCell ref="C7:I7"/>
    <mergeCell ref="C43:I43"/>
  </mergeCells>
  <pageMargins left="0.7" right="0.7" top="0.45" bottom="0.5" header="0.5" footer="0.5"/>
  <pageSetup paperSize="9" scale="82" firstPageNumber="1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6" max="8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B7E906-B3BD-47FF-910C-8803CC0684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82C964-D3DD-44FD-A09B-C4DD48A918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BS7-9</vt:lpstr>
      <vt:lpstr>PL 10-11</vt:lpstr>
      <vt:lpstr>REcon 12-13</vt:lpstr>
      <vt:lpstr>REsep 14-15</vt:lpstr>
      <vt:lpstr>CF 16-17</vt:lpstr>
      <vt:lpstr>'BS7-9'!Print_Area</vt:lpstr>
      <vt:lpstr>'CF 16-17'!Print_Area</vt:lpstr>
      <vt:lpstr>'PL 10-11'!Print_Area</vt:lpstr>
      <vt:lpstr>'REcon 12-13'!Print_Area</vt:lpstr>
      <vt:lpstr>'REsep 14-15'!Print_Area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2025-02-06T06:05:37Z</cp:lastPrinted>
  <dcterms:created xsi:type="dcterms:W3CDTF">2018-05-09T09:00:59Z</dcterms:created>
  <dcterms:modified xsi:type="dcterms:W3CDTF">2025-02-06T11:17:43Z</dcterms:modified>
  <cp:category/>
  <cp:contentStatus/>
</cp:coreProperties>
</file>