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darat\Financial-KPMG\2024\YE2024\SET\"/>
    </mc:Choice>
  </mc:AlternateContent>
  <xr:revisionPtr revIDLastSave="0" documentId="13_ncr:1_{E1C597BF-DA5F-45B7-9441-7A09329E4416}" xr6:coauthVersionLast="36" xr6:coauthVersionMax="47" xr10:uidLastSave="{00000000-0000-0000-0000-000000000000}"/>
  <bookViews>
    <workbookView xWindow="-110" yWindow="-110" windowWidth="19420" windowHeight="11500" tabRatio="828" xr2:uid="{00000000-000D-0000-FFFF-FFFF00000000}"/>
  </bookViews>
  <sheets>
    <sheet name="BS PL 5-8" sheetId="1" r:id="rId1"/>
    <sheet name="BS PL 9" sheetId="11" r:id="rId2"/>
    <sheet name="REcon 10-11" sheetId="9" r:id="rId3"/>
    <sheet name="REcon 12-13" sheetId="12" r:id="rId4"/>
    <sheet name="CF 14-15" sheetId="5" r:id="rId5"/>
  </sheets>
  <definedNames>
    <definedName name="_Hlk120336604" localSheetId="4">'CF 14-15'!#REF!</definedName>
    <definedName name="_xlnm.Print_Area" localSheetId="0">'BS PL 5-8'!$A$1:$I$119</definedName>
    <definedName name="_xlnm.Print_Area" localSheetId="1">'BS PL 9'!$A$1:$I$22</definedName>
    <definedName name="_xlnm.Print_Area" localSheetId="4">'CF 14-15'!$A$1:$I$80</definedName>
    <definedName name="_xlnm.Print_Area" localSheetId="2">'REcon 10-11'!$A$1:$O$46</definedName>
    <definedName name="_xlnm.Print_Area" localSheetId="3">'REcon 12-13'!$A$1:$L$46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9" l="1"/>
  <c r="F40" i="9"/>
  <c r="D40" i="9"/>
  <c r="H17" i="9"/>
  <c r="F17" i="9"/>
  <c r="D17" i="9"/>
  <c r="H40" i="12"/>
  <c r="F40" i="12"/>
  <c r="D40" i="12"/>
  <c r="I48" i="1" l="1"/>
  <c r="G48" i="1"/>
  <c r="E48" i="1"/>
  <c r="C48" i="1"/>
  <c r="E25" i="5" l="1"/>
  <c r="I21" i="5" l="1"/>
  <c r="G21" i="5"/>
  <c r="E21" i="5"/>
  <c r="C21" i="5"/>
  <c r="I12" i="5"/>
  <c r="G12" i="5"/>
  <c r="E12" i="5"/>
  <c r="C12" i="5"/>
  <c r="G74" i="5"/>
  <c r="C74" i="5"/>
  <c r="I94" i="1"/>
  <c r="C104" i="1" l="1"/>
  <c r="E71" i="5" l="1"/>
  <c r="I71" i="5"/>
  <c r="E63" i="5"/>
  <c r="E50" i="5"/>
  <c r="I63" i="5"/>
  <c r="I50" i="5"/>
  <c r="E35" i="5"/>
  <c r="I35" i="5"/>
  <c r="L11" i="9" l="1"/>
  <c r="L15" i="9"/>
  <c r="L17" i="9" s="1"/>
  <c r="J17" i="9"/>
  <c r="D21" i="9"/>
  <c r="D22" i="9" s="1"/>
  <c r="D34" i="9" s="1"/>
  <c r="F21" i="9"/>
  <c r="H21" i="9"/>
  <c r="H22" i="9" s="1"/>
  <c r="H34" i="9" s="1"/>
  <c r="F22" i="9"/>
  <c r="F34" i="9" s="1"/>
  <c r="E19" i="11"/>
  <c r="J20" i="9" s="1"/>
  <c r="I19" i="11"/>
  <c r="J20" i="12" s="1"/>
  <c r="L20" i="12" s="1"/>
  <c r="E117" i="1"/>
  <c r="E104" i="1"/>
  <c r="E94" i="1"/>
  <c r="E99" i="1" s="1"/>
  <c r="I117" i="1"/>
  <c r="I104" i="1"/>
  <c r="I99" i="1"/>
  <c r="I106" i="1" s="1"/>
  <c r="I109" i="1" s="1"/>
  <c r="I112" i="1" s="1"/>
  <c r="I10" i="5" s="1"/>
  <c r="E81" i="1"/>
  <c r="I81" i="1"/>
  <c r="E56" i="1"/>
  <c r="I56" i="1"/>
  <c r="E26" i="1"/>
  <c r="E16" i="1"/>
  <c r="I26" i="1"/>
  <c r="I16" i="1"/>
  <c r="H44" i="12"/>
  <c r="F44" i="12"/>
  <c r="L11" i="12"/>
  <c r="N45" i="12"/>
  <c r="N44" i="12"/>
  <c r="D44" i="12"/>
  <c r="J40" i="12"/>
  <c r="L38" i="12"/>
  <c r="L40" i="12" s="1"/>
  <c r="N34" i="12"/>
  <c r="N22" i="12"/>
  <c r="N21" i="12"/>
  <c r="H21" i="12"/>
  <c r="F21" i="12"/>
  <c r="D21" i="12"/>
  <c r="J17" i="12"/>
  <c r="H17" i="12"/>
  <c r="H22" i="12" s="1"/>
  <c r="H34" i="12" s="1"/>
  <c r="F17" i="12"/>
  <c r="D17" i="12"/>
  <c r="L15" i="12"/>
  <c r="L17" i="12" s="1"/>
  <c r="N11" i="12"/>
  <c r="H44" i="9"/>
  <c r="F44" i="9"/>
  <c r="D44" i="9"/>
  <c r="J40" i="9"/>
  <c r="G81" i="1"/>
  <c r="C81" i="1"/>
  <c r="H45" i="12" l="1"/>
  <c r="I58" i="1"/>
  <c r="I83" i="1" s="1"/>
  <c r="E28" i="1"/>
  <c r="I28" i="1"/>
  <c r="D22" i="12"/>
  <c r="D34" i="12" s="1"/>
  <c r="D45" i="12" s="1"/>
  <c r="F22" i="12"/>
  <c r="F34" i="12" s="1"/>
  <c r="F45" i="12" s="1"/>
  <c r="E58" i="1"/>
  <c r="E83" i="1" s="1"/>
  <c r="E106" i="1"/>
  <c r="E109" i="1" s="1"/>
  <c r="E112" i="1" s="1"/>
  <c r="I119" i="1"/>
  <c r="I9" i="11"/>
  <c r="I21" i="11" s="1"/>
  <c r="L20" i="9"/>
  <c r="N44" i="9"/>
  <c r="L38" i="9"/>
  <c r="L40" i="9" s="1"/>
  <c r="N34" i="9"/>
  <c r="N45" i="9" s="1"/>
  <c r="A30" i="1"/>
  <c r="A31" i="1"/>
  <c r="A32" i="1"/>
  <c r="A61" i="1"/>
  <c r="A62" i="1"/>
  <c r="A84" i="1"/>
  <c r="E9" i="11" l="1"/>
  <c r="J19" i="9" s="1"/>
  <c r="E10" i="5"/>
  <c r="L19" i="9"/>
  <c r="L21" i="9" s="1"/>
  <c r="L22" i="9" s="1"/>
  <c r="J21" i="9"/>
  <c r="J22" i="9" s="1"/>
  <c r="E21" i="11"/>
  <c r="E119" i="1"/>
  <c r="I27" i="5"/>
  <c r="I52" i="5" s="1"/>
  <c r="I54" i="5" s="1"/>
  <c r="I73" i="5" s="1"/>
  <c r="I75" i="5" s="1"/>
  <c r="I81" i="5" s="1"/>
  <c r="G71" i="5"/>
  <c r="C71" i="5"/>
  <c r="J19" i="12" l="1"/>
  <c r="E27" i="5"/>
  <c r="E52" i="5" s="1"/>
  <c r="E54" i="5" s="1"/>
  <c r="E73" i="5" s="1"/>
  <c r="E75" i="5" s="1"/>
  <c r="E81" i="5" s="1"/>
  <c r="J34" i="9" l="1"/>
  <c r="L34" i="9" s="1"/>
  <c r="L19" i="12"/>
  <c r="L21" i="12" s="1"/>
  <c r="L22" i="12" s="1"/>
  <c r="J21" i="12"/>
  <c r="J22" i="12" s="1"/>
  <c r="N21" i="9"/>
  <c r="N11" i="9"/>
  <c r="N22" i="9" s="1"/>
  <c r="J34" i="12" l="1"/>
  <c r="I26" i="11"/>
  <c r="E26" i="11"/>
  <c r="L34" i="12" l="1"/>
  <c r="C50" i="5" l="1"/>
  <c r="C63" i="5" l="1"/>
  <c r="C16" i="1" l="1"/>
  <c r="H45" i="9" l="1"/>
  <c r="F45" i="9"/>
  <c r="D45" i="9"/>
  <c r="C26" i="1"/>
  <c r="G35" i="5" l="1"/>
  <c r="C35" i="5"/>
  <c r="G50" i="5"/>
  <c r="A1" i="11" l="1"/>
  <c r="G19" i="11"/>
  <c r="C19" i="11"/>
  <c r="J43" i="9" s="1"/>
  <c r="J43" i="12" l="1"/>
  <c r="L43" i="12" s="1"/>
  <c r="L43" i="9"/>
  <c r="G63" i="5"/>
  <c r="A38" i="5" l="1"/>
  <c r="G104" i="1" l="1"/>
  <c r="G94" i="1"/>
  <c r="G99" i="1" s="1"/>
  <c r="C94" i="1"/>
  <c r="C99" i="1" s="1"/>
  <c r="G56" i="1"/>
  <c r="C56" i="1"/>
  <c r="G26" i="1"/>
  <c r="G16" i="1"/>
  <c r="G106" i="1" l="1"/>
  <c r="G109" i="1" s="1"/>
  <c r="G112" i="1" s="1"/>
  <c r="G10" i="5" s="1"/>
  <c r="C106" i="1"/>
  <c r="G58" i="1"/>
  <c r="G28" i="1"/>
  <c r="C28" i="1"/>
  <c r="C58" i="1"/>
  <c r="G27" i="5" l="1"/>
  <c r="G52" i="5" s="1"/>
  <c r="G54" i="5" s="1"/>
  <c r="G73" i="5" s="1"/>
  <c r="G75" i="5" s="1"/>
  <c r="G81" i="5" s="1"/>
  <c r="G119" i="1"/>
  <c r="G9" i="11"/>
  <c r="J42" i="12" s="1"/>
  <c r="C109" i="1"/>
  <c r="C112" i="1" s="1"/>
  <c r="C10" i="5" s="1"/>
  <c r="G117" i="1"/>
  <c r="L42" i="12" l="1"/>
  <c r="L44" i="12" s="1"/>
  <c r="L45" i="12" s="1"/>
  <c r="J44" i="12"/>
  <c r="J45" i="12" s="1"/>
  <c r="C27" i="5"/>
  <c r="C52" i="5" s="1"/>
  <c r="C54" i="5" s="1"/>
  <c r="C73" i="5" s="1"/>
  <c r="C75" i="5" s="1"/>
  <c r="C81" i="5" s="1"/>
  <c r="C117" i="1"/>
  <c r="C9" i="11"/>
  <c r="J42" i="9" s="1"/>
  <c r="J44" i="9" s="1"/>
  <c r="C119" i="1"/>
  <c r="G21" i="11"/>
  <c r="L42" i="9" l="1"/>
  <c r="L44" i="9" s="1"/>
  <c r="C21" i="11"/>
  <c r="C26" i="11" s="1"/>
  <c r="G26" i="11"/>
  <c r="G83" i="1"/>
  <c r="J45" i="9" l="1"/>
  <c r="L45" i="9" l="1"/>
  <c r="C83" i="1"/>
</calcChain>
</file>

<file path=xl/sharedStrings.xml><?xml version="1.0" encoding="utf-8"?>
<sst xmlns="http://schemas.openxmlformats.org/spreadsheetml/2006/main" count="350" uniqueCount="177">
  <si>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</si>
  <si>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</si>
  <si>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</si>
  <si>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</si>
  <si>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</si>
  <si>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</si>
  <si>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</si>
  <si>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</si>
  <si>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</si>
  <si>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</si>
  <si>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</si>
  <si>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</si>
  <si>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</si>
  <si>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</si>
  <si>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</si>
  <si>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</si>
  <si>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</si>
  <si>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</si>
  <si>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</si>
  <si>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</si>
  <si>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</si>
  <si>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paid-up</t>
  </si>
  <si>
    <t>share capital</t>
  </si>
  <si>
    <t>Property, plant and equipment</t>
  </si>
  <si>
    <t>Administrative expenses</t>
  </si>
  <si>
    <t>Finance costs</t>
  </si>
  <si>
    <t>Income tax paid</t>
  </si>
  <si>
    <t>Total non-current liabilities</t>
  </si>
  <si>
    <t>Cash and cash equivalents</t>
  </si>
  <si>
    <t>Current portion of finance lease liabilities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</si>
  <si>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</si>
  <si>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</si>
  <si>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</si>
  <si>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</si>
  <si>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</si>
  <si>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</si>
  <si>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</si>
  <si>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</si>
  <si>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</si>
  <si>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</si>
  <si>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</si>
  <si>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</si>
  <si>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Premium on ordinary shares</t>
  </si>
  <si>
    <t>Premium on</t>
  </si>
  <si>
    <t>ordinary shares</t>
  </si>
  <si>
    <t>Appropriated</t>
  </si>
  <si>
    <t>Non-</t>
  </si>
  <si>
    <t xml:space="preserve">controlling </t>
  </si>
  <si>
    <t xml:space="preserve">Total </t>
  </si>
  <si>
    <t xml:space="preserve">   changes in operating assets and liabilities</t>
  </si>
  <si>
    <t>Supplementary information for cash flows</t>
  </si>
  <si>
    <t xml:space="preserve">   Owners of the parent</t>
  </si>
  <si>
    <t xml:space="preserve">   Dividends</t>
  </si>
  <si>
    <t>Investments in subsidiary</t>
  </si>
  <si>
    <t>Net loss on exchange rate</t>
  </si>
  <si>
    <t>Interest income</t>
  </si>
  <si>
    <t xml:space="preserve">Interest received  </t>
  </si>
  <si>
    <t xml:space="preserve">Consolidated </t>
  </si>
  <si>
    <t>financial statements</t>
  </si>
  <si>
    <t xml:space="preserve">Separate </t>
  </si>
  <si>
    <t>Quality Construction Products Public Company Limited and its Subsidiary</t>
  </si>
  <si>
    <t>Income tax payable</t>
  </si>
  <si>
    <t>Share capital</t>
  </si>
  <si>
    <t>(in Baht)</t>
  </si>
  <si>
    <t>Total comprehensive income for the year</t>
  </si>
  <si>
    <t>Intangible assets</t>
  </si>
  <si>
    <t>Legal</t>
  </si>
  <si>
    <t>reserve</t>
  </si>
  <si>
    <t xml:space="preserve">Transactions with owners, recorded directly </t>
  </si>
  <si>
    <t xml:space="preserve">Total transactions with owners, recorded directly </t>
  </si>
  <si>
    <t xml:space="preserve">   in shareholders’ equity</t>
  </si>
  <si>
    <t>Comprehensive income for the year</t>
  </si>
  <si>
    <t xml:space="preserve">       Legal reserve</t>
  </si>
  <si>
    <t>Long-term loan from financial institution</t>
  </si>
  <si>
    <t>Net gain on exchange rate</t>
  </si>
  <si>
    <t>Trade receivables</t>
  </si>
  <si>
    <t>Trade payables</t>
  </si>
  <si>
    <t xml:space="preserve">Total shareholders’ equity  </t>
  </si>
  <si>
    <t>Total comprehensive income attributable to</t>
  </si>
  <si>
    <t xml:space="preserve">Other comprehensive income </t>
  </si>
  <si>
    <t>Dividend received</t>
  </si>
  <si>
    <t>Statements of financial position</t>
  </si>
  <si>
    <t>Liabilities and shareholders’ equity</t>
  </si>
  <si>
    <t>Shareholders’ equity</t>
  </si>
  <si>
    <t>Total liabilities and shareholders’ equity</t>
  </si>
  <si>
    <t xml:space="preserve">Statements of comprehensive income                           </t>
  </si>
  <si>
    <t xml:space="preserve">Decrease (increase) in operating assets  </t>
  </si>
  <si>
    <t xml:space="preserve">Increase (decrease) in operating liabilities </t>
  </si>
  <si>
    <t>Statements of cash flows</t>
  </si>
  <si>
    <t>Statements of changes in shareholders’ equity</t>
  </si>
  <si>
    <t>Account payables from purchases of assets</t>
  </si>
  <si>
    <t>shareholders’</t>
  </si>
  <si>
    <t>interests</t>
  </si>
  <si>
    <t>Other current receivables</t>
  </si>
  <si>
    <t>Current tax assets</t>
  </si>
  <si>
    <t>Other current payables</t>
  </si>
  <si>
    <t>Revenue from sales</t>
  </si>
  <si>
    <t>Cost of sales</t>
  </si>
  <si>
    <t xml:space="preserve">Acquisition of property, plant and equipment  </t>
  </si>
  <si>
    <t>Acquisition of intangible assets</t>
  </si>
  <si>
    <t xml:space="preserve">   for the year, net of tax</t>
  </si>
  <si>
    <t xml:space="preserve">Cash flows generated from operations before </t>
  </si>
  <si>
    <t>Net cash flows generated from operations</t>
  </si>
  <si>
    <t>Net cash flows provided by operating activities</t>
  </si>
  <si>
    <t>Net cash flows used in financing activities</t>
  </si>
  <si>
    <t xml:space="preserve">Non-current provisions for </t>
  </si>
  <si>
    <t xml:space="preserve">Current provisions for </t>
  </si>
  <si>
    <t xml:space="preserve">    Appropriated</t>
  </si>
  <si>
    <t xml:space="preserve">    Unappropriated </t>
  </si>
  <si>
    <t xml:space="preserve">   Profit or loss</t>
  </si>
  <si>
    <t xml:space="preserve">   Other comprehensive income</t>
  </si>
  <si>
    <t>Other long-term investment</t>
  </si>
  <si>
    <t>Payments of borrowings from financial institution</t>
  </si>
  <si>
    <t>Profit for the year</t>
  </si>
  <si>
    <t xml:space="preserve">Profit before income tax </t>
  </si>
  <si>
    <t>Amortization of intangible assets</t>
  </si>
  <si>
    <t>4, 18</t>
  </si>
  <si>
    <t>Tax expense</t>
  </si>
  <si>
    <t>Profit from operations</t>
  </si>
  <si>
    <t>Payments of borrowings</t>
  </si>
  <si>
    <t>Investment property</t>
  </si>
  <si>
    <t>Current portion of lease liabilities</t>
  </si>
  <si>
    <t>Lease liabilities</t>
  </si>
  <si>
    <t>Dividend income</t>
  </si>
  <si>
    <t>Payments of finance lease liabilities</t>
  </si>
  <si>
    <t xml:space="preserve">       par value at Baht 1 per share)</t>
  </si>
  <si>
    <t xml:space="preserve">       (400 million ordinary shares, </t>
  </si>
  <si>
    <t>Basic earnings per share</t>
  </si>
  <si>
    <t>4, 6</t>
  </si>
  <si>
    <t>Dividend paid</t>
  </si>
  <si>
    <t xml:space="preserve">    Authorized share capital</t>
  </si>
  <si>
    <t>Distribution costs</t>
  </si>
  <si>
    <t>Income tax relating items that will not be</t>
  </si>
  <si>
    <t xml:space="preserve">   reclassified subsequently to profit or loss</t>
  </si>
  <si>
    <t>Other comprehensive income (expense)</t>
  </si>
  <si>
    <t>Cash and cash equivalents at beginning of the year</t>
  </si>
  <si>
    <t>Cash and cash equivalents at ending of the year</t>
  </si>
  <si>
    <t xml:space="preserve">Investments in short-term </t>
  </si>
  <si>
    <t xml:space="preserve">Corporate income tax payable </t>
  </si>
  <si>
    <t xml:space="preserve">    Issued and paid-up share capital</t>
  </si>
  <si>
    <t>Statements of income</t>
  </si>
  <si>
    <t xml:space="preserve">Items that will not be reclassified </t>
  </si>
  <si>
    <t xml:space="preserve">    subsequently to profit or loss</t>
  </si>
  <si>
    <t xml:space="preserve">Gain (loss) on  remeasurements of </t>
  </si>
  <si>
    <t xml:space="preserve">   defined benefit plans</t>
  </si>
  <si>
    <t xml:space="preserve">   Contributions by and distributions to  owners</t>
  </si>
  <si>
    <t>Loss on impairment of assets</t>
  </si>
  <si>
    <t>Gain on sale of property, plant and equipment</t>
  </si>
  <si>
    <t>Non-cash from investing transactions at end of the year</t>
  </si>
  <si>
    <t>4, 5</t>
  </si>
  <si>
    <t xml:space="preserve">   debt instruments</t>
  </si>
  <si>
    <t xml:space="preserve">   employee benefits</t>
  </si>
  <si>
    <t xml:space="preserve">Interest and financial cost paid </t>
  </si>
  <si>
    <t>Balance at 1 January 2023</t>
  </si>
  <si>
    <t>Balance at 31 December 2023</t>
  </si>
  <si>
    <t>Net cash flows provided by (used in) investing activities</t>
  </si>
  <si>
    <t>Loss on written off of assets</t>
  </si>
  <si>
    <t>For the year ended 31 December 2024</t>
  </si>
  <si>
    <t>As at 31 December 2024</t>
  </si>
  <si>
    <t>Balance at 1 January 2024</t>
  </si>
  <si>
    <t>Balance at 31 December 2024</t>
  </si>
  <si>
    <t>4, 13</t>
  </si>
  <si>
    <t>4, 19</t>
  </si>
  <si>
    <t>Other receivables</t>
  </si>
  <si>
    <t>Expected credit loss</t>
  </si>
  <si>
    <t>Non-current provisions for employee benefit expense</t>
  </si>
  <si>
    <t xml:space="preserve">Unrealized gain on foreign currency exchange </t>
  </si>
  <si>
    <t>Loss on inventories devaluation</t>
  </si>
  <si>
    <t>Loss on written off of assets and others</t>
  </si>
  <si>
    <t>Net decrease (increase) in operating assets</t>
  </si>
  <si>
    <t>Other payables</t>
  </si>
  <si>
    <t>Non-current provisions for employee benefits</t>
  </si>
  <si>
    <t>Short-term debt instruments decrease - net</t>
  </si>
  <si>
    <t xml:space="preserve">Proceeds from sale of property, plant and equipment </t>
  </si>
  <si>
    <t>Net increase (decrease) in cash and cash equivalents</t>
  </si>
  <si>
    <t>Derivatives liabilities</t>
  </si>
  <si>
    <t>Net decrease in operating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</si>
</sst>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\(\t&quot;฿&quot;#,##0.00\)"/>
    <numFmt numFmtId="173" formatCode="_-* #,##0_-;\-* #,##0_-;_-* &quot;-&quot;??_-;_-@_-"/>
    <numFmt numFmtId="174" formatCode="_(* #,##0_);_(* \(#,##0\);_(* &quot;-&quot;??_);_(@_)"/>
    <numFmt numFmtId="175" formatCode="#,##0\ ;\(#,##0\)"/>
    <numFmt numFmtId="176" formatCode="#,##0.00\ ;\(#,##0.00\)"/>
    <numFmt numFmtId="177" formatCode="_(* #,##0_);_(* \(#,##0\)"/>
    <numFmt numFmtId="178" formatCode="#,##0;[Red]\(#,##0\)"/>
    <numFmt numFmtId="179" formatCode="_(* #,##0.00000_);_(* \(#,##0.00000\);_(* &quot;-&quot;??_);_(@_)"/>
    <numFmt numFmtId="180" formatCode="0.00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\ว\ \ด\ด\ด\ด\ &quot;ค.ศ.&quot;\ \ค\ค\ค\ค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&quot;฿&quot;\t#,##0_);[Red]\(&quot;฿&quot;\t#,##0\)"/>
    <numFmt numFmtId="206" formatCode="_-* #,##0&quot; F&quot;_-;\-* #,##0&quot; F&quot;_-;_-* &quot;-&quot;&quot; F&quot;_-;_-@_-"/>
    <numFmt numFmtId="207" formatCode="_-* #,##0.00&quot; F&quot;_-;\-* #,##0.00&quot; F&quot;_-;_-* &quot;-&quot;??&quot; F&quot;_-;_-@_-"/>
    <numFmt numFmtId="208" formatCode="#,##0&quot; F&quot;_);[Red]\(#,##0&quot; F&quot;\)"/>
    <numFmt numFmtId="209" formatCode="\60\4\7\:"/>
    <numFmt numFmtId="210" formatCode="#,##0&quot;£&quot;_);[Red]\(#,##0&quot;£&quot;\)"/>
    <numFmt numFmtId="211" formatCode="&quot;$&quot;#,\);\(&quot;$&quot;#,\)"/>
    <numFmt numFmtId="212" formatCode="&quot;$&quot;#,;\(&quot;$&quot;#,\)"/>
    <numFmt numFmtId="213" formatCode="_-&quot;\&quot;* #,##0_-;\-&quot;\&quot;* #,##0_-;_-&quot;\&quot;* &quot;-&quot;_-;_-@_-"/>
    <numFmt numFmtId="214" formatCode="_-&quot;\&quot;* #,##0.00_-;\-&quot;\&quot;* #,##0.00_-;_-&quot;\&quot;* &quot;-&quot;??_-;_-@_-"/>
    <numFmt numFmtId="215" formatCode="_-&quot;$&quot;* #,##0_-;\-&quot;$&quot;* #,##0_-;_-&quot;$&quot;* &quot;-&quot;_-;_-@_-"/>
    <numFmt numFmtId="216" formatCode="_-&quot;$&quot;* #,##0.00_-;\-&quot;$&quot;* #,##0.00_-;_-&quot;$&quot;* &quot;-&quot;??_-;_-@_-"/>
  </numFmts>
  <fonts count="112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name val="Times New Roman"/>
      <family val="1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sz val="10"/>
      <color indexed="1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2">
    <xf numFmtId="0" fontId="0" fillId="0" borderId="0"/>
    <xf numFmtId="0" fontId="8" fillId="0" borderId="0"/>
    <xf numFmtId="181" fontId="8" fillId="0" borderId="0" applyFont="0" applyFill="0" applyBorder="0" applyAlignment="0" applyProtection="0"/>
    <xf numFmtId="0" fontId="39" fillId="0" borderId="0"/>
    <xf numFmtId="182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39" fillId="0" borderId="0"/>
    <xf numFmtId="186" fontId="8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2" fillId="0" borderId="0"/>
    <xf numFmtId="9" fontId="26" fillId="0" borderId="0"/>
    <xf numFmtId="0" fontId="43" fillId="0" borderId="1">
      <alignment horizontal="center"/>
    </xf>
    <xf numFmtId="0" fontId="44" fillId="0" borderId="0"/>
    <xf numFmtId="0" fontId="44" fillId="0" borderId="2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2" borderId="0"/>
    <xf numFmtId="0" fontId="43" fillId="0" borderId="0">
      <protection locked="0"/>
    </xf>
    <xf numFmtId="0" fontId="43" fillId="0" borderId="0"/>
    <xf numFmtId="189" fontId="43" fillId="0" borderId="0"/>
    <xf numFmtId="190" fontId="43" fillId="0" borderId="0"/>
    <xf numFmtId="0" fontId="44" fillId="3" borderId="0">
      <alignment horizontal="right"/>
    </xf>
    <xf numFmtId="0" fontId="43" fillId="0" borderId="0"/>
    <xf numFmtId="37" fontId="45" fillId="0" borderId="0"/>
    <xf numFmtId="37" fontId="46" fillId="0" borderId="0"/>
    <xf numFmtId="37" fontId="46" fillId="0" borderId="0"/>
    <xf numFmtId="164" fontId="47" fillId="0" borderId="3" applyAlignment="0" applyProtection="0"/>
    <xf numFmtId="191" fontId="8" fillId="0" borderId="0" applyFill="0" applyBorder="0" applyAlignment="0"/>
    <xf numFmtId="192" fontId="25" fillId="0" borderId="0" applyFill="0" applyBorder="0" applyAlignment="0"/>
    <xf numFmtId="193" fontId="25" fillId="0" borderId="0" applyFill="0" applyBorder="0" applyAlignment="0"/>
    <xf numFmtId="194" fontId="48" fillId="0" borderId="0" applyFill="0" applyBorder="0" applyAlignment="0"/>
    <xf numFmtId="195" fontId="48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37" fontId="49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196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4" fillId="0" borderId="0"/>
    <xf numFmtId="0" fontId="26" fillId="0" borderId="0"/>
    <xf numFmtId="43" fontId="14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2" fillId="0" borderId="0" applyNumberFormat="0" applyAlignment="0">
      <alignment horizontal="left"/>
    </xf>
    <xf numFmtId="0" fontId="53" fillId="0" borderId="0"/>
    <xf numFmtId="0" fontId="53" fillId="0" borderId="0"/>
    <xf numFmtId="192" fontId="25" fillId="0" borderId="0" applyFont="0" applyFill="0" applyBorder="0" applyAlignment="0" applyProtection="0"/>
    <xf numFmtId="198" fontId="26" fillId="0" borderId="0" applyFont="0" applyFill="0" applyBorder="0" applyAlignment="0" applyProtection="0"/>
    <xf numFmtId="179" fontId="26" fillId="0" borderId="0"/>
    <xf numFmtId="0" fontId="26" fillId="0" borderId="0"/>
    <xf numFmtId="199" fontId="8" fillId="0" borderId="0"/>
    <xf numFmtId="0" fontId="8" fillId="4" borderId="0" applyFont="0" applyBorder="0"/>
    <xf numFmtId="0" fontId="16" fillId="4" borderId="0" applyNumberFormat="0" applyFont="0" applyFill="0" applyBorder="0" applyProtection="0">
      <alignment horizontal="left"/>
    </xf>
    <xf numFmtId="0" fontId="27" fillId="0" borderId="0" applyProtection="0"/>
    <xf numFmtId="0" fontId="8" fillId="0" borderId="0" applyFont="0" applyFill="0" applyBorder="0" applyAlignment="0" applyProtection="0"/>
    <xf numFmtId="14" fontId="54" fillId="0" borderId="0" applyFill="0" applyBorder="0" applyAlignment="0"/>
    <xf numFmtId="0" fontId="27" fillId="0" borderId="0" applyProtection="0"/>
    <xf numFmtId="38" fontId="28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28" fillId="0" borderId="0"/>
    <xf numFmtId="200" fontId="26" fillId="0" borderId="0"/>
    <xf numFmtId="196" fontId="25" fillId="0" borderId="0" applyFill="0" applyBorder="0" applyAlignment="0"/>
    <xf numFmtId="192" fontId="25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0" fontId="55" fillId="0" borderId="0" applyNumberFormat="0" applyAlignment="0">
      <alignment horizontal="left"/>
    </xf>
    <xf numFmtId="2" fontId="27" fillId="0" borderId="0" applyProtection="0"/>
    <xf numFmtId="2" fontId="8" fillId="0" borderId="0" applyFont="0" applyFill="0" applyBorder="0" applyAlignment="0" applyProtection="0"/>
    <xf numFmtId="201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29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202" fontId="56" fillId="5" borderId="0">
      <alignment horizontal="left" vertical="top"/>
    </xf>
    <xf numFmtId="0" fontId="30" fillId="0" borderId="0" applyProtection="0"/>
    <xf numFmtId="0" fontId="29" fillId="0" borderId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57" fillId="5" borderId="0">
      <alignment horizontal="left" wrapText="1"/>
    </xf>
    <xf numFmtId="203" fontId="8" fillId="0" borderId="0" applyBorder="0" applyAlignment="0"/>
    <xf numFmtId="10" fontId="7" fillId="5" borderId="1" applyNumberFormat="0" applyBorder="0" applyAlignment="0" applyProtection="0"/>
    <xf numFmtId="204" fontId="8" fillId="0" borderId="0"/>
    <xf numFmtId="200" fontId="58" fillId="0" borderId="0"/>
    <xf numFmtId="38" fontId="59" fillId="0" borderId="0"/>
    <xf numFmtId="38" fontId="60" fillId="0" borderId="0"/>
    <xf numFmtId="38" fontId="61" fillId="0" borderId="0"/>
    <xf numFmtId="38" fontId="12" fillId="0" borderId="0"/>
    <xf numFmtId="0" fontId="2" fillId="0" borderId="0"/>
    <xf numFmtId="0" fontId="2" fillId="0" borderId="0"/>
    <xf numFmtId="0" fontId="2" fillId="0" borderId="0"/>
    <xf numFmtId="0" fontId="33" fillId="0" borderId="0" applyFont="0" applyFill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196" fontId="25" fillId="0" borderId="0" applyFill="0" applyBorder="0" applyAlignment="0"/>
    <xf numFmtId="192" fontId="25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0" fontId="62" fillId="0" borderId="0"/>
    <xf numFmtId="0" fontId="63" fillId="0" borderId="0"/>
    <xf numFmtId="0" fontId="62" fillId="0" borderId="0"/>
    <xf numFmtId="0" fontId="63" fillId="0" borderId="0"/>
    <xf numFmtId="0" fontId="64" fillId="0" borderId="0"/>
    <xf numFmtId="205" fontId="65" fillId="0" borderId="0" applyFont="0" applyFill="0" applyBorder="0" applyAlignment="0" applyProtection="0"/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206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37" fontId="31" fillId="0" borderId="0"/>
    <xf numFmtId="0" fontId="62" fillId="0" borderId="0"/>
    <xf numFmtId="0" fontId="63" fillId="0" borderId="0"/>
    <xf numFmtId="0" fontId="63" fillId="0" borderId="0"/>
    <xf numFmtId="180" fontId="32" fillId="0" borderId="0"/>
    <xf numFmtId="0" fontId="53" fillId="0" borderId="0"/>
    <xf numFmtId="0" fontId="22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9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92" fillId="0" borderId="0"/>
    <xf numFmtId="0" fontId="34" fillId="0" borderId="0"/>
    <xf numFmtId="0" fontId="2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208" fontId="8" fillId="0" borderId="0"/>
    <xf numFmtId="40" fontId="19" fillId="6" borderId="0">
      <alignment horizontal="right"/>
    </xf>
    <xf numFmtId="0" fontId="68" fillId="6" borderId="7"/>
    <xf numFmtId="0" fontId="69" fillId="0" borderId="0">
      <alignment horizontal="center"/>
    </xf>
    <xf numFmtId="0" fontId="70" fillId="0" borderId="0">
      <alignment horizontal="center"/>
    </xf>
    <xf numFmtId="44" fontId="26" fillId="0" borderId="0" applyFont="0" applyFill="0" applyBorder="0" applyAlignment="0" applyProtection="0"/>
    <xf numFmtId="195" fontId="48" fillId="0" borderId="0" applyFont="0" applyFill="0" applyBorder="0" applyAlignment="0" applyProtection="0"/>
    <xf numFmtId="209" fontId="25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8" applyNumberFormat="0" applyBorder="0"/>
    <xf numFmtId="3" fontId="71" fillId="0" borderId="0" applyNumberFormat="0" applyFill="0" applyBorder="0" applyAlignment="0" applyProtection="0"/>
    <xf numFmtId="196" fontId="25" fillId="0" borderId="0" applyFill="0" applyBorder="0" applyAlignment="0"/>
    <xf numFmtId="192" fontId="25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7" fillId="0" borderId="2">
      <alignment horizontal="center"/>
    </xf>
    <xf numFmtId="3" fontId="28" fillId="0" borderId="0" applyFont="0" applyFill="0" applyBorder="0" applyAlignment="0" applyProtection="0"/>
    <xf numFmtId="0" fontId="28" fillId="7" borderId="0" applyNumberFormat="0" applyFont="0" applyBorder="0" applyAlignment="0" applyProtection="0"/>
    <xf numFmtId="37" fontId="11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10" fontId="8" fillId="0" borderId="0" applyNumberFormat="0" applyFill="0" applyBorder="0" applyAlignment="0" applyProtection="0">
      <alignment horizontal="left"/>
    </xf>
    <xf numFmtId="38" fontId="24" fillId="0" borderId="0" applyNumberFormat="0" applyFont="0" applyFill="0" applyBorder="0" applyAlignment="0"/>
    <xf numFmtId="0" fontId="24" fillId="0" borderId="10" applyAlignment="0">
      <alignment horizontal="centerContinuous"/>
    </xf>
    <xf numFmtId="39" fontId="72" fillId="0" borderId="0"/>
    <xf numFmtId="178" fontId="8" fillId="0" borderId="11" applyFill="0">
      <alignment horizontal="fill" vertical="top" wrapText="1" indent="8" readingOrder="3"/>
      <protection locked="0" hidden="1"/>
    </xf>
    <xf numFmtId="0" fontId="54" fillId="0" borderId="0">
      <alignment vertical="top"/>
    </xf>
    <xf numFmtId="0" fontId="36" fillId="0" borderId="0" applyNumberFormat="0" applyFont="0" applyBorder="0"/>
    <xf numFmtId="0" fontId="73" fillId="5" borderId="0">
      <alignment wrapText="1"/>
    </xf>
    <xf numFmtId="40" fontId="74" fillId="0" borderId="0" applyBorder="0">
      <alignment horizontal="right"/>
    </xf>
    <xf numFmtId="49" fontId="54" fillId="0" borderId="0" applyFill="0" applyBorder="0" applyAlignment="0"/>
    <xf numFmtId="211" fontId="48" fillId="0" borderId="0" applyFill="0" applyBorder="0" applyAlignment="0"/>
    <xf numFmtId="212" fontId="48" fillId="0" borderId="0" applyFill="0" applyBorder="0" applyAlignment="0"/>
    <xf numFmtId="165" fontId="28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14" fillId="0" borderId="0"/>
    <xf numFmtId="0" fontId="38" fillId="0" borderId="0"/>
    <xf numFmtId="39" fontId="10" fillId="0" borderId="0"/>
    <xf numFmtId="0" fontId="80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3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3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0"/>
    <xf numFmtId="192" fontId="7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0" borderId="0"/>
    <xf numFmtId="0" fontId="84" fillId="0" borderId="0"/>
    <xf numFmtId="40" fontId="8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215" fontId="88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188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16" borderId="0" applyNumberFormat="0" applyBorder="0" applyAlignment="0" applyProtection="0"/>
    <xf numFmtId="0" fontId="93" fillId="20" borderId="0" applyNumberFormat="0" applyBorder="0" applyAlignment="0" applyProtection="0"/>
    <xf numFmtId="0" fontId="93" fillId="24" borderId="0" applyNumberFormat="0" applyBorder="0" applyAlignment="0" applyProtection="0"/>
    <xf numFmtId="0" fontId="93" fillId="28" borderId="0" applyNumberFormat="0" applyBorder="0" applyAlignment="0" applyProtection="0"/>
    <xf numFmtId="0" fontId="93" fillId="32" borderId="0" applyNumberFormat="0" applyBorder="0" applyAlignment="0" applyProtection="0"/>
    <xf numFmtId="0" fontId="93" fillId="36" borderId="0" applyNumberFormat="0" applyBorder="0" applyAlignment="0" applyProtection="0"/>
    <xf numFmtId="0" fontId="93" fillId="17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3" fillId="29" borderId="0" applyNumberFormat="0" applyBorder="0" applyAlignment="0" applyProtection="0"/>
    <xf numFmtId="0" fontId="93" fillId="33" borderId="0" applyNumberFormat="0" applyBorder="0" applyAlignment="0" applyProtection="0"/>
    <xf numFmtId="0" fontId="93" fillId="37" borderId="0" applyNumberFormat="0" applyBorder="0" applyAlignment="0" applyProtection="0"/>
    <xf numFmtId="0" fontId="94" fillId="18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4" fillId="30" borderId="0" applyNumberFormat="0" applyBorder="0" applyAlignment="0" applyProtection="0"/>
    <xf numFmtId="0" fontId="94" fillId="34" borderId="0" applyNumberFormat="0" applyBorder="0" applyAlignment="0" applyProtection="0"/>
    <xf numFmtId="0" fontId="94" fillId="38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5" fillId="9" borderId="0" applyNumberFormat="0" applyBorder="0" applyAlignment="0" applyProtection="0"/>
    <xf numFmtId="0" fontId="96" fillId="12" borderId="18" applyNumberFormat="0" applyAlignment="0" applyProtection="0"/>
    <xf numFmtId="0" fontId="97" fillId="13" borderId="21" applyNumberFormat="0" applyAlignment="0" applyProtection="0"/>
    <xf numFmtId="43" fontId="8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8" borderId="0" applyNumberFormat="0" applyBorder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2" fillId="0" borderId="17" applyNumberFormat="0" applyFill="0" applyAlignment="0" applyProtection="0"/>
    <xf numFmtId="0" fontId="102" fillId="0" borderId="0" applyNumberFormat="0" applyFill="0" applyBorder="0" applyAlignment="0" applyProtection="0"/>
    <xf numFmtId="0" fontId="103" fillId="11" borderId="18" applyNumberFormat="0" applyAlignment="0" applyProtection="0"/>
    <xf numFmtId="0" fontId="104" fillId="0" borderId="20" applyNumberFormat="0" applyFill="0" applyAlignment="0" applyProtection="0"/>
    <xf numFmtId="0" fontId="105" fillId="10" borderId="0" applyNumberFormat="0" applyBorder="0" applyAlignment="0" applyProtection="0"/>
    <xf numFmtId="0" fontId="89" fillId="14" borderId="22" applyNumberFormat="0" applyFont="0" applyAlignment="0" applyProtection="0"/>
    <xf numFmtId="0" fontId="89" fillId="14" borderId="22" applyNumberFormat="0" applyFont="0" applyAlignment="0" applyProtection="0"/>
    <xf numFmtId="0" fontId="106" fillId="12" borderId="19" applyNumberFormat="0" applyAlignment="0" applyProtection="0"/>
    <xf numFmtId="0" fontId="107" fillId="0" borderId="0" applyNumberFormat="0" applyFill="0" applyBorder="0" applyAlignment="0" applyProtection="0"/>
    <xf numFmtId="0" fontId="108" fillId="0" borderId="23" applyNumberFormat="0" applyFill="0" applyAlignment="0" applyProtection="0"/>
    <xf numFmtId="0" fontId="109" fillId="0" borderId="0" applyNumberFormat="0" applyFill="0" applyBorder="0" applyAlignment="0" applyProtection="0"/>
  </cellStyleXfs>
  <cellXfs count="233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73" fontId="2" fillId="0" borderId="0" xfId="42" applyNumberFormat="1" applyFont="1" applyFill="1" applyAlignment="1"/>
    <xf numFmtId="0" fontId="0" fillId="0" borderId="0" xfId="0" applyFill="1" applyAlignment="1"/>
    <xf numFmtId="43" fontId="2" fillId="0" borderId="0" xfId="42" applyFont="1" applyFill="1" applyAlignment="1"/>
    <xf numFmtId="169" fontId="3" fillId="0" borderId="0" xfId="0" applyNumberFormat="1" applyFont="1" applyFill="1" applyBorder="1" applyAlignment="1"/>
    <xf numFmtId="169" fontId="3" fillId="0" borderId="6" xfId="0" applyNumberFormat="1" applyFont="1" applyFill="1" applyBorder="1" applyAlignment="1"/>
    <xf numFmtId="169" fontId="3" fillId="0" borderId="0" xfId="0" applyNumberFormat="1" applyFont="1" applyFill="1" applyAlignment="1"/>
    <xf numFmtId="169" fontId="3" fillId="0" borderId="12" xfId="0" applyNumberFormat="1" applyFont="1" applyFill="1" applyBorder="1" applyAlignment="1"/>
    <xf numFmtId="0" fontId="2" fillId="0" borderId="0" xfId="0" applyFont="1" applyFill="1" applyAlignment="1">
      <alignment horizontal="left"/>
    </xf>
    <xf numFmtId="175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175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73" fontId="3" fillId="0" borderId="6" xfId="0" applyNumberFormat="1" applyFont="1" applyFill="1" applyBorder="1" applyAlignment="1"/>
    <xf numFmtId="0" fontId="3" fillId="0" borderId="0" xfId="0" applyFont="1" applyFill="1" applyBorder="1" applyAlignment="1"/>
    <xf numFmtId="173" fontId="3" fillId="0" borderId="0" xfId="0" applyNumberFormat="1" applyFont="1" applyFill="1" applyBorder="1" applyAlignment="1"/>
    <xf numFmtId="173" fontId="3" fillId="0" borderId="14" xfId="0" applyNumberFormat="1" applyFont="1" applyFill="1" applyBorder="1" applyAlignment="1"/>
    <xf numFmtId="169" fontId="3" fillId="0" borderId="6" xfId="42" applyNumberFormat="1" applyFont="1" applyFill="1" applyBorder="1" applyAlignment="1">
      <alignment horizontal="right"/>
    </xf>
    <xf numFmtId="173" fontId="3" fillId="0" borderId="0" xfId="42" applyNumberFormat="1" applyFont="1" applyFill="1" applyBorder="1" applyAlignment="1"/>
    <xf numFmtId="173" fontId="3" fillId="0" borderId="13" xfId="0" applyNumberFormat="1" applyFont="1" applyFill="1" applyBorder="1" applyAlignment="1"/>
    <xf numFmtId="173" fontId="3" fillId="0" borderId="6" xfId="42" applyNumberFormat="1" applyFont="1" applyFill="1" applyBorder="1" applyAlignment="1"/>
    <xf numFmtId="173" fontId="3" fillId="0" borderId="0" xfId="42" applyNumberFormat="1" applyFont="1" applyFill="1" applyAlignment="1"/>
    <xf numFmtId="0" fontId="2" fillId="0" borderId="0" xfId="0" applyFont="1" applyAlignment="1">
      <alignment horizontal="left" wrapText="1"/>
    </xf>
    <xf numFmtId="0" fontId="3" fillId="0" borderId="0" xfId="0" applyFont="1" applyAlignment="1"/>
    <xf numFmtId="49" fontId="2" fillId="0" borderId="0" xfId="0" applyNumberFormat="1" applyFont="1" applyFill="1" applyAlignment="1"/>
    <xf numFmtId="173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175" fontId="3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3" fillId="0" borderId="0" xfId="342" applyFont="1" applyFill="1" applyAlignment="1"/>
    <xf numFmtId="37" fontId="2" fillId="0" borderId="0" xfId="0" applyNumberFormat="1" applyFont="1" applyFill="1" applyBorder="1" applyAlignment="1"/>
    <xf numFmtId="0" fontId="3" fillId="0" borderId="0" xfId="340" applyFont="1" applyFill="1" applyAlignment="1"/>
    <xf numFmtId="0" fontId="2" fillId="0" borderId="0" xfId="340" applyFont="1" applyFill="1" applyAlignment="1"/>
    <xf numFmtId="176" fontId="3" fillId="0" borderId="14" xfId="161" applyNumberFormat="1" applyFont="1" applyFill="1" applyBorder="1" applyAlignment="1"/>
    <xf numFmtId="176" fontId="2" fillId="0" borderId="0" xfId="340" applyNumberFormat="1" applyFont="1" applyFill="1" applyBorder="1" applyAlignment="1"/>
    <xf numFmtId="0" fontId="3" fillId="0" borderId="0" xfId="342" applyFont="1" applyFill="1" applyBorder="1" applyAlignment="1"/>
    <xf numFmtId="49" fontId="3" fillId="0" borderId="0" xfId="0" applyNumberFormat="1" applyFont="1" applyFill="1" applyAlignment="1"/>
    <xf numFmtId="37" fontId="2" fillId="0" borderId="0" xfId="0" applyNumberFormat="1" applyFont="1" applyFill="1" applyAlignment="1"/>
    <xf numFmtId="174" fontId="2" fillId="0" borderId="0" xfId="42" applyNumberFormat="1" applyFont="1" applyFill="1" applyBorder="1" applyAlignment="1"/>
    <xf numFmtId="37" fontId="3" fillId="0" borderId="14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6" fillId="0" borderId="0" xfId="341" applyFont="1" applyFill="1" applyBorder="1" applyAlignment="1">
      <alignment horizontal="center"/>
    </xf>
    <xf numFmtId="0" fontId="2" fillId="0" borderId="0" xfId="341" applyFont="1" applyFill="1" applyBorder="1" applyAlignment="1">
      <alignment horizontal="center"/>
    </xf>
    <xf numFmtId="0" fontId="2" fillId="0" borderId="0" xfId="342" applyFont="1" applyFill="1" applyAlignment="1">
      <alignment horizontal="center"/>
    </xf>
    <xf numFmtId="175" fontId="2" fillId="0" borderId="0" xfId="341" applyNumberFormat="1" applyFont="1" applyFill="1" applyBorder="1" applyAlignment="1">
      <alignment horizontal="center"/>
    </xf>
    <xf numFmtId="175" fontId="2" fillId="0" borderId="0" xfId="341" applyNumberFormat="1" applyFont="1" applyFill="1" applyBorder="1" applyAlignment="1">
      <alignment horizontal="center" wrapText="1"/>
    </xf>
    <xf numFmtId="0" fontId="5" fillId="0" borderId="0" xfId="342" applyFont="1" applyFill="1" applyAlignment="1"/>
    <xf numFmtId="0" fontId="2" fillId="0" borderId="0" xfId="0" applyFont="1" applyFill="1" applyAlignment="1">
      <alignment horizontal="left" wrapText="1"/>
    </xf>
    <xf numFmtId="175" fontId="2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left"/>
    </xf>
    <xf numFmtId="0" fontId="6" fillId="0" borderId="0" xfId="0" applyFont="1" applyAlignment="1"/>
    <xf numFmtId="0" fontId="20" fillId="0" borderId="0" xfId="0" applyFont="1" applyFill="1" applyAlignment="1">
      <alignment horizontal="center"/>
    </xf>
    <xf numFmtId="169" fontId="21" fillId="0" borderId="0" xfId="42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173" fontId="2" fillId="0" borderId="0" xfId="42" applyNumberFormat="1" applyFont="1" applyFill="1" applyBorder="1" applyAlignment="1"/>
    <xf numFmtId="0" fontId="3" fillId="0" borderId="0" xfId="261" applyFont="1" applyAlignment="1"/>
    <xf numFmtId="0" fontId="4" fillId="0" borderId="0" xfId="261" applyFont="1" applyFill="1"/>
    <xf numFmtId="0" fontId="4" fillId="0" borderId="0" xfId="331" applyFont="1" applyFill="1" applyAlignment="1">
      <alignment horizontal="left"/>
    </xf>
    <xf numFmtId="38" fontId="2" fillId="0" borderId="0" xfId="518" quotePrefix="1" applyNumberFormat="1" applyFont="1" applyAlignment="1"/>
    <xf numFmtId="175" fontId="3" fillId="0" borderId="0" xfId="0" applyNumberFormat="1" applyFont="1" applyFill="1" applyAlignment="1"/>
    <xf numFmtId="175" fontId="3" fillId="0" borderId="0" xfId="42" applyNumberFormat="1" applyFont="1" applyFill="1" applyBorder="1" applyAlignment="1"/>
    <xf numFmtId="175" fontId="6" fillId="0" borderId="0" xfId="0" applyNumberFormat="1" applyFont="1" applyFill="1" applyAlignment="1">
      <alignment horizontal="center"/>
    </xf>
    <xf numFmtId="174" fontId="2" fillId="0" borderId="0" xfId="249" applyNumberFormat="1" applyFont="1" applyFill="1" applyAlignment="1"/>
    <xf numFmtId="174" fontId="2" fillId="0" borderId="0" xfId="249" applyNumberFormat="1" applyFont="1" applyFill="1" applyBorder="1" applyAlignment="1"/>
    <xf numFmtId="174" fontId="2" fillId="0" borderId="0" xfId="249" quotePrefix="1" applyNumberFormat="1" applyFont="1" applyFill="1" applyAlignment="1">
      <alignment horizontal="center"/>
    </xf>
    <xf numFmtId="174" fontId="2" fillId="0" borderId="0" xfId="249" applyNumberFormat="1" applyFont="1" applyFill="1" applyAlignment="1">
      <alignment horizontal="center"/>
    </xf>
    <xf numFmtId="174" fontId="2" fillId="0" borderId="0" xfId="249" applyNumberFormat="1" applyFont="1" applyFill="1" applyBorder="1" applyAlignment="1">
      <alignment horizontal="center"/>
    </xf>
    <xf numFmtId="177" fontId="3" fillId="0" borderId="0" xfId="42" applyNumberFormat="1" applyFont="1" applyFill="1" applyBorder="1" applyAlignment="1"/>
    <xf numFmtId="37" fontId="2" fillId="0" borderId="0" xfId="249" quotePrefix="1" applyNumberFormat="1" applyFont="1" applyFill="1" applyAlignment="1"/>
    <xf numFmtId="0" fontId="5" fillId="0" borderId="0" xfId="0" applyFont="1" applyFill="1" applyAlignment="1">
      <alignment wrapText="1"/>
    </xf>
    <xf numFmtId="174" fontId="2" fillId="0" borderId="0" xfId="249" applyNumberFormat="1" applyFont="1" applyFill="1" applyAlignment="1">
      <alignment horizontal="right"/>
    </xf>
    <xf numFmtId="174" fontId="2" fillId="0" borderId="0" xfId="249" quotePrefix="1" applyNumberFormat="1" applyFont="1" applyFill="1" applyAlignment="1">
      <alignment horizontal="right"/>
    </xf>
    <xf numFmtId="174" fontId="2" fillId="0" borderId="0" xfId="249" applyNumberFormat="1" applyFont="1" applyFill="1" applyBorder="1" applyAlignment="1">
      <alignment horizontal="right"/>
    </xf>
    <xf numFmtId="174" fontId="2" fillId="0" borderId="0" xfId="42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4" fillId="0" borderId="0" xfId="342" applyFont="1" applyFill="1" applyAlignment="1"/>
    <xf numFmtId="171" fontId="2" fillId="0" borderId="0" xfId="558" applyNumberFormat="1" applyFont="1" applyFill="1" applyAlignment="1">
      <alignment horizontal="right"/>
    </xf>
    <xf numFmtId="171" fontId="2" fillId="0" borderId="0" xfId="558" applyNumberFormat="1" applyFont="1" applyFill="1" applyAlignment="1">
      <alignment horizontal="center"/>
    </xf>
    <xf numFmtId="0" fontId="5" fillId="0" borderId="0" xfId="0" applyFont="1" applyFill="1"/>
    <xf numFmtId="37" fontId="3" fillId="0" borderId="13" xfId="0" applyNumberFormat="1" applyFont="1" applyFill="1" applyBorder="1" applyAlignment="1">
      <alignment horizontal="center" vertical="center"/>
    </xf>
    <xf numFmtId="174" fontId="2" fillId="0" borderId="0" xfId="558" applyNumberFormat="1" applyFont="1" applyFill="1" applyBorder="1" applyAlignment="1">
      <alignment horizontal="right"/>
    </xf>
    <xf numFmtId="174" fontId="3" fillId="0" borderId="0" xfId="558" applyNumberFormat="1" applyFont="1" applyFill="1" applyBorder="1" applyAlignment="1">
      <alignment horizontal="right"/>
    </xf>
    <xf numFmtId="43" fontId="2" fillId="0" borderId="0" xfId="42" applyFont="1" applyFill="1" applyAlignment="1">
      <alignment horizontal="center"/>
    </xf>
    <xf numFmtId="43" fontId="2" fillId="0" borderId="0" xfId="42" applyFont="1" applyFill="1" applyBorder="1" applyAlignment="1">
      <alignment horizontal="center"/>
    </xf>
    <xf numFmtId="173" fontId="2" fillId="0" borderId="0" xfId="0" applyNumberFormat="1" applyFont="1" applyFill="1" applyBorder="1" applyAlignment="1"/>
    <xf numFmtId="173" fontId="2" fillId="0" borderId="0" xfId="42" applyNumberFormat="1" applyFont="1" applyAlignment="1">
      <alignment horizontal="center"/>
    </xf>
    <xf numFmtId="173" fontId="2" fillId="0" borderId="0" xfId="42" quotePrefix="1" applyNumberFormat="1" applyFont="1" applyAlignment="1"/>
    <xf numFmtId="173" fontId="2" fillId="0" borderId="0" xfId="42" applyNumberFormat="1" applyFont="1" applyFill="1" applyAlignment="1">
      <alignment horizontal="center"/>
    </xf>
    <xf numFmtId="174" fontId="2" fillId="0" borderId="0" xfId="42" applyNumberFormat="1" applyFont="1" applyFill="1" applyAlignment="1"/>
    <xf numFmtId="174" fontId="2" fillId="0" borderId="0" xfId="42" quotePrefix="1" applyNumberFormat="1" applyFont="1" applyAlignment="1"/>
    <xf numFmtId="174" fontId="3" fillId="0" borderId="6" xfId="42" applyNumberFormat="1" applyFont="1" applyFill="1" applyBorder="1" applyAlignment="1"/>
    <xf numFmtId="174" fontId="3" fillId="0" borderId="0" xfId="42" applyNumberFormat="1" applyFont="1" applyFill="1" applyBorder="1" applyAlignment="1"/>
    <xf numFmtId="174" fontId="3" fillId="0" borderId="0" xfId="42" applyNumberFormat="1" applyFont="1" applyFill="1" applyAlignment="1"/>
    <xf numFmtId="174" fontId="2" fillId="0" borderId="13" xfId="42" applyNumberFormat="1" applyFont="1" applyFill="1" applyBorder="1" applyAlignment="1"/>
    <xf numFmtId="174" fontId="2" fillId="0" borderId="13" xfId="42" quotePrefix="1" applyNumberFormat="1" applyFont="1" applyBorder="1" applyAlignment="1"/>
    <xf numFmtId="174" fontId="3" fillId="0" borderId="12" xfId="42" applyNumberFormat="1" applyFont="1" applyFill="1" applyBorder="1" applyAlignment="1"/>
    <xf numFmtId="174" fontId="2" fillId="0" borderId="0" xfId="0" applyNumberFormat="1" applyFont="1" applyFill="1" applyAlignment="1"/>
    <xf numFmtId="174" fontId="3" fillId="0" borderId="0" xfId="0" applyNumberFormat="1" applyFont="1" applyFill="1" applyBorder="1" applyAlignment="1"/>
    <xf numFmtId="173" fontId="3" fillId="0" borderId="13" xfId="42" applyNumberFormat="1" applyFont="1" applyFill="1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342" applyFont="1" applyFill="1" applyBorder="1" applyAlignment="1"/>
    <xf numFmtId="0" fontId="3" fillId="0" borderId="0" xfId="0" applyFont="1" applyFill="1" applyAlignment="1">
      <alignment wrapText="1"/>
    </xf>
    <xf numFmtId="174" fontId="2" fillId="0" borderId="0" xfId="42" applyNumberFormat="1" applyFont="1" applyFill="1" applyBorder="1" applyAlignment="1">
      <alignment horizontal="right"/>
    </xf>
    <xf numFmtId="174" fontId="2" fillId="0" borderId="0" xfId="42" applyNumberFormat="1" applyFont="1" applyFill="1" applyAlignment="1">
      <alignment horizontal="right"/>
    </xf>
    <xf numFmtId="174" fontId="2" fillId="0" borderId="3" xfId="42" applyNumberFormat="1" applyFont="1" applyFill="1" applyBorder="1" applyAlignment="1">
      <alignment horizontal="right"/>
    </xf>
    <xf numFmtId="174" fontId="3" fillId="0" borderId="13" xfId="42" applyNumberFormat="1" applyFont="1" applyFill="1" applyBorder="1" applyAlignment="1">
      <alignment horizontal="center"/>
    </xf>
    <xf numFmtId="174" fontId="3" fillId="0" borderId="0" xfId="42" applyNumberFormat="1" applyFont="1" applyFill="1" applyAlignment="1">
      <alignment horizontal="right"/>
    </xf>
    <xf numFmtId="174" fontId="3" fillId="0" borderId="14" xfId="42" applyNumberFormat="1" applyFont="1" applyFill="1" applyBorder="1" applyAlignment="1">
      <alignment horizontal="right"/>
    </xf>
    <xf numFmtId="175" fontId="3" fillId="0" borderId="12" xfId="42" applyNumberFormat="1" applyFont="1" applyFill="1" applyBorder="1" applyAlignment="1"/>
    <xf numFmtId="175" fontId="3" fillId="0" borderId="0" xfId="42" applyNumberFormat="1" applyFont="1" applyFill="1" applyAlignment="1"/>
    <xf numFmtId="175" fontId="3" fillId="0" borderId="12" xfId="0" applyNumberFormat="1" applyFont="1" applyFill="1" applyBorder="1" applyAlignment="1"/>
    <xf numFmtId="37" fontId="3" fillId="0" borderId="12" xfId="42" applyNumberFormat="1" applyFont="1" applyFill="1" applyBorder="1" applyAlignment="1"/>
    <xf numFmtId="37" fontId="3" fillId="0" borderId="0" xfId="42" applyNumberFormat="1" applyFont="1" applyFill="1" applyBorder="1" applyAlignment="1"/>
    <xf numFmtId="43" fontId="3" fillId="0" borderId="0" xfId="42" applyFont="1" applyFill="1" applyBorder="1" applyAlignment="1">
      <alignment horizontal="center"/>
    </xf>
    <xf numFmtId="43" fontId="3" fillId="0" borderId="0" xfId="42" applyFont="1" applyFill="1" applyBorder="1" applyAlignment="1">
      <alignment horizontal="right"/>
    </xf>
    <xf numFmtId="173" fontId="2" fillId="0" borderId="0" xfId="42" quotePrefix="1" applyNumberFormat="1" applyFont="1" applyFill="1" applyAlignment="1"/>
    <xf numFmtId="37" fontId="2" fillId="0" borderId="0" xfId="42" applyNumberFormat="1" applyFont="1" applyFill="1" applyBorder="1" applyAlignment="1">
      <alignment horizontal="right"/>
    </xf>
    <xf numFmtId="37" fontId="3" fillId="0" borderId="14" xfId="0" applyNumberFormat="1" applyFont="1" applyFill="1" applyBorder="1" applyAlignment="1">
      <alignment horizontal="right"/>
    </xf>
    <xf numFmtId="174" fontId="2" fillId="0" borderId="0" xfId="558" applyNumberFormat="1" applyFont="1" applyFill="1" applyBorder="1" applyAlignment="1">
      <alignment horizontal="center"/>
    </xf>
    <xf numFmtId="43" fontId="3" fillId="0" borderId="0" xfId="42" applyFont="1" applyFill="1" applyAlignment="1"/>
    <xf numFmtId="174" fontId="2" fillId="0" borderId="13" xfId="558" applyNumberFormat="1" applyFont="1" applyFill="1" applyBorder="1" applyAlignment="1">
      <alignment horizontal="right"/>
    </xf>
    <xf numFmtId="174" fontId="3" fillId="0" borderId="6" xfId="558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9" fontId="3" fillId="0" borderId="13" xfId="42" applyNumberFormat="1" applyFont="1" applyFill="1" applyBorder="1" applyAlignment="1">
      <alignment horizontal="center" vertical="center"/>
    </xf>
    <xf numFmtId="174" fontId="2" fillId="0" borderId="13" xfId="558" quotePrefix="1" applyNumberFormat="1" applyFont="1" applyFill="1" applyBorder="1" applyAlignment="1">
      <alignment horizontal="center"/>
    </xf>
    <xf numFmtId="0" fontId="24" fillId="0" borderId="0" xfId="0" applyFont="1" applyAlignment="1"/>
    <xf numFmtId="0" fontId="110" fillId="0" borderId="0" xfId="0" applyFont="1" applyAlignment="1"/>
    <xf numFmtId="0" fontId="24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Border="1" applyAlignment="1"/>
    <xf numFmtId="0" fontId="110" fillId="0" borderId="0" xfId="0" applyFont="1" applyBorder="1" applyAlignment="1"/>
    <xf numFmtId="0" fontId="110" fillId="0" borderId="0" xfId="0" applyFont="1" applyBorder="1" applyAlignment="1">
      <alignment horizontal="center"/>
    </xf>
    <xf numFmtId="0" fontId="24" fillId="0" borderId="0" xfId="0" applyFont="1" applyFill="1" applyBorder="1" applyAlignment="1"/>
    <xf numFmtId="0" fontId="24" fillId="0" borderId="0" xfId="0" applyFont="1" applyFill="1" applyAlignment="1"/>
    <xf numFmtId="43" fontId="24" fillId="0" borderId="0" xfId="42" applyFont="1" applyFill="1" applyAlignment="1"/>
    <xf numFmtId="175" fontId="24" fillId="0" borderId="0" xfId="0" applyNumberFormat="1" applyFont="1" applyFill="1" applyAlignment="1"/>
    <xf numFmtId="43" fontId="24" fillId="0" borderId="0" xfId="42" applyFont="1"/>
    <xf numFmtId="0" fontId="24" fillId="0" borderId="0" xfId="0" applyFont="1"/>
    <xf numFmtId="0" fontId="111" fillId="0" borderId="0" xfId="0" applyFont="1" applyFill="1" applyAlignment="1"/>
    <xf numFmtId="0" fontId="110" fillId="0" borderId="0" xfId="0" applyFont="1" applyFill="1" applyAlignment="1"/>
    <xf numFmtId="43" fontId="110" fillId="0" borderId="0" xfId="42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9" fontId="3" fillId="0" borderId="6" xfId="42" applyNumberFormat="1" applyFont="1" applyFill="1" applyBorder="1" applyAlignment="1"/>
    <xf numFmtId="169" fontId="2" fillId="0" borderId="0" xfId="42" applyNumberFormat="1" applyFont="1" applyFill="1" applyBorder="1" applyAlignment="1">
      <alignment horizontal="center"/>
    </xf>
    <xf numFmtId="169" fontId="2" fillId="0" borderId="0" xfId="42" quotePrefix="1" applyNumberFormat="1" applyFont="1" applyFill="1" applyAlignment="1"/>
    <xf numFmtId="0" fontId="6" fillId="0" borderId="0" xfId="0" quotePrefix="1" applyFont="1" applyFill="1" applyAlignment="1"/>
    <xf numFmtId="174" fontId="2" fillId="0" borderId="13" xfId="249" applyNumberFormat="1" applyFont="1" applyFill="1" applyBorder="1" applyAlignment="1"/>
    <xf numFmtId="174" fontId="2" fillId="0" borderId="13" xfId="249" quotePrefix="1" applyNumberFormat="1" applyFont="1" applyFill="1" applyBorder="1" applyAlignment="1">
      <alignment horizontal="center"/>
    </xf>
    <xf numFmtId="174" fontId="3" fillId="0" borderId="0" xfId="42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73" fontId="3" fillId="0" borderId="0" xfId="42" applyNumberFormat="1" applyFont="1" applyFill="1" applyBorder="1" applyAlignment="1">
      <alignment horizontal="right"/>
    </xf>
    <xf numFmtId="173" fontId="3" fillId="0" borderId="14" xfId="42" applyNumberFormat="1" applyFont="1" applyFill="1" applyBorder="1" applyAlignment="1">
      <alignment horizontal="center"/>
    </xf>
    <xf numFmtId="169" fontId="3" fillId="0" borderId="0" xfId="42" applyNumberFormat="1" applyFont="1" applyFill="1" applyBorder="1" applyAlignment="1"/>
    <xf numFmtId="169" fontId="3" fillId="0" borderId="0" xfId="42" applyNumberFormat="1" applyFont="1" applyFill="1" applyAlignment="1"/>
    <xf numFmtId="169" fontId="2" fillId="0" borderId="0" xfId="42" applyNumberFormat="1" applyFont="1" applyFill="1" applyAlignment="1"/>
    <xf numFmtId="173" fontId="3" fillId="0" borderId="0" xfId="4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2" fillId="0" borderId="13" xfId="42" applyFont="1" applyFill="1" applyBorder="1" applyAlignment="1">
      <alignment horizontal="center"/>
    </xf>
    <xf numFmtId="43" fontId="2" fillId="0" borderId="0" xfId="4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33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34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37" fontId="17" fillId="0" borderId="0" xfId="0" applyNumberFormat="1" applyFont="1" applyFill="1" applyAlignment="1">
      <alignment horizontal="center"/>
    </xf>
    <xf numFmtId="0" fontId="5" fillId="0" borderId="0" xfId="342" applyFont="1" applyFill="1" applyAlignment="1">
      <alignment horizontal="center"/>
    </xf>
    <xf numFmtId="0" fontId="3" fillId="0" borderId="0" xfId="342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340" applyFont="1" applyFill="1" applyAlignment="1">
      <alignment horizontal="center"/>
    </xf>
    <xf numFmtId="43" fontId="3" fillId="0" borderId="13" xfId="42" applyFont="1" applyFill="1" applyBorder="1" applyAlignment="1">
      <alignment horizontal="center" vertical="center"/>
    </xf>
    <xf numFmtId="43" fontId="3" fillId="0" borderId="13" xfId="42" applyFont="1" applyFill="1" applyBorder="1" applyAlignment="1">
      <alignment horizontal="center"/>
    </xf>
    <xf numFmtId="173" fontId="2" fillId="0" borderId="13" xfId="42" quotePrefix="1" applyNumberFormat="1" applyFont="1" applyBorder="1" applyAlignment="1"/>
    <xf numFmtId="174" fontId="3" fillId="0" borderId="13" xfId="558" applyNumberFormat="1" applyFont="1" applyFill="1" applyBorder="1" applyAlignment="1">
      <alignment horizontal="right"/>
    </xf>
    <xf numFmtId="174" fontId="2" fillId="0" borderId="13" xfId="42" applyNumberFormat="1" applyFont="1" applyBorder="1" applyAlignment="1">
      <alignment horizontal="center"/>
    </xf>
    <xf numFmtId="169" fontId="2" fillId="0" borderId="0" xfId="0" applyNumberFormat="1" applyFont="1" applyFill="1" applyBorder="1" applyAlignment="1"/>
    <xf numFmtId="43" fontId="0" fillId="0" borderId="0" xfId="42" applyFont="1" applyFill="1" applyAlignment="1"/>
    <xf numFmtId="174" fontId="3" fillId="0" borderId="13" xfId="249" quotePrefix="1" applyNumberFormat="1" applyFont="1" applyFill="1" applyBorder="1" applyAlignment="1">
      <alignment horizontal="center"/>
    </xf>
    <xf numFmtId="174" fontId="3" fillId="0" borderId="6" xfId="249" quotePrefix="1" applyNumberFormat="1" applyFont="1" applyFill="1" applyBorder="1" applyAlignment="1">
      <alignment horizontal="center"/>
    </xf>
    <xf numFmtId="173" fontId="2" fillId="0" borderId="0" xfId="4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71" fontId="3" fillId="0" borderId="0" xfId="558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</cellXfs>
  <cellStyles count="60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% - Accent1 2" xfId="559" xr:uid="{00000000-0005-0000-0000-000010000000}"/>
    <cellStyle name="20% - Accent2 2" xfId="560" xr:uid="{00000000-0005-0000-0000-000011000000}"/>
    <cellStyle name="20% - Accent3 2" xfId="561" xr:uid="{00000000-0005-0000-0000-000012000000}"/>
    <cellStyle name="20% - Accent4 2" xfId="562" xr:uid="{00000000-0005-0000-0000-000013000000}"/>
    <cellStyle name="20% - Accent5 2" xfId="563" xr:uid="{00000000-0005-0000-0000-000014000000}"/>
    <cellStyle name="20% - Accent6 2" xfId="564" xr:uid="{00000000-0005-0000-0000-000015000000}"/>
    <cellStyle name="40% - Accent1 2" xfId="565" xr:uid="{00000000-0005-0000-0000-000016000000}"/>
    <cellStyle name="40% - Accent2 2" xfId="566" xr:uid="{00000000-0005-0000-0000-000017000000}"/>
    <cellStyle name="40% - Accent3 2" xfId="567" xr:uid="{00000000-0005-0000-0000-000018000000}"/>
    <cellStyle name="40% - Accent4 2" xfId="568" xr:uid="{00000000-0005-0000-0000-000019000000}"/>
    <cellStyle name="40% - Accent5 2" xfId="569" xr:uid="{00000000-0005-0000-0000-00001A000000}"/>
    <cellStyle name="40% - Accent6 2" xfId="570" xr:uid="{00000000-0005-0000-0000-00001B000000}"/>
    <cellStyle name="60% - Accent1 2" xfId="571" xr:uid="{00000000-0005-0000-0000-00001C000000}"/>
    <cellStyle name="60% - Accent2 2" xfId="572" xr:uid="{00000000-0005-0000-0000-00001D000000}"/>
    <cellStyle name="60% - Accent3 2" xfId="573" xr:uid="{00000000-0005-0000-0000-00001E000000}"/>
    <cellStyle name="60% - Accent4 2" xfId="574" xr:uid="{00000000-0005-0000-0000-00001F000000}"/>
    <cellStyle name="60% - Accent5 2" xfId="575" xr:uid="{00000000-0005-0000-0000-000020000000}"/>
    <cellStyle name="60% - Accent6 2" xfId="576" xr:uid="{00000000-0005-0000-0000-000021000000}"/>
    <cellStyle name="75" xfId="17" xr:uid="{00000000-0005-0000-0000-000022000000}"/>
    <cellStyle name="AA FRAME" xfId="18" xr:uid="{00000000-0005-0000-0000-000023000000}"/>
    <cellStyle name="AA HEADING" xfId="19" xr:uid="{00000000-0005-0000-0000-000024000000}"/>
    <cellStyle name="AA INITIALS" xfId="20" xr:uid="{00000000-0005-0000-0000-000025000000}"/>
    <cellStyle name="AA INPUT" xfId="21" xr:uid="{00000000-0005-0000-0000-000026000000}"/>
    <cellStyle name="AA LOCK" xfId="22" xr:uid="{00000000-0005-0000-0000-000027000000}"/>
    <cellStyle name="AA MGR NAME" xfId="23" xr:uid="{00000000-0005-0000-0000-000028000000}"/>
    <cellStyle name="AA NORMAL" xfId="24" xr:uid="{00000000-0005-0000-0000-000029000000}"/>
    <cellStyle name="AA NUMBER" xfId="25" xr:uid="{00000000-0005-0000-0000-00002A000000}"/>
    <cellStyle name="AA NUMBER2" xfId="26" xr:uid="{00000000-0005-0000-0000-00002B000000}"/>
    <cellStyle name="AA QUESTION" xfId="27" xr:uid="{00000000-0005-0000-0000-00002C000000}"/>
    <cellStyle name="AA SHADE" xfId="28" xr:uid="{00000000-0005-0000-0000-00002D000000}"/>
    <cellStyle name="Accent1 2" xfId="577" xr:uid="{00000000-0005-0000-0000-00002E000000}"/>
    <cellStyle name="Accent2 2" xfId="578" xr:uid="{00000000-0005-0000-0000-00002F000000}"/>
    <cellStyle name="Accent3 2" xfId="579" xr:uid="{00000000-0005-0000-0000-000030000000}"/>
    <cellStyle name="Accent4 2" xfId="580" xr:uid="{00000000-0005-0000-0000-000031000000}"/>
    <cellStyle name="Accent5 2" xfId="581" xr:uid="{00000000-0005-0000-0000-000032000000}"/>
    <cellStyle name="Accent6 2" xfId="582" xr:uid="{00000000-0005-0000-0000-000033000000}"/>
    <cellStyle name="Bad 2" xfId="583" xr:uid="{00000000-0005-0000-0000-000034000000}"/>
    <cellStyle name="BL - Style2" xfId="29" xr:uid="{00000000-0005-0000-0000-000035000000}"/>
    <cellStyle name="BOLD10 - Style1" xfId="30" xr:uid="{00000000-0005-0000-0000-000036000000}"/>
    <cellStyle name="BOLD12 - Style3" xfId="31" xr:uid="{00000000-0005-0000-0000-000037000000}"/>
    <cellStyle name="Border" xfId="32" xr:uid="{00000000-0005-0000-0000-000038000000}"/>
    <cellStyle name="Calc Currency (0)" xfId="33" xr:uid="{00000000-0005-0000-0000-000039000000}"/>
    <cellStyle name="Calc Currency (2)" xfId="34" xr:uid="{00000000-0005-0000-0000-00003A000000}"/>
    <cellStyle name="Calc Percent (0)" xfId="35" xr:uid="{00000000-0005-0000-0000-00003B000000}"/>
    <cellStyle name="Calc Percent (1)" xfId="36" xr:uid="{00000000-0005-0000-0000-00003C000000}"/>
    <cellStyle name="Calc Percent (2)" xfId="37" xr:uid="{00000000-0005-0000-0000-00003D000000}"/>
    <cellStyle name="Calc Units (0)" xfId="38" xr:uid="{00000000-0005-0000-0000-00003E000000}"/>
    <cellStyle name="Calc Units (1)" xfId="39" xr:uid="{00000000-0005-0000-0000-00003F000000}"/>
    <cellStyle name="Calc Units (2)" xfId="40" xr:uid="{00000000-0005-0000-0000-000040000000}"/>
    <cellStyle name="Calculation 2" xfId="584" xr:uid="{00000000-0005-0000-0000-000041000000}"/>
    <cellStyle name="Charles" xfId="41" xr:uid="{00000000-0005-0000-0000-000042000000}"/>
    <cellStyle name="Check Cell 2" xfId="585" xr:uid="{00000000-0005-0000-0000-000043000000}"/>
    <cellStyle name="Comma" xfId="42" builtinId="3"/>
    <cellStyle name="Comma  - Style1" xfId="43" xr:uid="{00000000-0005-0000-0000-000045000000}"/>
    <cellStyle name="Comma  - Style2" xfId="44" xr:uid="{00000000-0005-0000-0000-000046000000}"/>
    <cellStyle name="Comma  - Style3" xfId="45" xr:uid="{00000000-0005-0000-0000-000047000000}"/>
    <cellStyle name="Comma  - Style4" xfId="46" xr:uid="{00000000-0005-0000-0000-000048000000}"/>
    <cellStyle name="Comma  - Style5" xfId="47" xr:uid="{00000000-0005-0000-0000-000049000000}"/>
    <cellStyle name="Comma  - Style6" xfId="48" xr:uid="{00000000-0005-0000-0000-00004A000000}"/>
    <cellStyle name="Comma  - Style7" xfId="49" xr:uid="{00000000-0005-0000-0000-00004B000000}"/>
    <cellStyle name="Comma  - Style8" xfId="50" xr:uid="{00000000-0005-0000-0000-00004C000000}"/>
    <cellStyle name="Comma  - ต้นแบบ1" xfId="51" xr:uid="{00000000-0005-0000-0000-00004D000000}"/>
    <cellStyle name="Comma  - ต้นแบบ2" xfId="52" xr:uid="{00000000-0005-0000-0000-00004E000000}"/>
    <cellStyle name="Comma  - ต้นแบบ3" xfId="53" xr:uid="{00000000-0005-0000-0000-00004F000000}"/>
    <cellStyle name="Comma  - ต้นแบบ4" xfId="54" xr:uid="{00000000-0005-0000-0000-000050000000}"/>
    <cellStyle name="Comma  - ต้นแบบ5" xfId="55" xr:uid="{00000000-0005-0000-0000-000051000000}"/>
    <cellStyle name="Comma  - ต้นแบบ6" xfId="56" xr:uid="{00000000-0005-0000-0000-000052000000}"/>
    <cellStyle name="Comma  - ต้นแบบ7" xfId="57" xr:uid="{00000000-0005-0000-0000-000053000000}"/>
    <cellStyle name="Comma  - ต้นแบบ8" xfId="58" xr:uid="{00000000-0005-0000-0000-000054000000}"/>
    <cellStyle name="Comma [00]" xfId="59" xr:uid="{00000000-0005-0000-0000-000055000000}"/>
    <cellStyle name="Comma 10" xfId="60" xr:uid="{00000000-0005-0000-0000-000056000000}"/>
    <cellStyle name="Comma 11" xfId="61" xr:uid="{00000000-0005-0000-0000-000057000000}"/>
    <cellStyle name="Comma 12" xfId="62" xr:uid="{00000000-0005-0000-0000-000058000000}"/>
    <cellStyle name="Comma 13" xfId="63" xr:uid="{00000000-0005-0000-0000-000059000000}"/>
    <cellStyle name="Comma 14" xfId="64" xr:uid="{00000000-0005-0000-0000-00005A000000}"/>
    <cellStyle name="Comma 15" xfId="65" xr:uid="{00000000-0005-0000-0000-00005B000000}"/>
    <cellStyle name="Comma 16" xfId="66" xr:uid="{00000000-0005-0000-0000-00005C000000}"/>
    <cellStyle name="Comma 17" xfId="67" xr:uid="{00000000-0005-0000-0000-00005D000000}"/>
    <cellStyle name="Comma 18" xfId="68" xr:uid="{00000000-0005-0000-0000-00005E000000}"/>
    <cellStyle name="Comma 19" xfId="69" xr:uid="{00000000-0005-0000-0000-00005F000000}"/>
    <cellStyle name="Comma 2" xfId="70" xr:uid="{00000000-0005-0000-0000-000060000000}"/>
    <cellStyle name="Comma 2 2" xfId="71" xr:uid="{00000000-0005-0000-0000-000061000000}"/>
    <cellStyle name="Comma 2 3" xfId="558" xr:uid="{00000000-0005-0000-0000-000062000000}"/>
    <cellStyle name="Comma 20" xfId="72" xr:uid="{00000000-0005-0000-0000-000063000000}"/>
    <cellStyle name="Comma 21" xfId="73" xr:uid="{00000000-0005-0000-0000-000064000000}"/>
    <cellStyle name="Comma 22" xfId="74" xr:uid="{00000000-0005-0000-0000-000065000000}"/>
    <cellStyle name="Comma 23" xfId="75" xr:uid="{00000000-0005-0000-0000-000066000000}"/>
    <cellStyle name="Comma 24" xfId="76" xr:uid="{00000000-0005-0000-0000-000067000000}"/>
    <cellStyle name="Comma 25" xfId="77" xr:uid="{00000000-0005-0000-0000-000068000000}"/>
    <cellStyle name="Comma 26" xfId="78" xr:uid="{00000000-0005-0000-0000-000069000000}"/>
    <cellStyle name="Comma 27" xfId="79" xr:uid="{00000000-0005-0000-0000-00006A000000}"/>
    <cellStyle name="Comma 28" xfId="80" xr:uid="{00000000-0005-0000-0000-00006B000000}"/>
    <cellStyle name="Comma 29" xfId="81" xr:uid="{00000000-0005-0000-0000-00006C000000}"/>
    <cellStyle name="Comma 3" xfId="82" xr:uid="{00000000-0005-0000-0000-00006D000000}"/>
    <cellStyle name="Comma 3 2" xfId="83" xr:uid="{00000000-0005-0000-0000-00006E000000}"/>
    <cellStyle name="Comma 30" xfId="84" xr:uid="{00000000-0005-0000-0000-00006F000000}"/>
    <cellStyle name="Comma 31" xfId="85" xr:uid="{00000000-0005-0000-0000-000070000000}"/>
    <cellStyle name="Comma 32" xfId="86" xr:uid="{00000000-0005-0000-0000-000071000000}"/>
    <cellStyle name="Comma 33" xfId="87" xr:uid="{00000000-0005-0000-0000-000072000000}"/>
    <cellStyle name="Comma 34" xfId="88" xr:uid="{00000000-0005-0000-0000-000073000000}"/>
    <cellStyle name="Comma 35" xfId="89" xr:uid="{00000000-0005-0000-0000-000074000000}"/>
    <cellStyle name="Comma 36" xfId="90" xr:uid="{00000000-0005-0000-0000-000075000000}"/>
    <cellStyle name="Comma 37" xfId="91" xr:uid="{00000000-0005-0000-0000-000076000000}"/>
    <cellStyle name="Comma 38" xfId="92" xr:uid="{00000000-0005-0000-0000-000077000000}"/>
    <cellStyle name="Comma 39" xfId="93" xr:uid="{00000000-0005-0000-0000-000078000000}"/>
    <cellStyle name="Comma 4" xfId="94" xr:uid="{00000000-0005-0000-0000-000079000000}"/>
    <cellStyle name="Comma 4 2" xfId="95" xr:uid="{00000000-0005-0000-0000-00007A000000}"/>
    <cellStyle name="Comma 40" xfId="96" xr:uid="{00000000-0005-0000-0000-00007B000000}"/>
    <cellStyle name="Comma 41" xfId="97" xr:uid="{00000000-0005-0000-0000-00007C000000}"/>
    <cellStyle name="Comma 42" xfId="98" xr:uid="{00000000-0005-0000-0000-00007D000000}"/>
    <cellStyle name="Comma 43" xfId="99" xr:uid="{00000000-0005-0000-0000-00007E000000}"/>
    <cellStyle name="Comma 44" xfId="100" xr:uid="{00000000-0005-0000-0000-00007F000000}"/>
    <cellStyle name="Comma 45" xfId="101" xr:uid="{00000000-0005-0000-0000-000080000000}"/>
    <cellStyle name="Comma 46" xfId="102" xr:uid="{00000000-0005-0000-0000-000081000000}"/>
    <cellStyle name="Comma 47" xfId="103" xr:uid="{00000000-0005-0000-0000-000082000000}"/>
    <cellStyle name="Comma 48" xfId="104" xr:uid="{00000000-0005-0000-0000-000083000000}"/>
    <cellStyle name="Comma 49" xfId="105" xr:uid="{00000000-0005-0000-0000-000084000000}"/>
    <cellStyle name="Comma 5" xfId="106" xr:uid="{00000000-0005-0000-0000-000085000000}"/>
    <cellStyle name="Comma 5 2" xfId="107" xr:uid="{00000000-0005-0000-0000-000086000000}"/>
    <cellStyle name="Comma 5 3" xfId="108" xr:uid="{00000000-0005-0000-0000-000087000000}"/>
    <cellStyle name="Comma 50" xfId="109" xr:uid="{00000000-0005-0000-0000-000088000000}"/>
    <cellStyle name="Comma 51" xfId="110" xr:uid="{00000000-0005-0000-0000-000089000000}"/>
    <cellStyle name="Comma 52" xfId="111" xr:uid="{00000000-0005-0000-0000-00008A000000}"/>
    <cellStyle name="Comma 53" xfId="112" xr:uid="{00000000-0005-0000-0000-00008B000000}"/>
    <cellStyle name="Comma 54" xfId="113" xr:uid="{00000000-0005-0000-0000-00008C000000}"/>
    <cellStyle name="Comma 55" xfId="114" xr:uid="{00000000-0005-0000-0000-00008D000000}"/>
    <cellStyle name="Comma 56" xfId="115" xr:uid="{00000000-0005-0000-0000-00008E000000}"/>
    <cellStyle name="Comma 57" xfId="116" xr:uid="{00000000-0005-0000-0000-00008F000000}"/>
    <cellStyle name="Comma 58" xfId="117" xr:uid="{00000000-0005-0000-0000-000090000000}"/>
    <cellStyle name="Comma 59" xfId="118" xr:uid="{00000000-0005-0000-0000-000091000000}"/>
    <cellStyle name="Comma 6" xfId="119" xr:uid="{00000000-0005-0000-0000-000092000000}"/>
    <cellStyle name="Comma 60" xfId="120" xr:uid="{00000000-0005-0000-0000-000093000000}"/>
    <cellStyle name="Comma 61" xfId="121" xr:uid="{00000000-0005-0000-0000-000094000000}"/>
    <cellStyle name="Comma 62" xfId="122" xr:uid="{00000000-0005-0000-0000-000095000000}"/>
    <cellStyle name="Comma 63" xfId="123" xr:uid="{00000000-0005-0000-0000-000096000000}"/>
    <cellStyle name="Comma 64" xfId="124" xr:uid="{00000000-0005-0000-0000-000097000000}"/>
    <cellStyle name="Comma 65" xfId="125" xr:uid="{00000000-0005-0000-0000-000098000000}"/>
    <cellStyle name="Comma 66" xfId="126" xr:uid="{00000000-0005-0000-0000-000099000000}"/>
    <cellStyle name="Comma 67" xfId="127" xr:uid="{00000000-0005-0000-0000-00009A000000}"/>
    <cellStyle name="Comma 68" xfId="128" xr:uid="{00000000-0005-0000-0000-00009B000000}"/>
    <cellStyle name="Comma 69" xfId="129" xr:uid="{00000000-0005-0000-0000-00009C000000}"/>
    <cellStyle name="Comma 7" xfId="130" xr:uid="{00000000-0005-0000-0000-00009D000000}"/>
    <cellStyle name="Comma 70" xfId="131" xr:uid="{00000000-0005-0000-0000-00009E000000}"/>
    <cellStyle name="Comma 71" xfId="132" xr:uid="{00000000-0005-0000-0000-00009F000000}"/>
    <cellStyle name="Comma 72" xfId="133" xr:uid="{00000000-0005-0000-0000-0000A0000000}"/>
    <cellStyle name="Comma 73" xfId="134" xr:uid="{00000000-0005-0000-0000-0000A1000000}"/>
    <cellStyle name="Comma 74" xfId="135" xr:uid="{00000000-0005-0000-0000-0000A2000000}"/>
    <cellStyle name="Comma 75" xfId="136" xr:uid="{00000000-0005-0000-0000-0000A3000000}"/>
    <cellStyle name="Comma 76" xfId="137" xr:uid="{00000000-0005-0000-0000-0000A4000000}"/>
    <cellStyle name="Comma 77" xfId="138" xr:uid="{00000000-0005-0000-0000-0000A5000000}"/>
    <cellStyle name="Comma 78" xfId="139" xr:uid="{00000000-0005-0000-0000-0000A6000000}"/>
    <cellStyle name="Comma 79" xfId="140" xr:uid="{00000000-0005-0000-0000-0000A7000000}"/>
    <cellStyle name="Comma 8" xfId="141" xr:uid="{00000000-0005-0000-0000-0000A8000000}"/>
    <cellStyle name="Comma 80" xfId="142" xr:uid="{00000000-0005-0000-0000-0000A9000000}"/>
    <cellStyle name="Comma 81" xfId="143" xr:uid="{00000000-0005-0000-0000-0000AA000000}"/>
    <cellStyle name="Comma 82" xfId="144" xr:uid="{00000000-0005-0000-0000-0000AB000000}"/>
    <cellStyle name="Comma 83" xfId="145" xr:uid="{00000000-0005-0000-0000-0000AC000000}"/>
    <cellStyle name="Comma 84" xfId="146" xr:uid="{00000000-0005-0000-0000-0000AD000000}"/>
    <cellStyle name="Comma 85" xfId="147" xr:uid="{00000000-0005-0000-0000-0000AE000000}"/>
    <cellStyle name="Comma 86" xfId="148" xr:uid="{00000000-0005-0000-0000-0000AF000000}"/>
    <cellStyle name="Comma 87" xfId="149" xr:uid="{00000000-0005-0000-0000-0000B0000000}"/>
    <cellStyle name="Comma 88" xfId="150" xr:uid="{00000000-0005-0000-0000-0000B1000000}"/>
    <cellStyle name="Comma 89" xfId="151" xr:uid="{00000000-0005-0000-0000-0000B2000000}"/>
    <cellStyle name="Comma 9" xfId="152" xr:uid="{00000000-0005-0000-0000-0000B3000000}"/>
    <cellStyle name="Comma 9 2" xfId="586" xr:uid="{00000000-0005-0000-0000-0000B4000000}"/>
    <cellStyle name="Comma 90" xfId="153" xr:uid="{00000000-0005-0000-0000-0000B5000000}"/>
    <cellStyle name="Comma 91" xfId="154" xr:uid="{00000000-0005-0000-0000-0000B6000000}"/>
    <cellStyle name="Comma 92" xfId="155" xr:uid="{00000000-0005-0000-0000-0000B7000000}"/>
    <cellStyle name="Comma 93" xfId="156" xr:uid="{00000000-0005-0000-0000-0000B8000000}"/>
    <cellStyle name="Comma 94" xfId="157" xr:uid="{00000000-0005-0000-0000-0000B9000000}"/>
    <cellStyle name="Comma 95" xfId="158" xr:uid="{00000000-0005-0000-0000-0000BA000000}"/>
    <cellStyle name="comma zerodec" xfId="159" xr:uid="{00000000-0005-0000-0000-0000BB000000}"/>
    <cellStyle name="comma zerodec 2" xfId="160" xr:uid="{00000000-0005-0000-0000-0000BC000000}"/>
    <cellStyle name="Comma_TBSP06-FS-Q1-English-BL" xfId="161" xr:uid="{00000000-0005-0000-0000-0000BD000000}"/>
    <cellStyle name="Comma0" xfId="162" xr:uid="{00000000-0005-0000-0000-0000BE000000}"/>
    <cellStyle name="Copied" xfId="163" xr:uid="{00000000-0005-0000-0000-0000BF000000}"/>
    <cellStyle name="Curren - Style3" xfId="164" xr:uid="{00000000-0005-0000-0000-0000C0000000}"/>
    <cellStyle name="Curren - Style4" xfId="165" xr:uid="{00000000-0005-0000-0000-0000C1000000}"/>
    <cellStyle name="Currency [00]" xfId="166" xr:uid="{00000000-0005-0000-0000-0000C2000000}"/>
    <cellStyle name="Currency0" xfId="167" xr:uid="{00000000-0005-0000-0000-0000C3000000}"/>
    <cellStyle name="Currency1" xfId="168" xr:uid="{00000000-0005-0000-0000-0000C4000000}"/>
    <cellStyle name="Currency1 2" xfId="169" xr:uid="{00000000-0005-0000-0000-0000C5000000}"/>
    <cellStyle name="Currency2" xfId="170" xr:uid="{00000000-0005-0000-0000-0000C6000000}"/>
    <cellStyle name="custom" xfId="171" xr:uid="{00000000-0005-0000-0000-0000C7000000}"/>
    <cellStyle name="Dan" xfId="172" xr:uid="{00000000-0005-0000-0000-0000C8000000}"/>
    <cellStyle name="Date" xfId="173" xr:uid="{00000000-0005-0000-0000-0000C9000000}"/>
    <cellStyle name="Date 2" xfId="174" xr:uid="{00000000-0005-0000-0000-0000CA000000}"/>
    <cellStyle name="Date Short" xfId="175" xr:uid="{00000000-0005-0000-0000-0000CB000000}"/>
    <cellStyle name="Date_1 Auto CN Summary to acc" xfId="176" xr:uid="{00000000-0005-0000-0000-0000CC000000}"/>
    <cellStyle name="DELTA" xfId="177" xr:uid="{00000000-0005-0000-0000-0000CD000000}"/>
    <cellStyle name="Dezimal [0]_35ERI8T2gbIEMixb4v26icuOo" xfId="178" xr:uid="{00000000-0005-0000-0000-0000CE000000}"/>
    <cellStyle name="Dezimal_35ERI8T2gbIEMixb4v26icuOo" xfId="179" xr:uid="{00000000-0005-0000-0000-0000CF000000}"/>
    <cellStyle name="Dollar (zero dec)" xfId="180" xr:uid="{00000000-0005-0000-0000-0000D0000000}"/>
    <cellStyle name="Dollar (zero dec) 2" xfId="181" xr:uid="{00000000-0005-0000-0000-0000D1000000}"/>
    <cellStyle name="Enter Currency (0)" xfId="182" xr:uid="{00000000-0005-0000-0000-0000D2000000}"/>
    <cellStyle name="Enter Currency (2)" xfId="183" xr:uid="{00000000-0005-0000-0000-0000D3000000}"/>
    <cellStyle name="Enter Units (0)" xfId="184" xr:uid="{00000000-0005-0000-0000-0000D4000000}"/>
    <cellStyle name="Enter Units (1)" xfId="185" xr:uid="{00000000-0005-0000-0000-0000D5000000}"/>
    <cellStyle name="Enter Units (2)" xfId="186" xr:uid="{00000000-0005-0000-0000-0000D6000000}"/>
    <cellStyle name="Entered" xfId="187" xr:uid="{00000000-0005-0000-0000-0000D7000000}"/>
    <cellStyle name="Explanatory Text 2" xfId="587" xr:uid="{00000000-0005-0000-0000-0000D8000000}"/>
    <cellStyle name="Fixed" xfId="188" xr:uid="{00000000-0005-0000-0000-0000D9000000}"/>
    <cellStyle name="Fixed 2" xfId="189" xr:uid="{00000000-0005-0000-0000-0000DA000000}"/>
    <cellStyle name="Format Number Column" xfId="190" xr:uid="{00000000-0005-0000-0000-0000DB000000}"/>
    <cellStyle name="Good 2" xfId="588" xr:uid="{00000000-0005-0000-0000-0000DC000000}"/>
    <cellStyle name="Grey" xfId="191" xr:uid="{00000000-0005-0000-0000-0000DD000000}"/>
    <cellStyle name="gs]_x000d__x000a_Window=23,56,584,348, , ,1_x000d__x000a_dir1=0,0,491,191,-1,-1,1,30,201,1905,245,H:\WINDOWS\*.*_x000d__x000a_dir10=44,44,544,323," xfId="192" xr:uid="{00000000-0005-0000-0000-0000DE000000}"/>
    <cellStyle name="Header1" xfId="193" xr:uid="{00000000-0005-0000-0000-0000DF000000}"/>
    <cellStyle name="Header2" xfId="194" xr:uid="{00000000-0005-0000-0000-0000E0000000}"/>
    <cellStyle name="Heading" xfId="195" xr:uid="{00000000-0005-0000-0000-0000E1000000}"/>
    <cellStyle name="Heading 1 2" xfId="589" xr:uid="{00000000-0005-0000-0000-0000E2000000}"/>
    <cellStyle name="Heading 2 2" xfId="590" xr:uid="{00000000-0005-0000-0000-0000E3000000}"/>
    <cellStyle name="Heading 3 2" xfId="591" xr:uid="{00000000-0005-0000-0000-0000E4000000}"/>
    <cellStyle name="Heading 4 2" xfId="592" xr:uid="{00000000-0005-0000-0000-0000E5000000}"/>
    <cellStyle name="HEADING1" xfId="196" xr:uid="{00000000-0005-0000-0000-0000E6000000}"/>
    <cellStyle name="HEADING2" xfId="197" xr:uid="{00000000-0005-0000-0000-0000E7000000}"/>
    <cellStyle name="Hyperlink 2" xfId="198" xr:uid="{00000000-0005-0000-0000-0000E8000000}"/>
    <cellStyle name="Indent" xfId="199" xr:uid="{00000000-0005-0000-0000-0000E9000000}"/>
    <cellStyle name="Info_Main" xfId="200" xr:uid="{00000000-0005-0000-0000-0000EA000000}"/>
    <cellStyle name="Input [yellow]" xfId="201" xr:uid="{00000000-0005-0000-0000-0000EB000000}"/>
    <cellStyle name="Input 2" xfId="593" xr:uid="{00000000-0005-0000-0000-0000EC000000}"/>
    <cellStyle name="InputCurrency" xfId="202" xr:uid="{00000000-0005-0000-0000-0000ED000000}"/>
    <cellStyle name="InputPercent1" xfId="203" xr:uid="{00000000-0005-0000-0000-0000EE000000}"/>
    <cellStyle name="KPMG Heading 1" xfId="204" xr:uid="{00000000-0005-0000-0000-0000EF000000}"/>
    <cellStyle name="KPMG Heading 2" xfId="205" xr:uid="{00000000-0005-0000-0000-0000F0000000}"/>
    <cellStyle name="KPMG Heading 3" xfId="206" xr:uid="{00000000-0005-0000-0000-0000F1000000}"/>
    <cellStyle name="KPMG Heading 4" xfId="207" xr:uid="{00000000-0005-0000-0000-0000F2000000}"/>
    <cellStyle name="KPMG Normal" xfId="208" xr:uid="{00000000-0005-0000-0000-0000F3000000}"/>
    <cellStyle name="KPMG Normal Text" xfId="209" xr:uid="{00000000-0005-0000-0000-0000F4000000}"/>
    <cellStyle name="KPMG Normal_CBI-ye06-aom" xfId="210" xr:uid="{00000000-0005-0000-0000-0000F5000000}"/>
    <cellStyle name="laroux_1" xfId="211" xr:uid="{00000000-0005-0000-0000-0000F6000000}"/>
    <cellStyle name="left" xfId="212" xr:uid="{00000000-0005-0000-0000-0000F7000000}"/>
    <cellStyle name="Link Currency (0)" xfId="213" xr:uid="{00000000-0005-0000-0000-0000F8000000}"/>
    <cellStyle name="Link Currency (2)" xfId="214" xr:uid="{00000000-0005-0000-0000-0000F9000000}"/>
    <cellStyle name="Link Units (0)" xfId="215" xr:uid="{00000000-0005-0000-0000-0000FA000000}"/>
    <cellStyle name="Link Units (1)" xfId="216" xr:uid="{00000000-0005-0000-0000-0000FB000000}"/>
    <cellStyle name="Link Units (2)" xfId="217" xr:uid="{00000000-0005-0000-0000-0000FC000000}"/>
    <cellStyle name="Linked Cell 2" xfId="594" xr:uid="{00000000-0005-0000-0000-0000FD000000}"/>
    <cellStyle name="Miglia - Stile1" xfId="218" xr:uid="{00000000-0005-0000-0000-0000FE000000}"/>
    <cellStyle name="Miglia - Stile2" xfId="219" xr:uid="{00000000-0005-0000-0000-0000FF000000}"/>
    <cellStyle name="Miglia - Stile3" xfId="220" xr:uid="{00000000-0005-0000-0000-000000010000}"/>
    <cellStyle name="Miglia - Stile4" xfId="221" xr:uid="{00000000-0005-0000-0000-000001010000}"/>
    <cellStyle name="Miglia - Stile5" xfId="222" xr:uid="{00000000-0005-0000-0000-000002010000}"/>
    <cellStyle name="Migliaia (0)" xfId="223" xr:uid="{00000000-0005-0000-0000-000003010000}"/>
    <cellStyle name="Milliers [0]_AR1194" xfId="224" xr:uid="{00000000-0005-0000-0000-000004010000}"/>
    <cellStyle name="Milliers_AR1194" xfId="225" xr:uid="{00000000-0005-0000-0000-000005010000}"/>
    <cellStyle name="Mon?taire [0]_AR1194" xfId="226" xr:uid="{00000000-0005-0000-0000-000006010000}"/>
    <cellStyle name="Mon?taire_AR1194" xfId="227" xr:uid="{00000000-0005-0000-0000-000007010000}"/>
    <cellStyle name="Monétaire [0]_laroux" xfId="228" xr:uid="{00000000-0005-0000-0000-000008010000}"/>
    <cellStyle name="Monétaire_laroux" xfId="229" xr:uid="{00000000-0005-0000-0000-000009010000}"/>
    <cellStyle name="Mon騁aire [0]_AR1194" xfId="230" xr:uid="{00000000-0005-0000-0000-00000A010000}"/>
    <cellStyle name="Mon騁aire_AR1194" xfId="231" xr:uid="{00000000-0005-0000-0000-00000B010000}"/>
    <cellStyle name="Neutral 2" xfId="595" xr:uid="{00000000-0005-0000-0000-00000C010000}"/>
    <cellStyle name="no dec" xfId="232" xr:uid="{00000000-0005-0000-0000-00000D010000}"/>
    <cellStyle name="Normal" xfId="0" builtinId="0"/>
    <cellStyle name="Normal - Stile6" xfId="233" xr:uid="{00000000-0005-0000-0000-00000F010000}"/>
    <cellStyle name="Normal - Stile7" xfId="234" xr:uid="{00000000-0005-0000-0000-000010010000}"/>
    <cellStyle name="Normal - Stile8" xfId="235" xr:uid="{00000000-0005-0000-0000-000011010000}"/>
    <cellStyle name="Normal - Style1" xfId="236" xr:uid="{00000000-0005-0000-0000-000012010000}"/>
    <cellStyle name="Normal - Style5" xfId="237" xr:uid="{00000000-0005-0000-0000-000013010000}"/>
    <cellStyle name="Normal 10" xfId="238" xr:uid="{00000000-0005-0000-0000-000014010000}"/>
    <cellStyle name="Normal 10 2" xfId="239" xr:uid="{00000000-0005-0000-0000-000015010000}"/>
    <cellStyle name="Normal 11" xfId="240" xr:uid="{00000000-0005-0000-0000-000016010000}"/>
    <cellStyle name="Normal 12" xfId="241" xr:uid="{00000000-0005-0000-0000-000017010000}"/>
    <cellStyle name="Normal 13" xfId="242" xr:uid="{00000000-0005-0000-0000-000018010000}"/>
    <cellStyle name="Normal 14" xfId="243" xr:uid="{00000000-0005-0000-0000-000019010000}"/>
    <cellStyle name="Normal 15" xfId="244" xr:uid="{00000000-0005-0000-0000-00001A010000}"/>
    <cellStyle name="Normal 16" xfId="245" xr:uid="{00000000-0005-0000-0000-00001B010000}"/>
    <cellStyle name="Normal 17" xfId="246" xr:uid="{00000000-0005-0000-0000-00001C010000}"/>
    <cellStyle name="Normal 18" xfId="247" xr:uid="{00000000-0005-0000-0000-00001D010000}"/>
    <cellStyle name="Normal 19" xfId="248" xr:uid="{00000000-0005-0000-0000-00001E010000}"/>
    <cellStyle name="Normal 2" xfId="249" xr:uid="{00000000-0005-0000-0000-00001F010000}"/>
    <cellStyle name="Normal 2 2" xfId="250" xr:uid="{00000000-0005-0000-0000-000020010000}"/>
    <cellStyle name="Normal 20" xfId="251" xr:uid="{00000000-0005-0000-0000-000021010000}"/>
    <cellStyle name="Normal 21" xfId="252" xr:uid="{00000000-0005-0000-0000-000022010000}"/>
    <cellStyle name="Normal 22" xfId="253" xr:uid="{00000000-0005-0000-0000-000023010000}"/>
    <cellStyle name="Normal 23" xfId="254" xr:uid="{00000000-0005-0000-0000-000024010000}"/>
    <cellStyle name="Normal 24" xfId="255" xr:uid="{00000000-0005-0000-0000-000025010000}"/>
    <cellStyle name="Normal 25" xfId="256" xr:uid="{00000000-0005-0000-0000-000026010000}"/>
    <cellStyle name="Normal 26" xfId="257" xr:uid="{00000000-0005-0000-0000-000027010000}"/>
    <cellStyle name="Normal 27" xfId="258" xr:uid="{00000000-0005-0000-0000-000028010000}"/>
    <cellStyle name="Normal 28" xfId="259" xr:uid="{00000000-0005-0000-0000-000029010000}"/>
    <cellStyle name="Normal 29" xfId="260" xr:uid="{00000000-0005-0000-0000-00002A010000}"/>
    <cellStyle name="Normal 3" xfId="261" xr:uid="{00000000-0005-0000-0000-00002B010000}"/>
    <cellStyle name="Normal 3 2" xfId="262" xr:uid="{00000000-0005-0000-0000-00002C010000}"/>
    <cellStyle name="Normal 30" xfId="263" xr:uid="{00000000-0005-0000-0000-00002D010000}"/>
    <cellStyle name="Normal 31" xfId="264" xr:uid="{00000000-0005-0000-0000-00002E010000}"/>
    <cellStyle name="Normal 32" xfId="265" xr:uid="{00000000-0005-0000-0000-00002F010000}"/>
    <cellStyle name="Normal 33" xfId="266" xr:uid="{00000000-0005-0000-0000-000030010000}"/>
    <cellStyle name="Normal 34" xfId="267" xr:uid="{00000000-0005-0000-0000-000031010000}"/>
    <cellStyle name="Normal 35" xfId="268" xr:uid="{00000000-0005-0000-0000-000032010000}"/>
    <cellStyle name="Normal 36" xfId="269" xr:uid="{00000000-0005-0000-0000-000033010000}"/>
    <cellStyle name="Normal 37" xfId="270" xr:uid="{00000000-0005-0000-0000-000034010000}"/>
    <cellStyle name="Normal 38" xfId="271" xr:uid="{00000000-0005-0000-0000-000035010000}"/>
    <cellStyle name="Normal 39" xfId="272" xr:uid="{00000000-0005-0000-0000-000036010000}"/>
    <cellStyle name="Normal 4" xfId="273" xr:uid="{00000000-0005-0000-0000-000037010000}"/>
    <cellStyle name="Normal 4 2" xfId="274" xr:uid="{00000000-0005-0000-0000-000038010000}"/>
    <cellStyle name="Normal 40" xfId="275" xr:uid="{00000000-0005-0000-0000-000039010000}"/>
    <cellStyle name="Normal 41" xfId="276" xr:uid="{00000000-0005-0000-0000-00003A010000}"/>
    <cellStyle name="Normal 42" xfId="277" xr:uid="{00000000-0005-0000-0000-00003B010000}"/>
    <cellStyle name="Normal 43" xfId="278" xr:uid="{00000000-0005-0000-0000-00003C010000}"/>
    <cellStyle name="Normal 44" xfId="279" xr:uid="{00000000-0005-0000-0000-00003D010000}"/>
    <cellStyle name="Normal 45" xfId="280" xr:uid="{00000000-0005-0000-0000-00003E010000}"/>
    <cellStyle name="Normal 46" xfId="281" xr:uid="{00000000-0005-0000-0000-00003F010000}"/>
    <cellStyle name="Normal 47" xfId="282" xr:uid="{00000000-0005-0000-0000-000040010000}"/>
    <cellStyle name="Normal 48" xfId="283" xr:uid="{00000000-0005-0000-0000-000041010000}"/>
    <cellStyle name="Normal 49" xfId="284" xr:uid="{00000000-0005-0000-0000-000042010000}"/>
    <cellStyle name="Normal 5" xfId="285" xr:uid="{00000000-0005-0000-0000-000043010000}"/>
    <cellStyle name="Normal 5 2" xfId="286" xr:uid="{00000000-0005-0000-0000-000044010000}"/>
    <cellStyle name="Normal 50" xfId="287" xr:uid="{00000000-0005-0000-0000-000045010000}"/>
    <cellStyle name="Normal 51" xfId="288" xr:uid="{00000000-0005-0000-0000-000046010000}"/>
    <cellStyle name="Normal 52" xfId="289" xr:uid="{00000000-0005-0000-0000-000047010000}"/>
    <cellStyle name="Normal 53" xfId="290" xr:uid="{00000000-0005-0000-0000-000048010000}"/>
    <cellStyle name="Normal 54" xfId="291" xr:uid="{00000000-0005-0000-0000-000049010000}"/>
    <cellStyle name="Normal 55" xfId="292" xr:uid="{00000000-0005-0000-0000-00004A010000}"/>
    <cellStyle name="Normal 56" xfId="293" xr:uid="{00000000-0005-0000-0000-00004B010000}"/>
    <cellStyle name="Normal 57" xfId="294" xr:uid="{00000000-0005-0000-0000-00004C010000}"/>
    <cellStyle name="Normal 58" xfId="295" xr:uid="{00000000-0005-0000-0000-00004D010000}"/>
    <cellStyle name="Normal 59" xfId="296" xr:uid="{00000000-0005-0000-0000-00004E010000}"/>
    <cellStyle name="Normal 6" xfId="297" xr:uid="{00000000-0005-0000-0000-00004F010000}"/>
    <cellStyle name="Normal 6 2" xfId="298" xr:uid="{00000000-0005-0000-0000-000050010000}"/>
    <cellStyle name="Normal 60" xfId="299" xr:uid="{00000000-0005-0000-0000-000051010000}"/>
    <cellStyle name="Normal 61" xfId="300" xr:uid="{00000000-0005-0000-0000-000052010000}"/>
    <cellStyle name="Normal 62" xfId="301" xr:uid="{00000000-0005-0000-0000-000053010000}"/>
    <cellStyle name="Normal 63" xfId="302" xr:uid="{00000000-0005-0000-0000-000054010000}"/>
    <cellStyle name="Normal 64" xfId="303" xr:uid="{00000000-0005-0000-0000-000055010000}"/>
    <cellStyle name="Normal 65" xfId="304" xr:uid="{00000000-0005-0000-0000-000056010000}"/>
    <cellStyle name="Normal 66" xfId="305" xr:uid="{00000000-0005-0000-0000-000057010000}"/>
    <cellStyle name="Normal 67" xfId="306" xr:uid="{00000000-0005-0000-0000-000058010000}"/>
    <cellStyle name="Normal 68" xfId="307" xr:uid="{00000000-0005-0000-0000-000059010000}"/>
    <cellStyle name="Normal 69" xfId="308" xr:uid="{00000000-0005-0000-0000-00005A010000}"/>
    <cellStyle name="Normal 7" xfId="309" xr:uid="{00000000-0005-0000-0000-00005B010000}"/>
    <cellStyle name="Normal 70" xfId="310" xr:uid="{00000000-0005-0000-0000-00005C010000}"/>
    <cellStyle name="Normal 71" xfId="311" xr:uid="{00000000-0005-0000-0000-00005D010000}"/>
    <cellStyle name="Normal 72" xfId="312" xr:uid="{00000000-0005-0000-0000-00005E010000}"/>
    <cellStyle name="Normal 73" xfId="313" xr:uid="{00000000-0005-0000-0000-00005F010000}"/>
    <cellStyle name="Normal 74" xfId="314" xr:uid="{00000000-0005-0000-0000-000060010000}"/>
    <cellStyle name="Normal 75" xfId="315" xr:uid="{00000000-0005-0000-0000-000061010000}"/>
    <cellStyle name="Normal 76" xfId="316" xr:uid="{00000000-0005-0000-0000-000062010000}"/>
    <cellStyle name="Normal 77" xfId="317" xr:uid="{00000000-0005-0000-0000-000063010000}"/>
    <cellStyle name="Normal 78" xfId="318" xr:uid="{00000000-0005-0000-0000-000064010000}"/>
    <cellStyle name="Normal 79" xfId="319" xr:uid="{00000000-0005-0000-0000-000065010000}"/>
    <cellStyle name="Normal 8" xfId="320" xr:uid="{00000000-0005-0000-0000-000066010000}"/>
    <cellStyle name="Normal 80" xfId="321" xr:uid="{00000000-0005-0000-0000-000067010000}"/>
    <cellStyle name="Normal 81" xfId="322" xr:uid="{00000000-0005-0000-0000-000068010000}"/>
    <cellStyle name="Normal 82" xfId="323" xr:uid="{00000000-0005-0000-0000-000069010000}"/>
    <cellStyle name="Normal 83" xfId="324" xr:uid="{00000000-0005-0000-0000-00006A010000}"/>
    <cellStyle name="Normal 84" xfId="325" xr:uid="{00000000-0005-0000-0000-00006B010000}"/>
    <cellStyle name="Normal 85" xfId="326" xr:uid="{00000000-0005-0000-0000-00006C010000}"/>
    <cellStyle name="Normal 86" xfId="327" xr:uid="{00000000-0005-0000-0000-00006D010000}"/>
    <cellStyle name="Normal 87" xfId="328" xr:uid="{00000000-0005-0000-0000-00006E010000}"/>
    <cellStyle name="Normal 88" xfId="329" xr:uid="{00000000-0005-0000-0000-00006F010000}"/>
    <cellStyle name="Normal 89" xfId="330" xr:uid="{00000000-0005-0000-0000-000070010000}"/>
    <cellStyle name="Normal 9" xfId="331" xr:uid="{00000000-0005-0000-0000-000071010000}"/>
    <cellStyle name="Normal 90" xfId="332" xr:uid="{00000000-0005-0000-0000-000072010000}"/>
    <cellStyle name="Normal 91" xfId="333" xr:uid="{00000000-0005-0000-0000-000073010000}"/>
    <cellStyle name="Normal 92" xfId="334" xr:uid="{00000000-0005-0000-0000-000074010000}"/>
    <cellStyle name="Normal 93" xfId="335" xr:uid="{00000000-0005-0000-0000-000075010000}"/>
    <cellStyle name="Normal 94" xfId="336" xr:uid="{00000000-0005-0000-0000-000076010000}"/>
    <cellStyle name="Normal 95" xfId="337" xr:uid="{00000000-0005-0000-0000-000077010000}"/>
    <cellStyle name="Normal 96" xfId="338" xr:uid="{00000000-0005-0000-0000-000078010000}"/>
    <cellStyle name="Normal 97" xfId="339" xr:uid="{00000000-0005-0000-0000-000079010000}"/>
    <cellStyle name="Normal_Sunstar Chem;E;2000" xfId="340" xr:uid="{00000000-0005-0000-0000-00007A010000}"/>
    <cellStyle name="Normal_Suretex EE 06-01" xfId="341" xr:uid="{00000000-0005-0000-0000-00007B010000}"/>
    <cellStyle name="Normal_TBSP06-FS-Q1-English-BL" xfId="342" xr:uid="{00000000-0005-0000-0000-00007C010000}"/>
    <cellStyle name="Normal0" xfId="343" xr:uid="{00000000-0005-0000-0000-00007D010000}"/>
    <cellStyle name="Note 2" xfId="596" xr:uid="{00000000-0005-0000-0000-00007E010000}"/>
    <cellStyle name="Note 2 2" xfId="597" xr:uid="{00000000-0005-0000-0000-00007F010000}"/>
    <cellStyle name="Output 2" xfId="598" xr:uid="{00000000-0005-0000-0000-000080010000}"/>
    <cellStyle name="Output Amounts" xfId="344" xr:uid="{00000000-0005-0000-0000-000081010000}"/>
    <cellStyle name="Output Line Items" xfId="345" xr:uid="{00000000-0005-0000-0000-000082010000}"/>
    <cellStyle name="PageSubTitle" xfId="346" xr:uid="{00000000-0005-0000-0000-000083010000}"/>
    <cellStyle name="PageTitle" xfId="347" xr:uid="{00000000-0005-0000-0000-000084010000}"/>
    <cellStyle name="Pattern" xfId="348" xr:uid="{00000000-0005-0000-0000-000085010000}"/>
    <cellStyle name="Percent [0]" xfId="349" xr:uid="{00000000-0005-0000-0000-000086010000}"/>
    <cellStyle name="Percent [00]" xfId="350" xr:uid="{00000000-0005-0000-0000-000087010000}"/>
    <cellStyle name="Percent [2]" xfId="351" xr:uid="{00000000-0005-0000-0000-000088010000}"/>
    <cellStyle name="Percent 10" xfId="352" xr:uid="{00000000-0005-0000-0000-000089010000}"/>
    <cellStyle name="Percent 11" xfId="353" xr:uid="{00000000-0005-0000-0000-00008A010000}"/>
    <cellStyle name="Percent 12" xfId="354" xr:uid="{00000000-0005-0000-0000-00008B010000}"/>
    <cellStyle name="Percent 13" xfId="355" xr:uid="{00000000-0005-0000-0000-00008C010000}"/>
    <cellStyle name="Percent 14" xfId="356" xr:uid="{00000000-0005-0000-0000-00008D010000}"/>
    <cellStyle name="Percent 15" xfId="357" xr:uid="{00000000-0005-0000-0000-00008E010000}"/>
    <cellStyle name="Percent 16" xfId="358" xr:uid="{00000000-0005-0000-0000-00008F010000}"/>
    <cellStyle name="Percent 17" xfId="359" xr:uid="{00000000-0005-0000-0000-000090010000}"/>
    <cellStyle name="Percent 18" xfId="360" xr:uid="{00000000-0005-0000-0000-000091010000}"/>
    <cellStyle name="Percent 19" xfId="361" xr:uid="{00000000-0005-0000-0000-000092010000}"/>
    <cellStyle name="Percent 2" xfId="362" xr:uid="{00000000-0005-0000-0000-000093010000}"/>
    <cellStyle name="Percent 20" xfId="363" xr:uid="{00000000-0005-0000-0000-000094010000}"/>
    <cellStyle name="Percent 21" xfId="364" xr:uid="{00000000-0005-0000-0000-000095010000}"/>
    <cellStyle name="Percent 22" xfId="365" xr:uid="{00000000-0005-0000-0000-000096010000}"/>
    <cellStyle name="Percent 23" xfId="366" xr:uid="{00000000-0005-0000-0000-000097010000}"/>
    <cellStyle name="Percent 24" xfId="367" xr:uid="{00000000-0005-0000-0000-000098010000}"/>
    <cellStyle name="Percent 25" xfId="368" xr:uid="{00000000-0005-0000-0000-000099010000}"/>
    <cellStyle name="Percent 26" xfId="369" xr:uid="{00000000-0005-0000-0000-00009A010000}"/>
    <cellStyle name="Percent 27" xfId="370" xr:uid="{00000000-0005-0000-0000-00009B010000}"/>
    <cellStyle name="Percent 28" xfId="371" xr:uid="{00000000-0005-0000-0000-00009C010000}"/>
    <cellStyle name="Percent 29" xfId="372" xr:uid="{00000000-0005-0000-0000-00009D010000}"/>
    <cellStyle name="Percent 3" xfId="373" xr:uid="{00000000-0005-0000-0000-00009E010000}"/>
    <cellStyle name="Percent 30" xfId="374" xr:uid="{00000000-0005-0000-0000-00009F010000}"/>
    <cellStyle name="Percent 31" xfId="375" xr:uid="{00000000-0005-0000-0000-0000A0010000}"/>
    <cellStyle name="Percent 32" xfId="376" xr:uid="{00000000-0005-0000-0000-0000A1010000}"/>
    <cellStyle name="Percent 33" xfId="377" xr:uid="{00000000-0005-0000-0000-0000A2010000}"/>
    <cellStyle name="Percent 34" xfId="378" xr:uid="{00000000-0005-0000-0000-0000A3010000}"/>
    <cellStyle name="Percent 35" xfId="379" xr:uid="{00000000-0005-0000-0000-0000A4010000}"/>
    <cellStyle name="Percent 36" xfId="380" xr:uid="{00000000-0005-0000-0000-0000A5010000}"/>
    <cellStyle name="Percent 37" xfId="381" xr:uid="{00000000-0005-0000-0000-0000A6010000}"/>
    <cellStyle name="Percent 38" xfId="382" xr:uid="{00000000-0005-0000-0000-0000A7010000}"/>
    <cellStyle name="Percent 39" xfId="383" xr:uid="{00000000-0005-0000-0000-0000A8010000}"/>
    <cellStyle name="Percent 4" xfId="384" xr:uid="{00000000-0005-0000-0000-0000A9010000}"/>
    <cellStyle name="Percent 40" xfId="385" xr:uid="{00000000-0005-0000-0000-0000AA010000}"/>
    <cellStyle name="Percent 41" xfId="386" xr:uid="{00000000-0005-0000-0000-0000AB010000}"/>
    <cellStyle name="Percent 42" xfId="387" xr:uid="{00000000-0005-0000-0000-0000AC010000}"/>
    <cellStyle name="Percent 43" xfId="388" xr:uid="{00000000-0005-0000-0000-0000AD010000}"/>
    <cellStyle name="Percent 44" xfId="389" xr:uid="{00000000-0005-0000-0000-0000AE010000}"/>
    <cellStyle name="Percent 45" xfId="390" xr:uid="{00000000-0005-0000-0000-0000AF010000}"/>
    <cellStyle name="Percent 46" xfId="391" xr:uid="{00000000-0005-0000-0000-0000B0010000}"/>
    <cellStyle name="Percent 47" xfId="392" xr:uid="{00000000-0005-0000-0000-0000B1010000}"/>
    <cellStyle name="Percent 48" xfId="393" xr:uid="{00000000-0005-0000-0000-0000B2010000}"/>
    <cellStyle name="Percent 49" xfId="394" xr:uid="{00000000-0005-0000-0000-0000B3010000}"/>
    <cellStyle name="Percent 5" xfId="395" xr:uid="{00000000-0005-0000-0000-0000B4010000}"/>
    <cellStyle name="Percent 50" xfId="396" xr:uid="{00000000-0005-0000-0000-0000B5010000}"/>
    <cellStyle name="Percent 51" xfId="397" xr:uid="{00000000-0005-0000-0000-0000B6010000}"/>
    <cellStyle name="Percent 52" xfId="398" xr:uid="{00000000-0005-0000-0000-0000B7010000}"/>
    <cellStyle name="Percent 53" xfId="399" xr:uid="{00000000-0005-0000-0000-0000B8010000}"/>
    <cellStyle name="Percent 54" xfId="400" xr:uid="{00000000-0005-0000-0000-0000B9010000}"/>
    <cellStyle name="Percent 55" xfId="401" xr:uid="{00000000-0005-0000-0000-0000BA010000}"/>
    <cellStyle name="Percent 56" xfId="402" xr:uid="{00000000-0005-0000-0000-0000BB010000}"/>
    <cellStyle name="Percent 57" xfId="403" xr:uid="{00000000-0005-0000-0000-0000BC010000}"/>
    <cellStyle name="Percent 58" xfId="404" xr:uid="{00000000-0005-0000-0000-0000BD010000}"/>
    <cellStyle name="Percent 59" xfId="405" xr:uid="{00000000-0005-0000-0000-0000BE010000}"/>
    <cellStyle name="Percent 6" xfId="406" xr:uid="{00000000-0005-0000-0000-0000BF010000}"/>
    <cellStyle name="Percent 60" xfId="407" xr:uid="{00000000-0005-0000-0000-0000C0010000}"/>
    <cellStyle name="Percent 61" xfId="408" xr:uid="{00000000-0005-0000-0000-0000C1010000}"/>
    <cellStyle name="Percent 62" xfId="409" xr:uid="{00000000-0005-0000-0000-0000C2010000}"/>
    <cellStyle name="Percent 63" xfId="410" xr:uid="{00000000-0005-0000-0000-0000C3010000}"/>
    <cellStyle name="Percent 64" xfId="411" xr:uid="{00000000-0005-0000-0000-0000C4010000}"/>
    <cellStyle name="Percent 65" xfId="412" xr:uid="{00000000-0005-0000-0000-0000C5010000}"/>
    <cellStyle name="Percent 66" xfId="413" xr:uid="{00000000-0005-0000-0000-0000C6010000}"/>
    <cellStyle name="Percent 67" xfId="414" xr:uid="{00000000-0005-0000-0000-0000C7010000}"/>
    <cellStyle name="Percent 68" xfId="415" xr:uid="{00000000-0005-0000-0000-0000C8010000}"/>
    <cellStyle name="Percent 69" xfId="416" xr:uid="{00000000-0005-0000-0000-0000C9010000}"/>
    <cellStyle name="Percent 7" xfId="417" xr:uid="{00000000-0005-0000-0000-0000CA010000}"/>
    <cellStyle name="Percent 70" xfId="418" xr:uid="{00000000-0005-0000-0000-0000CB010000}"/>
    <cellStyle name="Percent 8" xfId="419" xr:uid="{00000000-0005-0000-0000-0000CC010000}"/>
    <cellStyle name="Percent 9" xfId="420" xr:uid="{00000000-0005-0000-0000-0000CD010000}"/>
    <cellStyle name="PERCENTAGE" xfId="421" xr:uid="{00000000-0005-0000-0000-0000CE010000}"/>
    <cellStyle name="PLAN" xfId="422" xr:uid="{00000000-0005-0000-0000-0000CF010000}"/>
    <cellStyle name="PrePop Currency (0)" xfId="423" xr:uid="{00000000-0005-0000-0000-0000D0010000}"/>
    <cellStyle name="PrePop Currency (2)" xfId="424" xr:uid="{00000000-0005-0000-0000-0000D1010000}"/>
    <cellStyle name="PrePop Units (0)" xfId="425" xr:uid="{00000000-0005-0000-0000-0000D2010000}"/>
    <cellStyle name="PrePop Units (1)" xfId="426" xr:uid="{00000000-0005-0000-0000-0000D3010000}"/>
    <cellStyle name="PrePop Units (2)" xfId="427" xr:uid="{00000000-0005-0000-0000-0000D4010000}"/>
    <cellStyle name="PSChar" xfId="428" xr:uid="{00000000-0005-0000-0000-0000D5010000}"/>
    <cellStyle name="PSDate" xfId="429" xr:uid="{00000000-0005-0000-0000-0000D6010000}"/>
    <cellStyle name="PSDec" xfId="430" xr:uid="{00000000-0005-0000-0000-0000D7010000}"/>
    <cellStyle name="PSHeading" xfId="431" xr:uid="{00000000-0005-0000-0000-0000D8010000}"/>
    <cellStyle name="PSInt" xfId="432" xr:uid="{00000000-0005-0000-0000-0000D9010000}"/>
    <cellStyle name="PSSpacer" xfId="433" xr:uid="{00000000-0005-0000-0000-0000DA010000}"/>
    <cellStyle name="pwstyle" xfId="434" xr:uid="{00000000-0005-0000-0000-0000DB010000}"/>
    <cellStyle name="Q" xfId="435" xr:uid="{00000000-0005-0000-0000-0000DC010000}"/>
    <cellStyle name="Q_B &amp; Z" xfId="436" xr:uid="{00000000-0005-0000-0000-0000DD010000}"/>
    <cellStyle name="Q_CBI-ye06-aom" xfId="437" xr:uid="{00000000-0005-0000-0000-0000DE010000}"/>
    <cellStyle name="Q_CPAC_S-YE05-aom" xfId="438" xr:uid="{00000000-0005-0000-0000-0000DF010000}"/>
    <cellStyle name="Q_CPC 31 Dec 06" xfId="439" xr:uid="{00000000-0005-0000-0000-0000E0010000}"/>
    <cellStyle name="Q_CPC_12.31.05" xfId="440" xr:uid="{00000000-0005-0000-0000-0000E1010000}"/>
    <cellStyle name="Q_CPC-ye06-aom" xfId="441" xr:uid="{00000000-0005-0000-0000-0000E2010000}"/>
    <cellStyle name="Q_CPIC 31 Dec 06" xfId="442" xr:uid="{00000000-0005-0000-0000-0000E3010000}"/>
    <cellStyle name="Q_CPIC_Test_10.31.06" xfId="443" xr:uid="{00000000-0005-0000-0000-0000E4010000}"/>
    <cellStyle name="Q_CPIC'05_update" xfId="444" xr:uid="{00000000-0005-0000-0000-0000E5010000}"/>
    <cellStyle name="Q_F123" xfId="445" xr:uid="{00000000-0005-0000-0000-0000E6010000}"/>
    <cellStyle name="Q_Interest expense Thai MFC" xfId="446" xr:uid="{00000000-0005-0000-0000-0000E7010000}"/>
    <cellStyle name="Q_K200-CPIC" xfId="447" xr:uid="{00000000-0005-0000-0000-0000E8010000}"/>
    <cellStyle name="Q_L" xfId="448" xr:uid="{00000000-0005-0000-0000-0000E9010000}"/>
    <cellStyle name="Q_L100 and V100 Thai MFC" xfId="449" xr:uid="{00000000-0005-0000-0000-0000EA010000}"/>
    <cellStyle name="Q_LSR-YE06-aom" xfId="450" xr:uid="{00000000-0005-0000-0000-0000EB010000}"/>
    <cellStyle name="Q_MFC Q3' 06" xfId="451" xr:uid="{00000000-0005-0000-0000-0000EC010000}"/>
    <cellStyle name="Q_MFC-YE05-aom" xfId="452" xr:uid="{00000000-0005-0000-0000-0000ED010000}"/>
    <cellStyle name="Q_MFC-YE06-aom" xfId="453" xr:uid="{00000000-0005-0000-0000-0000EE010000}"/>
    <cellStyle name="Q_O100" xfId="454" xr:uid="{00000000-0005-0000-0000-0000EF010000}"/>
    <cellStyle name="Q_Salary_09.30.04" xfId="455" xr:uid="{00000000-0005-0000-0000-0000F0010000}"/>
    <cellStyle name="Q_SBR-ye08-pakpao" xfId="456" xr:uid="{00000000-0005-0000-0000-0000F1010000}"/>
    <cellStyle name="Q_SCB-YE06-aom" xfId="457" xr:uid="{00000000-0005-0000-0000-0000F2010000}"/>
    <cellStyle name="Q_SFT-YE06-aom" xfId="458" xr:uid="{00000000-0005-0000-0000-0000F3010000}"/>
    <cellStyle name="Q_Test sale" xfId="459" xr:uid="{00000000-0005-0000-0000-0000F4010000}"/>
    <cellStyle name="Q_TMFC-Q3'06aom" xfId="460" xr:uid="{00000000-0005-0000-0000-0000F5010000}"/>
    <cellStyle name="Q_WT" xfId="461" xr:uid="{00000000-0005-0000-0000-0000F6010000}"/>
    <cellStyle name="Quantity" xfId="462" xr:uid="{00000000-0005-0000-0000-0000F7010000}"/>
    <cellStyle name="RevList" xfId="463" xr:uid="{00000000-0005-0000-0000-0000F8010000}"/>
    <cellStyle name="SCH1" xfId="464" xr:uid="{00000000-0005-0000-0000-0000F9010000}"/>
    <cellStyle name="small border line" xfId="465" xr:uid="{00000000-0005-0000-0000-0000FA010000}"/>
    <cellStyle name="Standard_9912(4)" xfId="466" xr:uid="{00000000-0005-0000-0000-0000FB010000}"/>
    <cellStyle name="Style 1" xfId="467" xr:uid="{00000000-0005-0000-0000-0000FC010000}"/>
    <cellStyle name="Style 1 2" xfId="468" xr:uid="{00000000-0005-0000-0000-0000FD010000}"/>
    <cellStyle name="style1" xfId="469" xr:uid="{00000000-0005-0000-0000-0000FE010000}"/>
    <cellStyle name="SubHeading" xfId="470" xr:uid="{00000000-0005-0000-0000-0000FF010000}"/>
    <cellStyle name="Subtotal" xfId="471" xr:uid="{00000000-0005-0000-0000-000000020000}"/>
    <cellStyle name="Text Indent A" xfId="472" xr:uid="{00000000-0005-0000-0000-000001020000}"/>
    <cellStyle name="Text Indent B" xfId="473" xr:uid="{00000000-0005-0000-0000-000002020000}"/>
    <cellStyle name="Text Indent C" xfId="474" xr:uid="{00000000-0005-0000-0000-000003020000}"/>
    <cellStyle name="Title 2" xfId="599" xr:uid="{00000000-0005-0000-0000-000004020000}"/>
    <cellStyle name="Total 2" xfId="600" xr:uid="{00000000-0005-0000-0000-000005020000}"/>
    <cellStyle name="Valuta (0)" xfId="475" xr:uid="{00000000-0005-0000-0000-000006020000}"/>
    <cellStyle name="W" xfId="476" xr:uid="{00000000-0005-0000-0000-000007020000}"/>
    <cellStyle name="W_B &amp; Z" xfId="477" xr:uid="{00000000-0005-0000-0000-000008020000}"/>
    <cellStyle name="W_CBI-ye06-aom" xfId="478" xr:uid="{00000000-0005-0000-0000-000009020000}"/>
    <cellStyle name="W_CPAC_S-YE05-aom" xfId="479" xr:uid="{00000000-0005-0000-0000-00000A020000}"/>
    <cellStyle name="W_CPC 31 Dec 06" xfId="480" xr:uid="{00000000-0005-0000-0000-00000B020000}"/>
    <cellStyle name="W_CPC_12.31.05" xfId="481" xr:uid="{00000000-0005-0000-0000-00000C020000}"/>
    <cellStyle name="W_CPC-ye06-aom" xfId="482" xr:uid="{00000000-0005-0000-0000-00000D020000}"/>
    <cellStyle name="W_CPIC 31 Dec 06" xfId="483" xr:uid="{00000000-0005-0000-0000-00000E020000}"/>
    <cellStyle name="W_CPIC_Test_10.31.06" xfId="484" xr:uid="{00000000-0005-0000-0000-00000F020000}"/>
    <cellStyle name="W_CPIC'05_update" xfId="485" xr:uid="{00000000-0005-0000-0000-000010020000}"/>
    <cellStyle name="W_F123" xfId="486" xr:uid="{00000000-0005-0000-0000-000011020000}"/>
    <cellStyle name="W_Interest expense Thai MFC" xfId="487" xr:uid="{00000000-0005-0000-0000-000012020000}"/>
    <cellStyle name="W_K200-CPIC" xfId="488" xr:uid="{00000000-0005-0000-0000-000013020000}"/>
    <cellStyle name="W_L" xfId="489" xr:uid="{00000000-0005-0000-0000-000014020000}"/>
    <cellStyle name="W_L100 and V100 Thai MFC" xfId="490" xr:uid="{00000000-0005-0000-0000-000015020000}"/>
    <cellStyle name="W_LSR-YE06-aom" xfId="491" xr:uid="{00000000-0005-0000-0000-000016020000}"/>
    <cellStyle name="W_MFC Q3' 06" xfId="492" xr:uid="{00000000-0005-0000-0000-000017020000}"/>
    <cellStyle name="W_MFC-YE05-aom" xfId="493" xr:uid="{00000000-0005-0000-0000-000018020000}"/>
    <cellStyle name="W_MFC-YE06-aom" xfId="494" xr:uid="{00000000-0005-0000-0000-000019020000}"/>
    <cellStyle name="W_O100" xfId="495" xr:uid="{00000000-0005-0000-0000-00001A020000}"/>
    <cellStyle name="W_Salary_09.30.04" xfId="496" xr:uid="{00000000-0005-0000-0000-00001B020000}"/>
    <cellStyle name="W_SBR-ye08-pakpao" xfId="497" xr:uid="{00000000-0005-0000-0000-00001C020000}"/>
    <cellStyle name="W_SCB-YE06-aom" xfId="498" xr:uid="{00000000-0005-0000-0000-00001D020000}"/>
    <cellStyle name="W_SFT-YE06-aom" xfId="499" xr:uid="{00000000-0005-0000-0000-00001E020000}"/>
    <cellStyle name="W_Test sale" xfId="500" xr:uid="{00000000-0005-0000-0000-00001F020000}"/>
    <cellStyle name="W_TMFC-Q3'06aom" xfId="501" xr:uid="{00000000-0005-0000-0000-000020020000}"/>
    <cellStyle name="W_WT" xfId="502" xr:uid="{00000000-0005-0000-0000-000021020000}"/>
    <cellStyle name="Warning Text 2" xfId="601" xr:uid="{00000000-0005-0000-0000-000022020000}"/>
    <cellStyle name="wrap" xfId="503" xr:uid="{00000000-0005-0000-0000-000023020000}"/>
    <cellStyle name="Wไhrung [0]_35ERI8T2gbIEMixb4v26icuOo" xfId="504" xr:uid="{00000000-0005-0000-0000-000024020000}"/>
    <cellStyle name="Wไhrung_35ERI8T2gbIEMixb4v26icuOo" xfId="505" xr:uid="{00000000-0005-0000-0000-000025020000}"/>
    <cellStyle name="ｵﾒﾁ｡ﾒﾃ爼ﾗ靉ﾁ篦ｧﾋﾅﾒﾂﾁﾔｵﾔ" xfId="506" xr:uid="{00000000-0005-0000-0000-000026020000}"/>
    <cellStyle name="เครื่องหมายจุลภาค [0]_1100_ค่าสภาพแวดล้อม" xfId="507" xr:uid="{00000000-0005-0000-0000-000027020000}"/>
    <cellStyle name="เครื่องหมายจุลภาค 2" xfId="508" xr:uid="{00000000-0005-0000-0000-000028020000}"/>
    <cellStyle name="เครื่องหมายจุลภาค_1100_ค่าสภาพแวดล้อม" xfId="509" xr:uid="{00000000-0005-0000-0000-000029020000}"/>
    <cellStyle name="เครื่องหมายสกุลเงิน [0]_&gt;acc_bs" xfId="510" xr:uid="{00000000-0005-0000-0000-00002A020000}"/>
    <cellStyle name="เครื่องหมายสกุลเงิน_&gt;acc_bs" xfId="511" xr:uid="{00000000-0005-0000-0000-00002B020000}"/>
    <cellStyle name="เชื่อมโยงหลายมิติ" xfId="512" xr:uid="{00000000-0005-0000-0000-00002C020000}"/>
    <cellStyle name="ณfน๔_NTCณ๘ป๙ (2)" xfId="513" xr:uid="{00000000-0005-0000-0000-00002D020000}"/>
    <cellStyle name="ตามการเชื่อมโยงหลายมิติ" xfId="514" xr:uid="{00000000-0005-0000-0000-00002E020000}"/>
    <cellStyle name="น้บะภฒ_95" xfId="515" xr:uid="{00000000-0005-0000-0000-00002F020000}"/>
    <cellStyle name="ปกติ 2" xfId="516" xr:uid="{00000000-0005-0000-0000-000030020000}"/>
    <cellStyle name="ปกติ_&gt;acc_bs" xfId="517" xr:uid="{00000000-0005-0000-0000-000031020000}"/>
    <cellStyle name="ปกติ_Sheet1" xfId="518" xr:uid="{00000000-0005-0000-0000-000032020000}"/>
    <cellStyle name="ฟ๙ศธบ๑ณปฟช (2)" xfId="519" xr:uid="{00000000-0005-0000-0000-000033020000}"/>
    <cellStyle name="ฤ?ธถ [0]_95" xfId="520" xr:uid="{00000000-0005-0000-0000-000034020000}"/>
    <cellStyle name="ฤ?ธถ_95" xfId="521" xr:uid="{00000000-0005-0000-0000-000035020000}"/>
    <cellStyle name="ฤธถ [0]_95" xfId="522" xr:uid="{00000000-0005-0000-0000-000036020000}"/>
    <cellStyle name="ฤธถ_95" xfId="523" xr:uid="{00000000-0005-0000-0000-000037020000}"/>
    <cellStyle name="ลEญ [0]_laroux" xfId="524" xr:uid="{00000000-0005-0000-0000-000038020000}"/>
    <cellStyle name="ลEญ_laroux" xfId="525" xr:uid="{00000000-0005-0000-0000-000039020000}"/>
    <cellStyle name="ล๋ศญ [0]_95" xfId="526" xr:uid="{00000000-0005-0000-0000-00003A020000}"/>
    <cellStyle name="ล๋ศญ_95" xfId="527" xr:uid="{00000000-0005-0000-0000-00003B020000}"/>
    <cellStyle name="วฅมุ_4ฟ๙ฝวภ๛" xfId="528" xr:uid="{00000000-0005-0000-0000-00003C020000}"/>
    <cellStyle name="콤마 [0]_VERA" xfId="529" xr:uid="{00000000-0005-0000-0000-00003D020000}"/>
    <cellStyle name="콤마_VERA" xfId="530" xr:uid="{00000000-0005-0000-0000-00003E020000}"/>
    <cellStyle name="표준_DAA1" xfId="531" xr:uid="{00000000-0005-0000-0000-00003F020000}"/>
    <cellStyle name="一般_0006(1)" xfId="532" xr:uid="{00000000-0005-0000-0000-000040020000}"/>
    <cellStyle name="千分位[0]_LC (2)" xfId="533" xr:uid="{00000000-0005-0000-0000-000041020000}"/>
    <cellStyle name="千分位_LC (2)" xfId="534" xr:uid="{00000000-0005-0000-0000-000042020000}"/>
    <cellStyle name="常规_01年度計画総括表(営業編)" xfId="535" xr:uid="{00000000-0005-0000-0000-000043020000}"/>
    <cellStyle name="未定義" xfId="536" xr:uid="{00000000-0005-0000-0000-000044020000}"/>
    <cellStyle name="桁区切り [0.00]_part price" xfId="537" xr:uid="{00000000-0005-0000-0000-000045020000}"/>
    <cellStyle name="桁区切り_FGA_J" xfId="538" xr:uid="{00000000-0005-0000-0000-000046020000}"/>
    <cellStyle name="標準_(3)売掛金" xfId="539" xr:uid="{00000000-0005-0000-0000-000047020000}"/>
    <cellStyle name="爼ﾗ靉ﾁ篦ｧﾋﾅﾒﾂﾁﾔｵﾔ" xfId="540" xr:uid="{00000000-0005-0000-0000-000048020000}"/>
    <cellStyle name="自動0#ｱﾘ" xfId="541" xr:uid="{00000000-0005-0000-0000-000049020000}"/>
    <cellStyle name="自動0#ﾅｼ" xfId="542" xr:uid="{00000000-0005-0000-0000-00004A020000}"/>
    <cellStyle name="自動1#ｱﾘ" xfId="543" xr:uid="{00000000-0005-0000-0000-00004B020000}"/>
    <cellStyle name="自動1#ﾅｼ" xfId="544" xr:uid="{00000000-0005-0000-0000-00004C020000}"/>
    <cellStyle name="自動2#ｱﾘ" xfId="545" xr:uid="{00000000-0005-0000-0000-00004D020000}"/>
    <cellStyle name="自動2#ﾅｼ" xfId="546" xr:uid="{00000000-0005-0000-0000-00004E020000}"/>
    <cellStyle name="貨幣 [0]_liz-ss" xfId="547" xr:uid="{00000000-0005-0000-0000-00004F020000}"/>
    <cellStyle name="貨幣[0]_LC (2)" xfId="548" xr:uid="{00000000-0005-0000-0000-000050020000}"/>
    <cellStyle name="貨幣_LC (2)" xfId="549" xr:uid="{00000000-0005-0000-0000-000051020000}"/>
    <cellStyle name="通常0#ｱﾘ" xfId="550" xr:uid="{00000000-0005-0000-0000-000052020000}"/>
    <cellStyle name="通常0#ﾅｼ" xfId="551" xr:uid="{00000000-0005-0000-0000-000053020000}"/>
    <cellStyle name="通常1#ｱﾘ" xfId="552" xr:uid="{00000000-0005-0000-0000-000054020000}"/>
    <cellStyle name="通常1#ﾅｼ" xfId="553" xr:uid="{00000000-0005-0000-0000-000055020000}"/>
    <cellStyle name="通常2#ｱﾘ" xfId="554" xr:uid="{00000000-0005-0000-0000-000056020000}"/>
    <cellStyle name="通常2#ﾅｼ" xfId="555" xr:uid="{00000000-0005-0000-0000-000057020000}"/>
    <cellStyle name="通貨 [0.00]_part price" xfId="556" xr:uid="{00000000-0005-0000-0000-000058020000}"/>
    <cellStyle name="通貨_part price" xfId="557" xr:uid="{00000000-0005-0000-0000-00005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XFC124"/>
  <sheetViews>
    <sheetView tabSelected="1" view="pageBreakPreview" zoomScale="85" zoomScaleNormal="110" zoomScaleSheetLayoutView="85" workbookViewId="0"/>
  </sheetViews>
  <sheetFormatPr defaultColWidth="0" defaultRowHeight="20.25" customHeight="1"/>
  <cols>
    <col min="1" max="1" width="35.453125" style="162" customWidth="1"/>
    <col min="2" max="2" width="7.54296875" style="167" customWidth="1"/>
    <col min="3" max="3" width="16.453125" style="5" customWidth="1"/>
    <col min="4" max="4" width="0.54296875" style="5" customWidth="1"/>
    <col min="5" max="5" width="16.453125" style="5" customWidth="1"/>
    <col min="6" max="6" width="0.54296875" style="162" customWidth="1"/>
    <col min="7" max="7" width="16.453125" style="162" customWidth="1"/>
    <col min="8" max="8" width="0.54296875" style="162" customWidth="1"/>
    <col min="9" max="9" width="16.453125" style="162" customWidth="1"/>
    <col min="10" max="10" width="7.81640625" style="163" hidden="1" customWidth="1"/>
    <col min="11" max="13" width="7.81640625" style="162" hidden="1" customWidth="1"/>
    <col min="14" max="14" width="0" style="162" hidden="1" customWidth="1"/>
    <col min="15" max="16383" width="9.1796875" style="162" hidden="1"/>
    <col min="16384" max="16384" width="0.453125" style="162" customWidth="1"/>
  </cols>
  <sheetData>
    <row r="1" spans="1:13" ht="20.25" customHeight="1">
      <c r="A1" s="15" t="s">
        <v>60</v>
      </c>
    </row>
    <row r="2" spans="1:13" ht="20.25" customHeight="1">
      <c r="A2" s="4" t="s">
        <v>81</v>
      </c>
    </row>
    <row r="3" spans="1:13" ht="20.25" customHeight="1">
      <c r="A3" s="4" t="s">
        <v>158</v>
      </c>
    </row>
    <row r="5" spans="1:13" ht="20.25" customHeight="1">
      <c r="C5" s="227" t="s">
        <v>57</v>
      </c>
      <c r="D5" s="227"/>
      <c r="E5" s="227"/>
      <c r="G5" s="227" t="s">
        <v>59</v>
      </c>
      <c r="H5" s="227"/>
      <c r="I5" s="227"/>
    </row>
    <row r="6" spans="1:13" ht="20.25" customHeight="1">
      <c r="A6" s="5"/>
      <c r="B6" s="76"/>
      <c r="C6" s="228" t="s">
        <v>58</v>
      </c>
      <c r="D6" s="228"/>
      <c r="E6" s="228"/>
      <c r="G6" s="228" t="s">
        <v>58</v>
      </c>
      <c r="H6" s="228"/>
      <c r="I6" s="228"/>
    </row>
    <row r="7" spans="1:13" ht="20.25" customHeight="1">
      <c r="A7" s="16" t="s">
        <v>0</v>
      </c>
      <c r="B7" s="170" t="s">
        <v>1</v>
      </c>
      <c r="C7" s="99">
        <v>2024</v>
      </c>
      <c r="D7" s="17"/>
      <c r="E7" s="99">
        <v>2023</v>
      </c>
      <c r="G7" s="99">
        <v>2024</v>
      </c>
      <c r="H7" s="17"/>
      <c r="I7" s="99">
        <v>2023</v>
      </c>
    </row>
    <row r="8" spans="1:13" ht="20.25" customHeight="1">
      <c r="A8" s="5"/>
      <c r="B8" s="17"/>
      <c r="C8" s="230" t="s">
        <v>63</v>
      </c>
      <c r="D8" s="230"/>
      <c r="E8" s="230"/>
      <c r="F8" s="230"/>
      <c r="G8" s="230"/>
      <c r="H8" s="230"/>
      <c r="I8" s="230"/>
    </row>
    <row r="9" spans="1:13" ht="20.25" customHeight="1">
      <c r="A9" s="18" t="s">
        <v>2</v>
      </c>
      <c r="B9" s="17"/>
    </row>
    <row r="10" spans="1:13" s="5" customFormat="1" ht="20.25" customHeight="1">
      <c r="A10" s="5" t="s">
        <v>28</v>
      </c>
      <c r="B10" s="170">
        <v>5</v>
      </c>
      <c r="C10" s="6">
        <v>882332274</v>
      </c>
      <c r="D10" s="79"/>
      <c r="E10" s="6">
        <v>903786588</v>
      </c>
      <c r="F10" s="79"/>
      <c r="G10" s="111">
        <v>804228750</v>
      </c>
      <c r="H10" s="79"/>
      <c r="I10" s="111">
        <v>822458117</v>
      </c>
      <c r="J10" s="8"/>
    </row>
    <row r="11" spans="1:13" s="5" customFormat="1" ht="20.25" customHeight="1">
      <c r="A11" s="5" t="s">
        <v>137</v>
      </c>
      <c r="B11" s="191"/>
      <c r="C11" s="6"/>
      <c r="D11" s="79"/>
      <c r="E11" s="6"/>
      <c r="F11" s="79"/>
      <c r="G11" s="111"/>
      <c r="H11" s="79"/>
      <c r="I11" s="111"/>
      <c r="J11" s="8"/>
    </row>
    <row r="12" spans="1:13" s="5" customFormat="1" ht="20.25" customHeight="1">
      <c r="A12" s="5" t="s">
        <v>150</v>
      </c>
      <c r="B12" s="170" t="s">
        <v>149</v>
      </c>
      <c r="C12" s="6">
        <v>540000000</v>
      </c>
      <c r="D12" s="79"/>
      <c r="E12" s="6">
        <v>710000000</v>
      </c>
      <c r="F12" s="79"/>
      <c r="G12" s="111">
        <v>110000000</v>
      </c>
      <c r="H12" s="79"/>
      <c r="I12" s="111">
        <v>280000000</v>
      </c>
      <c r="J12" s="8"/>
    </row>
    <row r="13" spans="1:13" s="5" customFormat="1" ht="20.25" customHeight="1">
      <c r="A13" s="5" t="s">
        <v>75</v>
      </c>
      <c r="B13" s="170" t="s">
        <v>128</v>
      </c>
      <c r="C13" s="6">
        <v>182697245</v>
      </c>
      <c r="D13" s="79"/>
      <c r="E13" s="6">
        <v>276318158</v>
      </c>
      <c r="F13" s="79"/>
      <c r="G13" s="111">
        <v>158674466</v>
      </c>
      <c r="H13" s="79"/>
      <c r="I13" s="111">
        <v>251128607</v>
      </c>
      <c r="J13" s="8"/>
    </row>
    <row r="14" spans="1:13" s="5" customFormat="1" ht="20.25" customHeight="1">
      <c r="A14" s="5" t="s">
        <v>93</v>
      </c>
      <c r="B14" s="170">
        <v>4</v>
      </c>
      <c r="C14" s="6">
        <v>18282289</v>
      </c>
      <c r="D14" s="79"/>
      <c r="E14" s="6">
        <v>16239445</v>
      </c>
      <c r="F14" s="79"/>
      <c r="G14" s="111">
        <v>15064427</v>
      </c>
      <c r="H14" s="79"/>
      <c r="I14" s="111">
        <v>13653908</v>
      </c>
      <c r="J14" s="8"/>
    </row>
    <row r="15" spans="1:13" s="5" customFormat="1" ht="20.25" customHeight="1">
      <c r="A15" s="5" t="s">
        <v>3</v>
      </c>
      <c r="B15" s="170">
        <v>7</v>
      </c>
      <c r="C15" s="6">
        <v>211751341</v>
      </c>
      <c r="D15" s="79"/>
      <c r="E15" s="6">
        <v>201383052</v>
      </c>
      <c r="F15" s="79"/>
      <c r="G15" s="111">
        <v>183174271</v>
      </c>
      <c r="H15" s="79"/>
      <c r="I15" s="111">
        <v>169605889</v>
      </c>
      <c r="J15" s="8"/>
    </row>
    <row r="16" spans="1:13" ht="20.25" customHeight="1">
      <c r="A16" s="20" t="s">
        <v>4</v>
      </c>
      <c r="B16" s="170"/>
      <c r="C16" s="24">
        <f>SUM(C10:C15)</f>
        <v>1835063149</v>
      </c>
      <c r="D16" s="20"/>
      <c r="E16" s="24">
        <f>SUM(E10:E15)</f>
        <v>2107727243</v>
      </c>
      <c r="F16" s="5"/>
      <c r="G16" s="24">
        <f>SUM(G10:G15)</f>
        <v>1271141914</v>
      </c>
      <c r="H16" s="5"/>
      <c r="I16" s="24">
        <f>SUM(I10:I15)</f>
        <v>1536846521</v>
      </c>
      <c r="K16" s="163"/>
      <c r="L16" s="163"/>
      <c r="M16" s="163"/>
    </row>
    <row r="17" spans="1:13" ht="20.25" customHeight="1">
      <c r="A17" s="5"/>
      <c r="B17" s="170"/>
      <c r="F17" s="5"/>
      <c r="G17" s="5"/>
      <c r="H17" s="5"/>
      <c r="I17" s="5"/>
    </row>
    <row r="18" spans="1:13" ht="20.25" customHeight="1">
      <c r="A18" s="18" t="s">
        <v>5</v>
      </c>
      <c r="B18" s="170"/>
      <c r="F18" s="5"/>
      <c r="G18" s="5"/>
      <c r="H18" s="5"/>
      <c r="I18" s="5"/>
    </row>
    <row r="19" spans="1:13" s="5" customFormat="1" ht="20.25" customHeight="1">
      <c r="A19" s="5" t="s">
        <v>53</v>
      </c>
      <c r="B19" s="170">
        <v>8</v>
      </c>
      <c r="C19" s="107">
        <v>0</v>
      </c>
      <c r="D19" s="54"/>
      <c r="E19" s="107">
        <v>0</v>
      </c>
      <c r="F19" s="54"/>
      <c r="G19" s="83">
        <v>590000000</v>
      </c>
      <c r="H19" s="54"/>
      <c r="I19" s="83">
        <v>590000000</v>
      </c>
      <c r="J19" s="8"/>
    </row>
    <row r="20" spans="1:13" s="5" customFormat="1" ht="20.25" hidden="1" customHeight="1">
      <c r="A20" s="5" t="s">
        <v>111</v>
      </c>
      <c r="B20" s="170">
        <v>11</v>
      </c>
      <c r="C20" s="107"/>
      <c r="D20" s="54"/>
      <c r="E20" s="107"/>
      <c r="F20" s="54"/>
      <c r="G20" s="107"/>
      <c r="H20" s="54"/>
      <c r="I20" s="107"/>
      <c r="J20" s="8"/>
    </row>
    <row r="21" spans="1:13" s="5" customFormat="1" ht="20.25" customHeight="1">
      <c r="A21" s="5" t="s">
        <v>120</v>
      </c>
      <c r="B21" s="172">
        <v>9</v>
      </c>
      <c r="C21" s="112">
        <v>152348157</v>
      </c>
      <c r="D21" s="109"/>
      <c r="E21" s="112">
        <v>154533757</v>
      </c>
      <c r="F21" s="109"/>
      <c r="G21" s="83">
        <v>152348157</v>
      </c>
      <c r="H21" s="54"/>
      <c r="I21" s="83">
        <v>154533757</v>
      </c>
      <c r="J21" s="8"/>
    </row>
    <row r="22" spans="1:13" s="5" customFormat="1" ht="20.25" customHeight="1">
      <c r="A22" s="5" t="s">
        <v>23</v>
      </c>
      <c r="B22" s="170">
        <v>10</v>
      </c>
      <c r="C22" s="61">
        <v>1187372815</v>
      </c>
      <c r="D22" s="54"/>
      <c r="E22" s="61">
        <v>824304512</v>
      </c>
      <c r="F22" s="54"/>
      <c r="G22" s="83">
        <v>1069057204</v>
      </c>
      <c r="H22" s="54"/>
      <c r="I22" s="83">
        <v>695258012</v>
      </c>
      <c r="J22" s="8"/>
    </row>
    <row r="23" spans="1:13" s="5" customFormat="1" ht="20.25" customHeight="1">
      <c r="A23" s="5" t="s">
        <v>65</v>
      </c>
      <c r="B23" s="170"/>
      <c r="C23" s="61">
        <v>10365482</v>
      </c>
      <c r="D23" s="54"/>
      <c r="E23" s="61">
        <v>12019736</v>
      </c>
      <c r="F23" s="54"/>
      <c r="G23" s="83">
        <v>7727206</v>
      </c>
      <c r="H23" s="54"/>
      <c r="I23" s="83">
        <v>8986450</v>
      </c>
      <c r="J23" s="8"/>
    </row>
    <row r="24" spans="1:13" s="5" customFormat="1" ht="20.25" customHeight="1">
      <c r="A24" s="5" t="s">
        <v>30</v>
      </c>
      <c r="B24" s="170">
        <v>12</v>
      </c>
      <c r="C24" s="61">
        <v>25444857</v>
      </c>
      <c r="D24" s="54"/>
      <c r="E24" s="61">
        <v>22960128</v>
      </c>
      <c r="F24" s="54"/>
      <c r="G24" s="83">
        <v>23437245</v>
      </c>
      <c r="H24" s="54"/>
      <c r="I24" s="83">
        <v>20905008</v>
      </c>
      <c r="J24" s="8"/>
    </row>
    <row r="25" spans="1:13" s="5" customFormat="1" ht="20.25" customHeight="1">
      <c r="A25" s="5" t="s">
        <v>6</v>
      </c>
      <c r="B25" s="170"/>
      <c r="C25" s="61">
        <v>3174607</v>
      </c>
      <c r="D25" s="54"/>
      <c r="E25" s="61">
        <v>2778734</v>
      </c>
      <c r="F25" s="54"/>
      <c r="G25" s="83">
        <v>2721703</v>
      </c>
      <c r="H25" s="54"/>
      <c r="I25" s="83">
        <v>2372899</v>
      </c>
      <c r="J25" s="8"/>
    </row>
    <row r="26" spans="1:13" ht="20.25" customHeight="1">
      <c r="A26" s="20" t="s">
        <v>7</v>
      </c>
      <c r="B26" s="170"/>
      <c r="C26" s="24">
        <f>SUM(C19:C25)</f>
        <v>1378705918</v>
      </c>
      <c r="D26" s="25"/>
      <c r="E26" s="24">
        <f>SUM(E19:E25)</f>
        <v>1016596867</v>
      </c>
      <c r="F26" s="5"/>
      <c r="G26" s="24">
        <f>SUM(G19:G25)</f>
        <v>1845291515</v>
      </c>
      <c r="H26" s="5"/>
      <c r="I26" s="24">
        <f>SUM(I19:I25)</f>
        <v>1472056126</v>
      </c>
      <c r="K26" s="163"/>
      <c r="L26" s="163"/>
      <c r="M26" s="163"/>
    </row>
    <row r="27" spans="1:13" ht="20.25" customHeight="1">
      <c r="A27" s="20"/>
      <c r="B27" s="170"/>
      <c r="C27" s="26"/>
      <c r="D27" s="25"/>
      <c r="E27" s="26"/>
      <c r="F27" s="5"/>
      <c r="G27" s="5"/>
      <c r="H27" s="5"/>
      <c r="I27" s="5"/>
    </row>
    <row r="28" spans="1:13" s="5" customFormat="1" ht="24" customHeight="1" thickBot="1">
      <c r="A28" s="20" t="s">
        <v>8</v>
      </c>
      <c r="B28" s="170"/>
      <c r="C28" s="27">
        <f>C16+C26</f>
        <v>3213769067</v>
      </c>
      <c r="D28" s="26"/>
      <c r="E28" s="27">
        <f>E16+E26</f>
        <v>3124324110</v>
      </c>
      <c r="G28" s="27">
        <f>G16+G26</f>
        <v>3116433429</v>
      </c>
      <c r="I28" s="27">
        <f>I16+I26</f>
        <v>3008902647</v>
      </c>
      <c r="J28" s="8"/>
      <c r="K28" s="8"/>
      <c r="L28" s="8"/>
      <c r="M28" s="8"/>
    </row>
    <row r="29" spans="1:13" s="5" customFormat="1" ht="24" customHeight="1" thickTop="1">
      <c r="A29" s="20"/>
      <c r="B29" s="184"/>
      <c r="C29" s="26"/>
      <c r="D29" s="26"/>
      <c r="E29" s="26"/>
      <c r="G29" s="26"/>
      <c r="I29" s="26"/>
      <c r="J29" s="8"/>
      <c r="K29" s="8"/>
      <c r="L29" s="8"/>
      <c r="M29" s="8"/>
    </row>
    <row r="30" spans="1:13" ht="20.25" customHeight="1">
      <c r="A30" s="15" t="str">
        <f>A1</f>
        <v>Quality Construction Products Public Company Limited and its Subsidiary</v>
      </c>
      <c r="B30" s="162"/>
    </row>
    <row r="31" spans="1:13" ht="20.25" customHeight="1">
      <c r="A31" s="4" t="str">
        <f>A2</f>
        <v>Statements of financial position</v>
      </c>
      <c r="B31" s="162"/>
    </row>
    <row r="32" spans="1:13" ht="20.25" customHeight="1">
      <c r="A32" s="4" t="str">
        <f>A3</f>
        <v>As at 31 December 2024</v>
      </c>
      <c r="B32" s="162"/>
    </row>
    <row r="33" spans="1:13" ht="20.25" customHeight="1">
      <c r="A33" s="16"/>
      <c r="B33" s="162"/>
    </row>
    <row r="34" spans="1:13" ht="20.25" customHeight="1">
      <c r="A34" s="16"/>
      <c r="B34" s="162"/>
      <c r="C34" s="227" t="s">
        <v>57</v>
      </c>
      <c r="D34" s="227"/>
      <c r="E34" s="227"/>
      <c r="G34" s="227" t="s">
        <v>59</v>
      </c>
      <c r="H34" s="227"/>
      <c r="I34" s="227"/>
    </row>
    <row r="35" spans="1:13" ht="20.25" customHeight="1">
      <c r="A35" s="16"/>
      <c r="B35" s="162"/>
      <c r="C35" s="228" t="s">
        <v>58</v>
      </c>
      <c r="D35" s="228"/>
      <c r="E35" s="228"/>
      <c r="G35" s="228" t="s">
        <v>58</v>
      </c>
      <c r="H35" s="228"/>
      <c r="I35" s="228"/>
    </row>
    <row r="36" spans="1:13" ht="20.25" customHeight="1">
      <c r="A36" s="16" t="s">
        <v>82</v>
      </c>
      <c r="B36" s="170" t="s">
        <v>1</v>
      </c>
      <c r="C36" s="99">
        <v>2024</v>
      </c>
      <c r="D36" s="17"/>
      <c r="E36" s="99">
        <v>2023</v>
      </c>
      <c r="G36" s="99">
        <v>2024</v>
      </c>
      <c r="H36" s="17"/>
      <c r="I36" s="99">
        <v>2023</v>
      </c>
    </row>
    <row r="37" spans="1:13" ht="20.25" customHeight="1">
      <c r="A37" s="16"/>
      <c r="B37" s="170"/>
      <c r="C37" s="229" t="s">
        <v>63</v>
      </c>
      <c r="D37" s="229"/>
      <c r="E37" s="229"/>
      <c r="F37" s="229"/>
      <c r="G37" s="229"/>
      <c r="H37" s="229"/>
      <c r="I37" s="229"/>
    </row>
    <row r="38" spans="1:13" ht="20.25" customHeight="1">
      <c r="A38" s="18" t="s">
        <v>9</v>
      </c>
      <c r="B38" s="170"/>
    </row>
    <row r="39" spans="1:13" s="5" customFormat="1" ht="20.25" customHeight="1">
      <c r="A39" s="5" t="s">
        <v>76</v>
      </c>
      <c r="B39" s="170">
        <v>4</v>
      </c>
      <c r="C39" s="61">
        <v>86235838</v>
      </c>
      <c r="D39" s="54"/>
      <c r="E39" s="61">
        <v>114902291</v>
      </c>
      <c r="F39" s="54"/>
      <c r="G39" s="83">
        <v>70974506</v>
      </c>
      <c r="H39" s="54"/>
      <c r="I39" s="83">
        <v>97949303</v>
      </c>
      <c r="J39" s="8"/>
    </row>
    <row r="40" spans="1:13" s="5" customFormat="1" ht="20.25" customHeight="1">
      <c r="A40" s="5" t="s">
        <v>95</v>
      </c>
      <c r="B40" s="170" t="s">
        <v>161</v>
      </c>
      <c r="C40" s="6">
        <v>198690767</v>
      </c>
      <c r="D40" s="54"/>
      <c r="E40" s="6">
        <v>124604132</v>
      </c>
      <c r="F40" s="54"/>
      <c r="G40" s="83">
        <v>186413395</v>
      </c>
      <c r="H40" s="54"/>
      <c r="I40" s="83">
        <v>102616079</v>
      </c>
      <c r="J40" s="8"/>
    </row>
    <row r="41" spans="1:13" s="5" customFormat="1" ht="21" hidden="1" customHeight="1">
      <c r="A41" s="5" t="s">
        <v>29</v>
      </c>
      <c r="B41" s="170"/>
      <c r="C41" s="112"/>
      <c r="D41" s="54"/>
      <c r="E41" s="112"/>
      <c r="F41" s="54"/>
      <c r="G41" s="110"/>
      <c r="H41" s="54"/>
      <c r="I41" s="110"/>
      <c r="J41" s="8"/>
    </row>
    <row r="42" spans="1:13" s="5" customFormat="1" ht="20.25" hidden="1" customHeight="1">
      <c r="A42" s="5" t="s">
        <v>61</v>
      </c>
      <c r="B42" s="170" t="s">
        <v>116</v>
      </c>
      <c r="C42" s="6"/>
      <c r="D42" s="54"/>
      <c r="E42" s="6"/>
      <c r="F42" s="54"/>
      <c r="G42" s="142"/>
      <c r="H42" s="54"/>
      <c r="I42" s="142"/>
      <c r="J42" s="8"/>
    </row>
    <row r="43" spans="1:13" s="5" customFormat="1" ht="20.25" customHeight="1">
      <c r="A43" s="5" t="s">
        <v>121</v>
      </c>
      <c r="B43" s="172">
        <v>23</v>
      </c>
      <c r="C43" s="6">
        <v>18320178</v>
      </c>
      <c r="D43" s="54"/>
      <c r="E43" s="6">
        <v>19442502</v>
      </c>
      <c r="F43" s="54"/>
      <c r="G43" s="142">
        <v>15744777</v>
      </c>
      <c r="H43" s="54"/>
      <c r="I43" s="142">
        <v>15831155</v>
      </c>
      <c r="J43" s="8"/>
    </row>
    <row r="44" spans="1:13" s="5" customFormat="1" ht="20.25" customHeight="1">
      <c r="A44" s="5" t="s">
        <v>138</v>
      </c>
      <c r="B44" s="170"/>
      <c r="C44" s="6">
        <v>42910281</v>
      </c>
      <c r="D44" s="54"/>
      <c r="E44" s="6">
        <v>102794289</v>
      </c>
      <c r="F44" s="54"/>
      <c r="G44" s="142">
        <v>29795135</v>
      </c>
      <c r="H44" s="54"/>
      <c r="I44" s="142">
        <v>83895009</v>
      </c>
      <c r="J44" s="8"/>
    </row>
    <row r="45" spans="1:13" s="5" customFormat="1" ht="20.25" customHeight="1">
      <c r="A45" s="5" t="s">
        <v>106</v>
      </c>
      <c r="B45" s="170"/>
      <c r="C45" s="6"/>
      <c r="D45" s="54"/>
      <c r="E45" s="6"/>
      <c r="F45" s="54"/>
      <c r="G45" s="142"/>
      <c r="H45" s="54"/>
      <c r="I45" s="142"/>
      <c r="J45" s="8"/>
    </row>
    <row r="46" spans="1:13" s="5" customFormat="1" ht="20.25" customHeight="1">
      <c r="A46" s="5" t="s">
        <v>151</v>
      </c>
      <c r="B46" s="170"/>
      <c r="C46" s="6">
        <v>4812066</v>
      </c>
      <c r="D46" s="54"/>
      <c r="E46" s="6">
        <v>3872280</v>
      </c>
      <c r="F46" s="54"/>
      <c r="G46" s="142">
        <v>4260830</v>
      </c>
      <c r="H46" s="54"/>
      <c r="I46" s="142">
        <v>3383480</v>
      </c>
      <c r="J46" s="8"/>
    </row>
    <row r="47" spans="1:13" s="5" customFormat="1" ht="20.25" customHeight="1">
      <c r="A47" s="5" t="s">
        <v>175</v>
      </c>
      <c r="B47" s="224"/>
      <c r="C47" s="6">
        <v>451201</v>
      </c>
      <c r="D47" s="54"/>
      <c r="E47" s="6">
        <v>0</v>
      </c>
      <c r="F47" s="54"/>
      <c r="G47" s="142">
        <v>451201</v>
      </c>
      <c r="H47" s="54"/>
      <c r="I47" s="142">
        <v>0</v>
      </c>
      <c r="J47" s="8"/>
    </row>
    <row r="48" spans="1:13" s="5" customFormat="1" ht="20.25" customHeight="1">
      <c r="A48" s="20" t="s">
        <v>10</v>
      </c>
      <c r="B48" s="170"/>
      <c r="C48" s="24">
        <f>SUM(C39:C47)</f>
        <v>351420331</v>
      </c>
      <c r="D48" s="20"/>
      <c r="E48" s="24">
        <f>SUM(E39:E47)</f>
        <v>365615494</v>
      </c>
      <c r="G48" s="24">
        <f>SUM(G39:G47)</f>
        <v>307639844</v>
      </c>
      <c r="I48" s="24">
        <f>SUM(I39:I47)</f>
        <v>303675026</v>
      </c>
      <c r="J48" s="8"/>
      <c r="K48" s="8"/>
      <c r="L48" s="8"/>
      <c r="M48" s="8"/>
    </row>
    <row r="49" spans="1:13" s="5" customFormat="1" ht="20.25" customHeight="1">
      <c r="B49" s="170"/>
      <c r="J49" s="8"/>
    </row>
    <row r="50" spans="1:13" s="5" customFormat="1" ht="20.25" customHeight="1">
      <c r="A50" s="18" t="s">
        <v>11</v>
      </c>
      <c r="C50" s="8"/>
      <c r="D50" s="8"/>
      <c r="E50" s="8"/>
      <c r="G50" s="36"/>
      <c r="I50" s="36"/>
      <c r="J50" s="8"/>
    </row>
    <row r="51" spans="1:13" s="5" customFormat="1" ht="20.25" hidden="1" customHeight="1">
      <c r="A51" s="5" t="s">
        <v>73</v>
      </c>
      <c r="B51" s="170">
        <v>14</v>
      </c>
      <c r="C51" s="6">
        <v>0</v>
      </c>
      <c r="D51" s="79"/>
      <c r="E51" s="6">
        <v>0</v>
      </c>
      <c r="F51" s="79"/>
      <c r="G51" s="142">
        <v>0</v>
      </c>
      <c r="H51" s="79"/>
      <c r="I51" s="142">
        <v>0</v>
      </c>
      <c r="J51" s="8"/>
    </row>
    <row r="52" spans="1:13" s="5" customFormat="1" ht="20.25" customHeight="1">
      <c r="A52" s="5" t="s">
        <v>122</v>
      </c>
      <c r="B52" s="172">
        <v>23</v>
      </c>
      <c r="C52" s="6">
        <v>29322246</v>
      </c>
      <c r="D52" s="54"/>
      <c r="E52" s="6">
        <v>35148128</v>
      </c>
      <c r="F52" s="54"/>
      <c r="G52" s="142">
        <v>25467773</v>
      </c>
      <c r="H52" s="54"/>
      <c r="I52" s="142">
        <v>28969058</v>
      </c>
      <c r="J52" s="8"/>
    </row>
    <row r="53" spans="1:13" s="5" customFormat="1" ht="20.25" customHeight="1">
      <c r="A53" s="5" t="s">
        <v>105</v>
      </c>
      <c r="B53" s="170"/>
      <c r="C53" s="6"/>
      <c r="D53" s="79"/>
      <c r="E53" s="6"/>
      <c r="F53" s="79"/>
      <c r="G53" s="142"/>
      <c r="H53" s="79"/>
      <c r="I53" s="142"/>
      <c r="J53" s="8"/>
    </row>
    <row r="54" spans="1:13" s="5" customFormat="1" ht="20.25" customHeight="1">
      <c r="A54" s="5" t="s">
        <v>151</v>
      </c>
      <c r="B54" s="170">
        <v>14</v>
      </c>
      <c r="C54" s="111">
        <v>86647852</v>
      </c>
      <c r="D54" s="79"/>
      <c r="E54" s="111">
        <v>75889072</v>
      </c>
      <c r="F54" s="79"/>
      <c r="G54" s="111">
        <v>78723685</v>
      </c>
      <c r="H54" s="79"/>
      <c r="I54" s="111">
        <v>69006578</v>
      </c>
      <c r="J54" s="8"/>
    </row>
    <row r="55" spans="1:13" s="5" customFormat="1" ht="20.25" customHeight="1">
      <c r="A55" s="5" t="s">
        <v>31</v>
      </c>
      <c r="B55" s="170"/>
      <c r="C55" s="111">
        <v>4390238</v>
      </c>
      <c r="D55" s="79"/>
      <c r="E55" s="111">
        <v>1481736</v>
      </c>
      <c r="F55" s="79"/>
      <c r="G55" s="216">
        <v>4244688</v>
      </c>
      <c r="H55" s="79"/>
      <c r="I55" s="111">
        <v>1302735</v>
      </c>
      <c r="J55" s="8"/>
    </row>
    <row r="56" spans="1:13" s="5" customFormat="1" ht="20.25" customHeight="1">
      <c r="A56" s="20" t="s">
        <v>27</v>
      </c>
      <c r="B56" s="170"/>
      <c r="C56" s="24">
        <f>SUM(C51:C55)</f>
        <v>120360336</v>
      </c>
      <c r="D56" s="29"/>
      <c r="E56" s="28">
        <f>SUM(E51:E55)</f>
        <v>112518936</v>
      </c>
      <c r="G56" s="30">
        <f>SUM(G51:G55)</f>
        <v>108436146</v>
      </c>
      <c r="I56" s="28">
        <f>SUM(I51:I55)</f>
        <v>99278371</v>
      </c>
      <c r="J56" s="8"/>
      <c r="K56" s="8"/>
      <c r="L56" s="8"/>
      <c r="M56" s="8"/>
    </row>
    <row r="57" spans="1:13" s="5" customFormat="1" ht="20.25" customHeight="1">
      <c r="A57" s="80"/>
      <c r="B57" s="170"/>
      <c r="C57" s="26"/>
      <c r="D57" s="26"/>
      <c r="E57" s="26"/>
      <c r="G57" s="26"/>
      <c r="I57" s="26"/>
      <c r="J57" s="8"/>
    </row>
    <row r="58" spans="1:13" s="5" customFormat="1" ht="20.25" customHeight="1">
      <c r="A58" s="20" t="s">
        <v>12</v>
      </c>
      <c r="B58" s="170"/>
      <c r="C58" s="30">
        <f>C48+C56</f>
        <v>471780667</v>
      </c>
      <c r="D58" s="26"/>
      <c r="E58" s="30">
        <f>E48+E56</f>
        <v>478134430</v>
      </c>
      <c r="G58" s="30">
        <f>SUM(G48+G56)</f>
        <v>416075990</v>
      </c>
      <c r="I58" s="30">
        <f>SUM(I48+I56)</f>
        <v>402953397</v>
      </c>
      <c r="J58" s="8"/>
      <c r="K58" s="8"/>
      <c r="L58" s="8"/>
      <c r="M58" s="8"/>
    </row>
    <row r="59" spans="1:13" s="5" customFormat="1" ht="20.25" customHeight="1">
      <c r="A59" s="20"/>
      <c r="B59" s="184"/>
      <c r="C59" s="26"/>
      <c r="D59" s="26"/>
      <c r="E59" s="26"/>
      <c r="G59" s="26"/>
      <c r="I59" s="26"/>
      <c r="J59" s="8"/>
      <c r="K59" s="8"/>
      <c r="L59" s="8"/>
      <c r="M59" s="8"/>
    </row>
    <row r="60" spans="1:13" ht="20.25" customHeight="1">
      <c r="A60" s="15" t="s">
        <v>60</v>
      </c>
      <c r="B60" s="170"/>
    </row>
    <row r="61" spans="1:13" ht="20.25" customHeight="1">
      <c r="A61" s="4" t="str">
        <f>A2</f>
        <v>Statements of financial position</v>
      </c>
      <c r="B61" s="170"/>
    </row>
    <row r="62" spans="1:13" ht="20.25" customHeight="1">
      <c r="A62" s="4" t="str">
        <f>A3</f>
        <v>As at 31 December 2024</v>
      </c>
      <c r="B62" s="170"/>
    </row>
    <row r="63" spans="1:13" ht="20.25" customHeight="1">
      <c r="A63" s="5"/>
      <c r="B63" s="170"/>
    </row>
    <row r="64" spans="1:13" ht="20.25" customHeight="1">
      <c r="A64" s="16"/>
      <c r="B64" s="162"/>
      <c r="C64" s="227" t="s">
        <v>57</v>
      </c>
      <c r="D64" s="227"/>
      <c r="E64" s="227"/>
      <c r="G64" s="227" t="s">
        <v>59</v>
      </c>
      <c r="H64" s="227"/>
      <c r="I64" s="227"/>
    </row>
    <row r="65" spans="1:10" ht="20.25" customHeight="1">
      <c r="A65" s="16"/>
      <c r="B65" s="162"/>
      <c r="C65" s="228" t="s">
        <v>58</v>
      </c>
      <c r="D65" s="228"/>
      <c r="E65" s="228"/>
      <c r="G65" s="228" t="s">
        <v>58</v>
      </c>
      <c r="H65" s="228"/>
      <c r="I65" s="228"/>
    </row>
    <row r="66" spans="1:10" ht="20.25" customHeight="1">
      <c r="A66" s="16" t="s">
        <v>82</v>
      </c>
      <c r="B66" s="170" t="s">
        <v>1</v>
      </c>
      <c r="C66" s="99">
        <v>2024</v>
      </c>
      <c r="D66" s="17"/>
      <c r="E66" s="99">
        <v>2023</v>
      </c>
      <c r="G66" s="99">
        <v>2024</v>
      </c>
      <c r="H66" s="17"/>
      <c r="I66" s="99">
        <v>2023</v>
      </c>
    </row>
    <row r="67" spans="1:10" ht="20.25" customHeight="1">
      <c r="A67" s="16"/>
      <c r="B67" s="170"/>
      <c r="C67" s="229" t="s">
        <v>63</v>
      </c>
      <c r="D67" s="229"/>
      <c r="E67" s="229"/>
      <c r="F67" s="229"/>
      <c r="G67" s="229"/>
      <c r="H67" s="229"/>
      <c r="I67" s="229"/>
    </row>
    <row r="68" spans="1:10" ht="20.25" customHeight="1">
      <c r="A68" s="18" t="s">
        <v>83</v>
      </c>
      <c r="B68" s="170"/>
      <c r="C68" s="8"/>
      <c r="D68" s="8"/>
      <c r="E68" s="8"/>
    </row>
    <row r="69" spans="1:10" s="5" customFormat="1" ht="20.25" customHeight="1">
      <c r="A69" s="126" t="s">
        <v>62</v>
      </c>
      <c r="B69" s="170"/>
      <c r="C69" s="8"/>
      <c r="D69" s="8"/>
      <c r="E69" s="8"/>
      <c r="G69" s="8"/>
      <c r="I69" s="8"/>
      <c r="J69" s="8"/>
    </row>
    <row r="70" spans="1:10" s="5" customFormat="1" ht="20.25" customHeight="1">
      <c r="A70" s="75" t="s">
        <v>130</v>
      </c>
      <c r="B70" s="170"/>
      <c r="C70" s="8"/>
      <c r="D70" s="8"/>
      <c r="E70" s="8"/>
      <c r="G70" s="8"/>
      <c r="I70" s="8"/>
      <c r="J70" s="8"/>
    </row>
    <row r="71" spans="1:10" s="5" customFormat="1" ht="20.25" customHeight="1">
      <c r="A71" s="177" t="s">
        <v>126</v>
      </c>
      <c r="B71" s="173"/>
      <c r="C71" s="8"/>
      <c r="D71" s="8"/>
      <c r="E71" s="8"/>
      <c r="G71" s="8"/>
      <c r="I71" s="8"/>
      <c r="J71" s="8"/>
    </row>
    <row r="72" spans="1:10" s="5" customFormat="1" ht="20.25" customHeight="1" thickBot="1">
      <c r="A72" s="177" t="s">
        <v>125</v>
      </c>
      <c r="B72" s="170"/>
      <c r="C72" s="63">
        <v>400000000</v>
      </c>
      <c r="D72" s="64"/>
      <c r="E72" s="63">
        <v>400000000</v>
      </c>
      <c r="F72" s="64"/>
      <c r="G72" s="63">
        <v>400000000</v>
      </c>
      <c r="H72" s="64"/>
      <c r="I72" s="63">
        <v>400000000</v>
      </c>
      <c r="J72" s="8"/>
    </row>
    <row r="73" spans="1:10" s="5" customFormat="1" ht="20.25" customHeight="1" thickTop="1">
      <c r="A73" s="19" t="s">
        <v>139</v>
      </c>
      <c r="B73" s="170"/>
      <c r="C73" s="64"/>
      <c r="D73" s="64"/>
      <c r="E73" s="64"/>
      <c r="F73" s="64"/>
      <c r="G73" s="64"/>
      <c r="H73" s="64"/>
      <c r="I73" s="64"/>
      <c r="J73" s="8"/>
    </row>
    <row r="74" spans="1:10" s="5" customFormat="1" ht="20.25" customHeight="1">
      <c r="A74" s="177" t="s">
        <v>126</v>
      </c>
      <c r="B74" s="173"/>
      <c r="C74" s="8"/>
      <c r="D74" s="8"/>
      <c r="E74" s="8"/>
      <c r="G74" s="8"/>
      <c r="I74" s="8"/>
      <c r="J74" s="8"/>
    </row>
    <row r="75" spans="1:10" s="5" customFormat="1" ht="20.25" customHeight="1">
      <c r="A75" s="177" t="s">
        <v>125</v>
      </c>
      <c r="B75" s="170"/>
      <c r="C75" s="79">
        <v>400000000</v>
      </c>
      <c r="D75" s="79"/>
      <c r="E75" s="79">
        <v>400000000</v>
      </c>
      <c r="F75" s="79"/>
      <c r="G75" s="79">
        <v>400000000</v>
      </c>
      <c r="H75" s="79"/>
      <c r="I75" s="79">
        <v>400000000</v>
      </c>
      <c r="J75" s="8"/>
    </row>
    <row r="76" spans="1:10" s="5" customFormat="1" ht="20.25" customHeight="1">
      <c r="A76" s="72" t="s">
        <v>42</v>
      </c>
      <c r="B76" s="170">
        <v>15</v>
      </c>
      <c r="C76" s="6">
        <v>653768750</v>
      </c>
      <c r="D76" s="79"/>
      <c r="E76" s="6">
        <v>653768750</v>
      </c>
      <c r="F76" s="79"/>
      <c r="G76" s="6">
        <v>653768750</v>
      </c>
      <c r="H76" s="79"/>
      <c r="I76" s="6">
        <v>653768750</v>
      </c>
      <c r="J76" s="8"/>
    </row>
    <row r="77" spans="1:10" s="5" customFormat="1" ht="20.25" customHeight="1">
      <c r="A77" s="124" t="s">
        <v>38</v>
      </c>
      <c r="B77" s="170"/>
      <c r="D77" s="8"/>
      <c r="J77" s="8"/>
    </row>
    <row r="78" spans="1:10" s="5" customFormat="1" ht="20.25" customHeight="1">
      <c r="A78" s="125" t="s">
        <v>107</v>
      </c>
      <c r="B78" s="170"/>
      <c r="C78" s="6"/>
      <c r="D78" s="8"/>
      <c r="E78" s="6"/>
      <c r="J78" s="8"/>
    </row>
    <row r="79" spans="1:10" s="5" customFormat="1" ht="20.25" customHeight="1">
      <c r="A79" s="33" t="s">
        <v>72</v>
      </c>
      <c r="B79" s="171">
        <v>16</v>
      </c>
      <c r="C79" s="6">
        <v>40000000</v>
      </c>
      <c r="D79" s="6"/>
      <c r="E79" s="6">
        <v>40000000</v>
      </c>
      <c r="F79" s="6"/>
      <c r="G79" s="6">
        <v>40000000</v>
      </c>
      <c r="I79" s="6">
        <v>40000000</v>
      </c>
      <c r="J79" s="8"/>
    </row>
    <row r="80" spans="1:10" s="5" customFormat="1" ht="20.25" customHeight="1">
      <c r="A80" s="125" t="s">
        <v>108</v>
      </c>
      <c r="B80" s="170"/>
      <c r="C80" s="6">
        <v>1648219650</v>
      </c>
      <c r="D80" s="6"/>
      <c r="E80" s="6">
        <v>1552420930</v>
      </c>
      <c r="F80" s="6"/>
      <c r="G80" s="6">
        <v>1606588689</v>
      </c>
      <c r="H80" s="6"/>
      <c r="I80" s="6">
        <v>1512180500</v>
      </c>
      <c r="J80" s="8"/>
    </row>
    <row r="81" spans="1:14" s="5" customFormat="1" ht="20.25" customHeight="1">
      <c r="A81" s="80" t="s">
        <v>77</v>
      </c>
      <c r="B81" s="170"/>
      <c r="C81" s="24">
        <f>SUM(C75:C80)</f>
        <v>2741988400</v>
      </c>
      <c r="D81" s="26"/>
      <c r="E81" s="24">
        <f>SUM(E75:E80)</f>
        <v>2646189680</v>
      </c>
      <c r="G81" s="24">
        <f>SUM(G75:G80)</f>
        <v>2700357439</v>
      </c>
      <c r="I81" s="24">
        <f>SUM(I75:I80)</f>
        <v>2605949250</v>
      </c>
      <c r="J81" s="8"/>
      <c r="K81" s="8"/>
      <c r="L81" s="8"/>
      <c r="M81" s="8"/>
      <c r="N81" s="8"/>
    </row>
    <row r="82" spans="1:14" s="5" customFormat="1" ht="20.25" customHeight="1">
      <c r="A82" s="80"/>
      <c r="B82" s="170"/>
      <c r="C82" s="26"/>
      <c r="D82" s="26"/>
      <c r="E82" s="26"/>
      <c r="G82" s="26"/>
      <c r="I82" s="26"/>
      <c r="J82" s="8"/>
    </row>
    <row r="83" spans="1:14" s="5" customFormat="1" ht="20.25" customHeight="1" thickBot="1">
      <c r="A83" s="80" t="s">
        <v>84</v>
      </c>
      <c r="C83" s="27">
        <f>C58+C81</f>
        <v>3213769067</v>
      </c>
      <c r="D83" s="20"/>
      <c r="E83" s="27">
        <f>E58+E81</f>
        <v>3124324110</v>
      </c>
      <c r="F83" s="20"/>
      <c r="G83" s="27">
        <f>G58+G81</f>
        <v>3116433429</v>
      </c>
      <c r="H83" s="26"/>
      <c r="I83" s="27">
        <f>I58+I81</f>
        <v>3008902647</v>
      </c>
      <c r="J83" s="8"/>
      <c r="K83" s="8"/>
      <c r="L83" s="8"/>
      <c r="M83" s="8"/>
    </row>
    <row r="84" spans="1:14" ht="20.25" customHeight="1" thickTop="1">
      <c r="A84" s="15" t="str">
        <f>A1</f>
        <v>Quality Construction Products Public Company Limited and its Subsidiary</v>
      </c>
      <c r="B84" s="162"/>
      <c r="G84" s="5"/>
      <c r="I84" s="5"/>
    </row>
    <row r="85" spans="1:14" ht="20.25" customHeight="1">
      <c r="A85" s="52" t="s">
        <v>140</v>
      </c>
      <c r="B85" s="162"/>
    </row>
    <row r="86" spans="1:14" ht="20.25" customHeight="1">
      <c r="A86" s="52" t="s">
        <v>157</v>
      </c>
      <c r="B86" s="162"/>
    </row>
    <row r="87" spans="1:14" ht="20.25" customHeight="1">
      <c r="A87" s="4"/>
      <c r="B87" s="162"/>
    </row>
    <row r="88" spans="1:14" ht="20.25" customHeight="1">
      <c r="A88" s="16"/>
      <c r="B88" s="162"/>
      <c r="C88" s="227" t="s">
        <v>57</v>
      </c>
      <c r="D88" s="227"/>
      <c r="E88" s="227"/>
      <c r="F88" s="5"/>
      <c r="G88" s="227" t="s">
        <v>59</v>
      </c>
      <c r="H88" s="227"/>
      <c r="I88" s="227"/>
    </row>
    <row r="89" spans="1:14" ht="20.25" customHeight="1">
      <c r="A89" s="5"/>
      <c r="B89" s="162"/>
      <c r="C89" s="228" t="s">
        <v>58</v>
      </c>
      <c r="D89" s="228"/>
      <c r="E89" s="228"/>
      <c r="F89" s="150"/>
      <c r="G89" s="228" t="s">
        <v>58</v>
      </c>
      <c r="H89" s="228"/>
      <c r="I89" s="228"/>
    </row>
    <row r="90" spans="1:14" ht="20.25" customHeight="1">
      <c r="A90" s="5"/>
      <c r="B90" s="170" t="s">
        <v>1</v>
      </c>
      <c r="C90" s="99">
        <v>2024</v>
      </c>
      <c r="D90" s="17"/>
      <c r="E90" s="99">
        <v>2023</v>
      </c>
      <c r="G90" s="99">
        <v>2024</v>
      </c>
      <c r="H90" s="17"/>
      <c r="I90" s="99">
        <v>2023</v>
      </c>
    </row>
    <row r="91" spans="1:14" ht="20.25" customHeight="1">
      <c r="B91" s="162"/>
      <c r="C91" s="229" t="s">
        <v>63</v>
      </c>
      <c r="D91" s="229"/>
      <c r="E91" s="229"/>
      <c r="F91" s="229"/>
      <c r="G91" s="229"/>
      <c r="H91" s="229"/>
      <c r="I91" s="229"/>
    </row>
    <row r="92" spans="1:14" s="5" customFormat="1" ht="20.25" customHeight="1">
      <c r="A92" s="5" t="s">
        <v>96</v>
      </c>
      <c r="B92" s="170">
        <v>4</v>
      </c>
      <c r="C92" s="61">
        <v>2393663869</v>
      </c>
      <c r="D92" s="54">
        <v>1401792367</v>
      </c>
      <c r="E92" s="61">
        <v>3179286918</v>
      </c>
      <c r="F92" s="54"/>
      <c r="G92" s="61">
        <v>1945725893</v>
      </c>
      <c r="H92" s="54">
        <v>1175846176</v>
      </c>
      <c r="I92" s="61">
        <v>2650567564</v>
      </c>
      <c r="J92" s="8"/>
    </row>
    <row r="93" spans="1:14" s="5" customFormat="1" ht="20.25" customHeight="1">
      <c r="A93" s="5" t="s">
        <v>97</v>
      </c>
      <c r="B93" s="170">
        <v>7</v>
      </c>
      <c r="C93" s="113">
        <v>-1602735126</v>
      </c>
      <c r="D93" s="62"/>
      <c r="E93" s="113">
        <v>-2066311362</v>
      </c>
      <c r="F93" s="62"/>
      <c r="G93" s="114">
        <v>-1307857678</v>
      </c>
      <c r="H93" s="62"/>
      <c r="I93" s="114">
        <v>-1750556149</v>
      </c>
      <c r="J93" s="8"/>
    </row>
    <row r="94" spans="1:14" s="5" customFormat="1" ht="20.25" customHeight="1">
      <c r="A94" s="50" t="s">
        <v>39</v>
      </c>
      <c r="C94" s="31">
        <f>SUM(C92:C93)</f>
        <v>790928743</v>
      </c>
      <c r="D94" s="32">
        <v>0</v>
      </c>
      <c r="E94" s="31">
        <f>SUM(E92:E93)</f>
        <v>1112975556</v>
      </c>
      <c r="G94" s="31">
        <f>SUM(G92:G93)</f>
        <v>637868215</v>
      </c>
      <c r="I94" s="31">
        <f>SUM(I92:I93)</f>
        <v>900011415</v>
      </c>
      <c r="J94" s="8"/>
    </row>
    <row r="95" spans="1:14" ht="20.25" customHeight="1">
      <c r="A95" s="4"/>
      <c r="B95" s="162"/>
    </row>
    <row r="96" spans="1:14" s="5" customFormat="1" ht="20.25" customHeight="1">
      <c r="A96" s="5" t="s">
        <v>74</v>
      </c>
      <c r="B96" s="170"/>
      <c r="C96" s="6">
        <v>2224427</v>
      </c>
      <c r="D96" s="29">
        <v>0</v>
      </c>
      <c r="E96" s="6">
        <v>0</v>
      </c>
      <c r="F96" s="29"/>
      <c r="G96" s="6">
        <v>1863696</v>
      </c>
      <c r="H96" s="29">
        <v>0</v>
      </c>
      <c r="I96" s="6">
        <v>0</v>
      </c>
      <c r="J96" s="8"/>
    </row>
    <row r="97" spans="1:10" s="5" customFormat="1" ht="20.25" customHeight="1">
      <c r="A97" s="5" t="s">
        <v>123</v>
      </c>
      <c r="B97" s="170">
        <v>8</v>
      </c>
      <c r="C97" s="6">
        <v>0</v>
      </c>
      <c r="D97" s="79"/>
      <c r="E97" s="6">
        <v>0</v>
      </c>
      <c r="F97" s="79"/>
      <c r="G97" s="6">
        <v>107380000</v>
      </c>
      <c r="H97" s="79"/>
      <c r="I97" s="6">
        <v>142780000</v>
      </c>
      <c r="J97" s="8"/>
    </row>
    <row r="98" spans="1:10" s="5" customFormat="1" ht="20.25" customHeight="1">
      <c r="A98" s="5" t="s">
        <v>13</v>
      </c>
      <c r="B98" s="173">
        <v>4</v>
      </c>
      <c r="C98" s="6">
        <v>50445227</v>
      </c>
      <c r="D98" s="29">
        <v>1726207</v>
      </c>
      <c r="E98" s="6">
        <v>54260618</v>
      </c>
      <c r="F98" s="29"/>
      <c r="G98" s="6">
        <v>56331824</v>
      </c>
      <c r="H98" s="79">
        <v>17317414</v>
      </c>
      <c r="I98" s="6">
        <v>62184967</v>
      </c>
      <c r="J98" s="8"/>
    </row>
    <row r="99" spans="1:10" s="5" customFormat="1" ht="20.25" customHeight="1">
      <c r="A99" s="53" t="s">
        <v>41</v>
      </c>
      <c r="B99" s="170"/>
      <c r="C99" s="31">
        <f>SUM(C94:C98)</f>
        <v>843598397</v>
      </c>
      <c r="D99" s="29"/>
      <c r="E99" s="31">
        <f>SUM(E94:E98)</f>
        <v>1167236174</v>
      </c>
      <c r="F99" s="6"/>
      <c r="G99" s="31">
        <f>SUM(G94:G98)</f>
        <v>803443735</v>
      </c>
      <c r="H99" s="6"/>
      <c r="I99" s="31">
        <f>SUM(I94:I98)</f>
        <v>1104976382</v>
      </c>
      <c r="J99" s="8"/>
    </row>
    <row r="100" spans="1:10" ht="20.25" customHeight="1">
      <c r="A100" s="4"/>
      <c r="B100" s="162"/>
    </row>
    <row r="101" spans="1:10" s="5" customFormat="1" ht="20.25" customHeight="1">
      <c r="A101" s="5" t="s">
        <v>131</v>
      </c>
      <c r="B101" s="170" t="s">
        <v>116</v>
      </c>
      <c r="C101" s="113">
        <v>-76045649</v>
      </c>
      <c r="D101" s="62">
        <v>-61849910</v>
      </c>
      <c r="E101" s="113">
        <v>-82275265</v>
      </c>
      <c r="F101" s="62"/>
      <c r="G101" s="114">
        <v>-72564016</v>
      </c>
      <c r="H101" s="62">
        <v>61698419</v>
      </c>
      <c r="I101" s="114">
        <v>-79455039</v>
      </c>
      <c r="J101" s="8"/>
    </row>
    <row r="102" spans="1:10" s="5" customFormat="1" ht="20.25" customHeight="1">
      <c r="A102" s="5" t="s">
        <v>24</v>
      </c>
      <c r="B102" s="170" t="s">
        <v>162</v>
      </c>
      <c r="C102" s="113">
        <v>-135373468</v>
      </c>
      <c r="D102" s="62">
        <v>-106776371</v>
      </c>
      <c r="E102" s="113">
        <v>-126249189</v>
      </c>
      <c r="F102" s="62"/>
      <c r="G102" s="114">
        <v>-127771513</v>
      </c>
      <c r="H102" s="62">
        <v>101633605</v>
      </c>
      <c r="I102" s="114">
        <v>-117325639</v>
      </c>
      <c r="J102" s="8"/>
    </row>
    <row r="103" spans="1:10" s="5" customFormat="1" ht="20.25" customHeight="1">
      <c r="A103" s="5" t="s">
        <v>54</v>
      </c>
      <c r="B103" s="170"/>
      <c r="C103" s="113">
        <v>0</v>
      </c>
      <c r="D103" s="62">
        <v>-599338</v>
      </c>
      <c r="E103" s="113">
        <v>-401287</v>
      </c>
      <c r="F103" s="62"/>
      <c r="G103" s="114">
        <v>0</v>
      </c>
      <c r="H103" s="62">
        <v>599338</v>
      </c>
      <c r="I103" s="114">
        <v>-630465</v>
      </c>
      <c r="J103" s="8"/>
    </row>
    <row r="104" spans="1:10" s="5" customFormat="1" ht="20.25" customHeight="1">
      <c r="A104" s="20" t="s">
        <v>14</v>
      </c>
      <c r="B104" s="170"/>
      <c r="C104" s="115">
        <f>SUM(C101:C103)</f>
        <v>-211419117</v>
      </c>
      <c r="D104" s="116"/>
      <c r="E104" s="115">
        <f>SUM(E101:E103)</f>
        <v>-208925741</v>
      </c>
      <c r="F104" s="116"/>
      <c r="G104" s="115">
        <f>SUM(G101:G103)</f>
        <v>-200335529</v>
      </c>
      <c r="H104" s="116"/>
      <c r="I104" s="115">
        <f>SUM(I101:I103)</f>
        <v>-197411143</v>
      </c>
      <c r="J104" s="8"/>
    </row>
    <row r="105" spans="1:10" ht="20.25" customHeight="1">
      <c r="A105" s="4"/>
      <c r="B105" s="162"/>
    </row>
    <row r="106" spans="1:10" s="5" customFormat="1" ht="20.25" customHeight="1">
      <c r="A106" s="53" t="s">
        <v>118</v>
      </c>
      <c r="B106" s="170"/>
      <c r="C106" s="116">
        <f>SUM(C99,C104)</f>
        <v>632179280</v>
      </c>
      <c r="D106" s="117"/>
      <c r="E106" s="116">
        <f>SUM(E99,E104)</f>
        <v>958310433</v>
      </c>
      <c r="F106" s="113"/>
      <c r="G106" s="116">
        <f>SUM(G99,G104)</f>
        <v>603108206</v>
      </c>
      <c r="H106" s="113"/>
      <c r="I106" s="116">
        <f>SUM(I99,I104)</f>
        <v>907565239</v>
      </c>
      <c r="J106" s="8"/>
    </row>
    <row r="107" spans="1:10" ht="20.25" customHeight="1">
      <c r="A107" s="4"/>
      <c r="B107" s="162"/>
    </row>
    <row r="108" spans="1:10" s="5" customFormat="1" ht="20.25" customHeight="1">
      <c r="A108" s="5" t="s">
        <v>25</v>
      </c>
      <c r="B108" s="170"/>
      <c r="C108" s="118">
        <v>-1568896</v>
      </c>
      <c r="D108" s="62">
        <v>0</v>
      </c>
      <c r="E108" s="118">
        <v>-1382136</v>
      </c>
      <c r="F108" s="62"/>
      <c r="G108" s="119">
        <v>-1342893</v>
      </c>
      <c r="H108" s="62">
        <v>7683534</v>
      </c>
      <c r="I108" s="119">
        <v>-1173237</v>
      </c>
      <c r="J108" s="8"/>
    </row>
    <row r="109" spans="1:10" s="5" customFormat="1" ht="20.25" customHeight="1">
      <c r="A109" s="20" t="s">
        <v>114</v>
      </c>
      <c r="B109" s="170"/>
      <c r="C109" s="180">
        <f>SUM(C106:C108)</f>
        <v>630610384</v>
      </c>
      <c r="D109" s="117"/>
      <c r="E109" s="180">
        <f>SUM(E106:E108)</f>
        <v>956928297</v>
      </c>
      <c r="F109" s="113"/>
      <c r="G109" s="116">
        <f>G106+G108</f>
        <v>601765313</v>
      </c>
      <c r="H109" s="113"/>
      <c r="I109" s="116">
        <f>I106+I108</f>
        <v>906392002</v>
      </c>
      <c r="J109" s="8"/>
    </row>
    <row r="110" spans="1:10" ht="20.25" customHeight="1">
      <c r="A110" s="4"/>
      <c r="B110" s="162"/>
    </row>
    <row r="111" spans="1:10" s="5" customFormat="1" ht="20.25" customHeight="1">
      <c r="A111" s="5" t="s">
        <v>117</v>
      </c>
      <c r="B111" s="170">
        <v>21</v>
      </c>
      <c r="C111" s="113">
        <v>-126871456</v>
      </c>
      <c r="D111" s="62">
        <v>-5687233</v>
      </c>
      <c r="E111" s="113">
        <v>-191816429</v>
      </c>
      <c r="F111" s="62"/>
      <c r="G111" s="114">
        <v>-99738475</v>
      </c>
      <c r="H111" s="62">
        <v>178415</v>
      </c>
      <c r="I111" s="114">
        <v>-153305721</v>
      </c>
      <c r="J111" s="8"/>
    </row>
    <row r="112" spans="1:10" s="5" customFormat="1" ht="20.25" customHeight="1" thickBot="1">
      <c r="A112" s="20" t="s">
        <v>113</v>
      </c>
      <c r="B112" s="170"/>
      <c r="C112" s="120">
        <f>C109+C111</f>
        <v>503738928</v>
      </c>
      <c r="D112" s="117"/>
      <c r="E112" s="120">
        <f>E109+E111</f>
        <v>765111868</v>
      </c>
      <c r="F112" s="113"/>
      <c r="G112" s="120">
        <f>G109+G111</f>
        <v>502026838</v>
      </c>
      <c r="H112" s="113"/>
      <c r="I112" s="120">
        <f>I109+I111</f>
        <v>753086281</v>
      </c>
      <c r="J112" s="8"/>
    </row>
    <row r="113" spans="1:10" s="5" customFormat="1" ht="9.75" hidden="1" customHeight="1" thickTop="1">
      <c r="A113" s="20"/>
      <c r="B113" s="170"/>
      <c r="C113" s="116"/>
      <c r="D113" s="117"/>
      <c r="E113" s="116"/>
      <c r="F113" s="121"/>
      <c r="G113" s="116"/>
      <c r="H113" s="121"/>
      <c r="I113" s="116"/>
      <c r="J113" s="8"/>
    </row>
    <row r="114" spans="1:10" s="5" customFormat="1" ht="20.25" hidden="1" customHeight="1">
      <c r="A114" s="35"/>
      <c r="B114" s="170"/>
      <c r="C114" s="116"/>
      <c r="D114" s="117"/>
      <c r="E114" s="116"/>
      <c r="F114" s="121"/>
      <c r="G114" s="116"/>
      <c r="H114" s="121"/>
      <c r="I114" s="116"/>
      <c r="J114" s="8"/>
    </row>
    <row r="115" spans="1:10" s="20" customFormat="1" ht="20.25" hidden="1" customHeight="1">
      <c r="A115" s="55"/>
      <c r="B115" s="43"/>
      <c r="C115" s="122"/>
      <c r="D115" s="122"/>
      <c r="E115" s="122"/>
      <c r="F115" s="122"/>
      <c r="G115" s="122"/>
      <c r="H115" s="122"/>
      <c r="I115" s="122"/>
      <c r="J115" s="146"/>
    </row>
    <row r="116" spans="1:10" s="5" customFormat="1" ht="20.25" hidden="1" customHeight="1">
      <c r="A116" s="56"/>
      <c r="B116" s="170"/>
      <c r="C116" s="41"/>
      <c r="D116" s="47"/>
      <c r="E116" s="41"/>
      <c r="F116" s="47"/>
      <c r="G116" s="108"/>
      <c r="H116" s="47"/>
      <c r="I116" s="108"/>
      <c r="J116" s="8"/>
    </row>
    <row r="117" spans="1:10" s="5" customFormat="1" ht="20.25" hidden="1" customHeight="1" thickBot="1">
      <c r="A117" s="127"/>
      <c r="B117" s="170"/>
      <c r="C117" s="138">
        <f>SUM(C115:C116)</f>
        <v>0</v>
      </c>
      <c r="D117" s="32"/>
      <c r="E117" s="138">
        <f>SUM(E115:E116)</f>
        <v>0</v>
      </c>
      <c r="F117" s="20"/>
      <c r="G117" s="137">
        <f>SUM(G115:G116)</f>
        <v>0</v>
      </c>
      <c r="H117" s="20"/>
      <c r="I117" s="137">
        <f>SUM(I115:I116)</f>
        <v>0</v>
      </c>
      <c r="J117" s="8"/>
    </row>
    <row r="118" spans="1:10" ht="20.25" customHeight="1" thickTop="1">
      <c r="A118" s="4"/>
      <c r="B118" s="162"/>
    </row>
    <row r="119" spans="1:10" s="5" customFormat="1" ht="20.25" customHeight="1" thickBot="1">
      <c r="A119" s="60" t="s">
        <v>127</v>
      </c>
      <c r="B119" s="170"/>
      <c r="C119" s="57">
        <f>C112/400000000</f>
        <v>1.25934732</v>
      </c>
      <c r="D119" s="58"/>
      <c r="E119" s="57">
        <f>E112/400000000</f>
        <v>1.9127796699999999</v>
      </c>
      <c r="F119" s="58"/>
      <c r="G119" s="57">
        <f>G112/400000000</f>
        <v>1.255067095</v>
      </c>
      <c r="H119" s="58"/>
      <c r="I119" s="57">
        <f>I112/400000000</f>
        <v>1.8827157025000001</v>
      </c>
      <c r="J119" s="8"/>
    </row>
    <row r="120" spans="1:10" ht="19.5" customHeight="1" thickTop="1">
      <c r="B120" s="162"/>
      <c r="C120" s="86"/>
      <c r="D120" s="86"/>
      <c r="E120" s="86"/>
      <c r="F120" s="86"/>
      <c r="G120" s="86"/>
      <c r="H120" s="86"/>
      <c r="I120" s="86"/>
    </row>
    <row r="121" spans="1:10" ht="20.25" customHeight="1">
      <c r="B121" s="162"/>
      <c r="C121" s="22"/>
      <c r="D121" s="22"/>
      <c r="E121" s="22"/>
      <c r="F121" s="164"/>
      <c r="G121" s="164"/>
      <c r="H121" s="164"/>
      <c r="I121" s="164"/>
    </row>
    <row r="122" spans="1:10" ht="20.25" customHeight="1">
      <c r="B122" s="162"/>
    </row>
    <row r="123" spans="1:10" ht="20.25" customHeight="1">
      <c r="B123" s="162"/>
    </row>
    <row r="124" spans="1:10" ht="20.25" customHeight="1">
      <c r="B124" s="162"/>
    </row>
  </sheetData>
  <mergeCells count="20">
    <mergeCell ref="C6:E6"/>
    <mergeCell ref="C5:E5"/>
    <mergeCell ref="G5:I5"/>
    <mergeCell ref="G6:I6"/>
    <mergeCell ref="C8:I8"/>
    <mergeCell ref="C67:I67"/>
    <mergeCell ref="C35:E35"/>
    <mergeCell ref="C37:I37"/>
    <mergeCell ref="C64:E64"/>
    <mergeCell ref="C34:E34"/>
    <mergeCell ref="G34:I34"/>
    <mergeCell ref="G35:I35"/>
    <mergeCell ref="G65:I65"/>
    <mergeCell ref="G64:I64"/>
    <mergeCell ref="C65:E65"/>
    <mergeCell ref="C88:E88"/>
    <mergeCell ref="G88:I88"/>
    <mergeCell ref="C89:E89"/>
    <mergeCell ref="G89:I89"/>
    <mergeCell ref="C91:I91"/>
  </mergeCells>
  <phoneticPr fontId="7" type="noConversion"/>
  <printOptions horizontalCentered="1"/>
  <pageMargins left="0.7" right="0.7" top="0.48" bottom="0.5" header="0.5" footer="0.5"/>
  <pageSetup paperSize="9" scale="79" firstPageNumber="5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29" max="8" man="1"/>
    <brk id="59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J31"/>
  <sheetViews>
    <sheetView view="pageBreakPreview" zoomScale="110" zoomScaleNormal="90" zoomScaleSheetLayoutView="110" workbookViewId="0"/>
  </sheetViews>
  <sheetFormatPr defaultColWidth="9.1796875" defaultRowHeight="20.25" customHeight="1"/>
  <cols>
    <col min="1" max="1" width="36.453125" style="162" customWidth="1"/>
    <col min="2" max="2" width="6.1796875" style="167" customWidth="1"/>
    <col min="3" max="3" width="13.453125" style="5" customWidth="1"/>
    <col min="4" max="4" width="1.453125" style="5" customWidth="1"/>
    <col min="5" max="5" width="13.453125" style="5" customWidth="1"/>
    <col min="6" max="6" width="1.453125" style="162" customWidth="1"/>
    <col min="7" max="7" width="13.453125" style="162" customWidth="1"/>
    <col min="8" max="8" width="1.453125" style="162" customWidth="1"/>
    <col min="9" max="9" width="13.453125" style="162" customWidth="1"/>
    <col min="10" max="10" width="7.81640625" style="163" customWidth="1"/>
    <col min="11" max="13" width="7.81640625" style="162" customWidth="1"/>
    <col min="14" max="16384" width="9.1796875" style="162"/>
  </cols>
  <sheetData>
    <row r="1" spans="1:10" ht="20.25" customHeight="1">
      <c r="A1" s="15" t="str">
        <f>'BS PL 5-8'!A1</f>
        <v>Quality Construction Products Public Company Limited and its Subsidiary</v>
      </c>
      <c r="B1" s="162"/>
      <c r="G1" s="5"/>
      <c r="I1" s="5"/>
    </row>
    <row r="2" spans="1:10" ht="20.25" customHeight="1">
      <c r="A2" s="52" t="s">
        <v>85</v>
      </c>
      <c r="B2" s="162"/>
    </row>
    <row r="3" spans="1:10" ht="20.25" customHeight="1">
      <c r="A3" s="52" t="s">
        <v>157</v>
      </c>
      <c r="B3" s="162"/>
    </row>
    <row r="4" spans="1:10" ht="20.25" customHeight="1">
      <c r="A4" s="16"/>
      <c r="B4" s="162"/>
    </row>
    <row r="5" spans="1:10" ht="20.25" customHeight="1">
      <c r="A5" s="16"/>
      <c r="B5" s="162"/>
      <c r="C5" s="227" t="s">
        <v>57</v>
      </c>
      <c r="D5" s="227"/>
      <c r="E5" s="227"/>
      <c r="F5" s="5"/>
      <c r="G5" s="227" t="s">
        <v>59</v>
      </c>
      <c r="H5" s="227"/>
      <c r="I5" s="227"/>
    </row>
    <row r="6" spans="1:10" ht="20.25" customHeight="1">
      <c r="A6" s="5"/>
      <c r="B6" s="162"/>
      <c r="C6" s="228" t="s">
        <v>58</v>
      </c>
      <c r="D6" s="228"/>
      <c r="E6" s="228"/>
      <c r="F6" s="150"/>
      <c r="G6" s="228" t="s">
        <v>58</v>
      </c>
      <c r="H6" s="228"/>
      <c r="I6" s="228"/>
    </row>
    <row r="7" spans="1:10" ht="20.25" customHeight="1">
      <c r="A7" s="5"/>
      <c r="B7" s="151" t="s">
        <v>1</v>
      </c>
      <c r="C7" s="17">
        <v>2024</v>
      </c>
      <c r="D7" s="17"/>
      <c r="E7" s="17">
        <v>2023</v>
      </c>
      <c r="F7" s="17"/>
      <c r="G7" s="17">
        <v>2024</v>
      </c>
      <c r="H7" s="17"/>
      <c r="I7" s="17">
        <v>2023</v>
      </c>
    </row>
    <row r="8" spans="1:10" ht="20.25" customHeight="1">
      <c r="B8" s="162"/>
      <c r="C8" s="229" t="s">
        <v>63</v>
      </c>
      <c r="D8" s="229"/>
      <c r="E8" s="229"/>
      <c r="F8" s="229"/>
      <c r="G8" s="229"/>
      <c r="H8" s="229"/>
      <c r="I8" s="229"/>
    </row>
    <row r="9" spans="1:10" ht="20.25" customHeight="1">
      <c r="A9" s="59" t="s">
        <v>113</v>
      </c>
      <c r="B9" s="162"/>
      <c r="C9" s="29">
        <f>'BS PL 5-8'!C112</f>
        <v>503738928</v>
      </c>
      <c r="D9" s="139"/>
      <c r="E9" s="29">
        <f>'BS PL 5-8'!E112</f>
        <v>765111868</v>
      </c>
      <c r="F9" s="139"/>
      <c r="G9" s="29">
        <f>'BS PL 5-8'!G112</f>
        <v>502026838</v>
      </c>
      <c r="H9" s="139"/>
      <c r="I9" s="29">
        <f>'BS PL 5-8'!I112</f>
        <v>753086281</v>
      </c>
    </row>
    <row r="10" spans="1:10" ht="20.25" customHeight="1">
      <c r="A10" s="59"/>
      <c r="B10" s="14"/>
      <c r="C10" s="14"/>
      <c r="D10" s="22"/>
      <c r="E10" s="14"/>
      <c r="F10" s="164"/>
    </row>
    <row r="11" spans="1:10" s="166" customFormat="1" ht="18" customHeight="1">
      <c r="A11" s="60" t="s">
        <v>79</v>
      </c>
      <c r="B11" s="5"/>
      <c r="C11" s="129"/>
      <c r="D11" s="130"/>
      <c r="E11" s="129"/>
      <c r="F11" s="113"/>
      <c r="G11" s="113"/>
      <c r="H11" s="113"/>
      <c r="I11" s="113"/>
      <c r="J11" s="165"/>
    </row>
    <row r="12" spans="1:10" s="166" customFormat="1" ht="18" customHeight="1">
      <c r="A12" s="65" t="s">
        <v>141</v>
      </c>
      <c r="B12" s="5"/>
      <c r="C12" s="129"/>
      <c r="D12" s="130"/>
      <c r="E12" s="129"/>
      <c r="F12" s="113"/>
      <c r="G12" s="113"/>
      <c r="H12" s="113"/>
      <c r="I12" s="113"/>
      <c r="J12" s="165"/>
    </row>
    <row r="13" spans="1:10" s="166" customFormat="1" ht="18" customHeight="1">
      <c r="A13" s="65" t="s">
        <v>142</v>
      </c>
      <c r="B13" s="5"/>
      <c r="C13" s="129"/>
      <c r="D13" s="130"/>
      <c r="E13" s="129"/>
      <c r="F13" s="113"/>
      <c r="G13" s="113"/>
      <c r="H13" s="113"/>
      <c r="I13" s="113"/>
      <c r="J13" s="165"/>
    </row>
    <row r="14" spans="1:10" s="166" customFormat="1" ht="20.25" customHeight="1">
      <c r="A14" s="5" t="s">
        <v>143</v>
      </c>
      <c r="J14" s="165"/>
    </row>
    <row r="15" spans="1:10" s="166" customFormat="1" ht="20.25" customHeight="1">
      <c r="A15" s="5" t="s">
        <v>144</v>
      </c>
      <c r="B15" s="151">
        <v>14</v>
      </c>
      <c r="C15" s="98">
        <v>-9925261</v>
      </c>
      <c r="D15" s="129"/>
      <c r="E15" s="98">
        <v>-374055</v>
      </c>
      <c r="F15" s="113"/>
      <c r="G15" s="98">
        <v>-9523312</v>
      </c>
      <c r="H15" s="129"/>
      <c r="I15" s="98">
        <v>32624</v>
      </c>
      <c r="J15" s="165"/>
    </row>
    <row r="16" spans="1:10" s="166" customFormat="1" ht="20.25" customHeight="1">
      <c r="A16" s="35" t="s">
        <v>132</v>
      </c>
      <c r="B16" s="5"/>
      <c r="C16" s="113"/>
      <c r="D16" s="113"/>
      <c r="E16" s="113"/>
      <c r="F16" s="113"/>
      <c r="G16" s="113"/>
      <c r="H16" s="113"/>
      <c r="I16" s="113"/>
      <c r="J16" s="165"/>
    </row>
    <row r="17" spans="1:10" s="166" customFormat="1" ht="20.25" customHeight="1">
      <c r="A17" s="35" t="s">
        <v>133</v>
      </c>
      <c r="B17" s="151">
        <v>12</v>
      </c>
      <c r="C17" s="98">
        <v>1985053</v>
      </c>
      <c r="D17" s="129"/>
      <c r="E17" s="98">
        <v>74811</v>
      </c>
      <c r="F17" s="113"/>
      <c r="G17" s="98">
        <v>1904663</v>
      </c>
      <c r="H17" s="129"/>
      <c r="I17" s="98">
        <v>-6525</v>
      </c>
      <c r="J17" s="165"/>
    </row>
    <row r="18" spans="1:10" s="166" customFormat="1" ht="20.25" customHeight="1">
      <c r="A18" s="60" t="s">
        <v>134</v>
      </c>
      <c r="B18" s="5"/>
      <c r="C18" s="131"/>
      <c r="D18" s="130"/>
      <c r="E18" s="131"/>
      <c r="F18" s="113"/>
      <c r="G18" s="131"/>
      <c r="H18" s="130"/>
      <c r="I18" s="131"/>
      <c r="J18" s="165"/>
    </row>
    <row r="19" spans="1:10" s="166" customFormat="1" ht="20.25" customHeight="1">
      <c r="A19" s="60" t="s">
        <v>100</v>
      </c>
      <c r="B19" s="5"/>
      <c r="C19" s="132">
        <f>SUM(C15:C17)</f>
        <v>-7940208</v>
      </c>
      <c r="D19" s="133"/>
      <c r="E19" s="132">
        <f>SUM(E15:E17)</f>
        <v>-299244</v>
      </c>
      <c r="F19" s="113"/>
      <c r="G19" s="132">
        <f>SUM(G15:G17)</f>
        <v>-7618649</v>
      </c>
      <c r="H19" s="133"/>
      <c r="I19" s="132">
        <f>SUM(I15:I17)</f>
        <v>26099</v>
      </c>
      <c r="J19" s="165"/>
    </row>
    <row r="20" spans="1:10" s="166" customFormat="1" ht="20.25" customHeight="1">
      <c r="A20" s="60"/>
      <c r="B20" s="5"/>
      <c r="C20" s="133"/>
      <c r="D20" s="133"/>
      <c r="E20" s="133"/>
      <c r="F20" s="113"/>
      <c r="G20" s="133"/>
      <c r="H20" s="133"/>
      <c r="I20" s="133"/>
      <c r="J20" s="165"/>
    </row>
    <row r="21" spans="1:10" s="166" customFormat="1" ht="20.25" customHeight="1" thickBot="1">
      <c r="A21" s="60" t="s">
        <v>64</v>
      </c>
      <c r="B21" s="5"/>
      <c r="C21" s="134">
        <f>SUM(C9,C19)</f>
        <v>495798720</v>
      </c>
      <c r="D21" s="133"/>
      <c r="E21" s="134">
        <f>SUM(E9,E19)</f>
        <v>764812624</v>
      </c>
      <c r="F21" s="113"/>
      <c r="G21" s="134">
        <f>SUM(G9,G19)</f>
        <v>494408189</v>
      </c>
      <c r="H21" s="133"/>
      <c r="I21" s="134">
        <f>SUM(I9,I19)</f>
        <v>753112380</v>
      </c>
      <c r="J21" s="165"/>
    </row>
    <row r="22" spans="1:10" ht="20.25" customHeight="1" thickTop="1">
      <c r="A22" s="59"/>
      <c r="B22" s="14"/>
      <c r="C22" s="14"/>
      <c r="D22" s="22"/>
      <c r="E22" s="14"/>
      <c r="F22" s="164"/>
    </row>
    <row r="23" spans="1:10" ht="20.25" hidden="1" customHeight="1">
      <c r="A23" s="35" t="s">
        <v>78</v>
      </c>
      <c r="B23" s="162"/>
      <c r="C23" s="86"/>
      <c r="D23" s="86"/>
      <c r="E23" s="86"/>
      <c r="F23" s="86"/>
      <c r="G23" s="86"/>
      <c r="H23" s="86"/>
      <c r="I23" s="86"/>
    </row>
    <row r="24" spans="1:10" s="168" customFormat="1" ht="20.25" hidden="1" customHeight="1">
      <c r="A24" s="60" t="s">
        <v>51</v>
      </c>
      <c r="C24" s="51"/>
      <c r="D24" s="84"/>
      <c r="E24" s="51"/>
      <c r="F24" s="84"/>
      <c r="G24" s="51"/>
      <c r="H24" s="84"/>
      <c r="I24" s="51"/>
      <c r="J24" s="169"/>
    </row>
    <row r="25" spans="1:10" ht="20.25" hidden="1" customHeight="1">
      <c r="A25" s="35" t="s">
        <v>40</v>
      </c>
      <c r="B25" s="162"/>
      <c r="C25" s="143"/>
      <c r="D25" s="85"/>
      <c r="E25" s="143"/>
      <c r="F25" s="85"/>
      <c r="G25" s="108"/>
      <c r="H25" s="85"/>
      <c r="I25" s="108"/>
    </row>
    <row r="26" spans="1:10" ht="20.25" hidden="1" customHeight="1" thickBot="1">
      <c r="A26" s="35"/>
      <c r="B26" s="162"/>
      <c r="C26" s="138">
        <f>C21</f>
        <v>495798720</v>
      </c>
      <c r="D26" s="136"/>
      <c r="E26" s="138">
        <f>E21</f>
        <v>764812624</v>
      </c>
      <c r="F26" s="84"/>
      <c r="G26" s="135">
        <f>G21</f>
        <v>494408189</v>
      </c>
      <c r="H26" s="84"/>
      <c r="I26" s="135">
        <f>I21</f>
        <v>753112380</v>
      </c>
    </row>
    <row r="27" spans="1:10" ht="19.5" customHeight="1">
      <c r="B27" s="162"/>
      <c r="C27" s="86"/>
      <c r="D27" s="86"/>
      <c r="E27" s="86"/>
      <c r="F27" s="86"/>
      <c r="G27" s="86"/>
      <c r="H27" s="86"/>
      <c r="I27" s="86"/>
    </row>
    <row r="28" spans="1:10" ht="20.25" customHeight="1">
      <c r="B28" s="162"/>
      <c r="C28" s="22"/>
      <c r="D28" s="22"/>
      <c r="E28" s="22"/>
      <c r="F28" s="164"/>
      <c r="G28" s="164"/>
      <c r="H28" s="164"/>
      <c r="I28" s="164"/>
    </row>
    <row r="29" spans="1:10" ht="20.25" customHeight="1">
      <c r="B29" s="162"/>
    </row>
    <row r="30" spans="1:10" ht="20.25" customHeight="1">
      <c r="B30" s="162"/>
    </row>
    <row r="31" spans="1:10" ht="20.25" customHeight="1">
      <c r="B31" s="162"/>
    </row>
  </sheetData>
  <mergeCells count="5">
    <mergeCell ref="C5:E5"/>
    <mergeCell ref="G5:I5"/>
    <mergeCell ref="C6:E6"/>
    <mergeCell ref="G6:I6"/>
    <mergeCell ref="C8:I8"/>
  </mergeCells>
  <printOptions horizontalCentered="1"/>
  <pageMargins left="0.7" right="0.7" top="0.48" bottom="0.5" header="0.5" footer="0.5"/>
  <pageSetup paperSize="9" scale="86" firstPageNumber="9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O46"/>
  <sheetViews>
    <sheetView view="pageBreakPreview" zoomScaleNormal="82" zoomScaleSheetLayoutView="100" workbookViewId="0">
      <selection activeCell="Q2" sqref="Q2"/>
    </sheetView>
  </sheetViews>
  <sheetFormatPr defaultColWidth="9.1796875" defaultRowHeight="18.649999999999999" customHeight="1"/>
  <cols>
    <col min="1" max="1" width="51.08984375" style="154" customWidth="1"/>
    <col min="2" max="2" width="6.81640625" style="154" customWidth="1"/>
    <col min="3" max="3" width="1.1796875" style="154" customWidth="1"/>
    <col min="4" max="4" width="15.1796875" style="154" customWidth="1"/>
    <col min="5" max="5" width="1.1796875" style="154" customWidth="1"/>
    <col min="6" max="6" width="15.1796875" style="154" customWidth="1"/>
    <col min="7" max="7" width="1.1796875" style="154" customWidth="1"/>
    <col min="8" max="8" width="16.1796875" style="154" customWidth="1"/>
    <col min="9" max="9" width="1.1796875" style="154" customWidth="1"/>
    <col min="10" max="10" width="15.1796875" style="154" customWidth="1"/>
    <col min="11" max="11" width="1.1796875" style="154" customWidth="1"/>
    <col min="12" max="12" width="15.1796875" style="154" customWidth="1"/>
    <col min="13" max="13" width="0.54296875" style="154" hidden="1" customWidth="1"/>
    <col min="14" max="14" width="10.81640625" style="154" hidden="1" customWidth="1"/>
    <col min="15" max="15" width="0.54296875" style="154" hidden="1" customWidth="1"/>
    <col min="16" max="16384" width="9.1796875" style="154"/>
  </cols>
  <sheetData>
    <row r="1" spans="1:15" ht="18.649999999999999" customHeight="1">
      <c r="A1" s="15" t="s">
        <v>60</v>
      </c>
    </row>
    <row r="2" spans="1:15" ht="18.649999999999999" customHeight="1">
      <c r="A2" s="100" t="s">
        <v>89</v>
      </c>
      <c r="B2" s="45"/>
      <c r="C2" s="46"/>
      <c r="D2" s="44"/>
      <c r="E2" s="46"/>
      <c r="F2" s="44"/>
      <c r="G2" s="46"/>
      <c r="H2" s="44"/>
      <c r="I2" s="46"/>
      <c r="J2" s="44"/>
      <c r="K2" s="44"/>
      <c r="L2" s="44"/>
    </row>
    <row r="3" spans="1:15" ht="18.649999999999999" customHeight="1">
      <c r="A3" s="81" t="s">
        <v>157</v>
      </c>
      <c r="B3" s="16"/>
      <c r="C3" s="16"/>
      <c r="D3" s="16"/>
      <c r="E3" s="16"/>
      <c r="F3" s="16"/>
      <c r="G3" s="46"/>
      <c r="H3" s="44"/>
      <c r="I3" s="46"/>
      <c r="J3" s="44"/>
      <c r="K3" s="44"/>
      <c r="L3" s="44"/>
    </row>
    <row r="4" spans="1:15" ht="18.649999999999999" customHeight="1">
      <c r="A4" s="16"/>
      <c r="B4" s="16"/>
      <c r="C4" s="16"/>
      <c r="D4" s="16"/>
      <c r="E4" s="16"/>
      <c r="F4" s="16"/>
      <c r="G4" s="46"/>
      <c r="H4" s="44"/>
      <c r="I4" s="46"/>
      <c r="J4" s="44"/>
      <c r="K4" s="44"/>
      <c r="L4" s="44"/>
    </row>
    <row r="5" spans="1:15" ht="18.649999999999999" customHeight="1">
      <c r="A5" s="13"/>
      <c r="B5" s="19"/>
      <c r="C5" s="37"/>
      <c r="D5" s="231" t="s">
        <v>34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15" ht="18.649999999999999" customHeight="1">
      <c r="A6" s="13"/>
      <c r="B6" s="13"/>
      <c r="C6" s="38"/>
      <c r="D6" s="5"/>
      <c r="E6" s="182"/>
      <c r="F6" s="1"/>
      <c r="G6" s="3"/>
      <c r="H6" s="232" t="s">
        <v>36</v>
      </c>
      <c r="I6" s="232"/>
      <c r="J6" s="232"/>
      <c r="K6" s="39"/>
      <c r="L6" s="5"/>
    </row>
    <row r="7" spans="1:15" ht="18.649999999999999" customHeight="1">
      <c r="A7" s="13"/>
      <c r="B7" s="17"/>
      <c r="C7" s="39"/>
      <c r="D7" s="2" t="s">
        <v>15</v>
      </c>
      <c r="E7" s="37"/>
      <c r="F7" s="17"/>
      <c r="G7" s="3"/>
      <c r="H7" s="67" t="s">
        <v>45</v>
      </c>
      <c r="I7" s="3"/>
      <c r="J7" s="17" t="s">
        <v>32</v>
      </c>
      <c r="K7" s="2"/>
      <c r="L7" s="70" t="s">
        <v>48</v>
      </c>
      <c r="N7" s="69" t="s">
        <v>46</v>
      </c>
    </row>
    <row r="8" spans="1:15" ht="18.649999999999999" customHeight="1">
      <c r="A8" s="13"/>
      <c r="B8" s="17"/>
      <c r="C8" s="39"/>
      <c r="D8" s="2" t="s">
        <v>21</v>
      </c>
      <c r="E8" s="37"/>
      <c r="F8" s="67" t="s">
        <v>43</v>
      </c>
      <c r="G8" s="3"/>
      <c r="H8" s="67" t="s">
        <v>66</v>
      </c>
      <c r="I8" s="3"/>
      <c r="J8" s="2"/>
      <c r="K8" s="2"/>
      <c r="L8" s="70" t="s">
        <v>91</v>
      </c>
      <c r="N8" s="67" t="s">
        <v>47</v>
      </c>
    </row>
    <row r="9" spans="1:15" ht="18.649999999999999" customHeight="1">
      <c r="A9" s="13"/>
      <c r="B9" s="66" t="s">
        <v>1</v>
      </c>
      <c r="C9" s="39"/>
      <c r="D9" s="2" t="s">
        <v>22</v>
      </c>
      <c r="E9" s="37"/>
      <c r="F9" s="67" t="s">
        <v>44</v>
      </c>
      <c r="G9" s="3"/>
      <c r="H9" s="2" t="s">
        <v>67</v>
      </c>
      <c r="I9" s="3"/>
      <c r="J9" s="17"/>
      <c r="K9" s="2"/>
      <c r="L9" s="68" t="s">
        <v>33</v>
      </c>
      <c r="N9" s="67" t="s">
        <v>92</v>
      </c>
    </row>
    <row r="10" spans="1:15" ht="18.649999999999999" customHeight="1">
      <c r="A10" s="13"/>
      <c r="B10" s="181"/>
      <c r="C10" s="37"/>
      <c r="D10" s="230" t="s">
        <v>63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</row>
    <row r="11" spans="1:15" ht="18.649999999999999" customHeight="1">
      <c r="A11" s="20" t="s">
        <v>153</v>
      </c>
      <c r="B11" s="181"/>
      <c r="C11" s="182"/>
      <c r="D11" s="40">
        <v>400000000</v>
      </c>
      <c r="E11" s="40"/>
      <c r="F11" s="40">
        <v>653768750</v>
      </c>
      <c r="G11" s="40"/>
      <c r="H11" s="40">
        <v>40000000</v>
      </c>
      <c r="I11" s="40"/>
      <c r="J11" s="40">
        <v>1087608306</v>
      </c>
      <c r="K11" s="40"/>
      <c r="L11" s="185">
        <f>SUM(D11:J11)</f>
        <v>2181377056</v>
      </c>
      <c r="M11" s="40"/>
      <c r="N11" s="40" t="e">
        <f>#REF!</f>
        <v>#REF!</v>
      </c>
      <c r="O11" s="40"/>
    </row>
    <row r="12" spans="1:15" ht="18.649999999999999" customHeight="1">
      <c r="A12" s="34" t="s">
        <v>68</v>
      </c>
      <c r="B12" s="181"/>
      <c r="C12" s="3"/>
      <c r="D12" s="42"/>
      <c r="E12" s="41"/>
      <c r="F12" s="42"/>
      <c r="G12" s="41"/>
      <c r="H12" s="101"/>
      <c r="I12" s="41"/>
      <c r="J12" s="101"/>
      <c r="K12" s="101"/>
      <c r="L12" s="42"/>
      <c r="N12" s="102"/>
    </row>
    <row r="13" spans="1:15" ht="18.649999999999999" customHeight="1">
      <c r="A13" s="34" t="s">
        <v>70</v>
      </c>
      <c r="B13" s="181"/>
      <c r="C13" s="3"/>
      <c r="D13" s="42"/>
      <c r="E13" s="41"/>
      <c r="F13" s="42"/>
      <c r="G13" s="41"/>
      <c r="H13" s="101"/>
      <c r="I13" s="41"/>
      <c r="J13" s="101"/>
      <c r="K13" s="101"/>
      <c r="L13" s="42"/>
      <c r="N13" s="102"/>
    </row>
    <row r="14" spans="1:15" ht="18.649999999999999" customHeight="1">
      <c r="A14" s="103" t="s">
        <v>145</v>
      </c>
      <c r="B14" s="181"/>
      <c r="C14" s="3"/>
      <c r="D14" s="42"/>
      <c r="E14" s="41"/>
      <c r="F14" s="42"/>
      <c r="G14" s="41"/>
      <c r="H14" s="101"/>
      <c r="I14" s="41"/>
      <c r="J14" s="101"/>
      <c r="K14" s="101"/>
      <c r="L14" s="42"/>
      <c r="N14" s="102"/>
    </row>
    <row r="15" spans="1:15" ht="18.649999999999999" customHeight="1">
      <c r="A15" s="13" t="s">
        <v>52</v>
      </c>
      <c r="B15" s="181">
        <v>22</v>
      </c>
      <c r="C15" s="182"/>
      <c r="D15" s="194">
        <v>0</v>
      </c>
      <c r="E15" s="40"/>
      <c r="F15" s="194">
        <v>0</v>
      </c>
      <c r="G15" s="40"/>
      <c r="H15" s="194">
        <v>0</v>
      </c>
      <c r="I15" s="40"/>
      <c r="J15" s="218">
        <v>-300000000</v>
      </c>
      <c r="K15" s="105"/>
      <c r="L15" s="147">
        <f>SUM(D15:J15)</f>
        <v>-300000000</v>
      </c>
      <c r="M15" s="105"/>
      <c r="N15" s="153" t="s">
        <v>16</v>
      </c>
      <c r="O15" s="161"/>
    </row>
    <row r="16" spans="1:15" ht="18.649999999999999" customHeight="1">
      <c r="A16" s="20" t="s">
        <v>69</v>
      </c>
      <c r="B16" s="181"/>
      <c r="C16" s="3"/>
      <c r="D16" s="156"/>
      <c r="E16" s="157"/>
      <c r="F16" s="156"/>
      <c r="G16" s="157"/>
      <c r="H16" s="156"/>
      <c r="J16" s="157"/>
      <c r="L16" s="157"/>
      <c r="M16" s="157"/>
      <c r="N16" s="157"/>
      <c r="O16" s="157"/>
    </row>
    <row r="17" spans="1:15" s="155" customFormat="1" ht="18.649999999999999" customHeight="1">
      <c r="A17" s="20" t="s">
        <v>70</v>
      </c>
      <c r="B17" s="43"/>
      <c r="C17" s="182"/>
      <c r="D17" s="215">
        <f>SUM(D15:D16)</f>
        <v>0</v>
      </c>
      <c r="E17" s="47"/>
      <c r="F17" s="215">
        <f>SUM(F15:F16)</f>
        <v>0</v>
      </c>
      <c r="G17" s="47"/>
      <c r="H17" s="215">
        <f>SUM(H15:H16)</f>
        <v>0</v>
      </c>
      <c r="I17" s="48"/>
      <c r="J17" s="152">
        <f>SUM(J15:J16)</f>
        <v>-300000000</v>
      </c>
      <c r="K17" s="141"/>
      <c r="L17" s="152">
        <f>SUM(L15:L16)</f>
        <v>-300000000</v>
      </c>
      <c r="M17" s="160"/>
      <c r="N17" s="104" t="s">
        <v>16</v>
      </c>
      <c r="O17" s="160"/>
    </row>
    <row r="18" spans="1:15" ht="18.649999999999999" customHeight="1">
      <c r="A18" s="21" t="s">
        <v>71</v>
      </c>
      <c r="B18" s="181"/>
      <c r="C18" s="182"/>
      <c r="D18" s="157"/>
      <c r="E18" s="157"/>
      <c r="F18" s="157"/>
      <c r="G18" s="157"/>
      <c r="H18" s="157"/>
      <c r="J18" s="157"/>
      <c r="N18" s="157"/>
    </row>
    <row r="19" spans="1:15" ht="18.649999999999999" customHeight="1">
      <c r="A19" s="13" t="s">
        <v>109</v>
      </c>
      <c r="B19" s="181"/>
      <c r="C19" s="182"/>
      <c r="D19" s="195">
        <v>0</v>
      </c>
      <c r="E19" s="140"/>
      <c r="F19" s="195">
        <v>0</v>
      </c>
      <c r="G19" s="140"/>
      <c r="H19" s="195">
        <v>0</v>
      </c>
      <c r="I19" s="40"/>
      <c r="J19" s="105">
        <f>'BS PL 9'!E9</f>
        <v>765111868</v>
      </c>
      <c r="K19" s="105"/>
      <c r="L19" s="105">
        <f>SUM(D19:J19)</f>
        <v>765111868</v>
      </c>
      <c r="M19" s="105"/>
      <c r="N19" s="105">
        <v>0</v>
      </c>
      <c r="O19" s="161"/>
    </row>
    <row r="20" spans="1:15" s="162" customFormat="1" ht="18.649999999999999" customHeight="1">
      <c r="A20" s="13" t="s">
        <v>110</v>
      </c>
      <c r="B20" s="181"/>
      <c r="C20" s="182"/>
      <c r="D20" s="194">
        <v>0</v>
      </c>
      <c r="E20" s="140"/>
      <c r="F20" s="194">
        <v>0</v>
      </c>
      <c r="G20" s="140"/>
      <c r="H20" s="194">
        <v>0</v>
      </c>
      <c r="I20" s="168"/>
      <c r="J20" s="147">
        <f>'BS PL 9'!E19</f>
        <v>-299244</v>
      </c>
      <c r="K20" s="105"/>
      <c r="L20" s="105">
        <f>SUM(D20:J20)</f>
        <v>-299244</v>
      </c>
      <c r="M20" s="105"/>
      <c r="N20" s="145" t="s">
        <v>16</v>
      </c>
    </row>
    <row r="21" spans="1:15" s="155" customFormat="1" ht="18.649999999999999" customHeight="1">
      <c r="A21" s="21" t="s">
        <v>64</v>
      </c>
      <c r="B21" s="43"/>
      <c r="C21" s="182"/>
      <c r="D21" s="214">
        <f>SUM(D19:D20)</f>
        <v>0</v>
      </c>
      <c r="E21" s="108"/>
      <c r="F21" s="214">
        <f>SUM(F19:F20)</f>
        <v>0</v>
      </c>
      <c r="G21" s="108"/>
      <c r="H21" s="214">
        <f>SUM(H19:H20)</f>
        <v>0</v>
      </c>
      <c r="I21" s="40"/>
      <c r="J21" s="148">
        <f>SUM(J19:J20)</f>
        <v>764812624</v>
      </c>
      <c r="K21" s="106"/>
      <c r="L21" s="148">
        <f>SUM(L19:L20)</f>
        <v>764812624</v>
      </c>
      <c r="M21" s="159"/>
      <c r="N21" s="28">
        <f>SUM(N19:N20)</f>
        <v>0</v>
      </c>
      <c r="O21" s="159"/>
    </row>
    <row r="22" spans="1:15" ht="18.649999999999999" customHeight="1" thickBot="1">
      <c r="A22" s="20" t="s">
        <v>154</v>
      </c>
      <c r="B22" s="181"/>
      <c r="C22" s="3"/>
      <c r="D22" s="186">
        <f>SUM(D21,D17,D11)</f>
        <v>400000000</v>
      </c>
      <c r="E22" s="190"/>
      <c r="F22" s="186">
        <f>SUM(F21,F17,F11)</f>
        <v>653768750</v>
      </c>
      <c r="G22" s="190"/>
      <c r="H22" s="186">
        <f>SUM(H21,H17,H11)</f>
        <v>40000000</v>
      </c>
      <c r="I22" s="190"/>
      <c r="J22" s="186">
        <f>SUM(J21,J17,J11)</f>
        <v>1552420930</v>
      </c>
      <c r="K22" s="190"/>
      <c r="L22" s="186">
        <f>SUM(L21,L17,L11)</f>
        <v>2646189680</v>
      </c>
      <c r="M22" s="158"/>
      <c r="N22" s="144" t="e">
        <f>SUM(N11,N17,N21,#REF!)</f>
        <v>#REF!</v>
      </c>
      <c r="O22" s="158"/>
    </row>
    <row r="23" spans="1:15" ht="18.649999999999999" customHeight="1" thickTop="1"/>
    <row r="24" spans="1:15" ht="18.649999999999999" customHeight="1">
      <c r="A24" s="15" t="s">
        <v>60</v>
      </c>
    </row>
    <row r="25" spans="1:15" ht="18.649999999999999" customHeight="1">
      <c r="A25" s="100" t="s">
        <v>89</v>
      </c>
      <c r="B25" s="45"/>
      <c r="C25" s="46"/>
      <c r="D25" s="44"/>
      <c r="E25" s="46"/>
      <c r="F25" s="44"/>
      <c r="G25" s="46"/>
      <c r="H25" s="44"/>
      <c r="I25" s="46"/>
      <c r="J25" s="44"/>
      <c r="K25" s="44"/>
      <c r="L25" s="44"/>
    </row>
    <row r="26" spans="1:15" ht="18.649999999999999" customHeight="1">
      <c r="A26" s="81" t="s">
        <v>157</v>
      </c>
      <c r="B26" s="16"/>
      <c r="C26" s="16"/>
      <c r="D26" s="16"/>
      <c r="E26" s="16"/>
      <c r="F26" s="16"/>
      <c r="G26" s="46"/>
      <c r="H26" s="44"/>
      <c r="I26" s="46"/>
      <c r="J26" s="44"/>
      <c r="K26" s="44"/>
      <c r="L26" s="44"/>
    </row>
    <row r="27" spans="1:15" ht="18.649999999999999" customHeight="1">
      <c r="A27" s="16"/>
      <c r="B27" s="16"/>
      <c r="C27" s="16"/>
      <c r="D27" s="16"/>
      <c r="E27" s="16"/>
      <c r="F27" s="16"/>
      <c r="G27" s="46"/>
      <c r="H27" s="44"/>
      <c r="I27" s="46"/>
      <c r="J27" s="44"/>
      <c r="K27" s="44"/>
      <c r="L27" s="44"/>
    </row>
    <row r="28" spans="1:15" ht="18.649999999999999" customHeight="1">
      <c r="A28" s="13"/>
      <c r="B28" s="19"/>
      <c r="C28" s="37"/>
      <c r="D28" s="231" t="s">
        <v>34</v>
      </c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</row>
    <row r="29" spans="1:15" ht="18.649999999999999" customHeight="1">
      <c r="A29" s="13"/>
      <c r="B29" s="13"/>
      <c r="C29" s="38"/>
      <c r="D29" s="5"/>
      <c r="E29" s="193"/>
      <c r="F29" s="1"/>
      <c r="G29" s="3"/>
      <c r="H29" s="232" t="s">
        <v>36</v>
      </c>
      <c r="I29" s="232"/>
      <c r="J29" s="232"/>
      <c r="K29" s="39"/>
      <c r="L29" s="5"/>
    </row>
    <row r="30" spans="1:15" ht="18.649999999999999" customHeight="1">
      <c r="A30" s="13"/>
      <c r="B30" s="17"/>
      <c r="C30" s="39"/>
      <c r="D30" s="2" t="s">
        <v>15</v>
      </c>
      <c r="E30" s="37"/>
      <c r="F30" s="17"/>
      <c r="G30" s="3"/>
      <c r="H30" s="67" t="s">
        <v>45</v>
      </c>
      <c r="I30" s="3"/>
      <c r="J30" s="17" t="s">
        <v>32</v>
      </c>
      <c r="K30" s="2"/>
      <c r="L30" s="70" t="s">
        <v>48</v>
      </c>
      <c r="N30" s="69" t="s">
        <v>46</v>
      </c>
    </row>
    <row r="31" spans="1:15" ht="18.649999999999999" customHeight="1">
      <c r="A31" s="13"/>
      <c r="B31" s="17"/>
      <c r="C31" s="39"/>
      <c r="D31" s="2" t="s">
        <v>21</v>
      </c>
      <c r="E31" s="37"/>
      <c r="F31" s="67" t="s">
        <v>43</v>
      </c>
      <c r="G31" s="3"/>
      <c r="H31" s="67" t="s">
        <v>66</v>
      </c>
      <c r="I31" s="3"/>
      <c r="J31" s="2"/>
      <c r="K31" s="2"/>
      <c r="L31" s="70" t="s">
        <v>91</v>
      </c>
      <c r="N31" s="67" t="s">
        <v>47</v>
      </c>
    </row>
    <row r="32" spans="1:15" ht="18.649999999999999" customHeight="1">
      <c r="A32" s="13"/>
      <c r="B32" s="66" t="s">
        <v>1</v>
      </c>
      <c r="C32" s="39"/>
      <c r="D32" s="2" t="s">
        <v>22</v>
      </c>
      <c r="E32" s="37"/>
      <c r="F32" s="67" t="s">
        <v>44</v>
      </c>
      <c r="G32" s="3"/>
      <c r="H32" s="2" t="s">
        <v>67</v>
      </c>
      <c r="I32" s="3"/>
      <c r="K32" s="2"/>
      <c r="L32" s="68" t="s">
        <v>33</v>
      </c>
      <c r="N32" s="67" t="s">
        <v>92</v>
      </c>
    </row>
    <row r="33" spans="1:15" ht="18.649999999999999" customHeight="1">
      <c r="A33" s="13"/>
      <c r="B33" s="192"/>
      <c r="C33" s="37"/>
      <c r="D33" s="230" t="s">
        <v>63</v>
      </c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</row>
    <row r="34" spans="1:15" ht="18.649999999999999" customHeight="1">
      <c r="A34" s="20" t="s">
        <v>159</v>
      </c>
      <c r="B34" s="192"/>
      <c r="C34" s="193"/>
      <c r="D34" s="40">
        <f>D22</f>
        <v>400000000</v>
      </c>
      <c r="E34" s="40"/>
      <c r="F34" s="40">
        <f>F22</f>
        <v>653768750</v>
      </c>
      <c r="G34" s="40"/>
      <c r="H34" s="40">
        <f>H22</f>
        <v>40000000</v>
      </c>
      <c r="I34" s="40"/>
      <c r="J34" s="40">
        <f>J22</f>
        <v>1552420930</v>
      </c>
      <c r="K34" s="40"/>
      <c r="L34" s="185">
        <f>SUM(D34:J34)</f>
        <v>2646189680</v>
      </c>
      <c r="M34" s="40"/>
      <c r="N34" s="40" t="e">
        <f>#REF!</f>
        <v>#REF!</v>
      </c>
      <c r="O34" s="40"/>
    </row>
    <row r="35" spans="1:15" ht="18.649999999999999" customHeight="1">
      <c r="A35" s="34" t="s">
        <v>68</v>
      </c>
      <c r="B35" s="192"/>
      <c r="C35" s="3"/>
      <c r="D35" s="42"/>
      <c r="E35" s="41"/>
      <c r="F35" s="42"/>
      <c r="G35" s="41"/>
      <c r="H35" s="101"/>
      <c r="I35" s="41"/>
      <c r="J35" s="101"/>
      <c r="K35" s="101"/>
      <c r="L35" s="42"/>
      <c r="N35" s="102"/>
    </row>
    <row r="36" spans="1:15" ht="18.649999999999999" customHeight="1">
      <c r="A36" s="34" t="s">
        <v>70</v>
      </c>
      <c r="B36" s="192"/>
      <c r="C36" s="3"/>
      <c r="D36" s="42"/>
      <c r="E36" s="41"/>
      <c r="F36" s="42"/>
      <c r="G36" s="41"/>
      <c r="H36" s="101"/>
      <c r="I36" s="41"/>
      <c r="J36" s="101"/>
      <c r="K36" s="101"/>
      <c r="L36" s="42"/>
      <c r="N36" s="102"/>
    </row>
    <row r="37" spans="1:15" ht="18.649999999999999" customHeight="1">
      <c r="A37" s="103" t="s">
        <v>145</v>
      </c>
      <c r="B37" s="192"/>
      <c r="C37" s="3"/>
      <c r="D37" s="225"/>
      <c r="E37" s="40"/>
      <c r="F37" s="225"/>
      <c r="G37" s="40"/>
      <c r="H37" s="226"/>
      <c r="I37" s="41"/>
      <c r="J37" s="101"/>
      <c r="K37" s="101"/>
      <c r="L37" s="42"/>
      <c r="N37" s="102"/>
    </row>
    <row r="38" spans="1:15" ht="18.649999999999999" customHeight="1">
      <c r="A38" s="13" t="s">
        <v>52</v>
      </c>
      <c r="B38" s="192">
        <v>22</v>
      </c>
      <c r="C38" s="193"/>
      <c r="D38" s="194">
        <v>0</v>
      </c>
      <c r="E38" s="40"/>
      <c r="F38" s="194">
        <v>0</v>
      </c>
      <c r="G38" s="40"/>
      <c r="H38" s="194">
        <v>0</v>
      </c>
      <c r="I38" s="40"/>
      <c r="J38" s="147">
        <v>-400000000</v>
      </c>
      <c r="K38" s="105"/>
      <c r="L38" s="147">
        <f>SUM(D38:J38)</f>
        <v>-400000000</v>
      </c>
      <c r="M38" s="105"/>
      <c r="N38" s="153" t="s">
        <v>16</v>
      </c>
      <c r="O38" s="161"/>
    </row>
    <row r="39" spans="1:15" ht="18.649999999999999" customHeight="1">
      <c r="A39" s="20" t="s">
        <v>69</v>
      </c>
      <c r="B39" s="192"/>
      <c r="C39" s="3"/>
      <c r="D39" s="156"/>
      <c r="E39" s="157"/>
      <c r="F39" s="156"/>
      <c r="G39" s="157"/>
      <c r="H39" s="156"/>
      <c r="J39" s="157"/>
      <c r="L39" s="157"/>
      <c r="M39" s="157"/>
      <c r="N39" s="157"/>
      <c r="O39" s="157"/>
    </row>
    <row r="40" spans="1:15" s="155" customFormat="1" ht="18.649999999999999" customHeight="1">
      <c r="A40" s="20" t="s">
        <v>70</v>
      </c>
      <c r="B40" s="43"/>
      <c r="C40" s="193"/>
      <c r="D40" s="215">
        <f>SUM(D38:D39)</f>
        <v>0</v>
      </c>
      <c r="E40" s="47"/>
      <c r="F40" s="215">
        <f>SUM(F38:F39)</f>
        <v>0</v>
      </c>
      <c r="G40" s="47"/>
      <c r="H40" s="215">
        <f>SUM(H38:H39)</f>
        <v>0</v>
      </c>
      <c r="I40" s="48"/>
      <c r="J40" s="217">
        <f>SUM(J38:J39)</f>
        <v>-400000000</v>
      </c>
      <c r="K40" s="141"/>
      <c r="L40" s="217">
        <f>SUM(L38:L39)</f>
        <v>-400000000</v>
      </c>
      <c r="M40" s="160"/>
      <c r="N40" s="104" t="s">
        <v>16</v>
      </c>
      <c r="O40" s="160"/>
    </row>
    <row r="41" spans="1:15" ht="18.649999999999999" customHeight="1">
      <c r="A41" s="21" t="s">
        <v>71</v>
      </c>
      <c r="B41" s="192"/>
      <c r="C41" s="193"/>
      <c r="D41" s="157"/>
      <c r="E41" s="157"/>
      <c r="F41" s="157"/>
      <c r="G41" s="157"/>
      <c r="H41" s="157"/>
      <c r="J41" s="157"/>
      <c r="N41" s="157"/>
    </row>
    <row r="42" spans="1:15" ht="18.649999999999999" customHeight="1">
      <c r="A42" s="13" t="s">
        <v>109</v>
      </c>
      <c r="B42" s="192"/>
      <c r="C42" s="193"/>
      <c r="D42" s="195">
        <v>0</v>
      </c>
      <c r="E42" s="140"/>
      <c r="F42" s="195">
        <v>0</v>
      </c>
      <c r="G42" s="140"/>
      <c r="H42" s="195">
        <v>0</v>
      </c>
      <c r="I42" s="40"/>
      <c r="J42" s="105">
        <f>'BS PL 9'!C9</f>
        <v>503738928</v>
      </c>
      <c r="K42" s="105"/>
      <c r="L42" s="105">
        <f>SUM(D42:J42)</f>
        <v>503738928</v>
      </c>
      <c r="M42" s="105"/>
      <c r="N42" s="105">
        <v>0</v>
      </c>
      <c r="O42" s="161"/>
    </row>
    <row r="43" spans="1:15" s="162" customFormat="1" ht="18.649999999999999" customHeight="1">
      <c r="A43" s="13" t="s">
        <v>110</v>
      </c>
      <c r="B43" s="192"/>
      <c r="C43" s="193"/>
      <c r="D43" s="194">
        <v>0</v>
      </c>
      <c r="E43" s="140"/>
      <c r="F43" s="194">
        <v>0</v>
      </c>
      <c r="G43" s="140"/>
      <c r="H43" s="194">
        <v>0</v>
      </c>
      <c r="I43" s="168"/>
      <c r="J43" s="147">
        <f>'BS PL 9'!C19</f>
        <v>-7940208</v>
      </c>
      <c r="K43" s="105"/>
      <c r="L43" s="105">
        <f>SUM(D43:J43)</f>
        <v>-7940208</v>
      </c>
      <c r="M43" s="105"/>
      <c r="N43" s="145" t="s">
        <v>16</v>
      </c>
    </row>
    <row r="44" spans="1:15" s="155" customFormat="1" ht="18.649999999999999" customHeight="1">
      <c r="A44" s="21" t="s">
        <v>64</v>
      </c>
      <c r="B44" s="43"/>
      <c r="C44" s="193"/>
      <c r="D44" s="214">
        <f>SUM(D42:D43)</f>
        <v>0</v>
      </c>
      <c r="E44" s="108"/>
      <c r="F44" s="214">
        <f>SUM(F42:F43)</f>
        <v>0</v>
      </c>
      <c r="G44" s="108"/>
      <c r="H44" s="214">
        <f>SUM(H42:H43)</f>
        <v>0</v>
      </c>
      <c r="I44" s="40"/>
      <c r="J44" s="148">
        <f>SUM(J42:J43)</f>
        <v>495798720</v>
      </c>
      <c r="K44" s="106"/>
      <c r="L44" s="148">
        <f>SUM(L42:L43)</f>
        <v>495798720</v>
      </c>
      <c r="M44" s="159"/>
      <c r="N44" s="28">
        <f>SUM(N42:N43)</f>
        <v>0</v>
      </c>
      <c r="O44" s="159"/>
    </row>
    <row r="45" spans="1:15" ht="18.649999999999999" customHeight="1" thickBot="1">
      <c r="A45" s="20" t="s">
        <v>160</v>
      </c>
      <c r="B45" s="192"/>
      <c r="C45" s="3"/>
      <c r="D45" s="186">
        <f>SUM(D44,D40,D34)</f>
        <v>400000000</v>
      </c>
      <c r="E45" s="190"/>
      <c r="F45" s="186">
        <f>SUM(F44,F40,F34)</f>
        <v>653768750</v>
      </c>
      <c r="G45" s="190"/>
      <c r="H45" s="186">
        <f>SUM(H44,H40,H34)</f>
        <v>40000000</v>
      </c>
      <c r="I45" s="190"/>
      <c r="J45" s="186">
        <f>SUM(J44,J40,J34)</f>
        <v>1648219650</v>
      </c>
      <c r="K45" s="190"/>
      <c r="L45" s="186">
        <f>SUM(L44,L40,L34)</f>
        <v>2741988400</v>
      </c>
      <c r="M45" s="158"/>
      <c r="N45" s="144" t="e">
        <f>SUM(N34,N40,N44,#REF!)</f>
        <v>#REF!</v>
      </c>
      <c r="O45" s="158"/>
    </row>
    <row r="46" spans="1:15" ht="18.649999999999999" customHeight="1" thickTop="1"/>
  </sheetData>
  <mergeCells count="6">
    <mergeCell ref="D28:O28"/>
    <mergeCell ref="H29:J29"/>
    <mergeCell ref="D33:O33"/>
    <mergeCell ref="D5:O5"/>
    <mergeCell ref="H6:J6"/>
    <mergeCell ref="D10:O10"/>
  </mergeCells>
  <pageMargins left="0.7" right="0.7" top="0.48" bottom="0.5" header="0.5" footer="0.5"/>
  <pageSetup paperSize="9" scale="93" firstPageNumber="10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  <colBreaks count="1" manualBreakCount="1">
    <brk id="12" max="4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ECE7-E4FE-45FA-9184-45CD22DBABFD}">
  <sheetPr>
    <tabColor theme="5" tint="0.59999389629810485"/>
  </sheetPr>
  <dimension ref="A1:O46"/>
  <sheetViews>
    <sheetView view="pageBreakPreview" topLeftCell="A19" zoomScale="80" zoomScaleNormal="82" zoomScaleSheetLayoutView="80" workbookViewId="0"/>
  </sheetViews>
  <sheetFormatPr defaultColWidth="9.1796875" defaultRowHeight="18.649999999999999" customHeight="1"/>
  <cols>
    <col min="1" max="1" width="50.54296875" style="154" customWidth="1"/>
    <col min="2" max="2" width="6.81640625" style="154" customWidth="1"/>
    <col min="3" max="3" width="1.1796875" style="154" customWidth="1"/>
    <col min="4" max="4" width="15.1796875" style="154" customWidth="1"/>
    <col min="5" max="5" width="1.1796875" style="154" customWidth="1"/>
    <col min="6" max="6" width="15.1796875" style="154" customWidth="1"/>
    <col min="7" max="7" width="1.1796875" style="154" customWidth="1"/>
    <col min="8" max="8" width="16.1796875" style="154" customWidth="1"/>
    <col min="9" max="9" width="1.1796875" style="154" customWidth="1"/>
    <col min="10" max="10" width="15.1796875" style="154" customWidth="1"/>
    <col min="11" max="11" width="1.1796875" style="154" customWidth="1"/>
    <col min="12" max="12" width="15.1796875" style="154" customWidth="1"/>
    <col min="13" max="13" width="0.54296875" style="154" hidden="1" customWidth="1"/>
    <col min="14" max="14" width="10.81640625" style="154" hidden="1" customWidth="1"/>
    <col min="15" max="15" width="0.54296875" style="154" hidden="1" customWidth="1"/>
    <col min="16" max="16384" width="9.1796875" style="154"/>
  </cols>
  <sheetData>
    <row r="1" spans="1:15" ht="18.649999999999999" customHeight="1">
      <c r="A1" s="15" t="s">
        <v>60</v>
      </c>
    </row>
    <row r="2" spans="1:15" ht="18.649999999999999" customHeight="1">
      <c r="A2" s="100" t="s">
        <v>89</v>
      </c>
      <c r="B2" s="45"/>
      <c r="C2" s="46"/>
      <c r="D2" s="44"/>
      <c r="E2" s="46"/>
      <c r="F2" s="44"/>
      <c r="G2" s="46"/>
      <c r="H2" s="44"/>
      <c r="I2" s="46"/>
      <c r="J2" s="44"/>
      <c r="K2" s="44"/>
      <c r="L2" s="44"/>
    </row>
    <row r="3" spans="1:15" ht="18.649999999999999" customHeight="1">
      <c r="A3" s="81" t="s">
        <v>157</v>
      </c>
      <c r="B3" s="16"/>
      <c r="C3" s="16"/>
      <c r="D3" s="16"/>
      <c r="E3" s="16"/>
      <c r="F3" s="16"/>
      <c r="G3" s="46"/>
      <c r="H3" s="44"/>
      <c r="I3" s="46"/>
      <c r="J3" s="44"/>
      <c r="K3" s="44"/>
      <c r="L3" s="44"/>
    </row>
    <row r="4" spans="1:15" ht="18.649999999999999" customHeight="1">
      <c r="A4" s="16"/>
      <c r="B4" s="16"/>
      <c r="C4" s="16"/>
      <c r="D4" s="16"/>
      <c r="E4" s="16"/>
      <c r="F4" s="16"/>
      <c r="G4" s="46"/>
      <c r="H4" s="44"/>
      <c r="I4" s="46"/>
      <c r="J4" s="44"/>
      <c r="K4" s="44"/>
      <c r="L4" s="44"/>
    </row>
    <row r="5" spans="1:15" ht="18.649999999999999" customHeight="1">
      <c r="A5" s="13"/>
      <c r="B5" s="19"/>
      <c r="C5" s="37"/>
      <c r="D5" s="231" t="s">
        <v>35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15" ht="18.649999999999999" customHeight="1">
      <c r="A6" s="13"/>
      <c r="B6" s="13"/>
      <c r="C6" s="38"/>
      <c r="D6" s="5"/>
      <c r="E6" s="201"/>
      <c r="F6" s="1"/>
      <c r="G6" s="3"/>
      <c r="H6" s="232" t="s">
        <v>36</v>
      </c>
      <c r="I6" s="232"/>
      <c r="J6" s="232"/>
      <c r="K6" s="39"/>
      <c r="L6" s="5"/>
    </row>
    <row r="7" spans="1:15" ht="18.649999999999999" customHeight="1">
      <c r="A7" s="13"/>
      <c r="B7" s="17"/>
      <c r="C7" s="39"/>
      <c r="D7" s="2" t="s">
        <v>15</v>
      </c>
      <c r="E7" s="37"/>
      <c r="F7" s="17"/>
      <c r="G7" s="3"/>
      <c r="H7" s="67" t="s">
        <v>45</v>
      </c>
      <c r="I7" s="3"/>
      <c r="J7" s="17" t="s">
        <v>32</v>
      </c>
      <c r="K7" s="2"/>
      <c r="L7" s="70" t="s">
        <v>48</v>
      </c>
      <c r="N7" s="69" t="s">
        <v>46</v>
      </c>
    </row>
    <row r="8" spans="1:15" ht="18.649999999999999" customHeight="1">
      <c r="A8" s="13"/>
      <c r="B8" s="17"/>
      <c r="C8" s="39"/>
      <c r="D8" s="2" t="s">
        <v>21</v>
      </c>
      <c r="E8" s="37"/>
      <c r="F8" s="67" t="s">
        <v>43</v>
      </c>
      <c r="G8" s="3"/>
      <c r="H8" s="67" t="s">
        <v>66</v>
      </c>
      <c r="I8" s="3"/>
      <c r="J8" s="2"/>
      <c r="K8" s="2"/>
      <c r="L8" s="70" t="s">
        <v>91</v>
      </c>
      <c r="N8" s="67" t="s">
        <v>47</v>
      </c>
    </row>
    <row r="9" spans="1:15" ht="18.649999999999999" customHeight="1">
      <c r="A9" s="13"/>
      <c r="B9" s="66" t="s">
        <v>1</v>
      </c>
      <c r="C9" s="39"/>
      <c r="D9" s="2" t="s">
        <v>22</v>
      </c>
      <c r="E9" s="37"/>
      <c r="F9" s="67" t="s">
        <v>44</v>
      </c>
      <c r="G9" s="3"/>
      <c r="H9" s="2" t="s">
        <v>67</v>
      </c>
      <c r="I9" s="3"/>
      <c r="J9" s="17"/>
      <c r="K9" s="2"/>
      <c r="L9" s="68" t="s">
        <v>33</v>
      </c>
      <c r="N9" s="67" t="s">
        <v>92</v>
      </c>
    </row>
    <row r="10" spans="1:15" ht="18.649999999999999" customHeight="1">
      <c r="A10" s="13"/>
      <c r="B10" s="200"/>
      <c r="C10" s="37"/>
      <c r="D10" s="230" t="s">
        <v>63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</row>
    <row r="11" spans="1:15" ht="18.649999999999999" customHeight="1">
      <c r="A11" s="20" t="s">
        <v>153</v>
      </c>
      <c r="B11" s="200"/>
      <c r="C11" s="201"/>
      <c r="D11" s="40">
        <v>400000000</v>
      </c>
      <c r="E11" s="40"/>
      <c r="F11" s="40">
        <v>653768750</v>
      </c>
      <c r="G11" s="40"/>
      <c r="H11" s="40">
        <v>40000000</v>
      </c>
      <c r="I11" s="40"/>
      <c r="J11" s="40">
        <v>1059068120</v>
      </c>
      <c r="K11" s="40"/>
      <c r="L11" s="185">
        <f>SUM(D11:J11)</f>
        <v>2152836870</v>
      </c>
      <c r="M11" s="40"/>
      <c r="N11" s="40" t="e">
        <f>#REF!</f>
        <v>#REF!</v>
      </c>
      <c r="O11" s="40"/>
    </row>
    <row r="12" spans="1:15" ht="18.649999999999999" customHeight="1">
      <c r="A12" s="34" t="s">
        <v>68</v>
      </c>
      <c r="B12" s="200"/>
      <c r="C12" s="3"/>
      <c r="D12" s="42"/>
      <c r="E12" s="41"/>
      <c r="F12" s="42"/>
      <c r="G12" s="41"/>
      <c r="H12" s="101"/>
      <c r="I12" s="41"/>
      <c r="J12" s="101"/>
      <c r="K12" s="101"/>
      <c r="L12" s="42"/>
      <c r="N12" s="102"/>
    </row>
    <row r="13" spans="1:15" ht="18.649999999999999" customHeight="1">
      <c r="A13" s="34" t="s">
        <v>70</v>
      </c>
      <c r="B13" s="200"/>
      <c r="C13" s="3"/>
      <c r="D13" s="42"/>
      <c r="E13" s="41"/>
      <c r="F13" s="42"/>
      <c r="G13" s="41"/>
      <c r="H13" s="101"/>
      <c r="I13" s="41"/>
      <c r="J13" s="101"/>
      <c r="K13" s="101"/>
      <c r="L13" s="42"/>
      <c r="N13" s="102"/>
    </row>
    <row r="14" spans="1:15" ht="18.649999999999999" customHeight="1">
      <c r="A14" s="103" t="s">
        <v>145</v>
      </c>
      <c r="B14" s="200"/>
      <c r="C14" s="3"/>
      <c r="D14" s="42"/>
      <c r="E14" s="41"/>
      <c r="F14" s="42"/>
      <c r="G14" s="41"/>
      <c r="H14" s="101"/>
      <c r="I14" s="41"/>
      <c r="J14" s="101"/>
      <c r="K14" s="101"/>
      <c r="L14" s="42"/>
      <c r="N14" s="102"/>
    </row>
    <row r="15" spans="1:15" ht="18.649999999999999" customHeight="1">
      <c r="A15" s="13" t="s">
        <v>52</v>
      </c>
      <c r="B15" s="200">
        <v>22</v>
      </c>
      <c r="C15" s="201"/>
      <c r="D15" s="194">
        <v>0</v>
      </c>
      <c r="E15" s="40"/>
      <c r="F15" s="194">
        <v>0</v>
      </c>
      <c r="G15" s="40"/>
      <c r="H15" s="194">
        <v>0</v>
      </c>
      <c r="I15" s="40"/>
      <c r="J15" s="147">
        <v>-300000000</v>
      </c>
      <c r="K15" s="105"/>
      <c r="L15" s="147">
        <f>SUM(D15:J15)</f>
        <v>-300000000</v>
      </c>
      <c r="M15" s="105"/>
      <c r="N15" s="153" t="s">
        <v>16</v>
      </c>
      <c r="O15" s="161"/>
    </row>
    <row r="16" spans="1:15" ht="18.649999999999999" customHeight="1">
      <c r="A16" s="20" t="s">
        <v>69</v>
      </c>
      <c r="B16" s="200"/>
      <c r="C16" s="3"/>
      <c r="D16" s="156"/>
      <c r="E16" s="157"/>
      <c r="F16" s="156"/>
      <c r="G16" s="157"/>
      <c r="H16" s="156"/>
      <c r="J16" s="157"/>
      <c r="L16" s="157"/>
      <c r="M16" s="157"/>
      <c r="N16" s="157"/>
      <c r="O16" s="157"/>
    </row>
    <row r="17" spans="1:15" s="155" customFormat="1" ht="18.649999999999999" customHeight="1">
      <c r="A17" s="20" t="s">
        <v>70</v>
      </c>
      <c r="B17" s="43"/>
      <c r="C17" s="201"/>
      <c r="D17" s="215">
        <f>SUM(D15:D16)</f>
        <v>0</v>
      </c>
      <c r="E17" s="47"/>
      <c r="F17" s="215">
        <f>SUM(F15:F16)</f>
        <v>0</v>
      </c>
      <c r="G17" s="47"/>
      <c r="H17" s="215">
        <f>SUM(H15:H16)</f>
        <v>0</v>
      </c>
      <c r="I17" s="48"/>
      <c r="J17" s="152">
        <f>SUM(J15:J16)</f>
        <v>-300000000</v>
      </c>
      <c r="K17" s="141"/>
      <c r="L17" s="152">
        <f>SUM(L15:L16)</f>
        <v>-300000000</v>
      </c>
      <c r="M17" s="160"/>
      <c r="N17" s="104" t="s">
        <v>16</v>
      </c>
      <c r="O17" s="160"/>
    </row>
    <row r="18" spans="1:15" ht="18.649999999999999" customHeight="1">
      <c r="A18" s="21" t="s">
        <v>71</v>
      </c>
      <c r="B18" s="200"/>
      <c r="C18" s="201"/>
      <c r="D18" s="157"/>
      <c r="E18" s="157"/>
      <c r="F18" s="157"/>
      <c r="G18" s="157"/>
      <c r="H18" s="157"/>
      <c r="J18" s="157"/>
      <c r="N18" s="157"/>
    </row>
    <row r="19" spans="1:15" ht="18.649999999999999" customHeight="1">
      <c r="A19" s="13" t="s">
        <v>109</v>
      </c>
      <c r="B19" s="200"/>
      <c r="C19" s="201"/>
      <c r="D19" s="195">
        <v>0</v>
      </c>
      <c r="E19" s="140"/>
      <c r="F19" s="195">
        <v>0</v>
      </c>
      <c r="G19" s="140"/>
      <c r="H19" s="195">
        <v>0</v>
      </c>
      <c r="I19" s="40"/>
      <c r="J19" s="105">
        <f>'BS PL 9'!I9</f>
        <v>753086281</v>
      </c>
      <c r="K19" s="105"/>
      <c r="L19" s="105">
        <f>SUM(D19:J19)</f>
        <v>753086281</v>
      </c>
      <c r="M19" s="105"/>
      <c r="N19" s="105">
        <v>0</v>
      </c>
      <c r="O19" s="161"/>
    </row>
    <row r="20" spans="1:15" s="162" customFormat="1" ht="18.649999999999999" customHeight="1">
      <c r="A20" s="13" t="s">
        <v>110</v>
      </c>
      <c r="B20" s="200"/>
      <c r="C20" s="201"/>
      <c r="D20" s="194">
        <v>0</v>
      </c>
      <c r="E20" s="140"/>
      <c r="F20" s="194">
        <v>0</v>
      </c>
      <c r="G20" s="140"/>
      <c r="H20" s="194">
        <v>0</v>
      </c>
      <c r="I20" s="168"/>
      <c r="J20" s="147">
        <f>'BS PL 9'!I19</f>
        <v>26099</v>
      </c>
      <c r="K20" s="105"/>
      <c r="L20" s="105">
        <f>SUM(D20:J20)</f>
        <v>26099</v>
      </c>
      <c r="M20" s="105"/>
      <c r="N20" s="145" t="s">
        <v>16</v>
      </c>
    </row>
    <row r="21" spans="1:15" s="155" customFormat="1" ht="18.649999999999999" customHeight="1">
      <c r="A21" s="21" t="s">
        <v>64</v>
      </c>
      <c r="B21" s="43"/>
      <c r="C21" s="201"/>
      <c r="D21" s="214">
        <f>SUM(D19:D20)</f>
        <v>0</v>
      </c>
      <c r="E21" s="108"/>
      <c r="F21" s="214">
        <f>SUM(F19:F20)</f>
        <v>0</v>
      </c>
      <c r="G21" s="108"/>
      <c r="H21" s="214">
        <f>SUM(H19:H20)</f>
        <v>0</v>
      </c>
      <c r="I21" s="40"/>
      <c r="J21" s="148">
        <f>SUM(J19:J20)</f>
        <v>753112380</v>
      </c>
      <c r="K21" s="106"/>
      <c r="L21" s="148">
        <f>SUM(L19:L20)</f>
        <v>753112380</v>
      </c>
      <c r="M21" s="159"/>
      <c r="N21" s="28">
        <f>SUM(N19:N20)</f>
        <v>0</v>
      </c>
      <c r="O21" s="159"/>
    </row>
    <row r="22" spans="1:15" ht="18.649999999999999" customHeight="1" thickBot="1">
      <c r="A22" s="20" t="s">
        <v>154</v>
      </c>
      <c r="B22" s="200"/>
      <c r="C22" s="3"/>
      <c r="D22" s="186">
        <f>SUM(D21,D17,D11)</f>
        <v>400000000</v>
      </c>
      <c r="E22" s="190"/>
      <c r="F22" s="186">
        <f>SUM(F21,F17,F11)</f>
        <v>653768750</v>
      </c>
      <c r="G22" s="190"/>
      <c r="H22" s="186">
        <f>SUM(H21,H17,H11)</f>
        <v>40000000</v>
      </c>
      <c r="I22" s="190"/>
      <c r="J22" s="186">
        <f>SUM(J21,J17,J11)</f>
        <v>1512180500</v>
      </c>
      <c r="K22" s="190"/>
      <c r="L22" s="186">
        <f>SUM(L21,L17,L11)</f>
        <v>2605949250</v>
      </c>
      <c r="M22" s="158"/>
      <c r="N22" s="144" t="e">
        <f>SUM(N11,N17,N21,#REF!)</f>
        <v>#REF!</v>
      </c>
      <c r="O22" s="158"/>
    </row>
    <row r="23" spans="1:15" ht="18.649999999999999" customHeight="1" thickTop="1"/>
    <row r="24" spans="1:15" ht="18.649999999999999" customHeight="1">
      <c r="A24" s="15" t="s">
        <v>60</v>
      </c>
    </row>
    <row r="25" spans="1:15" ht="18.649999999999999" customHeight="1">
      <c r="A25" s="100" t="s">
        <v>89</v>
      </c>
      <c r="B25" s="45"/>
      <c r="C25" s="46"/>
      <c r="D25" s="44"/>
      <c r="E25" s="46"/>
      <c r="F25" s="44"/>
      <c r="G25" s="46"/>
      <c r="H25" s="44"/>
      <c r="I25" s="46"/>
      <c r="J25" s="44"/>
      <c r="K25" s="44"/>
      <c r="L25" s="44"/>
    </row>
    <row r="26" spans="1:15" ht="18.649999999999999" customHeight="1">
      <c r="A26" s="81" t="s">
        <v>157</v>
      </c>
      <c r="B26" s="16"/>
      <c r="C26" s="16"/>
      <c r="D26" s="16"/>
      <c r="E26" s="16"/>
      <c r="F26" s="16"/>
      <c r="G26" s="46"/>
      <c r="H26" s="44"/>
      <c r="I26" s="46"/>
      <c r="J26" s="44"/>
      <c r="K26" s="44"/>
      <c r="L26" s="44"/>
    </row>
    <row r="27" spans="1:15" ht="18.649999999999999" customHeight="1">
      <c r="A27" s="16"/>
      <c r="B27" s="16"/>
      <c r="C27" s="16"/>
      <c r="D27" s="16"/>
      <c r="E27" s="16"/>
      <c r="F27" s="16"/>
      <c r="G27" s="46"/>
      <c r="H27" s="44"/>
      <c r="I27" s="46"/>
      <c r="J27" s="44"/>
      <c r="K27" s="44"/>
      <c r="L27" s="44"/>
    </row>
    <row r="28" spans="1:15" ht="18.649999999999999" customHeight="1">
      <c r="A28" s="13"/>
      <c r="B28" s="19"/>
      <c r="C28" s="37"/>
      <c r="D28" s="231" t="s">
        <v>35</v>
      </c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</row>
    <row r="29" spans="1:15" ht="18.649999999999999" customHeight="1">
      <c r="A29" s="13"/>
      <c r="B29" s="13"/>
      <c r="C29" s="38"/>
      <c r="D29" s="5"/>
      <c r="E29" s="201"/>
      <c r="F29" s="1"/>
      <c r="G29" s="3"/>
      <c r="H29" s="232" t="s">
        <v>36</v>
      </c>
      <c r="I29" s="232"/>
      <c r="J29" s="232"/>
      <c r="K29" s="39"/>
      <c r="L29" s="5"/>
    </row>
    <row r="30" spans="1:15" ht="18.649999999999999" customHeight="1">
      <c r="A30" s="13"/>
      <c r="B30" s="17"/>
      <c r="C30" s="39"/>
      <c r="D30" s="2" t="s">
        <v>15</v>
      </c>
      <c r="E30" s="37"/>
      <c r="F30" s="17"/>
      <c r="G30" s="3"/>
      <c r="H30" s="67" t="s">
        <v>45</v>
      </c>
      <c r="I30" s="3"/>
      <c r="J30" s="17" t="s">
        <v>32</v>
      </c>
      <c r="K30" s="2"/>
      <c r="L30" s="70" t="s">
        <v>48</v>
      </c>
      <c r="N30" s="69" t="s">
        <v>46</v>
      </c>
    </row>
    <row r="31" spans="1:15" ht="18.649999999999999" customHeight="1">
      <c r="A31" s="13"/>
      <c r="B31" s="17"/>
      <c r="C31" s="39"/>
      <c r="D31" s="2" t="s">
        <v>21</v>
      </c>
      <c r="E31" s="37"/>
      <c r="F31" s="67" t="s">
        <v>43</v>
      </c>
      <c r="G31" s="3"/>
      <c r="H31" s="67" t="s">
        <v>66</v>
      </c>
      <c r="I31" s="3"/>
      <c r="J31" s="2"/>
      <c r="K31" s="2"/>
      <c r="L31" s="70" t="s">
        <v>91</v>
      </c>
      <c r="N31" s="67" t="s">
        <v>47</v>
      </c>
    </row>
    <row r="32" spans="1:15" ht="18.649999999999999" customHeight="1">
      <c r="A32" s="13"/>
      <c r="B32" s="66" t="s">
        <v>1</v>
      </c>
      <c r="C32" s="39"/>
      <c r="D32" s="2" t="s">
        <v>22</v>
      </c>
      <c r="E32" s="37"/>
      <c r="F32" s="67" t="s">
        <v>44</v>
      </c>
      <c r="G32" s="3"/>
      <c r="H32" s="2" t="s">
        <v>67</v>
      </c>
      <c r="I32" s="3"/>
      <c r="K32" s="2"/>
      <c r="L32" s="68" t="s">
        <v>33</v>
      </c>
      <c r="N32" s="67" t="s">
        <v>92</v>
      </c>
    </row>
    <row r="33" spans="1:15" ht="18.649999999999999" customHeight="1">
      <c r="A33" s="13"/>
      <c r="B33" s="200"/>
      <c r="C33" s="37"/>
      <c r="D33" s="230" t="s">
        <v>63</v>
      </c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</row>
    <row r="34" spans="1:15" ht="18.649999999999999" customHeight="1">
      <c r="A34" s="20" t="s">
        <v>159</v>
      </c>
      <c r="B34" s="200"/>
      <c r="C34" s="201"/>
      <c r="D34" s="40">
        <f>D22</f>
        <v>400000000</v>
      </c>
      <c r="E34" s="40"/>
      <c r="F34" s="40">
        <f>F22</f>
        <v>653768750</v>
      </c>
      <c r="G34" s="40"/>
      <c r="H34" s="40">
        <f>H22</f>
        <v>40000000</v>
      </c>
      <c r="I34" s="40"/>
      <c r="J34" s="40">
        <f>J22</f>
        <v>1512180500</v>
      </c>
      <c r="K34" s="40"/>
      <c r="L34" s="185">
        <f>SUM(D34:J34)</f>
        <v>2605949250</v>
      </c>
      <c r="M34" s="40"/>
      <c r="N34" s="40" t="e">
        <f>#REF!</f>
        <v>#REF!</v>
      </c>
      <c r="O34" s="40"/>
    </row>
    <row r="35" spans="1:15" ht="18.649999999999999" customHeight="1">
      <c r="A35" s="34" t="s">
        <v>68</v>
      </c>
      <c r="B35" s="200"/>
      <c r="C35" s="3"/>
      <c r="D35" s="42"/>
      <c r="E35" s="41"/>
      <c r="F35" s="42"/>
      <c r="G35" s="41"/>
      <c r="H35" s="101"/>
      <c r="I35" s="41"/>
      <c r="J35" s="101"/>
      <c r="K35" s="101"/>
      <c r="L35" s="42"/>
      <c r="N35" s="102"/>
    </row>
    <row r="36" spans="1:15" ht="18.649999999999999" customHeight="1">
      <c r="A36" s="34" t="s">
        <v>70</v>
      </c>
      <c r="B36" s="200"/>
      <c r="C36" s="3"/>
      <c r="D36" s="42"/>
      <c r="E36" s="41"/>
      <c r="F36" s="42"/>
      <c r="G36" s="41"/>
      <c r="H36" s="101"/>
      <c r="I36" s="41"/>
      <c r="J36" s="101"/>
      <c r="K36" s="101"/>
      <c r="L36" s="42"/>
      <c r="N36" s="102"/>
    </row>
    <row r="37" spans="1:15" ht="18.649999999999999" customHeight="1">
      <c r="A37" s="103" t="s">
        <v>145</v>
      </c>
      <c r="B37" s="200"/>
      <c r="C37" s="3"/>
      <c r="D37" s="42"/>
      <c r="E37" s="41"/>
      <c r="F37" s="42"/>
      <c r="G37" s="41"/>
      <c r="H37" s="101"/>
      <c r="I37" s="41"/>
      <c r="J37" s="101"/>
      <c r="K37" s="101"/>
      <c r="L37" s="42"/>
      <c r="N37" s="102"/>
    </row>
    <row r="38" spans="1:15" ht="18.649999999999999" customHeight="1">
      <c r="A38" s="13" t="s">
        <v>52</v>
      </c>
      <c r="B38" s="200">
        <v>22</v>
      </c>
      <c r="C38" s="201"/>
      <c r="D38" s="194">
        <v>0</v>
      </c>
      <c r="E38" s="40"/>
      <c r="F38" s="194">
        <v>0</v>
      </c>
      <c r="G38" s="40"/>
      <c r="H38" s="194">
        <v>0</v>
      </c>
      <c r="I38" s="40"/>
      <c r="J38" s="147">
        <v>-400000000</v>
      </c>
      <c r="K38" s="105"/>
      <c r="L38" s="147">
        <f>SUM(D38:J38)</f>
        <v>-400000000</v>
      </c>
      <c r="M38" s="105"/>
      <c r="N38" s="153" t="s">
        <v>16</v>
      </c>
      <c r="O38" s="161"/>
    </row>
    <row r="39" spans="1:15" ht="18.649999999999999" customHeight="1">
      <c r="A39" s="20" t="s">
        <v>69</v>
      </c>
      <c r="B39" s="200"/>
      <c r="C39" s="3"/>
      <c r="D39" s="156"/>
      <c r="E39" s="157"/>
      <c r="F39" s="156"/>
      <c r="G39" s="157"/>
      <c r="H39" s="156"/>
      <c r="J39" s="157"/>
      <c r="L39" s="157"/>
      <c r="M39" s="157"/>
      <c r="N39" s="157"/>
      <c r="O39" s="157"/>
    </row>
    <row r="40" spans="1:15" s="155" customFormat="1" ht="18.649999999999999" customHeight="1">
      <c r="A40" s="20" t="s">
        <v>70</v>
      </c>
      <c r="B40" s="43"/>
      <c r="C40" s="201"/>
      <c r="D40" s="215">
        <f>SUM(D38:D39)</f>
        <v>0</v>
      </c>
      <c r="E40" s="47"/>
      <c r="F40" s="215">
        <f>SUM(F38:F39)</f>
        <v>0</v>
      </c>
      <c r="G40" s="47"/>
      <c r="H40" s="215">
        <f>SUM(H38:H39)</f>
        <v>0</v>
      </c>
      <c r="I40" s="223"/>
      <c r="J40" s="217">
        <f>SUM(J38:J39)</f>
        <v>-400000000</v>
      </c>
      <c r="K40" s="106"/>
      <c r="L40" s="217">
        <f>SUM(L38:L39)</f>
        <v>-400000000</v>
      </c>
      <c r="M40" s="160"/>
      <c r="N40" s="104" t="s">
        <v>16</v>
      </c>
      <c r="O40" s="160"/>
    </row>
    <row r="41" spans="1:15" ht="18.649999999999999" customHeight="1">
      <c r="A41" s="21" t="s">
        <v>71</v>
      </c>
      <c r="B41" s="200"/>
      <c r="C41" s="201"/>
      <c r="D41" s="157"/>
      <c r="E41" s="157"/>
      <c r="F41" s="157"/>
      <c r="G41" s="157"/>
      <c r="H41" s="157"/>
      <c r="J41" s="157"/>
      <c r="N41" s="157"/>
    </row>
    <row r="42" spans="1:15" ht="18.649999999999999" customHeight="1">
      <c r="A42" s="13" t="s">
        <v>109</v>
      </c>
      <c r="B42" s="200"/>
      <c r="C42" s="201"/>
      <c r="D42" s="195">
        <v>0</v>
      </c>
      <c r="E42" s="140"/>
      <c r="F42" s="195">
        <v>0</v>
      </c>
      <c r="G42" s="140"/>
      <c r="H42" s="195">
        <v>0</v>
      </c>
      <c r="I42" s="40"/>
      <c r="J42" s="105">
        <f>'BS PL 9'!G9</f>
        <v>502026838</v>
      </c>
      <c r="K42" s="105"/>
      <c r="L42" s="105">
        <f>SUM(D42:J42)</f>
        <v>502026838</v>
      </c>
      <c r="M42" s="105"/>
      <c r="N42" s="105">
        <v>0</v>
      </c>
      <c r="O42" s="161"/>
    </row>
    <row r="43" spans="1:15" s="162" customFormat="1" ht="18.649999999999999" customHeight="1">
      <c r="A43" s="13" t="s">
        <v>110</v>
      </c>
      <c r="B43" s="200"/>
      <c r="C43" s="201"/>
      <c r="D43" s="194">
        <v>0</v>
      </c>
      <c r="E43" s="140"/>
      <c r="F43" s="194">
        <v>0</v>
      </c>
      <c r="G43" s="140"/>
      <c r="H43" s="194">
        <v>0</v>
      </c>
      <c r="I43" s="168"/>
      <c r="J43" s="147">
        <f>'BS PL 9'!G19</f>
        <v>-7618649</v>
      </c>
      <c r="K43" s="105"/>
      <c r="L43" s="105">
        <f>SUM(D43:J43)</f>
        <v>-7618649</v>
      </c>
      <c r="M43" s="105"/>
      <c r="N43" s="145" t="s">
        <v>16</v>
      </c>
    </row>
    <row r="44" spans="1:15" s="155" customFormat="1" ht="18.649999999999999" customHeight="1">
      <c r="A44" s="21" t="s">
        <v>64</v>
      </c>
      <c r="B44" s="43"/>
      <c r="C44" s="201"/>
      <c r="D44" s="214">
        <f>SUM(D42:D43)</f>
        <v>0</v>
      </c>
      <c r="E44" s="108"/>
      <c r="F44" s="214">
        <f>SUM(F42:F43)</f>
        <v>0</v>
      </c>
      <c r="G44" s="108"/>
      <c r="H44" s="214">
        <f>SUM(H42:H43)</f>
        <v>0</v>
      </c>
      <c r="I44" s="40"/>
      <c r="J44" s="148">
        <f>SUM(J42:J43)</f>
        <v>494408189</v>
      </c>
      <c r="K44" s="106"/>
      <c r="L44" s="148">
        <f>SUM(L42:L43)</f>
        <v>494408189</v>
      </c>
      <c r="M44" s="159"/>
      <c r="N44" s="28">
        <f>SUM(N42:N43)</f>
        <v>0</v>
      </c>
      <c r="O44" s="159"/>
    </row>
    <row r="45" spans="1:15" ht="18.649999999999999" customHeight="1" thickBot="1">
      <c r="A45" s="20" t="s">
        <v>160</v>
      </c>
      <c r="B45" s="200"/>
      <c r="C45" s="3"/>
      <c r="D45" s="186">
        <f>SUM(D44,D40,D34)</f>
        <v>400000000</v>
      </c>
      <c r="E45" s="190"/>
      <c r="F45" s="186">
        <f>SUM(F44,F40,F34)</f>
        <v>653768750</v>
      </c>
      <c r="G45" s="190"/>
      <c r="H45" s="186">
        <f>SUM(H44,H40,H34)</f>
        <v>40000000</v>
      </c>
      <c r="I45" s="190"/>
      <c r="J45" s="186">
        <f>SUM(J44,J40,J34)</f>
        <v>1606588689</v>
      </c>
      <c r="K45" s="190"/>
      <c r="L45" s="186">
        <f>SUM(L44,L40,L34)</f>
        <v>2700357439</v>
      </c>
      <c r="M45" s="158"/>
      <c r="N45" s="144" t="e">
        <f>SUM(N34,N40,N44,#REF!)</f>
        <v>#REF!</v>
      </c>
      <c r="O45" s="158"/>
    </row>
    <row r="46" spans="1:15" ht="18.649999999999999" customHeight="1" thickTop="1"/>
  </sheetData>
  <mergeCells count="6">
    <mergeCell ref="D33:O33"/>
    <mergeCell ref="D5:O5"/>
    <mergeCell ref="H6:J6"/>
    <mergeCell ref="D10:O10"/>
    <mergeCell ref="D28:O28"/>
    <mergeCell ref="H29:J29"/>
  </mergeCells>
  <pageMargins left="0.7" right="0.7" top="0.48" bottom="0.5" header="0.5" footer="0.5"/>
  <pageSetup paperSize="9" scale="94" firstPageNumber="12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  <pageSetUpPr fitToPage="1"/>
  </sheetPr>
  <dimension ref="A1:IV81"/>
  <sheetViews>
    <sheetView view="pageBreakPreview" zoomScale="85" zoomScaleNormal="92" zoomScaleSheetLayoutView="85" workbookViewId="0"/>
  </sheetViews>
  <sheetFormatPr defaultColWidth="9.1796875" defaultRowHeight="20.25" customHeight="1"/>
  <cols>
    <col min="1" max="1" width="48" style="7" customWidth="1"/>
    <col min="2" max="2" width="6.1796875" style="206" customWidth="1"/>
    <col min="3" max="3" width="14.6328125" style="5" bestFit="1" customWidth="1"/>
    <col min="4" max="4" width="0.81640625" style="5" customWidth="1"/>
    <col min="5" max="5" width="14.6328125" style="5" bestFit="1" customWidth="1"/>
    <col min="6" max="6" width="0.81640625" style="7" customWidth="1"/>
    <col min="7" max="7" width="13.54296875" style="7" customWidth="1"/>
    <col min="8" max="8" width="0.81640625" style="7" customWidth="1"/>
    <col min="9" max="9" width="14.1796875" style="7" customWidth="1"/>
    <col min="10" max="16384" width="9.1796875" style="7"/>
  </cols>
  <sheetData>
    <row r="1" spans="1:256" ht="20.25" customHeight="1">
      <c r="A1" s="15" t="s">
        <v>60</v>
      </c>
      <c r="B1" s="202"/>
    </row>
    <row r="2" spans="1:256" ht="20.25" customHeight="1">
      <c r="A2" s="82" t="s">
        <v>88</v>
      </c>
      <c r="B2" s="203"/>
      <c r="C2" s="44"/>
      <c r="D2" s="44"/>
      <c r="E2" s="44"/>
      <c r="F2" s="44"/>
    </row>
    <row r="3" spans="1:256" ht="20.25" customHeight="1">
      <c r="A3" s="52" t="s">
        <v>157</v>
      </c>
      <c r="B3" s="204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</row>
    <row r="4" spans="1:256" ht="20.25" customHeight="1">
      <c r="A4" s="4"/>
      <c r="B4" s="205"/>
    </row>
    <row r="5" spans="1:256" ht="20.25" customHeight="1">
      <c r="C5" s="227" t="s">
        <v>57</v>
      </c>
      <c r="D5" s="227"/>
      <c r="E5" s="227"/>
      <c r="F5" s="5"/>
      <c r="G5" s="227" t="s">
        <v>59</v>
      </c>
      <c r="H5" s="227"/>
      <c r="I5" s="227"/>
    </row>
    <row r="6" spans="1:256" ht="20.25" customHeight="1">
      <c r="A6" s="5"/>
      <c r="B6" s="17"/>
      <c r="C6" s="228" t="s">
        <v>58</v>
      </c>
      <c r="D6" s="228"/>
      <c r="E6" s="228"/>
      <c r="F6" s="183"/>
      <c r="G6" s="228" t="s">
        <v>58</v>
      </c>
      <c r="H6" s="228"/>
      <c r="I6" s="228"/>
    </row>
    <row r="7" spans="1:256" ht="20.25" customHeight="1">
      <c r="A7" s="5"/>
      <c r="B7" s="17"/>
      <c r="C7" s="17">
        <v>2024</v>
      </c>
      <c r="D7" s="17"/>
      <c r="E7" s="17">
        <v>2023</v>
      </c>
      <c r="F7" s="17"/>
      <c r="G7" s="17">
        <v>2024</v>
      </c>
      <c r="H7" s="17"/>
      <c r="I7" s="17">
        <v>2023</v>
      </c>
    </row>
    <row r="8" spans="1:256" ht="20.25" customHeight="1">
      <c r="A8" s="5"/>
      <c r="B8" s="17"/>
      <c r="C8" s="230" t="s">
        <v>63</v>
      </c>
      <c r="D8" s="230"/>
      <c r="E8" s="230"/>
      <c r="F8" s="230"/>
      <c r="G8" s="230"/>
      <c r="H8" s="230"/>
      <c r="I8" s="230"/>
    </row>
    <row r="9" spans="1:256" s="5" customFormat="1" ht="20.25" customHeight="1">
      <c r="A9" s="18" t="s">
        <v>17</v>
      </c>
      <c r="B9" s="43"/>
    </row>
    <row r="10" spans="1:256" s="5" customFormat="1" ht="20.25" customHeight="1">
      <c r="A10" s="56" t="s">
        <v>113</v>
      </c>
      <c r="B10" s="207"/>
      <c r="C10" s="79">
        <f>'BS PL 5-8'!C112</f>
        <v>503738928</v>
      </c>
      <c r="D10" s="87"/>
      <c r="E10" s="219">
        <f>'BS PL 5-8'!E112</f>
        <v>765111868</v>
      </c>
      <c r="F10" s="87"/>
      <c r="G10" s="79">
        <f>'BS PL 5-8'!G112</f>
        <v>502026838</v>
      </c>
      <c r="H10" s="87"/>
      <c r="I10" s="219">
        <f>'BS PL 5-8'!I112</f>
        <v>753086281</v>
      </c>
    </row>
    <row r="11" spans="1:256" s="20" customFormat="1" ht="20.25" customHeight="1">
      <c r="A11" s="18" t="s">
        <v>18</v>
      </c>
      <c r="B11" s="43"/>
      <c r="C11" s="88"/>
      <c r="D11" s="87"/>
      <c r="E11" s="87"/>
      <c r="F11" s="87"/>
      <c r="G11" s="87"/>
      <c r="H11" s="88"/>
      <c r="I11" s="87"/>
    </row>
    <row r="12" spans="1:256" s="5" customFormat="1" ht="20.25" customHeight="1">
      <c r="A12" s="5" t="s">
        <v>117</v>
      </c>
      <c r="B12" s="17"/>
      <c r="C12" s="97">
        <f>-'BS PL 5-8'!C111</f>
        <v>126871456</v>
      </c>
      <c r="D12" s="88"/>
      <c r="E12" s="219">
        <f>-'BS PL 5-8'!E111</f>
        <v>191816429</v>
      </c>
      <c r="F12" s="88"/>
      <c r="G12" s="97">
        <f>-'BS PL 5-8'!G111</f>
        <v>99738475</v>
      </c>
      <c r="H12" s="88"/>
      <c r="I12" s="219">
        <f>-'BS PL 5-8'!I111</f>
        <v>153305721</v>
      </c>
    </row>
    <row r="13" spans="1:256" s="5" customFormat="1" ht="20.25" customHeight="1">
      <c r="A13" s="23" t="s">
        <v>37</v>
      </c>
      <c r="B13" s="208"/>
      <c r="C13" s="87">
        <v>116690161</v>
      </c>
      <c r="D13" s="87"/>
      <c r="E13" s="219">
        <v>123464740</v>
      </c>
      <c r="F13" s="87"/>
      <c r="G13" s="87">
        <v>100725288</v>
      </c>
      <c r="H13" s="87"/>
      <c r="I13" s="219">
        <v>107689922</v>
      </c>
    </row>
    <row r="14" spans="1:256" s="5" customFormat="1" ht="20.25" customHeight="1">
      <c r="A14" s="23" t="s">
        <v>115</v>
      </c>
      <c r="B14" s="208"/>
      <c r="C14" s="87">
        <v>1854402</v>
      </c>
      <c r="D14" s="87"/>
      <c r="E14" s="219">
        <v>1846255</v>
      </c>
      <c r="F14" s="87"/>
      <c r="G14" s="87">
        <v>1459392</v>
      </c>
      <c r="H14" s="87"/>
      <c r="I14" s="219">
        <v>1444631</v>
      </c>
    </row>
    <row r="15" spans="1:256" s="5" customFormat="1" ht="20.25" customHeight="1">
      <c r="A15" s="23" t="s">
        <v>164</v>
      </c>
      <c r="B15" s="208"/>
      <c r="C15" s="87">
        <v>23176</v>
      </c>
      <c r="D15" s="87"/>
      <c r="E15" s="219">
        <v>0</v>
      </c>
      <c r="F15" s="87"/>
      <c r="G15" s="87">
        <v>23176</v>
      </c>
      <c r="H15" s="87"/>
      <c r="I15" s="219">
        <v>0</v>
      </c>
    </row>
    <row r="16" spans="1:256" s="5" customFormat="1" ht="20.25" customHeight="1">
      <c r="A16" s="5" t="s">
        <v>167</v>
      </c>
      <c r="B16" s="17"/>
      <c r="C16" s="87">
        <v>256672</v>
      </c>
      <c r="D16" s="87"/>
      <c r="E16" s="219">
        <v>741903</v>
      </c>
      <c r="F16" s="87"/>
      <c r="G16" s="89">
        <v>471765</v>
      </c>
      <c r="H16" s="87"/>
      <c r="I16" s="219">
        <v>664541</v>
      </c>
    </row>
    <row r="17" spans="1:9" s="5" customFormat="1" ht="20.25" customHeight="1">
      <c r="A17" s="149" t="s">
        <v>165</v>
      </c>
      <c r="B17" s="49"/>
      <c r="C17" s="95">
        <v>8432872</v>
      </c>
      <c r="D17" s="87"/>
      <c r="E17" s="219">
        <v>7265766</v>
      </c>
      <c r="F17" s="87"/>
      <c r="G17" s="90">
        <v>7630712</v>
      </c>
      <c r="H17" s="87"/>
      <c r="I17" s="219">
        <v>6409393</v>
      </c>
    </row>
    <row r="18" spans="1:9" s="5" customFormat="1" ht="20.25" customHeight="1">
      <c r="A18" s="74" t="s">
        <v>166</v>
      </c>
      <c r="B18" s="209"/>
      <c r="C18" s="87">
        <v>-898534</v>
      </c>
      <c r="D18" s="87"/>
      <c r="E18" s="219">
        <v>-27907</v>
      </c>
      <c r="F18" s="87"/>
      <c r="G18" s="90">
        <v>-898534</v>
      </c>
      <c r="H18" s="87"/>
      <c r="I18" s="219">
        <v>-52205</v>
      </c>
    </row>
    <row r="19" spans="1:9" s="5" customFormat="1" ht="20.25" customHeight="1">
      <c r="A19" s="74" t="s">
        <v>123</v>
      </c>
      <c r="B19" s="209"/>
      <c r="C19" s="219">
        <v>0</v>
      </c>
      <c r="D19" s="87"/>
      <c r="E19" s="219">
        <v>0</v>
      </c>
      <c r="F19" s="87"/>
      <c r="G19" s="90">
        <v>-107380000</v>
      </c>
      <c r="H19" s="87"/>
      <c r="I19" s="219">
        <v>-142780000</v>
      </c>
    </row>
    <row r="20" spans="1:9" s="5" customFormat="1" ht="20.25" customHeight="1">
      <c r="A20" s="74" t="s">
        <v>55</v>
      </c>
      <c r="B20" s="209"/>
      <c r="C20" s="87">
        <v>-21481371</v>
      </c>
      <c r="D20" s="87"/>
      <c r="E20" s="219">
        <v>-12536559</v>
      </c>
      <c r="F20" s="87"/>
      <c r="G20" s="90">
        <v>-11456948</v>
      </c>
      <c r="H20" s="87"/>
      <c r="I20" s="219">
        <v>-5811191</v>
      </c>
    </row>
    <row r="21" spans="1:9" s="5" customFormat="1" ht="20.25" customHeight="1">
      <c r="A21" s="5" t="s">
        <v>25</v>
      </c>
      <c r="B21" s="17"/>
      <c r="C21" s="87">
        <f>-'BS PL 5-8'!C108</f>
        <v>1568896</v>
      </c>
      <c r="D21" s="87"/>
      <c r="E21" s="87">
        <f>-'BS PL 5-8'!E108</f>
        <v>1382136</v>
      </c>
      <c r="F21" s="87"/>
      <c r="G21" s="87">
        <f>-'BS PL 5-8'!G108</f>
        <v>1342893</v>
      </c>
      <c r="H21" s="87"/>
      <c r="I21" s="87">
        <f>-'BS PL 5-8'!I108</f>
        <v>1173237</v>
      </c>
    </row>
    <row r="22" spans="1:9" s="5" customFormat="1" ht="20.25" hidden="1" customHeight="1">
      <c r="A22" s="5" t="s">
        <v>156</v>
      </c>
      <c r="B22" s="17"/>
      <c r="C22" s="87"/>
      <c r="D22" s="87"/>
      <c r="E22" s="87"/>
      <c r="F22" s="87"/>
      <c r="G22" s="89"/>
      <c r="H22" s="87"/>
      <c r="I22" s="89"/>
    </row>
    <row r="23" spans="1:9" s="5" customFormat="1" ht="20.25" customHeight="1">
      <c r="A23" s="5" t="s">
        <v>146</v>
      </c>
      <c r="B23" s="17"/>
      <c r="C23" s="87">
        <v>2165748</v>
      </c>
      <c r="D23" s="87"/>
      <c r="E23" s="87">
        <v>2433945</v>
      </c>
      <c r="F23" s="87"/>
      <c r="G23" s="89">
        <v>2165748</v>
      </c>
      <c r="H23" s="87"/>
      <c r="I23" s="89">
        <v>2433945</v>
      </c>
    </row>
    <row r="24" spans="1:9" s="5" customFormat="1" ht="20.25" hidden="1" customHeight="1">
      <c r="A24" s="5" t="s">
        <v>147</v>
      </c>
      <c r="B24" s="17"/>
      <c r="C24" s="87"/>
      <c r="D24" s="87"/>
      <c r="E24" s="87"/>
      <c r="F24" s="87"/>
      <c r="G24" s="89"/>
      <c r="H24" s="87"/>
      <c r="I24" s="89"/>
    </row>
    <row r="25" spans="1:9" s="5" customFormat="1" ht="20.25" customHeight="1">
      <c r="A25" s="5" t="s">
        <v>168</v>
      </c>
      <c r="B25" s="17"/>
      <c r="C25" s="178">
        <v>785365</v>
      </c>
      <c r="D25" s="87"/>
      <c r="E25" s="178">
        <f>82277+176427</f>
        <v>258704</v>
      </c>
      <c r="F25" s="87"/>
      <c r="G25" s="179">
        <v>784989</v>
      </c>
      <c r="H25" s="87"/>
      <c r="I25" s="179">
        <v>146425</v>
      </c>
    </row>
    <row r="26" spans="1:9" s="5" customFormat="1" ht="20.25" customHeight="1">
      <c r="A26" s="20" t="s">
        <v>101</v>
      </c>
      <c r="B26" s="196"/>
    </row>
    <row r="27" spans="1:9" s="5" customFormat="1" ht="20.25" customHeight="1">
      <c r="A27" s="20" t="s">
        <v>49</v>
      </c>
      <c r="B27" s="196"/>
      <c r="C27" s="221">
        <f>SUM(C10:C25)</f>
        <v>740007771</v>
      </c>
      <c r="D27" s="9"/>
      <c r="E27" s="123">
        <f>SUM(E10:E25)</f>
        <v>1081757280</v>
      </c>
      <c r="G27" s="221">
        <f>SUM(G10:G25)</f>
        <v>596633794</v>
      </c>
      <c r="H27" s="37"/>
      <c r="I27" s="123">
        <f>SUM(I10:I25)</f>
        <v>877710700</v>
      </c>
    </row>
    <row r="28" spans="1:9" s="5" customFormat="1" ht="20.25" customHeight="1">
      <c r="A28" s="20"/>
      <c r="B28" s="196"/>
      <c r="C28" s="9"/>
      <c r="D28" s="9"/>
      <c r="E28" s="9"/>
      <c r="G28" s="9"/>
      <c r="H28" s="37"/>
      <c r="I28" s="9"/>
    </row>
    <row r="29" spans="1:9" ht="20.25" customHeight="1">
      <c r="A29" s="18" t="s">
        <v>86</v>
      </c>
      <c r="B29" s="43"/>
    </row>
    <row r="30" spans="1:9" s="5" customFormat="1" ht="20.25" customHeight="1">
      <c r="A30" s="5" t="s">
        <v>75</v>
      </c>
      <c r="B30" s="17"/>
      <c r="C30" s="87">
        <v>93597737</v>
      </c>
      <c r="D30" s="87"/>
      <c r="E30" s="87">
        <v>-39578534</v>
      </c>
      <c r="F30" s="87"/>
      <c r="G30" s="87">
        <v>92430965</v>
      </c>
      <c r="H30" s="87"/>
      <c r="I30" s="87">
        <v>-33600386</v>
      </c>
    </row>
    <row r="31" spans="1:9" s="5" customFormat="1" ht="20.25" customHeight="1">
      <c r="A31" s="23" t="s">
        <v>163</v>
      </c>
      <c r="B31" s="208"/>
      <c r="C31" s="87">
        <v>-2226393</v>
      </c>
      <c r="D31" s="87"/>
      <c r="E31" s="87">
        <v>-6654681</v>
      </c>
      <c r="F31" s="87"/>
      <c r="G31" s="87">
        <v>-2308027</v>
      </c>
      <c r="H31" s="87"/>
      <c r="I31" s="87">
        <v>-6324964</v>
      </c>
    </row>
    <row r="32" spans="1:9" s="5" customFormat="1" ht="20.25" customHeight="1">
      <c r="A32" s="5" t="s">
        <v>3</v>
      </c>
      <c r="B32" s="17"/>
      <c r="C32" s="87">
        <v>-10624960</v>
      </c>
      <c r="D32" s="87"/>
      <c r="E32" s="87">
        <v>-2817043</v>
      </c>
      <c r="F32" s="87"/>
      <c r="G32" s="87">
        <v>-14040148</v>
      </c>
      <c r="H32" s="87"/>
      <c r="I32" s="87">
        <v>-2587673</v>
      </c>
    </row>
    <row r="33" spans="1:9" s="5" customFormat="1" ht="20.25" hidden="1" customHeight="1">
      <c r="A33" s="5" t="s">
        <v>94</v>
      </c>
      <c r="B33" s="17"/>
      <c r="C33" s="87"/>
      <c r="D33" s="87"/>
      <c r="E33" s="87"/>
      <c r="F33" s="87"/>
      <c r="G33" s="87"/>
      <c r="H33" s="87"/>
      <c r="I33" s="87"/>
    </row>
    <row r="34" spans="1:9" s="5" customFormat="1" ht="20.25" customHeight="1">
      <c r="A34" s="5" t="s">
        <v>6</v>
      </c>
      <c r="B34" s="17"/>
      <c r="C34" s="87">
        <v>-380873</v>
      </c>
      <c r="D34" s="87"/>
      <c r="E34" s="87">
        <v>312037</v>
      </c>
      <c r="F34" s="87"/>
      <c r="G34" s="87">
        <v>-333804</v>
      </c>
      <c r="H34" s="87"/>
      <c r="I34" s="87">
        <v>254933</v>
      </c>
    </row>
    <row r="35" spans="1:9" s="5" customFormat="1" ht="20.25" customHeight="1">
      <c r="A35" s="20" t="s">
        <v>169</v>
      </c>
      <c r="B35" s="196"/>
      <c r="C35" s="222">
        <f>SUM(C30:C34)</f>
        <v>80365511</v>
      </c>
      <c r="D35" s="9"/>
      <c r="E35" s="10">
        <f>SUM(E30:E34)</f>
        <v>-48738221</v>
      </c>
      <c r="F35" s="7"/>
      <c r="G35" s="222">
        <f>SUM(G30:G34)</f>
        <v>75748986</v>
      </c>
      <c r="H35" s="7"/>
      <c r="I35" s="10">
        <f>SUM(I30:I34)</f>
        <v>-42258090</v>
      </c>
    </row>
    <row r="36" spans="1:9" s="5" customFormat="1" ht="20.25" customHeight="1">
      <c r="B36" s="17"/>
      <c r="C36" s="87"/>
      <c r="D36" s="87"/>
      <c r="E36" s="87"/>
      <c r="F36" s="87"/>
      <c r="G36" s="87"/>
      <c r="H36" s="87"/>
      <c r="I36" s="87"/>
    </row>
    <row r="37" spans="1:9" ht="20.25" customHeight="1">
      <c r="A37" s="15" t="s">
        <v>60</v>
      </c>
      <c r="B37" s="202"/>
    </row>
    <row r="38" spans="1:9" ht="20.25" customHeight="1">
      <c r="A38" s="82" t="str">
        <f>A2</f>
        <v>Statements of cash flows</v>
      </c>
      <c r="B38" s="203"/>
      <c r="C38" s="44"/>
      <c r="D38" s="44"/>
      <c r="E38" s="44"/>
      <c r="F38" s="44"/>
    </row>
    <row r="39" spans="1:9" ht="20.25" customHeight="1">
      <c r="A39" s="52" t="s">
        <v>157</v>
      </c>
      <c r="B39" s="204"/>
      <c r="C39" s="44"/>
      <c r="D39" s="44"/>
      <c r="E39" s="44"/>
      <c r="F39" s="44"/>
    </row>
    <row r="40" spans="1:9" ht="20.25" customHeight="1">
      <c r="A40" s="16"/>
      <c r="B40" s="205"/>
    </row>
    <row r="41" spans="1:9" ht="20.25" customHeight="1">
      <c r="A41" s="21"/>
      <c r="B41" s="196"/>
      <c r="C41" s="227" t="s">
        <v>57</v>
      </c>
      <c r="D41" s="227"/>
      <c r="E41" s="227"/>
      <c r="F41" s="5"/>
      <c r="G41" s="227" t="s">
        <v>59</v>
      </c>
      <c r="H41" s="227"/>
      <c r="I41" s="227"/>
    </row>
    <row r="42" spans="1:9" ht="20.25" customHeight="1">
      <c r="A42" s="21"/>
      <c r="B42" s="196"/>
      <c r="C42" s="228" t="s">
        <v>58</v>
      </c>
      <c r="D42" s="228"/>
      <c r="E42" s="228"/>
      <c r="F42" s="183"/>
      <c r="G42" s="228" t="s">
        <v>58</v>
      </c>
      <c r="H42" s="228"/>
      <c r="I42" s="228"/>
    </row>
    <row r="43" spans="1:9" ht="20.25" customHeight="1">
      <c r="A43" s="5"/>
      <c r="B43" s="198" t="s">
        <v>1</v>
      </c>
      <c r="C43" s="17">
        <v>2024</v>
      </c>
      <c r="D43" s="17"/>
      <c r="E43" s="17">
        <v>2023</v>
      </c>
      <c r="F43" s="17"/>
      <c r="G43" s="17">
        <v>2024</v>
      </c>
      <c r="H43" s="17"/>
      <c r="I43" s="17">
        <v>2023</v>
      </c>
    </row>
    <row r="44" spans="1:9" s="5" customFormat="1" ht="20.25" customHeight="1">
      <c r="B44" s="17"/>
      <c r="C44" s="230" t="s">
        <v>63</v>
      </c>
      <c r="D44" s="230"/>
      <c r="E44" s="230"/>
      <c r="F44" s="230"/>
      <c r="G44" s="230"/>
      <c r="H44" s="230"/>
      <c r="I44" s="230"/>
    </row>
    <row r="45" spans="1:9" s="5" customFormat="1" ht="20.25" customHeight="1">
      <c r="A45" s="18" t="s">
        <v>87</v>
      </c>
      <c r="B45" s="43"/>
      <c r="C45" s="87"/>
      <c r="D45" s="87"/>
      <c r="E45" s="87"/>
      <c r="F45" s="87"/>
      <c r="G45" s="87"/>
      <c r="H45" s="87"/>
      <c r="I45" s="87"/>
    </row>
    <row r="46" spans="1:9" s="5" customFormat="1" ht="20.25" customHeight="1">
      <c r="A46" s="5" t="s">
        <v>76</v>
      </c>
      <c r="B46" s="17"/>
      <c r="C46" s="87">
        <v>-28321647</v>
      </c>
      <c r="D46" s="87"/>
      <c r="E46" s="87">
        <v>-18885147</v>
      </c>
      <c r="F46" s="87"/>
      <c r="G46" s="87">
        <v>-26629991</v>
      </c>
      <c r="H46" s="87"/>
      <c r="I46" s="87">
        <v>-4922334</v>
      </c>
    </row>
    <row r="47" spans="1:9" s="5" customFormat="1" ht="20.25" customHeight="1">
      <c r="A47" s="5" t="s">
        <v>170</v>
      </c>
      <c r="B47" s="17"/>
      <c r="C47" s="87">
        <v>-20782437</v>
      </c>
      <c r="D47" s="87"/>
      <c r="E47" s="87">
        <v>-9274653</v>
      </c>
      <c r="F47" s="87"/>
      <c r="G47" s="87">
        <v>-11554132</v>
      </c>
      <c r="H47" s="87"/>
      <c r="I47" s="87">
        <v>-12937229</v>
      </c>
    </row>
    <row r="48" spans="1:9" s="5" customFormat="1" ht="20.25" customHeight="1">
      <c r="A48" s="5" t="s">
        <v>171</v>
      </c>
      <c r="B48" s="17"/>
      <c r="C48" s="90">
        <v>-6659567</v>
      </c>
      <c r="D48" s="87"/>
      <c r="E48" s="90">
        <v>-3457353</v>
      </c>
      <c r="F48" s="87"/>
      <c r="G48" s="91">
        <v>-6559567</v>
      </c>
      <c r="H48" s="87"/>
      <c r="I48" s="91">
        <v>-3203313</v>
      </c>
    </row>
    <row r="49" spans="1:9" s="5" customFormat="1" ht="20.25" customHeight="1">
      <c r="A49" s="5" t="s">
        <v>31</v>
      </c>
      <c r="B49" s="17"/>
      <c r="C49" s="89">
        <v>2908502</v>
      </c>
      <c r="D49" s="88"/>
      <c r="E49" s="89">
        <v>-295949</v>
      </c>
      <c r="F49" s="87"/>
      <c r="G49" s="89">
        <v>2941953</v>
      </c>
      <c r="H49" s="87"/>
      <c r="I49" s="89">
        <v>-211709</v>
      </c>
    </row>
    <row r="50" spans="1:9" s="5" customFormat="1" ht="20.25" customHeight="1">
      <c r="A50" s="20" t="s">
        <v>176</v>
      </c>
      <c r="B50" s="196"/>
      <c r="C50" s="10">
        <f>SUM(C46:C49)</f>
        <v>-52855149</v>
      </c>
      <c r="D50" s="9"/>
      <c r="E50" s="10">
        <f>SUM(E46:E49)</f>
        <v>-31913102</v>
      </c>
      <c r="F50" s="7"/>
      <c r="G50" s="10">
        <f>SUM(G46:G49)</f>
        <v>-41801737</v>
      </c>
      <c r="H50" s="7"/>
      <c r="I50" s="10">
        <f>SUM(I46:I49)</f>
        <v>-21274585</v>
      </c>
    </row>
    <row r="51" spans="1:9" s="5" customFormat="1" ht="20.25" customHeight="1">
      <c r="A51" s="20"/>
      <c r="B51" s="196"/>
      <c r="C51" s="9"/>
      <c r="D51" s="9"/>
      <c r="E51" s="9"/>
      <c r="F51" s="7"/>
      <c r="G51" s="9"/>
      <c r="H51" s="7"/>
      <c r="I51" s="9"/>
    </row>
    <row r="52" spans="1:9" s="5" customFormat="1" ht="20.25" customHeight="1">
      <c r="A52" s="20" t="s">
        <v>102</v>
      </c>
      <c r="B52" s="196"/>
      <c r="C52" s="29">
        <f>C27+C35+C50</f>
        <v>767518133</v>
      </c>
      <c r="D52" s="92"/>
      <c r="E52" s="187">
        <f>E27+E35+E50</f>
        <v>1001105957</v>
      </c>
      <c r="F52" s="25"/>
      <c r="G52" s="29">
        <f>G27+G35+G50</f>
        <v>630581043</v>
      </c>
      <c r="H52" s="25"/>
      <c r="I52" s="187">
        <f>I27+I35+I50</f>
        <v>814178025</v>
      </c>
    </row>
    <row r="53" spans="1:9" s="5" customFormat="1" ht="20.25" customHeight="1">
      <c r="A53" s="5" t="s">
        <v>26</v>
      </c>
      <c r="B53" s="17"/>
      <c r="C53" s="89">
        <v>-187255141</v>
      </c>
      <c r="D53" s="89"/>
      <c r="E53" s="89">
        <v>-132736899</v>
      </c>
      <c r="G53" s="89">
        <v>-154465923</v>
      </c>
      <c r="H53" s="87"/>
      <c r="I53" s="89">
        <v>-105212775</v>
      </c>
    </row>
    <row r="54" spans="1:9" ht="20.25" customHeight="1">
      <c r="A54" s="21" t="s">
        <v>103</v>
      </c>
      <c r="B54" s="196"/>
      <c r="C54" s="31">
        <f>SUM(C52:C53)</f>
        <v>580262992</v>
      </c>
      <c r="D54" s="9"/>
      <c r="E54" s="10">
        <f>SUM(E52:E53)</f>
        <v>868369058</v>
      </c>
      <c r="G54" s="31">
        <f>SUM(G52:G53)</f>
        <v>476115120</v>
      </c>
      <c r="I54" s="10">
        <f>SUM(I52:I53)</f>
        <v>708965250</v>
      </c>
    </row>
    <row r="55" spans="1:9" ht="20.25" customHeight="1">
      <c r="A55" s="21"/>
      <c r="B55" s="196"/>
      <c r="C55" s="9"/>
      <c r="D55" s="9"/>
      <c r="E55" s="9"/>
    </row>
    <row r="56" spans="1:9" s="5" customFormat="1" ht="20.25" customHeight="1">
      <c r="A56" s="71" t="s">
        <v>19</v>
      </c>
      <c r="B56" s="210"/>
    </row>
    <row r="57" spans="1:9" s="5" customFormat="1" ht="20.25" customHeight="1">
      <c r="A57" s="5" t="s">
        <v>172</v>
      </c>
      <c r="B57" s="208"/>
      <c r="C57" s="87">
        <v>170000000</v>
      </c>
      <c r="E57" s="87">
        <v>20000000</v>
      </c>
      <c r="F57" s="8"/>
      <c r="G57" s="87">
        <v>170000000</v>
      </c>
      <c r="H57" s="8"/>
      <c r="I57" s="87">
        <v>20000000</v>
      </c>
    </row>
    <row r="58" spans="1:9" s="5" customFormat="1" ht="20.25" hidden="1" customHeight="1">
      <c r="A58" s="5" t="s">
        <v>173</v>
      </c>
      <c r="B58" s="17"/>
      <c r="C58" s="96"/>
      <c r="D58" s="91"/>
      <c r="E58" s="87"/>
      <c r="F58" s="93"/>
      <c r="G58" s="96"/>
      <c r="H58" s="90"/>
      <c r="I58" s="96"/>
    </row>
    <row r="59" spans="1:9" s="5" customFormat="1" ht="20.25" customHeight="1">
      <c r="A59" s="5" t="s">
        <v>98</v>
      </c>
      <c r="B59" s="17"/>
      <c r="C59" s="87">
        <v>-367659151</v>
      </c>
      <c r="D59" s="91"/>
      <c r="E59" s="87">
        <v>-71127900</v>
      </c>
      <c r="F59" s="93"/>
      <c r="G59" s="87">
        <v>-362338141</v>
      </c>
      <c r="H59" s="90"/>
      <c r="I59" s="87">
        <v>-57902837</v>
      </c>
    </row>
    <row r="60" spans="1:9" s="5" customFormat="1" ht="20.25" customHeight="1">
      <c r="A60" s="23" t="s">
        <v>99</v>
      </c>
      <c r="B60" s="208"/>
      <c r="C60" s="87">
        <v>-572036</v>
      </c>
      <c r="D60" s="91"/>
      <c r="E60" s="87">
        <v>-750428</v>
      </c>
      <c r="F60" s="93"/>
      <c r="G60" s="87">
        <v>-572036</v>
      </c>
      <c r="H60" s="90"/>
      <c r="I60" s="87">
        <v>-738458</v>
      </c>
    </row>
    <row r="61" spans="1:9" s="5" customFormat="1" ht="20.25" customHeight="1">
      <c r="A61" s="23" t="s">
        <v>80</v>
      </c>
      <c r="B61" s="198">
        <v>8</v>
      </c>
      <c r="C61" s="219">
        <v>0</v>
      </c>
      <c r="D61" s="8"/>
      <c r="E61" s="219">
        <v>0</v>
      </c>
      <c r="F61" s="8"/>
      <c r="G61" s="6">
        <v>107380000</v>
      </c>
      <c r="H61" s="8"/>
      <c r="I61" s="6">
        <v>142780000</v>
      </c>
    </row>
    <row r="62" spans="1:9" s="5" customFormat="1" ht="20.25" customHeight="1">
      <c r="A62" s="23" t="s">
        <v>56</v>
      </c>
      <c r="B62" s="208"/>
      <c r="C62" s="87">
        <v>21664920</v>
      </c>
      <c r="E62" s="87">
        <v>11013807</v>
      </c>
      <c r="F62" s="8"/>
      <c r="G62" s="87">
        <v>12354456</v>
      </c>
      <c r="H62" s="8"/>
      <c r="I62" s="87">
        <v>4470247</v>
      </c>
    </row>
    <row r="63" spans="1:9" s="5" customFormat="1" ht="20.25" customHeight="1">
      <c r="A63" s="53" t="s">
        <v>155</v>
      </c>
      <c r="B63" s="211"/>
      <c r="C63" s="174">
        <f>SUM(C57:C62)</f>
        <v>-176566267</v>
      </c>
      <c r="D63" s="188"/>
      <c r="E63" s="174">
        <f>SUM(E57:E62)</f>
        <v>-40864521</v>
      </c>
      <c r="F63" s="189"/>
      <c r="G63" s="174">
        <f>SUM(G57:G62)</f>
        <v>-73175721</v>
      </c>
      <c r="H63" s="189"/>
      <c r="I63" s="174">
        <f>SUM(I57:I62)</f>
        <v>108608952</v>
      </c>
    </row>
    <row r="64" spans="1:9" s="5" customFormat="1" ht="20.25" customHeight="1">
      <c r="A64" s="21"/>
      <c r="B64" s="196"/>
      <c r="C64" s="9"/>
      <c r="D64" s="11"/>
      <c r="E64" s="9"/>
    </row>
    <row r="65" spans="1:13" s="5" customFormat="1" ht="20.25" customHeight="1">
      <c r="A65" s="94" t="s">
        <v>20</v>
      </c>
      <c r="B65" s="212"/>
    </row>
    <row r="66" spans="1:13" s="5" customFormat="1" ht="20.25" hidden="1" customHeight="1">
      <c r="A66" s="94" t="s">
        <v>119</v>
      </c>
      <c r="B66" s="212"/>
    </row>
    <row r="67" spans="1:13" s="5" customFormat="1" ht="20.25" hidden="1" customHeight="1">
      <c r="A67" s="74" t="s">
        <v>112</v>
      </c>
      <c r="B67" s="209"/>
      <c r="C67" s="87">
        <v>0</v>
      </c>
      <c r="D67" s="87"/>
      <c r="E67" s="87">
        <v>0</v>
      </c>
      <c r="F67" s="87"/>
      <c r="G67" s="87"/>
      <c r="H67" s="87"/>
      <c r="I67" s="87"/>
    </row>
    <row r="68" spans="1:13" s="5" customFormat="1" ht="20.25" customHeight="1">
      <c r="A68" s="74" t="s">
        <v>124</v>
      </c>
      <c r="B68" s="209"/>
      <c r="C68" s="87">
        <v>-23574600</v>
      </c>
      <c r="D68" s="87"/>
      <c r="E68" s="87">
        <v>-22491410</v>
      </c>
      <c r="F68" s="87"/>
      <c r="G68" s="87">
        <v>-19824048</v>
      </c>
      <c r="H68" s="87"/>
      <c r="I68" s="87">
        <v>-18808146</v>
      </c>
    </row>
    <row r="69" spans="1:13" s="5" customFormat="1" ht="20.25" customHeight="1">
      <c r="A69" s="74" t="s">
        <v>129</v>
      </c>
      <c r="B69" s="198">
        <v>22</v>
      </c>
      <c r="C69" s="87">
        <v>-400000000</v>
      </c>
      <c r="D69" s="87"/>
      <c r="E69" s="87">
        <v>-300000000</v>
      </c>
      <c r="F69" s="87"/>
      <c r="G69" s="87">
        <v>-400000000</v>
      </c>
      <c r="H69" s="87"/>
      <c r="I69" s="87">
        <v>-300000000</v>
      </c>
    </row>
    <row r="70" spans="1:13" s="5" customFormat="1" ht="20.25" customHeight="1">
      <c r="A70" s="74" t="s">
        <v>152</v>
      </c>
      <c r="B70" s="198"/>
      <c r="C70" s="87">
        <v>-1576439</v>
      </c>
      <c r="D70" s="87"/>
      <c r="E70" s="87">
        <v>-1322412</v>
      </c>
      <c r="F70" s="87"/>
      <c r="G70" s="87">
        <v>-1344718</v>
      </c>
      <c r="H70" s="87"/>
      <c r="I70" s="87">
        <v>-1133097</v>
      </c>
    </row>
    <row r="71" spans="1:13" s="5" customFormat="1" ht="20.149999999999999" customHeight="1">
      <c r="A71" s="128" t="s">
        <v>104</v>
      </c>
      <c r="B71" s="197"/>
      <c r="C71" s="174">
        <f>SUM(C67:C70)</f>
        <v>-425151039</v>
      </c>
      <c r="D71" s="175"/>
      <c r="E71" s="174">
        <f>SUM(E67:E70)</f>
        <v>-323813822</v>
      </c>
      <c r="F71" s="176"/>
      <c r="G71" s="174">
        <f>SUM(G67:G70)</f>
        <v>-421168766</v>
      </c>
      <c r="H71" s="175"/>
      <c r="I71" s="174">
        <f>SUM(I67:I70)</f>
        <v>-319941243</v>
      </c>
    </row>
    <row r="72" spans="1:13" s="5" customFormat="1" ht="20.25" customHeight="1">
      <c r="A72" s="20"/>
      <c r="B72" s="199"/>
      <c r="C72" s="9"/>
      <c r="D72" s="9"/>
      <c r="E72" s="9"/>
      <c r="F72" s="7"/>
      <c r="G72" s="9"/>
      <c r="H72" s="7"/>
      <c r="I72" s="9"/>
    </row>
    <row r="73" spans="1:13" s="5" customFormat="1" ht="20.25" customHeight="1">
      <c r="A73" s="21" t="s">
        <v>174</v>
      </c>
      <c r="B73" s="196"/>
      <c r="C73" s="187">
        <f>SUM(C54+C63+C71)</f>
        <v>-21454314</v>
      </c>
      <c r="D73" s="37"/>
      <c r="E73" s="9">
        <f>SUM(E54+E63+E71)</f>
        <v>503690715</v>
      </c>
      <c r="F73" s="25"/>
      <c r="G73" s="9">
        <f>SUM(G54+G63+G71)</f>
        <v>-18229367</v>
      </c>
      <c r="H73" s="14"/>
      <c r="I73" s="9">
        <f>SUM(I54+I63+I71)</f>
        <v>497632959</v>
      </c>
    </row>
    <row r="74" spans="1:13" s="5" customFormat="1" ht="20.25" customHeight="1">
      <c r="A74" s="5" t="s">
        <v>135</v>
      </c>
      <c r="B74" s="17"/>
      <c r="C74" s="77">
        <f>'BS PL 5-8'!E10</f>
        <v>903786588</v>
      </c>
      <c r="D74" s="77"/>
      <c r="E74" s="77">
        <v>400095873</v>
      </c>
      <c r="F74" s="78"/>
      <c r="G74" s="77">
        <f>'BS PL 5-8'!I10</f>
        <v>822458117</v>
      </c>
      <c r="H74" s="14"/>
      <c r="I74" s="77">
        <v>324825158</v>
      </c>
    </row>
    <row r="75" spans="1:13" s="5" customFormat="1" ht="20.25" customHeight="1" thickBot="1">
      <c r="A75" s="20" t="s">
        <v>136</v>
      </c>
      <c r="B75" s="196"/>
      <c r="C75" s="12">
        <f>SUM(C73:C74)</f>
        <v>882332274</v>
      </c>
      <c r="E75" s="12">
        <f>SUM(E73:E74)</f>
        <v>903786588</v>
      </c>
      <c r="G75" s="12">
        <f>SUM(G73:G74)</f>
        <v>804228750</v>
      </c>
      <c r="I75" s="12">
        <f>SUM(I73:I74)</f>
        <v>822458117</v>
      </c>
      <c r="J75" s="8"/>
      <c r="K75" s="8"/>
      <c r="L75" s="8"/>
      <c r="M75" s="8"/>
    </row>
    <row r="76" spans="1:13" s="5" customFormat="1" ht="20.25" customHeight="1" thickTop="1">
      <c r="A76" s="20"/>
      <c r="B76" s="199"/>
      <c r="C76" s="9"/>
      <c r="D76" s="9"/>
      <c r="E76" s="9"/>
      <c r="F76" s="7"/>
      <c r="G76" s="9"/>
      <c r="H76" s="7"/>
      <c r="I76" s="9"/>
    </row>
    <row r="77" spans="1:13" s="5" customFormat="1" ht="20.25" customHeight="1">
      <c r="A77" s="18" t="s">
        <v>50</v>
      </c>
      <c r="B77" s="43"/>
      <c r="H77" s="22"/>
    </row>
    <row r="78" spans="1:13" s="5" customFormat="1" ht="20.25" customHeight="1">
      <c r="A78" s="55" t="s">
        <v>148</v>
      </c>
      <c r="B78" s="213"/>
    </row>
    <row r="79" spans="1:13" s="5" customFormat="1" ht="20.25" customHeight="1">
      <c r="A79" s="56" t="s">
        <v>90</v>
      </c>
      <c r="B79" s="198"/>
      <c r="C79" s="73">
        <v>98965804</v>
      </c>
      <c r="D79" s="73"/>
      <c r="E79" s="73">
        <v>2767067.69</v>
      </c>
      <c r="F79" s="73"/>
      <c r="G79" s="73">
        <v>97858426</v>
      </c>
      <c r="H79" s="73"/>
      <c r="I79" s="73">
        <v>1447909.23</v>
      </c>
    </row>
    <row r="81" spans="3:9" ht="20.25" customHeight="1">
      <c r="C81" s="8">
        <f>C75-'BS PL 5-8'!C10</f>
        <v>0</v>
      </c>
      <c r="D81" s="8"/>
      <c r="E81" s="8">
        <f>E75-'BS PL 5-8'!E10</f>
        <v>0</v>
      </c>
      <c r="F81" s="220"/>
      <c r="G81" s="8">
        <f>G75-'BS PL 5-8'!G10</f>
        <v>0</v>
      </c>
      <c r="H81" s="220"/>
      <c r="I81" s="8">
        <f>I75-'BS PL 5-8'!I10</f>
        <v>0</v>
      </c>
    </row>
  </sheetData>
  <mergeCells count="10">
    <mergeCell ref="C5:E5"/>
    <mergeCell ref="G5:I5"/>
    <mergeCell ref="C6:E6"/>
    <mergeCell ref="G6:I6"/>
    <mergeCell ref="C44:I44"/>
    <mergeCell ref="C8:I8"/>
    <mergeCell ref="G41:I41"/>
    <mergeCell ref="C41:E41"/>
    <mergeCell ref="G42:I42"/>
    <mergeCell ref="C42:E42"/>
  </mergeCells>
  <phoneticPr fontId="7" type="noConversion"/>
  <printOptions horizontalCentered="1"/>
  <pageMargins left="0.7" right="0.7" top="0.48" bottom="0.5" header="0.5" footer="0.5"/>
  <pageSetup paperSize="9" scale="77" firstPageNumber="14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00E7C6-379B-4979-9146-01817D8653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0E6353-5102-4955-84A0-FED70BB10AA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PL 5-8</vt:lpstr>
      <vt:lpstr>BS PL 9</vt:lpstr>
      <vt:lpstr>REcon 10-11</vt:lpstr>
      <vt:lpstr>REcon 12-13</vt:lpstr>
      <vt:lpstr>CF 14-15</vt:lpstr>
      <vt:lpstr>'BS PL 5-8'!Print_Area</vt:lpstr>
      <vt:lpstr>'BS PL 9'!Print_Area</vt:lpstr>
      <vt:lpstr>'CF 14-15'!Print_Area</vt:lpstr>
      <vt:lpstr>'REcon 10-11'!Print_Area</vt:lpstr>
      <vt:lpstr>'REcon 12-13'!Print_Area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Tidarat  Pakeeporn</cp:lastModifiedBy>
  <cp:lastPrinted>2025-02-06T06:10:50Z</cp:lastPrinted>
  <dcterms:created xsi:type="dcterms:W3CDTF">2006-01-24T02:20:22Z</dcterms:created>
  <dcterms:modified xsi:type="dcterms:W3CDTF">2025-02-06T11:16:25Z</dcterms:modified>
</cp:coreProperties>
</file>