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huenjai\Desktop\SCG\YE\FS\SET\"/>
    </mc:Choice>
  </mc:AlternateContent>
  <xr:revisionPtr revIDLastSave="0" documentId="8_{DD2857C7-7F39-4596-ADC8-BB417E1ABA33}" xr6:coauthVersionLast="47" xr6:coauthVersionMax="47" xr10:uidLastSave="{00000000-0000-0000-0000-000000000000}"/>
  <bookViews>
    <workbookView xWindow="-108" yWindow="-108" windowWidth="23256" windowHeight="13896" activeTab="4" xr2:uid="{00000000-000D-0000-FFFF-FFFF00000000}"/>
  </bookViews>
  <sheets>
    <sheet name="BS 6-7" sheetId="5" r:id="rId1"/>
    <sheet name="PL 8-9" sheetId="3" r:id="rId2"/>
    <sheet name="CE 10" sheetId="2" r:id="rId3"/>
    <sheet name="CE 11" sheetId="1" r:id="rId4"/>
    <sheet name="CF 12-13" sheetId="8" r:id="rId5"/>
  </sheets>
  <definedNames>
    <definedName name="_xlnm._FilterDatabase" localSheetId="4" hidden="1">'CF 12-13'!$C$16:$C$16</definedName>
    <definedName name="_xlnm.Print_Area" localSheetId="0">'BS 6-7'!$A$1:$K$79</definedName>
    <definedName name="_xlnm.Print_Area" localSheetId="2">'CE 10'!$A$1:$V$39</definedName>
    <definedName name="_xlnm.Print_Area" localSheetId="3">'CE 11'!$A$1:$Q$37</definedName>
    <definedName name="_xlnm.Print_Area" localSheetId="4">'CF 12-13'!$A$1:$I$79</definedName>
    <definedName name="_xlnm.Print_Area" localSheetId="1">'PL 8-9'!$A$1:$K$69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1" i="8" l="1"/>
  <c r="G71" i="8"/>
  <c r="E71" i="8"/>
  <c r="C71" i="8"/>
  <c r="O35" i="2" l="1"/>
  <c r="O21" i="2"/>
  <c r="S37" i="2" l="1"/>
  <c r="I38" i="2" l="1"/>
  <c r="Q38" i="2" s="1"/>
  <c r="E51" i="5" l="1"/>
  <c r="I32" i="2"/>
  <c r="E16" i="3"/>
  <c r="Q31" i="2"/>
  <c r="I23" i="1" l="1"/>
  <c r="Q23" i="1" s="1"/>
  <c r="E75" i="5" l="1"/>
  <c r="E77" i="5" s="1"/>
  <c r="Q30" i="1" l="1"/>
  <c r="U31" i="2"/>
  <c r="E17" i="5" l="1"/>
  <c r="Q13" i="1" l="1"/>
  <c r="C37" i="2"/>
  <c r="U14" i="2"/>
  <c r="E60" i="8" l="1"/>
  <c r="I60" i="8"/>
  <c r="G36" i="1"/>
  <c r="E36" i="1"/>
  <c r="C36" i="1"/>
  <c r="O31" i="1"/>
  <c r="M31" i="1"/>
  <c r="K31" i="1"/>
  <c r="I31" i="1"/>
  <c r="G31" i="1"/>
  <c r="E31" i="1"/>
  <c r="C31" i="1"/>
  <c r="Q31" i="1"/>
  <c r="U38" i="2"/>
  <c r="G37" i="2"/>
  <c r="E37" i="2"/>
  <c r="S32" i="2"/>
  <c r="Q32" i="2"/>
  <c r="G44" i="3"/>
  <c r="G36" i="3"/>
  <c r="K44" i="3"/>
  <c r="K36" i="3"/>
  <c r="G21" i="3"/>
  <c r="G16" i="3"/>
  <c r="K21" i="3"/>
  <c r="K16" i="3"/>
  <c r="G59" i="5"/>
  <c r="K59" i="5"/>
  <c r="K51" i="5"/>
  <c r="G29" i="5"/>
  <c r="K29" i="5"/>
  <c r="K17" i="5"/>
  <c r="G51" i="5" l="1"/>
  <c r="K23" i="3"/>
  <c r="K26" i="3" s="1"/>
  <c r="K28" i="3" s="1"/>
  <c r="K59" i="3" s="1"/>
  <c r="G45" i="3"/>
  <c r="G17" i="5"/>
  <c r="G30" i="5" s="1"/>
  <c r="G23" i="3"/>
  <c r="G26" i="3" s="1"/>
  <c r="G28" i="3" s="1"/>
  <c r="K30" i="5"/>
  <c r="K45" i="3"/>
  <c r="U32" i="2"/>
  <c r="K47" i="3" l="1"/>
  <c r="K64" i="3" s="1"/>
  <c r="K66" i="3" s="1"/>
  <c r="I26" i="8"/>
  <c r="I37" i="8" s="1"/>
  <c r="I39" i="8" s="1"/>
  <c r="G59" i="3"/>
  <c r="K61" i="3"/>
  <c r="G47" i="3"/>
  <c r="G64" i="3" s="1"/>
  <c r="G66" i="3" s="1"/>
  <c r="C60" i="8"/>
  <c r="G60" i="8"/>
  <c r="E26" i="8" l="1"/>
  <c r="E37" i="8" s="1"/>
  <c r="E39" i="8" s="1"/>
  <c r="G61" i="3"/>
  <c r="Q17" i="2" l="1"/>
  <c r="U24" i="2"/>
  <c r="O20" i="1"/>
  <c r="Q20" i="1" s="1"/>
  <c r="O16" i="1"/>
  <c r="E44" i="3"/>
  <c r="O36" i="2" s="1"/>
  <c r="O17" i="1" l="1"/>
  <c r="Q16" i="1"/>
  <c r="K37" i="2"/>
  <c r="G22" i="1"/>
  <c r="E22" i="1"/>
  <c r="C22" i="1"/>
  <c r="M17" i="1"/>
  <c r="K17" i="1"/>
  <c r="G17" i="1"/>
  <c r="G24" i="1" s="1"/>
  <c r="E17" i="1"/>
  <c r="E24" i="1" s="1"/>
  <c r="C17" i="1"/>
  <c r="C24" i="1" s="1"/>
  <c r="I17" i="1"/>
  <c r="Q17" i="1" l="1"/>
  <c r="C23" i="2"/>
  <c r="G23" i="2"/>
  <c r="E23" i="2"/>
  <c r="S18" i="2"/>
  <c r="Q18" i="2"/>
  <c r="I18" i="2"/>
  <c r="U17" i="2" l="1"/>
  <c r="U18" i="2" s="1"/>
  <c r="I44" i="3" l="1"/>
  <c r="K36" i="1" l="1"/>
  <c r="K22" i="1"/>
  <c r="K24" i="1" s="1"/>
  <c r="I17" i="5" l="1"/>
  <c r="I75" i="5"/>
  <c r="G61" i="5" l="1"/>
  <c r="K61" i="5"/>
  <c r="I36" i="3" l="1"/>
  <c r="E36" i="3"/>
  <c r="S23" i="2"/>
  <c r="S25" i="2" s="1"/>
  <c r="S28" i="2" s="1"/>
  <c r="S39" i="2" s="1"/>
  <c r="E25" i="2"/>
  <c r="E59" i="5"/>
  <c r="I29" i="5"/>
  <c r="E29" i="5"/>
  <c r="I59" i="5"/>
  <c r="I51" i="5"/>
  <c r="F30" i="5"/>
  <c r="I21" i="3"/>
  <c r="E21" i="3"/>
  <c r="I16" i="3"/>
  <c r="O35" i="1" l="1"/>
  <c r="Q35" i="1" s="1"/>
  <c r="I45" i="3"/>
  <c r="G27" i="1"/>
  <c r="G37" i="1" s="1"/>
  <c r="E28" i="2"/>
  <c r="E45" i="3"/>
  <c r="I23" i="3"/>
  <c r="I26" i="3" s="1"/>
  <c r="I28" i="3" s="1"/>
  <c r="E23" i="3"/>
  <c r="E26" i="3" s="1"/>
  <c r="E28" i="3" s="1"/>
  <c r="Q35" i="2" s="1"/>
  <c r="G25" i="2"/>
  <c r="C25" i="2"/>
  <c r="C28" i="2" s="1"/>
  <c r="C39" i="2" s="1"/>
  <c r="C27" i="1"/>
  <c r="O21" i="1"/>
  <c r="Q21" i="1" s="1"/>
  <c r="K23" i="2"/>
  <c r="E73" i="8"/>
  <c r="E75" i="8" s="1"/>
  <c r="I73" i="8"/>
  <c r="I75" i="8" s="1"/>
  <c r="K27" i="1"/>
  <c r="K37" i="1" s="1"/>
  <c r="I61" i="5"/>
  <c r="E61" i="5"/>
  <c r="E79" i="5" s="1"/>
  <c r="I77" i="5"/>
  <c r="E30" i="5"/>
  <c r="I30" i="5"/>
  <c r="U35" i="2" l="1"/>
  <c r="E39" i="2"/>
  <c r="I61" i="3"/>
  <c r="I47" i="3"/>
  <c r="M36" i="1"/>
  <c r="C37" i="1"/>
  <c r="O36" i="1"/>
  <c r="E27" i="1"/>
  <c r="E37" i="1" s="1"/>
  <c r="M37" i="2"/>
  <c r="Q36" i="2"/>
  <c r="U36" i="2" s="1"/>
  <c r="G28" i="2"/>
  <c r="G26" i="8"/>
  <c r="G37" i="8" s="1"/>
  <c r="G39" i="8" s="1"/>
  <c r="C26" i="8"/>
  <c r="C37" i="8" s="1"/>
  <c r="M23" i="2"/>
  <c r="M25" i="2" s="1"/>
  <c r="M28" i="2" s="1"/>
  <c r="O22" i="2"/>
  <c r="K25" i="2"/>
  <c r="K28" i="2" s="1"/>
  <c r="K39" i="2" s="1"/>
  <c r="M22" i="1"/>
  <c r="E47" i="3"/>
  <c r="I79" i="5"/>
  <c r="M39" i="2" l="1"/>
  <c r="U37" i="2"/>
  <c r="I66" i="3"/>
  <c r="G39" i="2"/>
  <c r="Q37" i="2"/>
  <c r="M24" i="1"/>
  <c r="M27" i="1" s="1"/>
  <c r="M37" i="1" s="1"/>
  <c r="Q34" i="1"/>
  <c r="Q36" i="1" s="1"/>
  <c r="I36" i="1"/>
  <c r="O37" i="2"/>
  <c r="Q22" i="2"/>
  <c r="U22" i="2" s="1"/>
  <c r="O23" i="2"/>
  <c r="O25" i="2" s="1"/>
  <c r="Q21" i="2"/>
  <c r="E61" i="3"/>
  <c r="O22" i="1"/>
  <c r="O24" i="1" s="1"/>
  <c r="G73" i="8"/>
  <c r="G75" i="8" s="1"/>
  <c r="C39" i="8"/>
  <c r="C73" i="8" s="1"/>
  <c r="C75" i="8" s="1"/>
  <c r="I37" i="2" l="1"/>
  <c r="O28" i="2"/>
  <c r="Q23" i="2"/>
  <c r="Q25" i="2" s="1"/>
  <c r="Q28" i="2" s="1"/>
  <c r="Q39" i="2" s="1"/>
  <c r="I23" i="2"/>
  <c r="I25" i="2" s="1"/>
  <c r="I28" i="2" s="1"/>
  <c r="I39" i="2" s="1"/>
  <c r="O27" i="1"/>
  <c r="Q22" i="1"/>
  <c r="I22" i="1"/>
  <c r="U21" i="2"/>
  <c r="O39" i="2" l="1"/>
  <c r="Q24" i="1"/>
  <c r="Q27" i="1" s="1"/>
  <c r="Q37" i="1" s="1"/>
  <c r="I24" i="1"/>
  <c r="I27" i="1" s="1"/>
  <c r="I37" i="1" s="1"/>
  <c r="O37" i="1"/>
  <c r="K75" i="5"/>
  <c r="K77" i="5" s="1"/>
  <c r="K79" i="5" s="1"/>
  <c r="U23" i="2"/>
  <c r="G75" i="5" l="1"/>
  <c r="G77" i="5" s="1"/>
  <c r="U25" i="2"/>
  <c r="U28" i="2" s="1"/>
  <c r="U39" i="2" s="1"/>
  <c r="G79" i="5" l="1"/>
  <c r="E66" i="3" l="1"/>
</calcChain>
</file>

<file path=xl/sharedStrings.xml><?xml version="1.0" encoding="utf-8"?>
<sst xmlns="http://schemas.openxmlformats.org/spreadsheetml/2006/main" count="328" uniqueCount="195">
  <si>
    <t>งบฐานะการเงิน</t>
  </si>
  <si>
    <t xml:space="preserve"> 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</si>
  <si>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</si>
  <si>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</si>
  <si>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</si>
  <si>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</si>
  <si>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</si>
  <si>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</si>
  <si>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</si>
  <si>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</si>
  <si>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</si>
  <si>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4, 6</t>
  </si>
  <si>
    <t>ลูกหนี้หมุนเวียนอื่น</t>
  </si>
  <si>
    <t>ค่าใช้จ่ายจ่ายล่วงหน้า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</si>
  <si>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</si>
  <si>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</si>
  <si>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</si>
  <si>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</si>
  <si>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</si>
  <si>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</si>
  <si>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</si>
  <si>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</si>
  <si>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</si>
  <si>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</si>
  <si>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</si>
  <si>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</si>
  <si>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</si>
  <si>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ลูกหนี้ตามสัญญาเช่า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</si>
  <si>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</si>
  <si>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</si>
  <si>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</si>
  <si>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</si>
  <si>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</si>
  <si>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</si>
  <si>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</si>
  <si>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</si>
  <si>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</si>
  <si>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</si>
  <si>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หนี้สินอนุพันธ์ที่ถึงกำหนดชำระภายในหนึ่งปี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</si>
  <si>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</si>
  <si>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</si>
  <si>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</si>
  <si>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</si>
  <si>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</si>
  <si>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</si>
  <si>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13, 21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</si>
  <si>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</si>
  <si>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</si>
  <si>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</si>
  <si>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</si>
  <si>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</si>
  <si>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</si>
  <si>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1,163,695,652 หุ้น มูลค่าหุ้นละ 1 บาท)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</si>
  <si>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</si>
  <si>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</si>
  <si>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</si>
  <si>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</si>
  <si>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</si>
  <si>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</t>
  </si>
  <si>
    <t xml:space="preserve">องค์ประกอบอื่นของส่วนของผู้ถือหุ้น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</si>
  <si>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</si>
  <si>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</si>
  <si>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</si>
  <si>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</si>
  <si>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</si>
  <si>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</si>
  <si>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สำหรับปีสิ้นสุดวันที่ </t>
  </si>
  <si>
    <t>รายได้</t>
  </si>
  <si>
    <t>รายได้จากการขายและการให้บริการ</t>
  </si>
  <si>
    <t>รายได้เงินปันผล</t>
  </si>
  <si>
    <t>เงินค่าสินไหมทดแทนรับจากการประกันภัย</t>
  </si>
  <si>
    <t>รายได้อื่น</t>
  </si>
  <si>
    <t>รวมรายได้</t>
  </si>
  <si>
    <t>ค่าใช้จ่าย</t>
  </si>
  <si>
    <t>ต้นทุนขายและต้นทุนบริการ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</si>
  <si>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</si>
  <si>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</si>
  <si>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ส่วนแบ่งกำไรจากเงินลงทุนในบริษัทร่วมที่ใช้วิธีส่วนได้เสีย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</si>
  <si>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</si>
  <si>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</si>
  <si>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</si>
  <si>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</si>
  <si>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</si>
  <si>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</si>
  <si>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</si>
  <si>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</si>
  <si>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กำไรหรือขาดทุนในภายหลัง</t>
  </si>
  <si>
    <t>รวมรายการที่อาจถูกจัดประเภทใหม่ไว้ในกำไร</t>
  </si>
  <si>
    <t xml:space="preserve">  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</si>
  <si>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</si>
  <si>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</si>
  <si>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</si>
  <si>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</si>
  <si>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 (ขาดทุน) เบ็ดเสร็จรวมสำหรับปี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</si>
  <si>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</si>
  <si>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</si>
  <si>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</si>
  <si>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</si>
  <si>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</si>
  <si>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องค์ประกอบอื่นของส่วนของผู้ถือหุ้น</t>
  </si>
  <si>
    <t>สำรอง</t>
  </si>
  <si>
    <t>การป้องกัน</t>
  </si>
  <si>
    <t>รวม</t>
  </si>
  <si>
    <t>ส่วนได้เสีย</t>
  </si>
  <si>
    <t>ทุนที่ออกและ</t>
  </si>
  <si>
    <t>ส่วนเกินมูลค่า</t>
  </si>
  <si>
    <t>ทุนสำรอง</t>
  </si>
  <si>
    <t>การเปลี่ยนแปลง</t>
  </si>
  <si>
    <t>ความเสี่ยง</t>
  </si>
  <si>
    <t>องค์ประกอบอื่น</t>
  </si>
  <si>
    <t>ที่ไม่มีอำนาจ</t>
  </si>
  <si>
    <t>ส่วนของ</t>
  </si>
  <si>
    <t>ชำระแล้ว</t>
  </si>
  <si>
    <t>หุ้นสามัญ</t>
  </si>
  <si>
    <t>ตามกฎหมาย</t>
  </si>
  <si>
    <t>ยังไม่ได้จัดสรร</t>
  </si>
  <si>
    <t>ในมูลค่ายุติธรรม</t>
  </si>
  <si>
    <t>กระแสเงินสด</t>
  </si>
  <si>
    <t>ของส่วนของผู้ถือหุ้น</t>
  </si>
  <si>
    <t>ของบริษัท</t>
  </si>
  <si>
    <t>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</si>
  <si>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</si>
  <si>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</si>
  <si>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</si>
  <si>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</si>
  <si>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</si>
  <si>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</si>
  <si>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</si>
  <si>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กำไรขาดทุนเบ็ดเสร็จรวมสำหรับปี</t>
  </si>
  <si>
    <t>ขาดทุน</t>
  </si>
  <si>
    <t>โอนไปสำรองตามกฎหมาย</t>
  </si>
  <si>
    <t>ยอดคงเหลือ ณ วันที่ 31 ธันวาคม 2566</t>
  </si>
  <si>
    <t>สำหรับปีสิ้นสุดวันที่ 31 ธันวาคม 2567</t>
  </si>
  <si>
    <t>ยอดคงเหลือ ณ วันที่ 1 มกราคม 2567</t>
  </si>
  <si>
    <t>กำไร</t>
  </si>
  <si>
    <t>ยอดคงเหลือ ณ วันที่ 31 ธันวาคม 2567</t>
  </si>
  <si>
    <t xml:space="preserve">ตามกฎหมาย </t>
  </si>
  <si>
    <t>รวมกำไรขาดทุนเบ็ดเสร็จสำหรับปี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</si>
  <si>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</si>
  <si>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</si>
  <si>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</si>
  <si>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</si>
  <si>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</si>
  <si>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ขาดทุนจากการปรับมูลค่าสินค้า</t>
  </si>
  <si>
    <t>กำไรจากการปรับมูลค่ายุติธรรมของสินทรัพย์ทางการเงิน</t>
  </si>
  <si>
    <t>ส่วนแบ่งกำไรจากเงินลงทุนในบริษัทร่วมที่ใช้วิธีส่วนได้เสีย (สุทธิจากภาษี)</t>
  </si>
  <si>
    <t>ประมาณการหนี้สินสำหรับผลประโยชน์พนักงาน</t>
  </si>
  <si>
    <t>ผลขาดทุนจากการด้อยค่าของสินทรัพย์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</si>
  <si>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</si>
  <si>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</si>
  <si>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</si>
  <si>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</si>
  <si>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</si>
  <si>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เงินสดจ่ายเพื่อลงทุนในบริษัทย่อย</t>
  </si>
  <si>
    <t>ซื้อสินทรัพย์ไม่มีตัวตน</t>
  </si>
  <si>
    <t>สินทรัพย์ชีวภาพลดลง</t>
  </si>
  <si>
    <t>เงินปันผลรับ</t>
  </si>
  <si>
    <t>กระแสเงินสดสุทธิใช้ไปในกิจกรรมลงทุน</t>
  </si>
  <si>
    <t xml:space="preserve">กระแสเงินสดจากกิจกรรมจัดหาเงิน </t>
  </si>
  <si>
    <t>เงินกู้ยืมระยะสั้นจากสถาบันการเงินเพิ่มขึ้น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</si>
  <si>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</si>
  <si>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</t>
  </si>
  <si>
    <t>จ่ายดอกเบี้ย</t>
  </si>
  <si>
    <t>เงินสดจ่ายชำระหนี้สินตามสัญญาเช่า</t>
  </si>
  <si>
    <t>จ่ายเงินปันผล</t>
  </si>
  <si>
    <t>จ่ายเงินปันผลของส่วนของผู้มีส่วนได้เสียที่ไม่มีอำนาจควบคุมบริษัทย่อย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</si>
  <si>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</si>
  <si>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</si>
  <si>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</si>
  <si>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รายการซื้อเครื่องจักรและอุปกรณ์ที่ยังไม่ได้จ่ายชำระ</t>
  </si>
  <si>
    <t>สินทรัพย์ที่เพิ่มขึ้นจากสินทรัพย์สิทธิการใช้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</si>
  <si>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</si>
  <si>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</si>
  <si>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บริษัท ราชพัฒนา เอ็นเนอร์ยี จำกัด (มหาชน) และบริษัทย่อย</t>
  </si>
  <si>
    <t>(เดิมชื่อ “บริษัท สหโคเจน (ชลบุรี) จำกัด (มหาชน)”)</t>
  </si>
  <si>
    <t>เงินกู้ยืมระยะสั้นจากกิจการที่เกี่ยวข้องกัน</t>
  </si>
  <si>
    <t>เงินกู้ยืมระยะยาว</t>
  </si>
  <si>
    <t>กำไร (ขาดทุน) เบ็ดเสร็จอื่น</t>
  </si>
  <si>
    <t>รวมกำไร (ขาดทุน) เบ็ดเสร็จสำหรับปี</t>
  </si>
  <si>
    <t>(กำไร) ขาดทุนจากอัตราแลกเปลี่ยนที่ยังไม่เกิดขึ้นจริง</t>
  </si>
  <si>
    <t>เงินสดจ่ายเพื่อซื้อตราสารทุนของกิจการอื่น</t>
  </si>
  <si>
    <t>เงินสดรับจากการจำหน่ายอุปกรณ์</t>
  </si>
  <si>
    <t>หุ้นกู้ที่ถึงกำหนดชำระภายในหนึ่งปี</t>
  </si>
  <si>
    <t>กำไร (ขาดทุน) จากกิจกรรมดำเนินงาน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</si>
  <si>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</si>
  <si>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เบ็ดเสร็จอื่นสำหรับปี - สุทธิจากภาษี</t>
  </si>
  <si>
    <t>กำไรจากการเปลี่ยนแปลงในมูลค่ายุติธรรมของสินทรัพย์ชีวภาพ</t>
  </si>
  <si>
    <t xml:space="preserve">กระแสเงินสดสุทธิได้มาจากการดำเนินงาน </t>
  </si>
  <si>
    <t>ภาษีเงินได้รับคืน (จ่ายออก)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</si>
  <si>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</si>
  <si>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</si>
  <si>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เงินสดรับจากเงินกู้ยืมระยะสั้นจากกิจการที่เกี่ยวข้องกัน</t>
  </si>
  <si>
    <t>4, 13</t>
  </si>
  <si>
    <t>ซื้ออาคารและอุปกรณ์</t>
  </si>
  <si>
    <t>กำไรจากการจำหน่ายและตัดจำหน่ายเครื่องจักรและอุปกรณ์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</si>
</sst>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.0%"/>
    <numFmt numFmtId="169" formatCode="dd\-mmm\-yy_)"/>
    <numFmt numFmtId="170" formatCode="0%_);\(0%\)"/>
    <numFmt numFmtId="171" formatCode="#,##0.0_);[Red]\(#,##0.0\)"/>
    <numFmt numFmtId="172" formatCode="#,##0.0_);\(#,##0.0\)"/>
    <numFmt numFmtId="173" formatCode="#,##0.00;\(#,##0.00\)"/>
    <numFmt numFmtId="174" formatCode="_(* #,##0.000_);_(* \(#,##0.000\);_(* &quot;-&quot;??_);_(@_)"/>
  </numFmts>
  <fonts count="3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 New"/>
      <family val="2"/>
    </font>
    <font>
      <sz val="12"/>
      <name val="Tms Rmn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8"/>
      <name val="Arial"/>
      <family val="2"/>
    </font>
    <font>
      <sz val="10"/>
      <color theme="1"/>
      <name val="Arial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i/>
      <sz val="15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43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9" fontId="5" fillId="0" borderId="0"/>
    <xf numFmtId="168" fontId="5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38" fontId="6" fillId="2" borderId="0" applyNumberFormat="0" applyBorder="0" applyAlignment="0" applyProtection="0"/>
    <xf numFmtId="0" fontId="13" fillId="3" borderId="1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4" borderId="4">
      <alignment vertical="center" wrapText="1"/>
    </xf>
    <xf numFmtId="10" fontId="6" fillId="5" borderId="5" applyNumberFormat="0" applyBorder="0" applyAlignment="0" applyProtection="0"/>
    <xf numFmtId="37" fontId="7" fillId="0" borderId="0"/>
    <xf numFmtId="0" fontId="8" fillId="0" borderId="0"/>
    <xf numFmtId="0" fontId="3" fillId="0" borderId="0"/>
    <xf numFmtId="0" fontId="19" fillId="0" borderId="0"/>
    <xf numFmtId="17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9" fillId="0" borderId="6" applyNumberFormat="0" applyFill="0" applyAlignment="0" applyProtection="0">
      <alignment horizontal="center" vertical="center"/>
    </xf>
    <xf numFmtId="171" fontId="9" fillId="0" borderId="0"/>
    <xf numFmtId="3" fontId="9" fillId="0" borderId="5" applyNumberFormat="0" applyFont="0" applyFill="0" applyAlignment="0" applyProtection="0">
      <alignment vertical="center"/>
    </xf>
    <xf numFmtId="0" fontId="16" fillId="0" borderId="0" applyFill="0" applyBorder="0" applyProtection="0">
      <alignment horizontal="left" vertical="top"/>
    </xf>
    <xf numFmtId="40" fontId="17" fillId="0" borderId="0"/>
    <xf numFmtId="3" fontId="18" fillId="0" borderId="7">
      <alignment horizontal="center"/>
    </xf>
    <xf numFmtId="40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1" fillId="0" borderId="8"/>
    <xf numFmtId="165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8" fillId="0" borderId="0"/>
    <xf numFmtId="0" fontId="21" fillId="0" borderId="12"/>
    <xf numFmtId="9" fontId="25" fillId="0" borderId="0" applyFont="0" applyFill="0" applyBorder="0" applyAlignment="0" applyProtection="0"/>
  </cellStyleXfs>
  <cellXfs count="201">
    <xf numFmtId="0" fontId="0" fillId="0" borderId="0" xfId="0"/>
    <xf numFmtId="37" fontId="2" fillId="0" borderId="0" xfId="0" applyNumberFormat="1" applyFont="1"/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37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37" fontId="28" fillId="0" borderId="0" xfId="0" quotePrefix="1" applyNumberFormat="1" applyFont="1" applyAlignment="1">
      <alignment horizontal="centerContinuous"/>
    </xf>
    <xf numFmtId="37" fontId="28" fillId="0" borderId="0" xfId="0" applyNumberFormat="1" applyFont="1" applyAlignment="1">
      <alignment horizontal="centerContinuous"/>
    </xf>
    <xf numFmtId="37" fontId="28" fillId="0" borderId="0" xfId="0" applyNumberFormat="1" applyFont="1"/>
    <xf numFmtId="37" fontId="28" fillId="0" borderId="0" xfId="0" applyNumberFormat="1" applyFont="1" applyAlignment="1">
      <alignment horizontal="right"/>
    </xf>
    <xf numFmtId="37" fontId="27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37" fontId="30" fillId="0" borderId="0" xfId="0" applyNumberFormat="1" applyFont="1"/>
    <xf numFmtId="37" fontId="29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37" fontId="28" fillId="0" borderId="0" xfId="0" quotePrefix="1" applyNumberFormat="1" applyFont="1" applyAlignment="1">
      <alignment horizontal="left"/>
    </xf>
    <xf numFmtId="37" fontId="28" fillId="0" borderId="0" xfId="0" applyNumberFormat="1" applyFont="1" applyAlignment="1">
      <alignment horizontal="left"/>
    </xf>
    <xf numFmtId="37" fontId="27" fillId="0" borderId="0" xfId="0" applyNumberFormat="1" applyFont="1" applyAlignment="1">
      <alignment horizontal="left"/>
    </xf>
    <xf numFmtId="37" fontId="30" fillId="0" borderId="0" xfId="0" quotePrefix="1" applyNumberFormat="1" applyFont="1" applyAlignment="1">
      <alignment horizontal="center"/>
    </xf>
    <xf numFmtId="37" fontId="29" fillId="0" borderId="0" xfId="0" quotePrefix="1" applyNumberFormat="1" applyFont="1" applyAlignment="1">
      <alignment horizontal="center"/>
    </xf>
    <xf numFmtId="37" fontId="28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horizontal="left"/>
    </xf>
    <xf numFmtId="37" fontId="30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center"/>
    </xf>
    <xf numFmtId="37" fontId="31" fillId="0" borderId="0" xfId="0" applyNumberFormat="1" applyFont="1" applyAlignment="1">
      <alignment horizontal="right"/>
    </xf>
    <xf numFmtId="37" fontId="29" fillId="0" borderId="0" xfId="0" applyNumberFormat="1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center"/>
    </xf>
    <xf numFmtId="41" fontId="28" fillId="0" borderId="0" xfId="0" applyNumberFormat="1" applyFont="1"/>
    <xf numFmtId="37" fontId="29" fillId="0" borderId="0" xfId="0" applyNumberFormat="1" applyFont="1" applyAlignment="1">
      <alignment horizontal="left"/>
    </xf>
    <xf numFmtId="172" fontId="29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vertical="top"/>
    </xf>
    <xf numFmtId="37" fontId="28" fillId="0" borderId="0" xfId="0" applyNumberFormat="1" applyFont="1" applyAlignment="1">
      <alignment vertical="top"/>
    </xf>
    <xf numFmtId="37" fontId="29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vertical="top"/>
    </xf>
    <xf numFmtId="49" fontId="34" fillId="0" borderId="0" xfId="0" applyNumberFormat="1" applyFont="1"/>
    <xf numFmtId="41" fontId="28" fillId="0" borderId="0" xfId="0" applyNumberFormat="1" applyFont="1" applyAlignment="1">
      <alignment horizontal="center"/>
    </xf>
    <xf numFmtId="0" fontId="27" fillId="0" borderId="0" xfId="0" applyFont="1" applyAlignment="1">
      <alignment vertical="center"/>
    </xf>
    <xf numFmtId="167" fontId="28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167" fontId="28" fillId="0" borderId="0" xfId="0" applyNumberFormat="1" applyFont="1" applyAlignment="1">
      <alignment horizontal="left" vertical="center"/>
    </xf>
    <xf numFmtId="0" fontId="27" fillId="0" borderId="0" xfId="0" applyFont="1" applyAlignment="1">
      <alignment horizontal="left"/>
    </xf>
    <xf numFmtId="167" fontId="27" fillId="0" borderId="0" xfId="0" quotePrefix="1" applyNumberFormat="1" applyFont="1" applyAlignment="1">
      <alignment horizontal="left"/>
    </xf>
    <xf numFmtId="167" fontId="28" fillId="0" borderId="0" xfId="0" applyNumberFormat="1" applyFont="1"/>
    <xf numFmtId="167" fontId="27" fillId="0" borderId="0" xfId="0" applyNumberFormat="1" applyFont="1" applyAlignment="1">
      <alignment horizontal="left"/>
    </xf>
    <xf numFmtId="167" fontId="28" fillId="0" borderId="0" xfId="0" applyNumberFormat="1" applyFont="1" applyAlignment="1">
      <alignment horizontal="right"/>
    </xf>
    <xf numFmtId="167" fontId="27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left" vertical="center"/>
    </xf>
    <xf numFmtId="167" fontId="28" fillId="0" borderId="0" xfId="1" applyNumberFormat="1" applyFont="1" applyFill="1" applyAlignment="1">
      <alignment vertical="center"/>
    </xf>
    <xf numFmtId="43" fontId="28" fillId="0" borderId="0" xfId="1" applyFont="1" applyFill="1"/>
    <xf numFmtId="167" fontId="29" fillId="0" borderId="0" xfId="0" applyNumberFormat="1" applyFont="1" applyAlignment="1">
      <alignment horizontal="center"/>
    </xf>
    <xf numFmtId="0" fontId="26" fillId="0" borderId="0" xfId="0" quotePrefix="1" applyFont="1" applyAlignment="1">
      <alignment horizontal="center"/>
    </xf>
    <xf numFmtId="0" fontId="26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center" vertical="top"/>
    </xf>
    <xf numFmtId="167" fontId="30" fillId="0" borderId="0" xfId="0" quotePrefix="1" applyNumberFormat="1" applyFont="1" applyAlignment="1">
      <alignment horizontal="center"/>
    </xf>
    <xf numFmtId="167" fontId="30" fillId="0" borderId="0" xfId="0" applyNumberFormat="1" applyFont="1" applyAlignment="1">
      <alignment horizontal="center"/>
    </xf>
    <xf numFmtId="37" fontId="30" fillId="0" borderId="0" xfId="0" applyNumberFormat="1" applyFont="1" applyAlignment="1">
      <alignment vertical="top"/>
    </xf>
    <xf numFmtId="0" fontId="27" fillId="0" borderId="0" xfId="0" applyFont="1" applyAlignment="1">
      <alignment horizontal="left" vertical="center"/>
    </xf>
    <xf numFmtId="41" fontId="27" fillId="0" borderId="0" xfId="0" applyNumberFormat="1" applyFont="1" applyAlignment="1">
      <alignment horizontal="right" vertical="center"/>
    </xf>
    <xf numFmtId="49" fontId="34" fillId="0" borderId="0" xfId="0" applyNumberFormat="1" applyFont="1" applyAlignment="1">
      <alignment vertical="top"/>
    </xf>
    <xf numFmtId="49" fontId="34" fillId="0" borderId="0" xfId="0" applyNumberFormat="1" applyFont="1" applyAlignment="1">
      <alignment vertical="center"/>
    </xf>
    <xf numFmtId="49" fontId="36" fillId="0" borderId="0" xfId="0" applyNumberFormat="1" applyFont="1" applyAlignment="1">
      <alignment vertical="top"/>
    </xf>
    <xf numFmtId="41" fontId="27" fillId="0" borderId="9" xfId="0" applyNumberFormat="1" applyFont="1" applyBorder="1" applyAlignment="1">
      <alignment horizontal="right" vertical="center"/>
    </xf>
    <xf numFmtId="43" fontId="35" fillId="0" borderId="0" xfId="1" applyFont="1" applyFill="1"/>
    <xf numFmtId="0" fontId="30" fillId="0" borderId="0" xfId="0" applyFont="1" applyAlignment="1">
      <alignment horizontal="left" vertical="center" indent="1"/>
    </xf>
    <xf numFmtId="0" fontId="28" fillId="0" borderId="0" xfId="0" applyFont="1" applyAlignment="1">
      <alignment horizontal="left" vertical="center" indent="1"/>
    </xf>
    <xf numFmtId="41" fontId="27" fillId="0" borderId="3" xfId="0" applyNumberFormat="1" applyFont="1" applyBorder="1" applyAlignment="1">
      <alignment horizontal="right" vertical="center"/>
    </xf>
    <xf numFmtId="0" fontId="29" fillId="0" borderId="0" xfId="1" applyNumberFormat="1" applyFont="1" applyAlignment="1">
      <alignment horizontal="left"/>
    </xf>
    <xf numFmtId="0" fontId="28" fillId="0" borderId="0" xfId="0" applyFont="1" applyAlignment="1">
      <alignment horizontal="left" vertical="top"/>
    </xf>
    <xf numFmtId="49" fontId="32" fillId="0" borderId="0" xfId="0" applyNumberFormat="1" applyFont="1"/>
    <xf numFmtId="37" fontId="30" fillId="0" borderId="0" xfId="0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8" fillId="0" borderId="0" xfId="1" applyNumberFormat="1" applyFont="1" applyFill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center" vertical="center"/>
    </xf>
    <xf numFmtId="167" fontId="27" fillId="0" borderId="9" xfId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 applyBorder="1" applyAlignment="1">
      <alignment horizontal="right"/>
    </xf>
    <xf numFmtId="167" fontId="27" fillId="0" borderId="0" xfId="1" applyNumberFormat="1" applyFont="1" applyFill="1" applyAlignment="1">
      <alignment horizontal="right"/>
    </xf>
    <xf numFmtId="167" fontId="28" fillId="0" borderId="0" xfId="1" applyNumberFormat="1" applyFont="1" applyFill="1" applyAlignment="1">
      <alignment horizontal="right"/>
    </xf>
    <xf numFmtId="167" fontId="28" fillId="0" borderId="0" xfId="1" applyNumberFormat="1" applyFont="1" applyAlignment="1">
      <alignment horizontal="right"/>
    </xf>
    <xf numFmtId="0" fontId="30" fillId="0" borderId="0" xfId="1" applyNumberFormat="1" applyFont="1" applyFill="1" applyAlignment="1">
      <alignment vertical="center"/>
    </xf>
    <xf numFmtId="0" fontId="28" fillId="0" borderId="0" xfId="1" applyNumberFormat="1" applyFont="1" applyFill="1" applyAlignment="1">
      <alignment vertical="center"/>
    </xf>
    <xf numFmtId="0" fontId="29" fillId="0" borderId="0" xfId="1" applyNumberFormat="1" applyFont="1" applyFill="1" applyAlignment="1">
      <alignment vertical="center"/>
    </xf>
    <xf numFmtId="0" fontId="28" fillId="0" borderId="0" xfId="1" applyNumberFormat="1" applyFont="1" applyFill="1"/>
    <xf numFmtId="0" fontId="27" fillId="0" borderId="0" xfId="1" applyNumberFormat="1" applyFont="1" applyFill="1" applyAlignment="1">
      <alignment vertical="center"/>
    </xf>
    <xf numFmtId="167" fontId="27" fillId="0" borderId="3" xfId="1" applyNumberFormat="1" applyFont="1" applyFill="1" applyBorder="1" applyAlignment="1">
      <alignment horizontal="right" vertical="center"/>
    </xf>
    <xf numFmtId="167" fontId="28" fillId="0" borderId="0" xfId="1" applyNumberFormat="1" applyFont="1" applyFill="1"/>
    <xf numFmtId="167" fontId="28" fillId="0" borderId="0" xfId="1" applyNumberFormat="1" applyFont="1" applyFill="1" applyAlignment="1">
      <alignment horizontal="left" vertical="center"/>
    </xf>
    <xf numFmtId="167" fontId="28" fillId="0" borderId="0" xfId="1" applyNumberFormat="1" applyFont="1" applyFill="1" applyBorder="1" applyAlignment="1">
      <alignment vertical="center"/>
    </xf>
    <xf numFmtId="167" fontId="28" fillId="0" borderId="0" xfId="1" applyNumberFormat="1" applyFont="1" applyFill="1" applyAlignment="1">
      <alignment horizontal="center"/>
    </xf>
    <xf numFmtId="167" fontId="28" fillId="0" borderId="0" xfId="1" applyNumberFormat="1" applyFont="1" applyAlignment="1">
      <alignment horizontal="center"/>
    </xf>
    <xf numFmtId="0" fontId="27" fillId="0" borderId="0" xfId="1" applyNumberFormat="1" applyFont="1" applyAlignment="1">
      <alignment horizontal="left"/>
    </xf>
    <xf numFmtId="167" fontId="27" fillId="0" borderId="0" xfId="1" applyNumberFormat="1" applyFont="1" applyFill="1" applyAlignment="1">
      <alignment horizontal="right" vertical="center"/>
    </xf>
    <xf numFmtId="0" fontId="30" fillId="0" borderId="0" xfId="1" applyNumberFormat="1" applyFont="1" applyFill="1" applyAlignment="1">
      <alignment vertical="top"/>
    </xf>
    <xf numFmtId="167" fontId="28" fillId="0" borderId="0" xfId="1" applyNumberFormat="1" applyFont="1" applyFill="1" applyAlignment="1">
      <alignment vertical="top"/>
    </xf>
    <xf numFmtId="167" fontId="28" fillId="0" borderId="0" xfId="1" applyNumberFormat="1" applyFont="1" applyFill="1" applyAlignment="1">
      <alignment horizontal="right" vertical="top"/>
    </xf>
    <xf numFmtId="167" fontId="28" fillId="0" borderId="0" xfId="1" applyNumberFormat="1" applyFont="1" applyFill="1" applyBorder="1" applyAlignment="1">
      <alignment horizontal="right" vertical="top"/>
    </xf>
    <xf numFmtId="0" fontId="28" fillId="0" borderId="0" xfId="1" applyNumberFormat="1" applyFont="1" applyFill="1" applyAlignment="1">
      <alignment vertical="top"/>
    </xf>
    <xf numFmtId="0" fontId="28" fillId="0" borderId="0" xfId="1" applyNumberFormat="1" applyFont="1" applyFill="1" applyAlignment="1"/>
    <xf numFmtId="167" fontId="28" fillId="0" borderId="0" xfId="1" applyNumberFormat="1" applyFont="1" applyFill="1" applyAlignment="1"/>
    <xf numFmtId="43" fontId="28" fillId="0" borderId="0" xfId="1" applyFont="1" applyFill="1" applyAlignment="1"/>
    <xf numFmtId="167" fontId="31" fillId="0" borderId="0" xfId="1" applyNumberFormat="1" applyFont="1" applyFill="1" applyBorder="1" applyAlignment="1">
      <alignment horizontal="center"/>
    </xf>
    <xf numFmtId="167" fontId="31" fillId="0" borderId="0" xfId="1" applyNumberFormat="1" applyFont="1" applyFill="1" applyAlignment="1">
      <alignment horizontal="right"/>
    </xf>
    <xf numFmtId="167" fontId="28" fillId="0" borderId="0" xfId="1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/>
    </xf>
    <xf numFmtId="167" fontId="27" fillId="0" borderId="3" xfId="1" applyNumberFormat="1" applyFont="1" applyFill="1" applyBorder="1" applyAlignment="1">
      <alignment horizontal="right"/>
    </xf>
    <xf numFmtId="167" fontId="28" fillId="0" borderId="0" xfId="1" applyNumberFormat="1" applyFont="1" applyFill="1" applyBorder="1"/>
    <xf numFmtId="167" fontId="28" fillId="0" borderId="11" xfId="1" applyNumberFormat="1" applyFont="1" applyFill="1" applyBorder="1"/>
    <xf numFmtId="167" fontId="27" fillId="0" borderId="10" xfId="1" applyNumberFormat="1" applyFont="1" applyFill="1" applyBorder="1" applyAlignment="1">
      <alignment horizontal="center" vertical="center"/>
    </xf>
    <xf numFmtId="167" fontId="27" fillId="0" borderId="9" xfId="1" applyNumberFormat="1" applyFont="1" applyFill="1" applyBorder="1" applyAlignment="1">
      <alignment horizontal="center" vertical="center"/>
    </xf>
    <xf numFmtId="167" fontId="28" fillId="0" borderId="0" xfId="1" applyNumberFormat="1" applyFont="1" applyFill="1" applyBorder="1" applyAlignment="1">
      <alignment horizontal="center" vertical="center"/>
    </xf>
    <xf numFmtId="167" fontId="27" fillId="0" borderId="11" xfId="1" applyNumberFormat="1" applyFont="1" applyFill="1" applyBorder="1" applyAlignment="1">
      <alignment horizontal="right"/>
    </xf>
    <xf numFmtId="167" fontId="28" fillId="0" borderId="0" xfId="1" applyNumberFormat="1" applyFont="1" applyFill="1" applyAlignment="1">
      <alignment horizontal="left" vertical="top"/>
    </xf>
    <xf numFmtId="167" fontId="29" fillId="0" borderId="0" xfId="1" applyNumberFormat="1" applyFont="1" applyFill="1"/>
    <xf numFmtId="167" fontId="27" fillId="0" borderId="10" xfId="1" applyNumberFormat="1" applyFont="1" applyFill="1" applyBorder="1" applyAlignment="1">
      <alignment horizontal="right"/>
    </xf>
    <xf numFmtId="167" fontId="28" fillId="0" borderId="0" xfId="1" applyNumberFormat="1" applyFont="1"/>
    <xf numFmtId="167" fontId="27" fillId="0" borderId="0" xfId="1" applyNumberFormat="1" applyFont="1" applyFill="1" applyBorder="1"/>
    <xf numFmtId="167" fontId="27" fillId="0" borderId="0" xfId="1" applyNumberFormat="1" applyFont="1" applyAlignment="1">
      <alignment horizontal="right"/>
    </xf>
    <xf numFmtId="167" fontId="27" fillId="0" borderId="3" xfId="1" applyNumberFormat="1" applyFont="1" applyBorder="1" applyAlignment="1">
      <alignment horizontal="right"/>
    </xf>
    <xf numFmtId="167" fontId="27" fillId="0" borderId="9" xfId="1" applyNumberFormat="1" applyFont="1" applyBorder="1" applyAlignment="1">
      <alignment horizontal="right"/>
    </xf>
    <xf numFmtId="167" fontId="28" fillId="0" borderId="0" xfId="1" applyNumberFormat="1" applyFont="1" applyAlignment="1">
      <alignment horizontal="right" vertical="center"/>
    </xf>
    <xf numFmtId="167" fontId="28" fillId="0" borderId="11" xfId="1" applyNumberFormat="1" applyFont="1" applyFill="1" applyBorder="1" applyAlignment="1">
      <alignment horizontal="right"/>
    </xf>
    <xf numFmtId="167" fontId="27" fillId="0" borderId="10" xfId="1" applyNumberFormat="1" applyFont="1" applyFill="1" applyBorder="1" applyAlignment="1">
      <alignment horizontal="center"/>
    </xf>
    <xf numFmtId="167" fontId="34" fillId="0" borderId="0" xfId="1" applyNumberFormat="1" applyFont="1" applyFill="1" applyAlignment="1">
      <alignment horizontal="right"/>
    </xf>
    <xf numFmtId="167" fontId="34" fillId="0" borderId="0" xfId="1" applyNumberFormat="1" applyFont="1" applyFill="1" applyAlignment="1"/>
    <xf numFmtId="167" fontId="28" fillId="0" borderId="0" xfId="1" applyNumberFormat="1" applyFont="1" applyFill="1" applyBorder="1" applyAlignment="1">
      <alignment horizontal="center"/>
    </xf>
    <xf numFmtId="167" fontId="32" fillId="0" borderId="0" xfId="1" applyNumberFormat="1" applyFont="1" applyFill="1" applyAlignment="1">
      <alignment horizontal="right"/>
    </xf>
    <xf numFmtId="167" fontId="32" fillId="0" borderId="0" xfId="1" applyNumberFormat="1" applyFont="1" applyFill="1" applyAlignment="1"/>
    <xf numFmtId="41" fontId="28" fillId="0" borderId="0" xfId="1" applyNumberFormat="1" applyFont="1" applyFill="1" applyAlignment="1">
      <alignment horizontal="right" vertical="center"/>
    </xf>
    <xf numFmtId="41" fontId="27" fillId="0" borderId="3" xfId="1" applyNumberFormat="1" applyFont="1" applyFill="1" applyBorder="1" applyAlignment="1">
      <alignment horizontal="right" vertical="center"/>
    </xf>
    <xf numFmtId="167" fontId="28" fillId="0" borderId="10" xfId="1" applyNumberFormat="1" applyFont="1" applyFill="1" applyBorder="1"/>
    <xf numFmtId="167" fontId="28" fillId="0" borderId="10" xfId="1" applyNumberFormat="1" applyFont="1" applyFill="1" applyBorder="1" applyAlignment="1">
      <alignment horizontal="right"/>
    </xf>
    <xf numFmtId="167" fontId="27" fillId="0" borderId="9" xfId="1" applyNumberFormat="1" applyFont="1" applyBorder="1" applyAlignment="1">
      <alignment horizontal="right" vertical="center"/>
    </xf>
    <xf numFmtId="167" fontId="27" fillId="0" borderId="0" xfId="1" applyNumberFormat="1" applyFont="1" applyAlignment="1">
      <alignment horizontal="right" vertical="center"/>
    </xf>
    <xf numFmtId="167" fontId="27" fillId="0" borderId="3" xfId="1" applyNumberFormat="1" applyFont="1" applyBorder="1" applyAlignment="1">
      <alignment horizontal="right" vertical="center"/>
    </xf>
    <xf numFmtId="167" fontId="28" fillId="0" borderId="0" xfId="1" applyNumberFormat="1" applyFont="1" applyAlignment="1">
      <alignment horizontal="left" vertical="center"/>
    </xf>
    <xf numFmtId="9" fontId="28" fillId="0" borderId="0" xfId="39" applyFont="1" applyFill="1"/>
    <xf numFmtId="0" fontId="27" fillId="0" borderId="0" xfId="0" applyFont="1" applyAlignment="1">
      <alignment horizontal="center"/>
    </xf>
    <xf numFmtId="49" fontId="29" fillId="0" borderId="0" xfId="0" applyNumberFormat="1" applyFont="1"/>
    <xf numFmtId="49" fontId="27" fillId="0" borderId="0" xfId="0" applyNumberFormat="1" applyFont="1"/>
    <xf numFmtId="41" fontId="28" fillId="0" borderId="0" xfId="0" applyNumberFormat="1" applyFont="1" applyAlignment="1">
      <alignment vertical="center"/>
    </xf>
    <xf numFmtId="43" fontId="28" fillId="0" borderId="0" xfId="1" applyFont="1"/>
    <xf numFmtId="174" fontId="27" fillId="0" borderId="10" xfId="1" applyNumberFormat="1" applyFont="1" applyFill="1" applyBorder="1"/>
    <xf numFmtId="174" fontId="27" fillId="0" borderId="0" xfId="1" applyNumberFormat="1" applyFont="1" applyFill="1"/>
    <xf numFmtId="37" fontId="27" fillId="0" borderId="0" xfId="0" applyNumberFormat="1" applyFont="1" applyAlignment="1">
      <alignment horizontal="center"/>
    </xf>
    <xf numFmtId="167" fontId="27" fillId="0" borderId="0" xfId="1" applyNumberFormat="1" applyFont="1" applyBorder="1" applyAlignment="1">
      <alignment horizontal="right"/>
    </xf>
    <xf numFmtId="167" fontId="28" fillId="0" borderId="13" xfId="1" applyNumberFormat="1" applyFont="1" applyFill="1" applyBorder="1" applyAlignment="1">
      <alignment horizontal="right"/>
    </xf>
    <xf numFmtId="167" fontId="27" fillId="0" borderId="13" xfId="1" applyNumberFormat="1" applyFont="1" applyFill="1" applyBorder="1" applyAlignment="1">
      <alignment horizontal="right"/>
    </xf>
    <xf numFmtId="167" fontId="27" fillId="0" borderId="13" xfId="1" applyNumberFormat="1" applyFont="1" applyFill="1" applyBorder="1"/>
    <xf numFmtId="167" fontId="28" fillId="0" borderId="13" xfId="1" applyNumberFormat="1" applyFont="1" applyFill="1" applyBorder="1" applyAlignment="1">
      <alignment horizontal="right" vertical="center"/>
    </xf>
    <xf numFmtId="167" fontId="28" fillId="0" borderId="13" xfId="1" applyNumberFormat="1" applyFont="1" applyBorder="1" applyAlignment="1">
      <alignment horizontal="right"/>
    </xf>
    <xf numFmtId="37" fontId="26" fillId="0" borderId="0" xfId="0" quotePrefix="1" applyNumberFormat="1" applyFont="1" applyAlignment="1">
      <alignment horizontal="left"/>
    </xf>
    <xf numFmtId="37" fontId="1" fillId="0" borderId="0" xfId="0" quotePrefix="1" applyNumberFormat="1" applyFont="1"/>
    <xf numFmtId="37" fontId="1" fillId="0" borderId="0" xfId="0" applyNumberFormat="1" applyFont="1"/>
    <xf numFmtId="167" fontId="28" fillId="0" borderId="0" xfId="1" applyNumberFormat="1" applyFont="1" applyFill="1" applyAlignment="1">
      <alignment horizontal="right"/>
    </xf>
    <xf numFmtId="41" fontId="27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Alignment="1">
      <alignment horizontal="right" vertical="center"/>
    </xf>
    <xf numFmtId="41" fontId="27" fillId="0" borderId="9" xfId="0" applyNumberFormat="1" applyFont="1" applyFill="1" applyBorder="1" applyAlignment="1">
      <alignment horizontal="right" vertical="center"/>
    </xf>
    <xf numFmtId="167" fontId="28" fillId="0" borderId="0" xfId="0" applyNumberFormat="1" applyFont="1" applyFill="1"/>
    <xf numFmtId="41" fontId="28" fillId="0" borderId="0" xfId="0" applyNumberFormat="1" applyFont="1" applyFill="1"/>
    <xf numFmtId="41" fontId="28" fillId="0" borderId="0" xfId="0" applyNumberFormat="1" applyFont="1" applyFill="1" applyAlignment="1">
      <alignment horizontal="center"/>
    </xf>
    <xf numFmtId="167" fontId="28" fillId="0" borderId="0" xfId="1" applyNumberFormat="1" applyFont="1" applyFill="1" applyAlignment="1">
      <alignment horizontal="right"/>
    </xf>
    <xf numFmtId="43" fontId="28" fillId="0" borderId="0" xfId="1" applyFont="1" applyFill="1" applyAlignment="1">
      <alignment horizontal="right"/>
    </xf>
    <xf numFmtId="37" fontId="28" fillId="0" borderId="0" xfId="0" applyNumberFormat="1" applyFont="1" applyFill="1"/>
    <xf numFmtId="37" fontId="28" fillId="0" borderId="0" xfId="0" applyNumberFormat="1" applyFont="1" applyFill="1" applyAlignment="1">
      <alignment horizontal="left"/>
    </xf>
    <xf numFmtId="43" fontId="28" fillId="0" borderId="0" xfId="1" applyFont="1" applyAlignment="1">
      <alignment horizontal="right" vertical="center"/>
    </xf>
    <xf numFmtId="43" fontId="27" fillId="0" borderId="3" xfId="1" applyFont="1" applyBorder="1" applyAlignment="1">
      <alignment horizontal="right" vertical="center"/>
    </xf>
    <xf numFmtId="43" fontId="27" fillId="0" borderId="0" xfId="1" applyFont="1" applyAlignment="1">
      <alignment horizontal="right" vertical="center"/>
    </xf>
    <xf numFmtId="43" fontId="28" fillId="0" borderId="13" xfId="1" applyFont="1" applyBorder="1" applyAlignment="1">
      <alignment horizontal="right" vertical="center"/>
    </xf>
    <xf numFmtId="43" fontId="28" fillId="0" borderId="0" xfId="1" applyFont="1" applyFill="1" applyAlignment="1">
      <alignment horizontal="right" vertical="center"/>
    </xf>
    <xf numFmtId="43" fontId="28" fillId="0" borderId="0" xfId="1" applyFont="1" applyFill="1" applyBorder="1" applyAlignment="1">
      <alignment horizontal="right" vertical="center"/>
    </xf>
    <xf numFmtId="43" fontId="27" fillId="0" borderId="0" xfId="1" applyFont="1"/>
    <xf numFmtId="167" fontId="29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37" fontId="28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center"/>
    </xf>
    <xf numFmtId="37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7" fontId="27" fillId="0" borderId="0" xfId="0" applyNumberFormat="1" applyFont="1" applyAlignment="1">
      <alignment horizontal="center"/>
    </xf>
    <xf numFmtId="167" fontId="28" fillId="0" borderId="0" xfId="0" applyNumberFormat="1" applyFont="1" applyAlignment="1">
      <alignment horizontal="center"/>
    </xf>
    <xf numFmtId="167" fontId="28" fillId="0" borderId="13" xfId="0" applyNumberFormat="1" applyFont="1" applyBorder="1" applyAlignment="1">
      <alignment horizontal="center"/>
    </xf>
    <xf numFmtId="167" fontId="28" fillId="0" borderId="13" xfId="0" applyNumberFormat="1" applyFont="1" applyBorder="1" applyAlignment="1">
      <alignment horizontal="center" vertical="center"/>
    </xf>
    <xf numFmtId="167" fontId="28" fillId="0" borderId="0" xfId="1" applyNumberFormat="1" applyFont="1" applyFill="1" applyAlignment="1">
      <alignment horizontal="right"/>
    </xf>
    <xf numFmtId="173" fontId="1" fillId="0" borderId="0" xfId="0" applyNumberFormat="1" applyFont="1" applyAlignment="1">
      <alignment horizontal="left"/>
    </xf>
    <xf numFmtId="37" fontId="28" fillId="0" borderId="0" xfId="0" applyNumberFormat="1" applyFont="1" applyAlignment="1">
      <alignment horizontal="right"/>
    </xf>
    <xf numFmtId="167" fontId="29" fillId="0" borderId="0" xfId="1" quotePrefix="1" applyNumberFormat="1" applyFont="1" applyFill="1" applyBorder="1" applyAlignment="1">
      <alignment horizontal="center"/>
    </xf>
  </cellXfs>
  <cellStyles count="40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E&amp;Y House" xfId="6" xr:uid="{00000000-0005-0000-0000-000005000000}"/>
    <cellStyle name="FollowedEE_x0008__x0008_erlink" xfId="7" xr:uid="{00000000-0005-0000-0000-000006000000}"/>
    <cellStyle name="Grey" xfId="8" xr:uid="{00000000-0005-0000-0000-000007000000}"/>
    <cellStyle name="Header - Style1" xfId="9" xr:uid="{00000000-0005-0000-0000-000008000000}"/>
    <cellStyle name="Header1" xfId="10" xr:uid="{00000000-0005-0000-0000-000009000000}"/>
    <cellStyle name="Header2" xfId="11" xr:uid="{00000000-0005-0000-0000-00000A000000}"/>
    <cellStyle name="Heading" xfId="12" xr:uid="{00000000-0005-0000-0000-00000B000000}"/>
    <cellStyle name="Input [yellow]" xfId="13" xr:uid="{00000000-0005-0000-0000-00000C000000}"/>
    <cellStyle name="no dec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4" xfId="37" xr:uid="{423AA2E6-264F-404C-A5CF-CA93B9A1B23B}"/>
    <cellStyle name="Normale_9639A02C" xfId="17" xr:uid="{00000000-0005-0000-0000-000011000000}"/>
    <cellStyle name="Percent" xfId="39" builtinId="5"/>
    <cellStyle name="Percent (0)" xfId="18" xr:uid="{00000000-0005-0000-0000-000012000000}"/>
    <cellStyle name="Percent [2]" xfId="19" xr:uid="{00000000-0005-0000-0000-000013000000}"/>
    <cellStyle name="Percent 2" xfId="20" xr:uid="{00000000-0005-0000-0000-000014000000}"/>
    <cellStyle name="Quantity" xfId="21" xr:uid="{00000000-0005-0000-0000-000015000000}"/>
    <cellStyle name="Rittichai" xfId="22" xr:uid="{00000000-0005-0000-0000-000016000000}"/>
    <cellStyle name="Table" xfId="23" xr:uid="{00000000-0005-0000-0000-000017000000}"/>
    <cellStyle name="Tickmark" xfId="24" xr:uid="{00000000-0005-0000-0000-000018000000}"/>
    <cellStyle name="Times New Roman" xfId="25" xr:uid="{00000000-0005-0000-0000-000019000000}"/>
    <cellStyle name="Total 2" xfId="26" xr:uid="{00000000-0005-0000-0000-00001A000000}"/>
    <cellStyle name="Tusental_A-listan (fixad)" xfId="27" xr:uid="{00000000-0005-0000-0000-00001B000000}"/>
    <cellStyle name="Valuta_NPV" xfId="28" xr:uid="{00000000-0005-0000-0000-00001C000000}"/>
    <cellStyle name="WHead - Style2" xfId="29" xr:uid="{00000000-0005-0000-0000-00001D000000}"/>
    <cellStyle name="WHead - Style2 2" xfId="38" xr:uid="{285FC80D-939E-407A-A5E2-851BD6BD81F9}"/>
    <cellStyle name="เครื่องหมายจุลภาค [0]_PERSONAL" xfId="30" xr:uid="{00000000-0005-0000-0000-00001E000000}"/>
    <cellStyle name="เครื่องหมายจุลภาค_AAL Lead'00" xfId="31" xr:uid="{00000000-0005-0000-0000-00001F000000}"/>
    <cellStyle name="เครื่องหมายสกุลเงิน [0]_PERSONAL" xfId="32" xr:uid="{00000000-0005-0000-0000-000020000000}"/>
    <cellStyle name="เครื่องหมายสกุลเงิน_PERSONAL" xfId="33" xr:uid="{00000000-0005-0000-0000-000021000000}"/>
    <cellStyle name="เชื่อมโยงหลายมิติ" xfId="34" xr:uid="{00000000-0005-0000-0000-000022000000}"/>
    <cellStyle name="ตามการเชื่อมโยงหลายมิติ" xfId="35" xr:uid="{00000000-0005-0000-0000-000023000000}"/>
    <cellStyle name="ปกติ_AAL Lead'00" xfId="36" xr:uid="{00000000-0005-0000-0000-00002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82"/>
  <sheetViews>
    <sheetView view="pageBreakPreview" zoomScaleNormal="80" zoomScaleSheetLayoutView="100" workbookViewId="0">
      <selection activeCell="L86" sqref="A1:L86"/>
    </sheetView>
  </sheetViews>
  <sheetFormatPr defaultColWidth="9.33203125" defaultRowHeight="23.1" customHeight="1"/>
  <cols>
    <col min="1" max="1" width="9.33203125" style="10"/>
    <col min="2" max="2" width="43.5546875" style="10" customWidth="1"/>
    <col min="3" max="3" width="10.44140625" style="10" customWidth="1"/>
    <col min="4" max="4" width="1.33203125" style="10" customWidth="1"/>
    <col min="5" max="5" width="13.33203125" style="10" customWidth="1"/>
    <col min="6" max="6" width="1.33203125" style="10" customWidth="1"/>
    <col min="7" max="7" width="13.33203125" style="10" customWidth="1"/>
    <col min="8" max="8" width="1.33203125" style="10" customWidth="1"/>
    <col min="9" max="9" width="13.33203125" style="10" customWidth="1"/>
    <col min="10" max="10" width="1.33203125" style="10" customWidth="1"/>
    <col min="11" max="11" width="13.33203125" style="10" customWidth="1"/>
    <col min="12" max="13" width="14" style="152" bestFit="1" customWidth="1"/>
    <col min="14" max="14" width="10.33203125" style="10" bestFit="1" customWidth="1"/>
    <col min="15" max="16" width="11.6640625" style="10" bestFit="1" customWidth="1"/>
    <col min="17" max="17" width="11.88671875" style="10" customWidth="1"/>
    <col min="18" max="16384" width="9.33203125" style="10"/>
  </cols>
  <sheetData>
    <row r="1" spans="1:13" ht="23.1" customHeight="1">
      <c r="A1" s="2" t="s">
        <v>173</v>
      </c>
    </row>
    <row r="2" spans="1:13" ht="23.1" customHeight="1">
      <c r="A2" s="162" t="s">
        <v>174</v>
      </c>
      <c r="B2" s="3"/>
      <c r="C2" s="9"/>
      <c r="D2" s="9"/>
      <c r="E2" s="9"/>
      <c r="F2" s="9"/>
      <c r="G2" s="9"/>
      <c r="H2" s="9"/>
      <c r="I2" s="9"/>
      <c r="J2" s="9"/>
      <c r="K2" s="9"/>
    </row>
    <row r="3" spans="1:13" ht="23.1" customHeight="1">
      <c r="A3" s="6" t="s">
        <v>0</v>
      </c>
      <c r="B3" s="3"/>
      <c r="C3" s="9"/>
      <c r="D3" s="9"/>
      <c r="E3" s="9"/>
      <c r="F3" s="9"/>
      <c r="G3" s="9" t="s">
        <v>1</v>
      </c>
      <c r="H3" s="9"/>
      <c r="I3" s="8"/>
      <c r="J3" s="9"/>
      <c r="K3" s="8"/>
    </row>
    <row r="4" spans="1:13" ht="23.1" customHeight="1">
      <c r="C4" s="16"/>
      <c r="E4" s="17"/>
      <c r="F4" s="17"/>
      <c r="G4" s="17"/>
      <c r="H4" s="17"/>
      <c r="I4" s="17"/>
      <c r="J4" s="17"/>
      <c r="K4" s="17"/>
    </row>
    <row r="5" spans="1:13" s="12" customFormat="1" ht="23.1" customHeight="1">
      <c r="E5" s="187" t="s">
        <v>2</v>
      </c>
      <c r="F5" s="187"/>
      <c r="G5" s="187"/>
      <c r="H5" s="155"/>
      <c r="I5" s="187" t="s">
        <v>3</v>
      </c>
      <c r="J5" s="187"/>
      <c r="K5" s="187"/>
      <c r="L5" s="182"/>
      <c r="M5" s="182"/>
    </row>
    <row r="6" spans="1:13" s="12" customFormat="1" ht="23.1" customHeight="1">
      <c r="E6" s="185" t="s">
        <v>4</v>
      </c>
      <c r="F6" s="185"/>
      <c r="G6" s="185"/>
      <c r="H6" s="155"/>
      <c r="I6" s="185" t="s">
        <v>4</v>
      </c>
      <c r="J6" s="185"/>
      <c r="K6" s="185"/>
      <c r="L6" s="182"/>
      <c r="M6" s="182"/>
    </row>
    <row r="7" spans="1:13" ht="23.1" customHeight="1">
      <c r="A7" s="12" t="s">
        <v>5</v>
      </c>
      <c r="C7" s="16" t="s">
        <v>6</v>
      </c>
      <c r="D7" s="23"/>
      <c r="E7" s="13">
        <v>2567</v>
      </c>
      <c r="F7" s="14"/>
      <c r="G7" s="13">
        <v>2566</v>
      </c>
      <c r="H7" s="14"/>
      <c r="I7" s="13">
        <v>2567</v>
      </c>
      <c r="J7" s="14"/>
      <c r="K7" s="13">
        <v>2566</v>
      </c>
    </row>
    <row r="8" spans="1:13" ht="23.1" customHeight="1">
      <c r="E8" s="186" t="s">
        <v>7</v>
      </c>
      <c r="F8" s="186"/>
      <c r="G8" s="186"/>
      <c r="H8" s="186"/>
      <c r="I8" s="186"/>
      <c r="J8" s="186"/>
      <c r="K8" s="186"/>
    </row>
    <row r="9" spans="1:13" ht="23.1" customHeight="1">
      <c r="A9" s="15" t="s">
        <v>8</v>
      </c>
      <c r="C9" s="16"/>
      <c r="D9" s="16"/>
      <c r="E9" s="100"/>
      <c r="F9" s="100"/>
      <c r="G9" s="100"/>
      <c r="H9" s="100"/>
      <c r="I9" s="100"/>
      <c r="J9" s="100"/>
      <c r="K9" s="100"/>
    </row>
    <row r="10" spans="1:13" ht="23.1" customHeight="1">
      <c r="A10" s="10" t="s">
        <v>9</v>
      </c>
      <c r="C10" s="16">
        <v>5</v>
      </c>
      <c r="D10" s="16"/>
      <c r="E10" s="165">
        <v>433911580</v>
      </c>
      <c r="F10" s="89"/>
      <c r="G10" s="89">
        <v>964990135</v>
      </c>
      <c r="H10" s="89"/>
      <c r="I10" s="165">
        <v>241061198</v>
      </c>
      <c r="J10" s="89"/>
      <c r="K10" s="89">
        <v>282847815</v>
      </c>
    </row>
    <row r="11" spans="1:13" ht="23.1" customHeight="1">
      <c r="A11" s="10" t="s">
        <v>10</v>
      </c>
      <c r="B11" s="18"/>
      <c r="C11" s="16" t="s">
        <v>11</v>
      </c>
      <c r="D11" s="16"/>
      <c r="E11" s="165">
        <v>382214503</v>
      </c>
      <c r="F11" s="89"/>
      <c r="G11" s="89">
        <v>609363612</v>
      </c>
      <c r="H11" s="89"/>
      <c r="I11" s="165">
        <v>278721189</v>
      </c>
      <c r="J11" s="89"/>
      <c r="K11" s="89">
        <v>505239541</v>
      </c>
    </row>
    <row r="12" spans="1:13" ht="23.1" customHeight="1">
      <c r="A12" s="10" t="s">
        <v>12</v>
      </c>
      <c r="B12" s="18"/>
      <c r="C12" s="16">
        <v>4</v>
      </c>
      <c r="D12" s="16"/>
      <c r="E12" s="165">
        <v>2410459</v>
      </c>
      <c r="F12" s="89"/>
      <c r="G12" s="89">
        <v>316370193</v>
      </c>
      <c r="H12" s="89"/>
      <c r="I12" s="165">
        <v>3319222</v>
      </c>
      <c r="J12" s="89"/>
      <c r="K12" s="89">
        <v>317317165</v>
      </c>
    </row>
    <row r="13" spans="1:13" ht="23.1" customHeight="1">
      <c r="A13" s="10" t="s">
        <v>13</v>
      </c>
      <c r="B13" s="18"/>
      <c r="C13" s="16"/>
      <c r="D13" s="16"/>
      <c r="E13" s="165">
        <v>78030055</v>
      </c>
      <c r="F13" s="89"/>
      <c r="G13" s="89">
        <v>84740114</v>
      </c>
      <c r="H13" s="89"/>
      <c r="I13" s="165">
        <v>68196647</v>
      </c>
      <c r="J13" s="89"/>
      <c r="K13" s="89">
        <v>76513868</v>
      </c>
    </row>
    <row r="14" spans="1:13" ht="23.1" customHeight="1">
      <c r="A14" s="10" t="s">
        <v>15</v>
      </c>
      <c r="B14" s="19"/>
      <c r="C14" s="16">
        <v>7</v>
      </c>
      <c r="D14" s="16"/>
      <c r="E14" s="165">
        <v>244393348</v>
      </c>
      <c r="F14" s="89"/>
      <c r="G14" s="89">
        <v>249244502</v>
      </c>
      <c r="H14" s="89"/>
      <c r="I14" s="165">
        <v>113045459</v>
      </c>
      <c r="J14" s="89"/>
      <c r="K14" s="89">
        <v>119720485</v>
      </c>
    </row>
    <row r="15" spans="1:13" ht="23.1" customHeight="1">
      <c r="A15" s="10" t="s">
        <v>16</v>
      </c>
      <c r="B15" s="19"/>
      <c r="C15" s="16">
        <v>21</v>
      </c>
      <c r="D15" s="16"/>
      <c r="E15" s="165">
        <v>287603</v>
      </c>
      <c r="F15" s="89"/>
      <c r="G15" s="89">
        <v>282068</v>
      </c>
      <c r="H15" s="89"/>
      <c r="I15" s="165">
        <v>287603</v>
      </c>
      <c r="J15" s="89"/>
      <c r="K15" s="89">
        <v>282068</v>
      </c>
    </row>
    <row r="16" spans="1:13" ht="23.1" customHeight="1">
      <c r="A16" s="10" t="s">
        <v>17</v>
      </c>
      <c r="B16" s="19"/>
      <c r="C16" s="16"/>
      <c r="D16" s="16"/>
      <c r="E16" s="157">
        <v>159269483</v>
      </c>
      <c r="F16" s="89"/>
      <c r="G16" s="157">
        <v>165792704</v>
      </c>
      <c r="H16" s="89"/>
      <c r="I16" s="157">
        <v>152647905</v>
      </c>
      <c r="J16" s="89"/>
      <c r="K16" s="157">
        <v>159814175</v>
      </c>
    </row>
    <row r="17" spans="1:13" s="12" customFormat="1" ht="23.1" customHeight="1">
      <c r="A17" s="12" t="s">
        <v>18</v>
      </c>
      <c r="B17" s="20"/>
      <c r="C17" s="21"/>
      <c r="D17" s="21"/>
      <c r="E17" s="116">
        <f>SUM(E10:E16)</f>
        <v>1300517031</v>
      </c>
      <c r="F17" s="115"/>
      <c r="G17" s="116">
        <f>SUM(G10:G16)</f>
        <v>2390783328</v>
      </c>
      <c r="H17" s="88"/>
      <c r="I17" s="116">
        <f>SUM(I10:I16)</f>
        <v>857279223</v>
      </c>
      <c r="J17" s="88"/>
      <c r="K17" s="116">
        <f>SUM(K10:K16)</f>
        <v>1461735117</v>
      </c>
      <c r="L17" s="182"/>
      <c r="M17" s="182"/>
    </row>
    <row r="18" spans="1:13" ht="23.1" customHeight="1">
      <c r="A18" s="12"/>
      <c r="B18" s="19"/>
      <c r="C18" s="22"/>
      <c r="D18" s="22"/>
      <c r="E18" s="87"/>
      <c r="F18" s="87"/>
      <c r="G18" s="87"/>
      <c r="H18" s="89"/>
      <c r="I18" s="87"/>
      <c r="J18" s="89"/>
      <c r="K18" s="87"/>
    </row>
    <row r="19" spans="1:13" ht="23.1" customHeight="1">
      <c r="A19" s="15" t="s">
        <v>19</v>
      </c>
      <c r="B19" s="24"/>
      <c r="C19" s="16"/>
      <c r="D19" s="16"/>
      <c r="E19" s="89"/>
      <c r="F19" s="89"/>
      <c r="G19" s="89"/>
      <c r="H19" s="89"/>
      <c r="I19" s="89"/>
      <c r="J19" s="89"/>
      <c r="K19" s="89"/>
    </row>
    <row r="20" spans="1:13" ht="23.1" customHeight="1">
      <c r="A20" s="10" t="s">
        <v>20</v>
      </c>
      <c r="B20" s="19"/>
      <c r="C20" s="16">
        <v>21</v>
      </c>
      <c r="D20" s="16"/>
      <c r="E20" s="165">
        <v>11362600</v>
      </c>
      <c r="F20" s="89"/>
      <c r="G20" s="89">
        <v>13675000</v>
      </c>
      <c r="H20" s="89"/>
      <c r="I20" s="165">
        <v>11362600</v>
      </c>
      <c r="J20" s="89"/>
      <c r="K20" s="89">
        <v>13675000</v>
      </c>
    </row>
    <row r="21" spans="1:13" ht="23.1" customHeight="1">
      <c r="A21" s="10" t="s">
        <v>21</v>
      </c>
      <c r="B21" s="19"/>
      <c r="C21" s="16">
        <v>8</v>
      </c>
      <c r="D21" s="16"/>
      <c r="E21" s="165">
        <v>123480117</v>
      </c>
      <c r="F21" s="89"/>
      <c r="G21" s="89">
        <v>129850648</v>
      </c>
      <c r="H21" s="89"/>
      <c r="I21" s="165">
        <v>118230000</v>
      </c>
      <c r="J21" s="89"/>
      <c r="K21" s="89">
        <v>118230000</v>
      </c>
    </row>
    <row r="22" spans="1:13" ht="23.1" customHeight="1">
      <c r="A22" s="10" t="s">
        <v>22</v>
      </c>
      <c r="B22" s="19"/>
      <c r="C22" s="16">
        <v>9</v>
      </c>
      <c r="D22" s="16"/>
      <c r="E22" s="165">
        <v>0</v>
      </c>
      <c r="F22" s="89"/>
      <c r="G22" s="89">
        <v>0</v>
      </c>
      <c r="H22" s="89"/>
      <c r="I22" s="165">
        <v>2054749900</v>
      </c>
      <c r="J22" s="89"/>
      <c r="K22" s="89">
        <v>2054749890</v>
      </c>
    </row>
    <row r="23" spans="1:13" ht="23.1" customHeight="1">
      <c r="A23" s="10" t="s">
        <v>23</v>
      </c>
      <c r="C23" s="16">
        <v>10</v>
      </c>
      <c r="D23" s="16"/>
      <c r="E23" s="165">
        <v>6599888918</v>
      </c>
      <c r="F23" s="89"/>
      <c r="G23" s="89">
        <v>7103079311</v>
      </c>
      <c r="H23" s="89"/>
      <c r="I23" s="165">
        <v>5230379587</v>
      </c>
      <c r="J23" s="89"/>
      <c r="K23" s="89">
        <v>5645789114</v>
      </c>
    </row>
    <row r="24" spans="1:13" ht="23.1" customHeight="1">
      <c r="A24" s="10" t="s">
        <v>24</v>
      </c>
      <c r="C24" s="16">
        <v>11</v>
      </c>
      <c r="D24" s="16"/>
      <c r="E24" s="165">
        <v>40075626</v>
      </c>
      <c r="F24" s="89"/>
      <c r="G24" s="89">
        <v>45481480</v>
      </c>
      <c r="H24" s="89"/>
      <c r="I24" s="165">
        <v>37318928</v>
      </c>
      <c r="J24" s="89"/>
      <c r="K24" s="89">
        <v>42207213</v>
      </c>
    </row>
    <row r="25" spans="1:13" ht="23.1" customHeight="1">
      <c r="A25" s="10" t="s">
        <v>25</v>
      </c>
      <c r="C25" s="16">
        <v>17</v>
      </c>
      <c r="D25" s="16"/>
      <c r="E25" s="165">
        <v>162380925</v>
      </c>
      <c r="F25" s="89"/>
      <c r="G25" s="89">
        <v>68246692</v>
      </c>
      <c r="H25" s="87"/>
      <c r="I25" s="165">
        <v>169827042</v>
      </c>
      <c r="J25" s="89"/>
      <c r="K25" s="89">
        <v>73251976</v>
      </c>
    </row>
    <row r="26" spans="1:13" ht="23.1" customHeight="1">
      <c r="A26" s="10" t="s">
        <v>26</v>
      </c>
      <c r="C26" s="16">
        <v>12</v>
      </c>
      <c r="D26" s="16"/>
      <c r="E26" s="165">
        <v>137933037</v>
      </c>
      <c r="F26" s="89"/>
      <c r="G26" s="89">
        <v>146331827</v>
      </c>
      <c r="H26" s="87"/>
      <c r="I26" s="165">
        <v>127884827</v>
      </c>
      <c r="J26" s="89"/>
      <c r="K26" s="89">
        <v>134919594</v>
      </c>
    </row>
    <row r="27" spans="1:13" ht="23.1" customHeight="1">
      <c r="A27" s="10" t="s">
        <v>27</v>
      </c>
      <c r="C27" s="16"/>
      <c r="D27" s="16"/>
      <c r="E27" s="165">
        <v>43077316</v>
      </c>
      <c r="F27" s="89"/>
      <c r="G27" s="89">
        <v>30154802</v>
      </c>
      <c r="H27" s="87"/>
      <c r="I27" s="165">
        <v>0</v>
      </c>
      <c r="J27" s="89"/>
      <c r="K27" s="89">
        <v>0</v>
      </c>
    </row>
    <row r="28" spans="1:13" ht="23.1" customHeight="1">
      <c r="A28" s="10" t="s">
        <v>28</v>
      </c>
      <c r="B28" s="19"/>
      <c r="C28" s="22"/>
      <c r="D28" s="22"/>
      <c r="E28" s="157">
        <v>11526242</v>
      </c>
      <c r="F28" s="89"/>
      <c r="G28" s="157">
        <v>13184923</v>
      </c>
      <c r="H28" s="89"/>
      <c r="I28" s="157">
        <v>306000</v>
      </c>
      <c r="J28" s="89"/>
      <c r="K28" s="157">
        <v>306000</v>
      </c>
    </row>
    <row r="29" spans="1:13" s="12" customFormat="1" ht="23.1" customHeight="1">
      <c r="A29" s="12" t="s">
        <v>29</v>
      </c>
      <c r="B29" s="20"/>
      <c r="C29" s="25"/>
      <c r="D29" s="25"/>
      <c r="E29" s="116">
        <f>SUM(E20:E28)</f>
        <v>7129724781</v>
      </c>
      <c r="F29" s="88"/>
      <c r="G29" s="116">
        <f>SUM(G20:G28)</f>
        <v>7550004683</v>
      </c>
      <c r="H29" s="88"/>
      <c r="I29" s="116">
        <f>SUM(I20:I28)</f>
        <v>7750058884</v>
      </c>
      <c r="J29" s="88"/>
      <c r="K29" s="116">
        <f>SUM(K20:K28)</f>
        <v>8083128787</v>
      </c>
      <c r="L29" s="182"/>
      <c r="M29" s="182"/>
    </row>
    <row r="30" spans="1:13" s="12" customFormat="1" ht="23.1" customHeight="1" thickBot="1">
      <c r="A30" s="12" t="s">
        <v>30</v>
      </c>
      <c r="B30" s="20"/>
      <c r="C30" s="21"/>
      <c r="D30" s="21"/>
      <c r="E30" s="125">
        <f>SUM(E29,E17)</f>
        <v>8430241812</v>
      </c>
      <c r="F30" s="115">
        <f>SUM(F29,F17)</f>
        <v>0</v>
      </c>
      <c r="G30" s="125">
        <f>SUM(G29,G17)</f>
        <v>9940788011</v>
      </c>
      <c r="H30" s="88"/>
      <c r="I30" s="125">
        <f>SUM(I29,I17)</f>
        <v>8607338107</v>
      </c>
      <c r="J30" s="115"/>
      <c r="K30" s="125">
        <f>SUM(K29,K17)</f>
        <v>9544863904</v>
      </c>
      <c r="L30" s="182"/>
      <c r="M30" s="182"/>
    </row>
    <row r="31" spans="1:13" ht="23.1" customHeight="1" thickTop="1"/>
    <row r="32" spans="1:13" ht="23.1" customHeight="1">
      <c r="A32" s="2" t="s">
        <v>173</v>
      </c>
    </row>
    <row r="33" spans="1:13" ht="23.1" customHeight="1">
      <c r="A33" s="162" t="s">
        <v>174</v>
      </c>
      <c r="B33" s="3"/>
      <c r="C33" s="9"/>
      <c r="D33" s="9"/>
      <c r="E33" s="9"/>
      <c r="F33" s="9"/>
      <c r="G33" s="9"/>
      <c r="H33" s="9"/>
      <c r="I33" s="9"/>
      <c r="J33" s="9"/>
      <c r="K33" s="9"/>
    </row>
    <row r="34" spans="1:13" ht="23.1" customHeight="1">
      <c r="A34" s="6" t="s">
        <v>0</v>
      </c>
      <c r="B34" s="3"/>
      <c r="C34" s="9"/>
      <c r="D34" s="9"/>
      <c r="E34" s="9"/>
      <c r="F34" s="9"/>
      <c r="G34" s="9"/>
      <c r="H34" s="9"/>
      <c r="I34" s="8"/>
      <c r="J34" s="9"/>
      <c r="K34" s="8"/>
    </row>
    <row r="35" spans="1:13" ht="5.25" customHeight="1">
      <c r="B35" s="9"/>
      <c r="C35" s="9"/>
      <c r="D35" s="9"/>
      <c r="E35" s="9"/>
      <c r="F35" s="9"/>
      <c r="G35" s="9"/>
      <c r="H35" s="9"/>
      <c r="I35" s="8"/>
      <c r="J35" s="9"/>
      <c r="K35" s="11"/>
    </row>
    <row r="36" spans="1:13" s="12" customFormat="1" ht="23.1" customHeight="1">
      <c r="E36" s="187" t="s">
        <v>2</v>
      </c>
      <c r="F36" s="187"/>
      <c r="G36" s="187"/>
      <c r="H36" s="155"/>
      <c r="I36" s="187" t="s">
        <v>3</v>
      </c>
      <c r="J36" s="187"/>
      <c r="K36" s="187"/>
      <c r="L36" s="182"/>
      <c r="M36" s="182"/>
    </row>
    <row r="37" spans="1:13" s="12" customFormat="1" ht="23.1" customHeight="1">
      <c r="E37" s="185" t="s">
        <v>4</v>
      </c>
      <c r="F37" s="185"/>
      <c r="G37" s="185"/>
      <c r="H37" s="155"/>
      <c r="I37" s="185" t="s">
        <v>4</v>
      </c>
      <c r="J37" s="185"/>
      <c r="K37" s="185"/>
      <c r="L37" s="182"/>
      <c r="M37" s="182"/>
    </row>
    <row r="38" spans="1:13" ht="23.1" customHeight="1">
      <c r="A38" s="12" t="s">
        <v>31</v>
      </c>
      <c r="C38" s="16" t="s">
        <v>6</v>
      </c>
      <c r="D38" s="23"/>
      <c r="E38" s="13">
        <v>2567</v>
      </c>
      <c r="F38" s="14"/>
      <c r="G38" s="13">
        <v>2566</v>
      </c>
      <c r="H38" s="14"/>
      <c r="I38" s="13">
        <v>2567</v>
      </c>
      <c r="J38" s="14"/>
      <c r="K38" s="13">
        <v>2566</v>
      </c>
    </row>
    <row r="39" spans="1:13" ht="23.1" customHeight="1">
      <c r="C39" s="26"/>
      <c r="D39" s="26"/>
      <c r="E39" s="186" t="s">
        <v>7</v>
      </c>
      <c r="F39" s="186"/>
      <c r="G39" s="186"/>
      <c r="H39" s="186"/>
      <c r="I39" s="186"/>
      <c r="J39" s="186"/>
      <c r="K39" s="186"/>
    </row>
    <row r="40" spans="1:13" ht="23.1" customHeight="1">
      <c r="C40" s="16"/>
      <c r="E40" s="100"/>
      <c r="F40" s="100"/>
      <c r="G40" s="100"/>
      <c r="H40" s="100"/>
      <c r="I40" s="100"/>
      <c r="J40" s="101"/>
      <c r="K40" s="101"/>
    </row>
    <row r="41" spans="1:13" ht="23.1" customHeight="1">
      <c r="A41" s="15" t="s">
        <v>32</v>
      </c>
      <c r="E41" s="100"/>
      <c r="F41" s="136"/>
      <c r="G41" s="100"/>
      <c r="H41" s="100"/>
      <c r="I41" s="100"/>
      <c r="J41" s="100"/>
      <c r="K41" s="100"/>
    </row>
    <row r="42" spans="1:13" ht="23.1" customHeight="1">
      <c r="A42" s="10" t="s">
        <v>33</v>
      </c>
      <c r="C42" s="16">
        <v>13</v>
      </c>
      <c r="D42" s="16"/>
      <c r="E42" s="165">
        <v>705000000</v>
      </c>
      <c r="F42" s="136"/>
      <c r="G42" s="89">
        <v>1557000000</v>
      </c>
      <c r="H42" s="100"/>
      <c r="I42" s="165">
        <v>620000000</v>
      </c>
      <c r="J42" s="100"/>
      <c r="K42" s="89">
        <v>1415000000</v>
      </c>
    </row>
    <row r="43" spans="1:13" ht="23.1" customHeight="1">
      <c r="A43" s="174" t="s">
        <v>175</v>
      </c>
      <c r="B43" s="174"/>
      <c r="C43" s="16" t="s">
        <v>192</v>
      </c>
      <c r="D43" s="16"/>
      <c r="E43" s="165">
        <v>0</v>
      </c>
      <c r="F43" s="136"/>
      <c r="G43" s="100">
        <v>0</v>
      </c>
      <c r="H43" s="100"/>
      <c r="I43" s="165">
        <v>499473363</v>
      </c>
      <c r="J43" s="100"/>
      <c r="K43" s="100">
        <v>0</v>
      </c>
    </row>
    <row r="44" spans="1:13" ht="23.1" customHeight="1">
      <c r="A44" s="174" t="s">
        <v>34</v>
      </c>
      <c r="B44" s="174"/>
      <c r="C44" s="16">
        <v>4</v>
      </c>
      <c r="D44" s="16"/>
      <c r="E44" s="165">
        <v>288766322</v>
      </c>
      <c r="F44" s="87"/>
      <c r="G44" s="89">
        <v>1027903581</v>
      </c>
      <c r="H44" s="89"/>
      <c r="I44" s="165">
        <v>263624296</v>
      </c>
      <c r="J44" s="89"/>
      <c r="K44" s="89">
        <v>991873458</v>
      </c>
    </row>
    <row r="45" spans="1:13" ht="23.1" customHeight="1">
      <c r="A45" s="174" t="s">
        <v>35</v>
      </c>
      <c r="B45" s="174"/>
      <c r="C45" s="16"/>
      <c r="D45" s="16"/>
      <c r="E45" s="165"/>
      <c r="F45" s="87"/>
      <c r="G45" s="89"/>
      <c r="H45" s="89"/>
      <c r="I45" s="165"/>
      <c r="J45" s="89"/>
      <c r="K45" s="89"/>
    </row>
    <row r="46" spans="1:13" ht="23.1" customHeight="1">
      <c r="A46" s="174" t="s">
        <v>36</v>
      </c>
      <c r="B46" s="174"/>
      <c r="C46" s="16">
        <v>13</v>
      </c>
      <c r="D46" s="16"/>
      <c r="E46" s="165">
        <v>230154500</v>
      </c>
      <c r="F46" s="87"/>
      <c r="G46" s="89">
        <v>351978000</v>
      </c>
      <c r="H46" s="89"/>
      <c r="I46" s="165">
        <v>197530500</v>
      </c>
      <c r="J46" s="89"/>
      <c r="K46" s="89">
        <v>319350000</v>
      </c>
    </row>
    <row r="47" spans="1:13" ht="23.1" customHeight="1">
      <c r="A47" s="174" t="s">
        <v>182</v>
      </c>
      <c r="B47" s="174"/>
      <c r="C47" s="16">
        <v>13</v>
      </c>
      <c r="D47" s="16"/>
      <c r="E47" s="165">
        <v>699719733</v>
      </c>
      <c r="F47" s="87"/>
      <c r="G47" s="172">
        <v>0</v>
      </c>
      <c r="H47" s="89"/>
      <c r="I47" s="165">
        <v>699719733</v>
      </c>
      <c r="J47" s="89"/>
      <c r="K47" s="100">
        <v>0</v>
      </c>
    </row>
    <row r="48" spans="1:13" ht="23.1" customHeight="1">
      <c r="A48" s="10" t="s">
        <v>37</v>
      </c>
      <c r="C48" s="16">
        <v>13</v>
      </c>
      <c r="D48" s="16"/>
      <c r="E48" s="165">
        <v>4897022</v>
      </c>
      <c r="F48" s="87"/>
      <c r="G48" s="89">
        <v>15455268</v>
      </c>
      <c r="H48" s="89"/>
      <c r="I48" s="165">
        <v>3574843</v>
      </c>
      <c r="J48" s="89"/>
      <c r="K48" s="89">
        <v>12975834</v>
      </c>
    </row>
    <row r="49" spans="1:13" ht="23.1" customHeight="1">
      <c r="A49" s="10" t="s">
        <v>38</v>
      </c>
      <c r="C49" s="16">
        <v>21</v>
      </c>
      <c r="D49" s="16"/>
      <c r="E49" s="165">
        <v>0</v>
      </c>
      <c r="F49" s="87"/>
      <c r="G49" s="89">
        <v>1861071</v>
      </c>
      <c r="H49" s="89"/>
      <c r="I49" s="173">
        <v>0</v>
      </c>
      <c r="J49" s="89"/>
      <c r="K49" s="89">
        <v>1861071</v>
      </c>
    </row>
    <row r="50" spans="1:13" ht="23.1" customHeight="1">
      <c r="A50" s="10" t="s">
        <v>39</v>
      </c>
      <c r="B50" s="19"/>
      <c r="C50" s="16"/>
      <c r="D50" s="16"/>
      <c r="E50" s="165">
        <v>16200770</v>
      </c>
      <c r="F50" s="87"/>
      <c r="G50" s="89">
        <v>6538819</v>
      </c>
      <c r="H50" s="89"/>
      <c r="I50" s="165">
        <v>9096687</v>
      </c>
      <c r="J50" s="89"/>
      <c r="K50" s="89">
        <v>1209933</v>
      </c>
    </row>
    <row r="51" spans="1:13" s="12" customFormat="1" ht="23.1" customHeight="1">
      <c r="A51" s="12" t="s">
        <v>40</v>
      </c>
      <c r="B51" s="20"/>
      <c r="C51" s="25"/>
      <c r="D51" s="25"/>
      <c r="E51" s="116">
        <f>SUM(E42:E50)</f>
        <v>1944738347</v>
      </c>
      <c r="F51" s="115"/>
      <c r="G51" s="116">
        <f>SUM(G42:G50)</f>
        <v>2960736739</v>
      </c>
      <c r="H51" s="115"/>
      <c r="I51" s="116">
        <f>SUM(I42:I50)</f>
        <v>2293019422</v>
      </c>
      <c r="J51" s="115"/>
      <c r="K51" s="116">
        <f>SUM(K42:K50)</f>
        <v>2742270296</v>
      </c>
      <c r="L51" s="182"/>
      <c r="M51" s="182"/>
    </row>
    <row r="52" spans="1:13" ht="23.1" customHeight="1">
      <c r="A52" s="12"/>
      <c r="B52" s="19"/>
      <c r="C52" s="16"/>
      <c r="D52" s="16"/>
      <c r="E52" s="87"/>
      <c r="F52" s="87"/>
      <c r="G52" s="87"/>
      <c r="H52" s="87"/>
      <c r="I52" s="87"/>
      <c r="J52" s="87"/>
      <c r="K52" s="87"/>
    </row>
    <row r="53" spans="1:13" ht="23.1" customHeight="1">
      <c r="A53" s="15" t="s">
        <v>41</v>
      </c>
      <c r="B53" s="32"/>
      <c r="C53" s="16"/>
      <c r="D53" s="16"/>
      <c r="E53" s="89"/>
      <c r="F53" s="87"/>
      <c r="G53" s="89"/>
      <c r="H53" s="89"/>
      <c r="I53" s="89"/>
      <c r="J53" s="89"/>
      <c r="K53" s="89"/>
    </row>
    <row r="54" spans="1:13" ht="23.1" customHeight="1">
      <c r="A54" s="174" t="s">
        <v>176</v>
      </c>
      <c r="B54" s="175"/>
      <c r="C54" s="16">
        <v>13</v>
      </c>
      <c r="D54" s="16"/>
      <c r="E54" s="165">
        <v>320000000</v>
      </c>
      <c r="F54" s="87"/>
      <c r="G54" s="89">
        <v>320000000</v>
      </c>
      <c r="H54" s="89"/>
      <c r="I54" s="165">
        <v>320000000</v>
      </c>
      <c r="J54" s="89"/>
      <c r="K54" s="89">
        <v>320000000</v>
      </c>
    </row>
    <row r="55" spans="1:13" ht="23.1" customHeight="1">
      <c r="A55" s="10" t="s">
        <v>42</v>
      </c>
      <c r="B55" s="19"/>
      <c r="C55" s="16">
        <v>13</v>
      </c>
      <c r="D55" s="16"/>
      <c r="E55" s="165">
        <v>697530500</v>
      </c>
      <c r="F55" s="87"/>
      <c r="G55" s="89">
        <v>205300600</v>
      </c>
      <c r="H55" s="89"/>
      <c r="I55" s="165">
        <v>697530500</v>
      </c>
      <c r="J55" s="89"/>
      <c r="K55" s="89">
        <v>172676600</v>
      </c>
    </row>
    <row r="56" spans="1:13" ht="23.1" customHeight="1">
      <c r="A56" s="10" t="s">
        <v>43</v>
      </c>
      <c r="B56" s="19"/>
      <c r="C56" s="16">
        <v>13</v>
      </c>
      <c r="D56" s="16"/>
      <c r="E56" s="165">
        <v>37916595</v>
      </c>
      <c r="F56" s="87"/>
      <c r="G56" s="89">
        <v>33291919</v>
      </c>
      <c r="H56" s="89"/>
      <c r="I56" s="165">
        <v>36295275</v>
      </c>
      <c r="J56" s="89"/>
      <c r="K56" s="89">
        <v>32142634</v>
      </c>
    </row>
    <row r="57" spans="1:13" ht="23.1" customHeight="1">
      <c r="A57" s="10" t="s">
        <v>44</v>
      </c>
      <c r="B57" s="19"/>
      <c r="C57" s="16" t="s">
        <v>45</v>
      </c>
      <c r="D57" s="16"/>
      <c r="E57" s="165">
        <v>1947627292</v>
      </c>
      <c r="F57" s="87"/>
      <c r="G57" s="89">
        <v>2646531662</v>
      </c>
      <c r="I57" s="174">
        <v>1947627292</v>
      </c>
      <c r="K57" s="10">
        <v>2646531662</v>
      </c>
    </row>
    <row r="58" spans="1:13" ht="23.1" customHeight="1">
      <c r="A58" s="10" t="s">
        <v>46</v>
      </c>
      <c r="B58" s="19"/>
      <c r="C58" s="16"/>
      <c r="D58" s="16"/>
      <c r="E58" s="165">
        <v>45479776</v>
      </c>
      <c r="F58" s="87"/>
      <c r="G58" s="89">
        <v>41112656</v>
      </c>
      <c r="H58" s="89"/>
      <c r="I58" s="165">
        <v>31006976</v>
      </c>
      <c r="J58" s="89"/>
      <c r="K58" s="89">
        <v>28281513</v>
      </c>
    </row>
    <row r="59" spans="1:13" s="12" customFormat="1" ht="23.1" customHeight="1">
      <c r="A59" s="12" t="s">
        <v>47</v>
      </c>
      <c r="B59" s="20"/>
      <c r="C59" s="25"/>
      <c r="D59" s="25"/>
      <c r="E59" s="116">
        <f>SUM(E54:E58)</f>
        <v>3048554163</v>
      </c>
      <c r="F59" s="115"/>
      <c r="G59" s="116">
        <f>SUM(G54:G58)</f>
        <v>3246236837</v>
      </c>
      <c r="H59" s="115"/>
      <c r="I59" s="116">
        <f>SUM(I54:I58)</f>
        <v>3032460043</v>
      </c>
      <c r="J59" s="115"/>
      <c r="K59" s="116">
        <f>SUM(K54:K58)</f>
        <v>3199632409</v>
      </c>
      <c r="L59" s="182"/>
      <c r="M59" s="182"/>
    </row>
    <row r="60" spans="1:13" s="12" customFormat="1" ht="23.1" customHeight="1">
      <c r="B60" s="20"/>
      <c r="C60" s="25"/>
      <c r="D60" s="25"/>
      <c r="E60" s="122"/>
      <c r="F60" s="115"/>
      <c r="G60" s="122"/>
      <c r="H60" s="115"/>
      <c r="I60" s="122"/>
      <c r="J60" s="115"/>
      <c r="K60" s="122"/>
      <c r="L60" s="182"/>
      <c r="M60" s="182"/>
    </row>
    <row r="61" spans="1:13" s="12" customFormat="1" ht="23.1" customHeight="1">
      <c r="A61" s="12" t="s">
        <v>48</v>
      </c>
      <c r="B61" s="20"/>
      <c r="C61" s="25"/>
      <c r="D61" s="25"/>
      <c r="E61" s="158">
        <f>SUM(E59,E51)</f>
        <v>4993292510</v>
      </c>
      <c r="F61" s="115"/>
      <c r="G61" s="158">
        <f>SUM(G59,G51)</f>
        <v>6206973576</v>
      </c>
      <c r="H61" s="115"/>
      <c r="I61" s="158">
        <f>SUM(I59,I51)</f>
        <v>5325479465</v>
      </c>
      <c r="J61" s="115"/>
      <c r="K61" s="158">
        <f>SUM(K59,K51)</f>
        <v>5941902705</v>
      </c>
      <c r="L61" s="182"/>
      <c r="M61" s="182"/>
    </row>
    <row r="62" spans="1:13" ht="23.1" customHeight="1">
      <c r="A62" s="12"/>
      <c r="B62" s="19"/>
      <c r="C62" s="16"/>
      <c r="D62" s="16"/>
      <c r="E62" s="87"/>
      <c r="F62" s="87"/>
      <c r="G62" s="87"/>
      <c r="H62" s="87"/>
      <c r="I62" s="87"/>
      <c r="J62" s="87"/>
      <c r="K62" s="87"/>
    </row>
    <row r="63" spans="1:13" ht="23.1" customHeight="1">
      <c r="A63" s="15" t="s">
        <v>49</v>
      </c>
      <c r="B63" s="19"/>
      <c r="C63" s="16"/>
      <c r="D63" s="16"/>
      <c r="E63" s="89"/>
      <c r="F63" s="87"/>
      <c r="G63" s="97"/>
      <c r="H63" s="97"/>
      <c r="I63" s="89"/>
      <c r="J63" s="89"/>
      <c r="K63" s="89"/>
    </row>
    <row r="64" spans="1:13" ht="23.1" customHeight="1">
      <c r="A64" s="10" t="s">
        <v>50</v>
      </c>
      <c r="B64" s="19"/>
      <c r="C64" s="16"/>
      <c r="D64" s="16"/>
      <c r="E64" s="89"/>
      <c r="F64" s="87"/>
      <c r="G64" s="123"/>
      <c r="H64" s="124"/>
      <c r="I64" s="89"/>
      <c r="J64" s="89"/>
      <c r="K64" s="89"/>
    </row>
    <row r="65" spans="1:13" ht="23.1" customHeight="1">
      <c r="A65" s="10" t="s">
        <v>51</v>
      </c>
      <c r="B65" s="19"/>
      <c r="C65" s="16"/>
      <c r="D65" s="16"/>
      <c r="E65" s="89"/>
      <c r="F65" s="87"/>
      <c r="G65" s="123"/>
      <c r="H65" s="124"/>
      <c r="I65" s="89"/>
      <c r="J65" s="89"/>
      <c r="K65" s="89"/>
    </row>
    <row r="66" spans="1:13" ht="23.1" customHeight="1" thickBot="1">
      <c r="A66" s="28" t="s">
        <v>52</v>
      </c>
      <c r="C66" s="16"/>
      <c r="D66" s="16"/>
      <c r="E66" s="141">
        <v>1163695652</v>
      </c>
      <c r="F66" s="117"/>
      <c r="G66" s="141">
        <v>1163695652</v>
      </c>
      <c r="H66" s="87"/>
      <c r="I66" s="142">
        <v>1163695652</v>
      </c>
      <c r="J66" s="87"/>
      <c r="K66" s="142">
        <v>1163695652</v>
      </c>
    </row>
    <row r="67" spans="1:13" ht="23.1" customHeight="1" thickTop="1">
      <c r="A67" s="76" t="s">
        <v>53</v>
      </c>
      <c r="C67" s="16"/>
      <c r="D67" s="16"/>
      <c r="E67" s="117"/>
      <c r="F67" s="117"/>
      <c r="G67" s="117"/>
      <c r="H67" s="87"/>
      <c r="I67" s="87"/>
      <c r="J67" s="87"/>
      <c r="K67" s="87"/>
    </row>
    <row r="68" spans="1:13" ht="23.1" customHeight="1">
      <c r="A68" s="28" t="s">
        <v>52</v>
      </c>
      <c r="B68" s="28"/>
      <c r="C68" s="16"/>
      <c r="D68" s="16"/>
      <c r="E68" s="174">
        <v>1163695652</v>
      </c>
      <c r="G68" s="10">
        <v>1163695652</v>
      </c>
      <c r="I68" s="174">
        <v>1163695652</v>
      </c>
      <c r="K68" s="10">
        <v>1163695652</v>
      </c>
    </row>
    <row r="69" spans="1:13" ht="23.1" customHeight="1">
      <c r="A69" s="10" t="s">
        <v>54</v>
      </c>
      <c r="C69" s="16">
        <v>14</v>
      </c>
      <c r="D69" s="16"/>
      <c r="E69" s="87">
        <v>1258324903</v>
      </c>
      <c r="F69" s="87"/>
      <c r="G69" s="87">
        <v>1258324903</v>
      </c>
      <c r="H69" s="87"/>
      <c r="I69" s="87">
        <v>1258324903</v>
      </c>
      <c r="J69" s="87"/>
      <c r="K69" s="87">
        <v>1258324903</v>
      </c>
    </row>
    <row r="70" spans="1:13" ht="23.1" customHeight="1">
      <c r="A70" s="10" t="s">
        <v>55</v>
      </c>
      <c r="C70" s="16"/>
      <c r="D70" s="16"/>
      <c r="E70" s="165"/>
      <c r="F70" s="87"/>
      <c r="G70" s="89"/>
      <c r="H70" s="89"/>
      <c r="I70" s="165"/>
      <c r="J70" s="89"/>
      <c r="K70" s="89"/>
    </row>
    <row r="71" spans="1:13" ht="23.1" customHeight="1">
      <c r="A71" s="10" t="s">
        <v>56</v>
      </c>
      <c r="C71" s="16"/>
      <c r="D71" s="16"/>
      <c r="E71" s="165"/>
      <c r="F71" s="87"/>
      <c r="G71" s="89"/>
      <c r="H71" s="89"/>
      <c r="I71" s="165"/>
      <c r="J71" s="89"/>
      <c r="K71" s="89"/>
    </row>
    <row r="72" spans="1:13" ht="23.1" customHeight="1">
      <c r="A72" s="10" t="s">
        <v>57</v>
      </c>
      <c r="C72" s="16">
        <v>14</v>
      </c>
      <c r="D72" s="16"/>
      <c r="E72" s="165">
        <v>111820000</v>
      </c>
      <c r="F72" s="87"/>
      <c r="G72" s="89">
        <v>111460000</v>
      </c>
      <c r="H72" s="89"/>
      <c r="I72" s="165">
        <v>100000000</v>
      </c>
      <c r="J72" s="89"/>
      <c r="K72" s="89">
        <v>100000000</v>
      </c>
    </row>
    <row r="73" spans="1:13" ht="23.1" customHeight="1">
      <c r="A73" s="10" t="s">
        <v>58</v>
      </c>
      <c r="C73" s="16"/>
      <c r="D73" s="16"/>
      <c r="E73" s="165">
        <v>820466079</v>
      </c>
      <c r="F73" s="87"/>
      <c r="G73" s="89">
        <v>1120534348</v>
      </c>
      <c r="H73" s="89"/>
      <c r="I73" s="165">
        <v>759508947</v>
      </c>
      <c r="J73" s="89"/>
      <c r="K73" s="89">
        <v>1080209501</v>
      </c>
    </row>
    <row r="74" spans="1:13" ht="23.1" customHeight="1">
      <c r="A74" s="29" t="s">
        <v>59</v>
      </c>
      <c r="C74" s="16"/>
      <c r="D74" s="16"/>
      <c r="E74" s="157">
        <v>329140</v>
      </c>
      <c r="F74" s="87"/>
      <c r="G74" s="157">
        <v>731143</v>
      </c>
      <c r="H74" s="87"/>
      <c r="I74" s="157">
        <v>329140</v>
      </c>
      <c r="J74" s="87"/>
      <c r="K74" s="157">
        <v>731143</v>
      </c>
    </row>
    <row r="75" spans="1:13" s="12" customFormat="1" ht="23.1" customHeight="1">
      <c r="A75" s="65" t="s">
        <v>60</v>
      </c>
      <c r="C75" s="25"/>
      <c r="D75" s="25"/>
      <c r="E75" s="115">
        <f>SUM(E68:E74)</f>
        <v>3354635774</v>
      </c>
      <c r="F75" s="115"/>
      <c r="G75" s="115">
        <f>SUM(G68:G74)</f>
        <v>3654746046</v>
      </c>
      <c r="H75" s="115"/>
      <c r="I75" s="115">
        <f>SUM(I68:I74)</f>
        <v>3281858642</v>
      </c>
      <c r="J75" s="115"/>
      <c r="K75" s="115">
        <f>SUM(K68:K74)</f>
        <v>3602961199</v>
      </c>
      <c r="L75" s="182"/>
      <c r="M75" s="182"/>
    </row>
    <row r="76" spans="1:13" ht="23.1" customHeight="1">
      <c r="A76" s="30" t="s">
        <v>61</v>
      </c>
      <c r="C76" s="16"/>
      <c r="D76" s="16"/>
      <c r="E76" s="87">
        <v>82313528</v>
      </c>
      <c r="F76" s="87"/>
      <c r="G76" s="87">
        <v>79068389</v>
      </c>
      <c r="H76" s="87"/>
      <c r="I76" s="87">
        <v>0</v>
      </c>
      <c r="J76" s="87"/>
      <c r="K76" s="87">
        <v>0</v>
      </c>
    </row>
    <row r="77" spans="1:13" s="12" customFormat="1" ht="23.1" customHeight="1">
      <c r="A77" s="12" t="s">
        <v>62</v>
      </c>
      <c r="C77" s="25"/>
      <c r="D77" s="25"/>
      <c r="E77" s="116">
        <f>SUM(E75:E76)</f>
        <v>3436949302</v>
      </c>
      <c r="F77" s="115"/>
      <c r="G77" s="116">
        <f>SUM(G75:G76)</f>
        <v>3733814435</v>
      </c>
      <c r="H77" s="115"/>
      <c r="I77" s="116">
        <f>SUM(I75:I76)</f>
        <v>3281858642</v>
      </c>
      <c r="J77" s="115"/>
      <c r="K77" s="116">
        <f>SUM(K75:K76)</f>
        <v>3602961199</v>
      </c>
      <c r="L77" s="182"/>
      <c r="M77" s="182"/>
    </row>
    <row r="78" spans="1:13" s="12" customFormat="1" ht="23.1" customHeight="1">
      <c r="C78" s="25"/>
      <c r="D78" s="25"/>
      <c r="E78" s="115"/>
      <c r="F78" s="115"/>
      <c r="G78" s="115"/>
      <c r="H78" s="115"/>
      <c r="I78" s="115"/>
      <c r="J78" s="115"/>
      <c r="K78" s="115"/>
      <c r="L78" s="182"/>
      <c r="M78" s="182"/>
    </row>
    <row r="79" spans="1:13" s="12" customFormat="1" ht="23.1" customHeight="1" thickBot="1">
      <c r="A79" s="12" t="s">
        <v>63</v>
      </c>
      <c r="E79" s="125">
        <f>SUM(E77,E61)</f>
        <v>8430241812</v>
      </c>
      <c r="F79" s="115"/>
      <c r="G79" s="125">
        <f>SUM(G77,G61)</f>
        <v>9940788011</v>
      </c>
      <c r="H79" s="88"/>
      <c r="I79" s="125">
        <f>SUM(I77,I61)</f>
        <v>8607338107</v>
      </c>
      <c r="J79" s="88"/>
      <c r="K79" s="125">
        <f>SUM(K77,K61)</f>
        <v>9544863904</v>
      </c>
      <c r="L79" s="182"/>
      <c r="M79" s="182"/>
    </row>
    <row r="80" spans="1:13" ht="23.1" customHeight="1" thickTop="1">
      <c r="E80" s="71"/>
      <c r="F80" s="71"/>
      <c r="G80" s="71"/>
      <c r="H80" s="55"/>
      <c r="I80" s="71"/>
      <c r="J80" s="71"/>
      <c r="K80" s="71"/>
    </row>
    <row r="82" spans="7:7" ht="23.1" customHeight="1">
      <c r="G82" s="147"/>
    </row>
  </sheetData>
  <mergeCells count="10">
    <mergeCell ref="E37:G37"/>
    <mergeCell ref="I37:K37"/>
    <mergeCell ref="E39:K39"/>
    <mergeCell ref="E5:G5"/>
    <mergeCell ref="I5:K5"/>
    <mergeCell ref="E36:G36"/>
    <mergeCell ref="I36:K36"/>
    <mergeCell ref="E8:K8"/>
    <mergeCell ref="E6:G6"/>
    <mergeCell ref="I6:K6"/>
  </mergeCells>
  <printOptions horizontalCentered="1"/>
  <pageMargins left="0.8" right="0.8" top="0.48" bottom="0.5" header="0.5" footer="0.5"/>
  <pageSetup paperSize="9" scale="71" firstPageNumber="6" orientation="portrait" useFirstPageNumber="1" r:id="rId1"/>
  <headerFooter alignWithMargins="0">
    <oddFooter>&amp;L&amp;"Angsana New,Regular"&amp;15    หมายเหตุประกอบงบการเงินเป็นส่วนหนึ่งของงบการเงินนี้&amp;"Arial,Regular"&amp;10
&amp;C&amp;"Angsana New,Regular"&amp;15&amp;P</oddFooter>
  </headerFooter>
  <rowBreaks count="1" manualBreakCount="1"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69"/>
  <sheetViews>
    <sheetView view="pageBreakPreview" topLeftCell="C61" zoomScaleNormal="80" zoomScaleSheetLayoutView="100" workbookViewId="0">
      <selection activeCell="L61" sqref="L1:XFD1048576"/>
    </sheetView>
  </sheetViews>
  <sheetFormatPr defaultColWidth="9.33203125" defaultRowHeight="24" customHeight="1"/>
  <cols>
    <col min="1" max="1" width="9.33203125" style="10"/>
    <col min="2" max="2" width="43.5546875" style="10" customWidth="1"/>
    <col min="3" max="3" width="10.44140625" style="10" customWidth="1"/>
    <col min="4" max="4" width="1.33203125" style="10" customWidth="1"/>
    <col min="5" max="5" width="13.33203125" style="10" customWidth="1"/>
    <col min="6" max="6" width="1.33203125" style="10" customWidth="1"/>
    <col min="7" max="7" width="13.33203125" style="10" customWidth="1"/>
    <col min="8" max="8" width="1.33203125" style="10" customWidth="1"/>
    <col min="9" max="9" width="13.33203125" style="10" customWidth="1"/>
    <col min="10" max="10" width="1.33203125" style="10" customWidth="1"/>
    <col min="11" max="11" width="13.33203125" style="10" customWidth="1"/>
    <col min="12" max="12" width="9.33203125" style="10"/>
    <col min="13" max="14" width="12.33203125" style="10" bestFit="1" customWidth="1"/>
    <col min="15" max="16384" width="9.33203125" style="10"/>
  </cols>
  <sheetData>
    <row r="1" spans="1:11" s="1" customFormat="1" ht="24" customHeight="1">
      <c r="A1" s="163" t="s">
        <v>173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s="1" customFormat="1" ht="24" customHeight="1">
      <c r="A2" s="162" t="s">
        <v>174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1" customFormat="1" ht="24" customHeight="1">
      <c r="A3" s="5" t="s">
        <v>64</v>
      </c>
      <c r="B3" s="4"/>
      <c r="C3" s="4"/>
      <c r="D3" s="4"/>
      <c r="E3" s="4"/>
      <c r="F3" s="4"/>
      <c r="G3" s="4"/>
      <c r="H3" s="4"/>
      <c r="I3" s="3"/>
      <c r="J3" s="4"/>
      <c r="K3" s="3"/>
    </row>
    <row r="4" spans="1:11" ht="24" customHeight="1">
      <c r="A4" s="20"/>
      <c r="B4" s="9"/>
      <c r="C4" s="9"/>
      <c r="D4" s="9"/>
      <c r="E4" s="9"/>
      <c r="F4" s="9"/>
      <c r="G4" s="9"/>
      <c r="H4" s="9"/>
      <c r="I4" s="8"/>
      <c r="J4" s="9"/>
      <c r="K4" s="8"/>
    </row>
    <row r="5" spans="1:11" s="12" customFormat="1" ht="24" customHeight="1">
      <c r="E5" s="188" t="s">
        <v>2</v>
      </c>
      <c r="F5" s="188"/>
      <c r="G5" s="188"/>
      <c r="H5" s="149"/>
      <c r="I5" s="188" t="s">
        <v>3</v>
      </c>
      <c r="J5" s="188"/>
      <c r="K5" s="188"/>
    </row>
    <row r="6" spans="1:11" s="12" customFormat="1" ht="24" customHeight="1">
      <c r="E6" s="189" t="s">
        <v>65</v>
      </c>
      <c r="F6" s="189"/>
      <c r="G6" s="189"/>
      <c r="H6" s="150"/>
      <c r="I6" s="190" t="s">
        <v>66</v>
      </c>
      <c r="J6" s="190"/>
      <c r="K6" s="190"/>
    </row>
    <row r="7" spans="1:11" s="12" customFormat="1" ht="24" customHeight="1">
      <c r="E7" s="189" t="s">
        <v>4</v>
      </c>
      <c r="F7" s="189"/>
      <c r="G7" s="189"/>
      <c r="H7" s="46"/>
      <c r="I7" s="191" t="s">
        <v>4</v>
      </c>
      <c r="J7" s="191"/>
      <c r="K7" s="191"/>
    </row>
    <row r="8" spans="1:11" s="12" customFormat="1" ht="24" customHeight="1">
      <c r="C8" s="16" t="s">
        <v>6</v>
      </c>
      <c r="E8" s="13">
        <v>2567</v>
      </c>
      <c r="F8" s="14"/>
      <c r="G8" s="13">
        <v>2566</v>
      </c>
      <c r="H8" s="14"/>
      <c r="I8" s="13">
        <v>2567</v>
      </c>
      <c r="J8" s="14"/>
      <c r="K8" s="13">
        <v>2566</v>
      </c>
    </row>
    <row r="9" spans="1:11" ht="24" customHeight="1">
      <c r="D9" s="27"/>
      <c r="E9" s="192" t="s">
        <v>7</v>
      </c>
      <c r="F9" s="192"/>
      <c r="G9" s="192"/>
      <c r="H9" s="192"/>
      <c r="I9" s="192"/>
      <c r="J9" s="192"/>
      <c r="K9" s="192"/>
    </row>
    <row r="10" spans="1:11" ht="15" customHeight="1">
      <c r="C10" s="26"/>
      <c r="D10" s="27"/>
      <c r="E10" s="112"/>
      <c r="F10" s="113"/>
      <c r="G10" s="112"/>
      <c r="H10" s="113"/>
      <c r="I10" s="112"/>
      <c r="J10" s="113"/>
      <c r="K10" s="112"/>
    </row>
    <row r="11" spans="1:11" ht="24" customHeight="1">
      <c r="A11" s="78" t="s">
        <v>67</v>
      </c>
      <c r="B11" s="79"/>
      <c r="C11" s="80"/>
      <c r="D11" s="80"/>
      <c r="E11" s="80"/>
      <c r="F11" s="80"/>
      <c r="G11" s="80"/>
      <c r="H11" s="80"/>
      <c r="I11" s="80"/>
      <c r="J11" s="80"/>
      <c r="K11" s="80"/>
    </row>
    <row r="12" spans="1:11" ht="24" customHeight="1">
      <c r="A12" s="10" t="s">
        <v>68</v>
      </c>
      <c r="B12" s="18"/>
      <c r="C12" s="16">
        <v>15</v>
      </c>
      <c r="E12" s="165">
        <v>3590843825</v>
      </c>
      <c r="F12" s="89"/>
      <c r="G12" s="89">
        <v>5048073819</v>
      </c>
      <c r="H12" s="89"/>
      <c r="I12" s="165">
        <v>2944853122</v>
      </c>
      <c r="J12" s="89"/>
      <c r="K12" s="89">
        <v>4435409149</v>
      </c>
    </row>
    <row r="13" spans="1:11" ht="24" customHeight="1">
      <c r="A13" s="10" t="s">
        <v>69</v>
      </c>
      <c r="C13" s="16">
        <v>9</v>
      </c>
      <c r="E13" s="87">
        <v>505000</v>
      </c>
      <c r="F13" s="87"/>
      <c r="G13" s="87">
        <v>370000</v>
      </c>
      <c r="H13" s="87"/>
      <c r="I13" s="87">
        <v>15177999</v>
      </c>
      <c r="J13" s="87"/>
      <c r="K13" s="87">
        <v>7922498</v>
      </c>
    </row>
    <row r="14" spans="1:11" ht="24" customHeight="1">
      <c r="A14" s="10" t="s">
        <v>70</v>
      </c>
      <c r="C14" s="33"/>
      <c r="E14" s="87">
        <v>0</v>
      </c>
      <c r="F14" s="87"/>
      <c r="G14" s="87">
        <v>310241627</v>
      </c>
      <c r="H14" s="87"/>
      <c r="I14" s="87">
        <v>0</v>
      </c>
      <c r="J14" s="87"/>
      <c r="K14" s="87">
        <v>310241627</v>
      </c>
    </row>
    <row r="15" spans="1:11" ht="24" customHeight="1">
      <c r="A15" s="10" t="s">
        <v>71</v>
      </c>
      <c r="B15" s="19"/>
      <c r="E15" s="157">
        <v>94930159</v>
      </c>
      <c r="F15" s="87"/>
      <c r="G15" s="157">
        <v>62754712</v>
      </c>
      <c r="H15" s="87"/>
      <c r="I15" s="157">
        <v>75832715</v>
      </c>
      <c r="J15" s="87"/>
      <c r="K15" s="157">
        <v>50446225</v>
      </c>
    </row>
    <row r="16" spans="1:11" s="12" customFormat="1" ht="24" customHeight="1">
      <c r="A16" s="12" t="s">
        <v>72</v>
      </c>
      <c r="E16" s="158">
        <f>SUM(E12:E15)</f>
        <v>3686278984</v>
      </c>
      <c r="F16" s="115"/>
      <c r="G16" s="158">
        <f>SUM(G12:G15)</f>
        <v>5421440158</v>
      </c>
      <c r="H16" s="88"/>
      <c r="I16" s="158">
        <f>SUM(I12:I15)</f>
        <v>3035863836</v>
      </c>
      <c r="J16" s="88"/>
      <c r="K16" s="158">
        <f>SUM(K12:K15)</f>
        <v>4804019499</v>
      </c>
    </row>
    <row r="17" spans="1:13" ht="15" customHeight="1">
      <c r="A17" s="12"/>
      <c r="E17" s="87"/>
      <c r="F17" s="87"/>
      <c r="G17" s="87"/>
      <c r="H17" s="89"/>
      <c r="I17" s="87"/>
      <c r="J17" s="89"/>
      <c r="K17" s="87"/>
    </row>
    <row r="18" spans="1:13" ht="24" customHeight="1">
      <c r="A18" s="15" t="s">
        <v>73</v>
      </c>
      <c r="E18" s="89"/>
      <c r="F18" s="87"/>
      <c r="G18" s="89"/>
      <c r="H18" s="89"/>
      <c r="I18" s="89"/>
      <c r="J18" s="89"/>
      <c r="K18" s="89"/>
    </row>
    <row r="19" spans="1:13" ht="24" customHeight="1">
      <c r="A19" s="10" t="s">
        <v>74</v>
      </c>
      <c r="B19" s="18"/>
      <c r="C19" s="16">
        <v>16</v>
      </c>
      <c r="E19" s="165">
        <v>3449085407</v>
      </c>
      <c r="F19" s="87"/>
      <c r="G19" s="89">
        <v>4809196007</v>
      </c>
      <c r="H19" s="89"/>
      <c r="I19" s="165">
        <v>2879601364</v>
      </c>
      <c r="J19" s="89"/>
      <c r="K19" s="89">
        <v>4265030233</v>
      </c>
    </row>
    <row r="20" spans="1:13" ht="24" customHeight="1">
      <c r="A20" s="10" t="s">
        <v>75</v>
      </c>
      <c r="B20" s="18"/>
      <c r="C20" s="16">
        <v>16</v>
      </c>
      <c r="E20" s="87">
        <v>399061009</v>
      </c>
      <c r="F20" s="87"/>
      <c r="G20" s="87">
        <v>358852205</v>
      </c>
      <c r="H20" s="89"/>
      <c r="I20" s="165">
        <v>348058743</v>
      </c>
      <c r="J20" s="89"/>
      <c r="K20" s="89">
        <v>306971265</v>
      </c>
    </row>
    <row r="21" spans="1:13" ht="24" customHeight="1">
      <c r="A21" s="12" t="s">
        <v>76</v>
      </c>
      <c r="E21" s="116">
        <f>SUM(E19:E20)</f>
        <v>3848146416</v>
      </c>
      <c r="F21" s="115"/>
      <c r="G21" s="116">
        <f>SUM(G19:G20)</f>
        <v>5168048212</v>
      </c>
      <c r="H21" s="88"/>
      <c r="I21" s="116">
        <f>SUM(I19:I20)</f>
        <v>3227660107</v>
      </c>
      <c r="J21" s="88"/>
      <c r="K21" s="116">
        <f>SUM(K19:K20)</f>
        <v>4572001498</v>
      </c>
    </row>
    <row r="22" spans="1:13" ht="15" customHeight="1">
      <c r="A22" s="12"/>
      <c r="E22" s="87"/>
      <c r="F22" s="87"/>
      <c r="G22" s="87"/>
      <c r="H22" s="89"/>
      <c r="I22" s="87"/>
      <c r="J22" s="89"/>
      <c r="K22" s="87"/>
    </row>
    <row r="23" spans="1:13" ht="24" customHeight="1">
      <c r="A23" s="34" t="s">
        <v>183</v>
      </c>
      <c r="E23" s="106">
        <f>SUM(E16-E21)</f>
        <v>-161867432</v>
      </c>
      <c r="F23" s="87"/>
      <c r="G23" s="106">
        <f>SUM(G16-G21)</f>
        <v>253391946</v>
      </c>
      <c r="H23" s="89"/>
      <c r="I23" s="106">
        <f>SUM(I16-I21)</f>
        <v>-191796271</v>
      </c>
      <c r="J23" s="89"/>
      <c r="K23" s="106">
        <f>SUM(K16-K21)</f>
        <v>232018001</v>
      </c>
    </row>
    <row r="24" spans="1:13" ht="24" customHeight="1">
      <c r="A24" s="35" t="s">
        <v>77</v>
      </c>
      <c r="C24" s="36">
        <v>8</v>
      </c>
      <c r="E24" s="87">
        <v>5452469</v>
      </c>
      <c r="F24" s="87"/>
      <c r="G24" s="87">
        <v>13060972</v>
      </c>
      <c r="H24" s="87"/>
      <c r="I24" s="87">
        <v>0</v>
      </c>
      <c r="J24" s="87"/>
      <c r="K24" s="87">
        <v>0</v>
      </c>
    </row>
    <row r="25" spans="1:13" ht="24" customHeight="1">
      <c r="A25" s="10" t="s">
        <v>78</v>
      </c>
      <c r="B25" s="18"/>
      <c r="C25" s="36"/>
      <c r="E25" s="157">
        <v>-170600184</v>
      </c>
      <c r="F25" s="87"/>
      <c r="G25" s="157">
        <v>-135969343</v>
      </c>
      <c r="H25" s="87"/>
      <c r="I25" s="157">
        <v>-167194750</v>
      </c>
      <c r="J25" s="87"/>
      <c r="K25" s="157">
        <v>-125407726</v>
      </c>
      <c r="M25" s="152"/>
    </row>
    <row r="26" spans="1:13" ht="24" customHeight="1">
      <c r="A26" s="12" t="s">
        <v>79</v>
      </c>
      <c r="B26" s="18"/>
      <c r="E26" s="115">
        <f>SUM(E23:E25)</f>
        <v>-327015147</v>
      </c>
      <c r="F26" s="115"/>
      <c r="G26" s="115">
        <f>SUM(G23:G25)</f>
        <v>130483575</v>
      </c>
      <c r="H26" s="115"/>
      <c r="I26" s="115">
        <f>SUM(I23:I25)</f>
        <v>-358991021</v>
      </c>
      <c r="J26" s="115"/>
      <c r="K26" s="115">
        <f>SUM(K23:K25)</f>
        <v>106610275</v>
      </c>
    </row>
    <row r="27" spans="1:13" ht="24" customHeight="1">
      <c r="A27" s="10" t="s">
        <v>80</v>
      </c>
      <c r="B27" s="18"/>
      <c r="C27" s="16">
        <v>17</v>
      </c>
      <c r="E27" s="157">
        <v>89686115</v>
      </c>
      <c r="F27" s="87"/>
      <c r="G27" s="157">
        <v>-36441621</v>
      </c>
      <c r="H27" s="89"/>
      <c r="I27" s="157">
        <v>96474565</v>
      </c>
      <c r="J27" s="89"/>
      <c r="K27" s="157">
        <v>-29192430</v>
      </c>
    </row>
    <row r="28" spans="1:13" ht="24" customHeight="1">
      <c r="A28" s="12" t="s">
        <v>81</v>
      </c>
      <c r="B28" s="18"/>
      <c r="C28" s="16"/>
      <c r="E28" s="116">
        <f>SUM(E26:E27)</f>
        <v>-237329032</v>
      </c>
      <c r="F28" s="115"/>
      <c r="G28" s="116">
        <f>SUM(G26:G27)</f>
        <v>94041954</v>
      </c>
      <c r="H28" s="88"/>
      <c r="I28" s="116">
        <f>SUM(I26:I27)</f>
        <v>-262516456</v>
      </c>
      <c r="J28" s="88"/>
      <c r="K28" s="116">
        <f>SUM(K26:K27)</f>
        <v>77417845</v>
      </c>
    </row>
    <row r="29" spans="1:13" ht="15" customHeight="1">
      <c r="A29" s="12"/>
      <c r="B29" s="18"/>
      <c r="C29" s="16"/>
      <c r="E29" s="87"/>
      <c r="F29" s="87"/>
      <c r="G29" s="87"/>
      <c r="H29" s="89"/>
      <c r="I29" s="87"/>
      <c r="J29" s="89"/>
      <c r="K29" s="87"/>
    </row>
    <row r="30" spans="1:13" ht="24" customHeight="1">
      <c r="A30" s="12" t="s">
        <v>82</v>
      </c>
      <c r="B30" s="18"/>
      <c r="C30" s="16"/>
      <c r="E30" s="87"/>
      <c r="F30" s="87"/>
      <c r="G30" s="87"/>
      <c r="H30" s="89"/>
      <c r="I30" s="87"/>
      <c r="J30" s="87"/>
      <c r="K30" s="87"/>
    </row>
    <row r="31" spans="1:13" ht="24" customHeight="1">
      <c r="A31" s="64" t="s">
        <v>83</v>
      </c>
      <c r="B31" s="18"/>
      <c r="C31" s="16"/>
      <c r="E31" s="87"/>
      <c r="F31" s="87"/>
      <c r="G31" s="87"/>
      <c r="H31" s="89"/>
      <c r="I31" s="87"/>
      <c r="J31" s="87"/>
      <c r="K31" s="87"/>
    </row>
    <row r="32" spans="1:13" ht="24" customHeight="1">
      <c r="A32" s="77" t="s">
        <v>84</v>
      </c>
      <c r="B32" s="18"/>
      <c r="C32" s="16"/>
      <c r="E32" s="136">
        <v>1861071</v>
      </c>
      <c r="F32" s="82"/>
      <c r="G32" s="117">
        <v>5407112</v>
      </c>
      <c r="H32" s="82"/>
      <c r="I32" s="136">
        <v>1861071</v>
      </c>
      <c r="J32" s="82"/>
      <c r="K32" s="117">
        <v>5407112</v>
      </c>
    </row>
    <row r="33" spans="1:11" ht="24" customHeight="1">
      <c r="A33" s="77" t="s">
        <v>85</v>
      </c>
      <c r="B33" s="18"/>
      <c r="C33" s="16"/>
      <c r="E33" s="117"/>
      <c r="F33" s="82"/>
      <c r="G33" s="117"/>
      <c r="H33" s="82"/>
      <c r="I33" s="117"/>
      <c r="J33" s="82"/>
      <c r="K33" s="117"/>
    </row>
    <row r="34" spans="1:11" ht="24" customHeight="1">
      <c r="A34" s="77" t="s">
        <v>86</v>
      </c>
      <c r="B34" s="18"/>
      <c r="C34" s="16"/>
      <c r="E34" s="136">
        <v>-372214</v>
      </c>
      <c r="F34" s="82"/>
      <c r="G34" s="157">
        <v>-1081422</v>
      </c>
      <c r="H34" s="82"/>
      <c r="I34" s="136">
        <v>-372214</v>
      </c>
      <c r="J34" s="82"/>
      <c r="K34" s="157">
        <v>-1081422</v>
      </c>
    </row>
    <row r="35" spans="1:11" ht="24" customHeight="1">
      <c r="A35" s="68" t="s">
        <v>87</v>
      </c>
      <c r="B35" s="18"/>
      <c r="C35" s="16"/>
      <c r="E35" s="118"/>
      <c r="F35" s="83"/>
      <c r="G35" s="118"/>
      <c r="H35" s="83"/>
      <c r="I35" s="118"/>
      <c r="J35" s="83"/>
      <c r="K35" s="118"/>
    </row>
    <row r="36" spans="1:11" ht="24" customHeight="1">
      <c r="A36" s="68" t="s">
        <v>88</v>
      </c>
      <c r="B36" s="18"/>
      <c r="C36" s="16"/>
      <c r="E36" s="159">
        <f>SUM(E32:E34)</f>
        <v>1488857</v>
      </c>
      <c r="F36" s="103"/>
      <c r="G36" s="159">
        <f>SUM(G32:G34)</f>
        <v>4325690</v>
      </c>
      <c r="H36" s="103"/>
      <c r="I36" s="159">
        <f>SUM(I32:I34)</f>
        <v>1488857</v>
      </c>
      <c r="J36" s="103"/>
      <c r="K36" s="159">
        <f>SUM(K32:K34)</f>
        <v>4325690</v>
      </c>
    </row>
    <row r="37" spans="1:11" ht="15" customHeight="1">
      <c r="A37" s="68"/>
      <c r="B37" s="18"/>
      <c r="C37" s="16"/>
      <c r="E37" s="127"/>
      <c r="F37" s="103"/>
      <c r="G37" s="127"/>
      <c r="H37" s="103"/>
      <c r="I37" s="127"/>
      <c r="J37" s="103"/>
      <c r="K37" s="127"/>
    </row>
    <row r="38" spans="1:11" ht="24" customHeight="1">
      <c r="A38" s="69" t="s">
        <v>89</v>
      </c>
      <c r="B38" s="18"/>
      <c r="C38" s="16"/>
      <c r="E38" s="87"/>
      <c r="F38" s="87"/>
      <c r="G38" s="87"/>
      <c r="H38" s="89"/>
      <c r="I38" s="117"/>
      <c r="J38" s="89"/>
      <c r="K38" s="117"/>
    </row>
    <row r="39" spans="1:11" ht="24" customHeight="1">
      <c r="A39" s="77" t="s">
        <v>184</v>
      </c>
      <c r="B39" s="38"/>
      <c r="E39" s="97"/>
      <c r="F39" s="97"/>
      <c r="G39" s="97"/>
      <c r="H39" s="97"/>
      <c r="I39" s="97"/>
      <c r="J39" s="97"/>
      <c r="K39" s="97"/>
    </row>
    <row r="40" spans="1:11" ht="24" customHeight="1">
      <c r="A40" s="77" t="s">
        <v>90</v>
      </c>
      <c r="B40" s="38"/>
      <c r="E40" s="87">
        <v>-2363575</v>
      </c>
      <c r="F40" s="87"/>
      <c r="G40" s="87">
        <v>3800000</v>
      </c>
      <c r="H40" s="89"/>
      <c r="I40" s="87">
        <v>-2363575</v>
      </c>
      <c r="J40" s="89"/>
      <c r="K40" s="87">
        <v>3800000</v>
      </c>
    </row>
    <row r="41" spans="1:11" ht="24" customHeight="1">
      <c r="A41" s="77" t="s">
        <v>91</v>
      </c>
      <c r="B41" s="38"/>
      <c r="E41" s="87"/>
      <c r="F41" s="87"/>
      <c r="G41" s="87"/>
      <c r="H41" s="89"/>
      <c r="I41" s="87"/>
      <c r="J41" s="89"/>
      <c r="K41" s="87"/>
    </row>
    <row r="42" spans="1:11" ht="24" customHeight="1">
      <c r="A42" s="77" t="s">
        <v>86</v>
      </c>
      <c r="B42" s="38"/>
      <c r="C42" s="16"/>
      <c r="E42" s="157">
        <v>472715</v>
      </c>
      <c r="F42" s="87"/>
      <c r="G42" s="157">
        <v>-760000</v>
      </c>
      <c r="H42" s="89"/>
      <c r="I42" s="157">
        <v>472715</v>
      </c>
      <c r="J42" s="89"/>
      <c r="K42" s="157">
        <v>-760000</v>
      </c>
    </row>
    <row r="43" spans="1:11" ht="24.75" customHeight="1">
      <c r="A43" s="67" t="s">
        <v>92</v>
      </c>
      <c r="B43" s="38"/>
      <c r="C43" s="16"/>
      <c r="E43" s="132"/>
      <c r="F43" s="87"/>
      <c r="G43" s="132"/>
      <c r="H43" s="87"/>
      <c r="I43" s="118"/>
      <c r="J43" s="87"/>
      <c r="K43" s="118"/>
    </row>
    <row r="44" spans="1:11" ht="24" customHeight="1">
      <c r="A44" s="67" t="s">
        <v>86</v>
      </c>
      <c r="B44" s="38"/>
      <c r="C44" s="16"/>
      <c r="E44" s="158">
        <f>SUM(E40:E42)</f>
        <v>-1890860</v>
      </c>
      <c r="F44" s="115"/>
      <c r="G44" s="158">
        <f>SUM(G40:G42)</f>
        <v>3040000</v>
      </c>
      <c r="H44" s="88"/>
      <c r="I44" s="159">
        <f>SUM(I40:I42)</f>
        <v>-1890860</v>
      </c>
      <c r="J44" s="88"/>
      <c r="K44" s="159">
        <f>SUM(K40:K42)</f>
        <v>3040000</v>
      </c>
    </row>
    <row r="45" spans="1:11" ht="24" customHeight="1">
      <c r="A45" s="12" t="s">
        <v>185</v>
      </c>
      <c r="B45" s="18"/>
      <c r="C45" s="16"/>
      <c r="E45" s="116">
        <f>E36+E44</f>
        <v>-402003</v>
      </c>
      <c r="F45" s="115"/>
      <c r="G45" s="116">
        <f>G36+G44</f>
        <v>7365690</v>
      </c>
      <c r="H45" s="115"/>
      <c r="I45" s="116">
        <f>I36+I44</f>
        <v>-402003</v>
      </c>
      <c r="J45" s="115"/>
      <c r="K45" s="116">
        <f>K36+K44</f>
        <v>7365690</v>
      </c>
    </row>
    <row r="46" spans="1:11" ht="18" customHeight="1">
      <c r="B46" s="18"/>
      <c r="C46" s="16"/>
      <c r="E46" s="87"/>
      <c r="F46" s="87"/>
      <c r="G46" s="87"/>
      <c r="H46" s="87"/>
      <c r="I46" s="87"/>
      <c r="J46" s="87"/>
      <c r="K46" s="87"/>
    </row>
    <row r="47" spans="1:11" ht="24" customHeight="1" thickBot="1">
      <c r="A47" s="39" t="s">
        <v>93</v>
      </c>
      <c r="B47" s="18"/>
      <c r="C47" s="16"/>
      <c r="E47" s="133">
        <f>E28+E45</f>
        <v>-237731035</v>
      </c>
      <c r="F47" s="134"/>
      <c r="G47" s="133">
        <f>G28+G45</f>
        <v>101407644</v>
      </c>
      <c r="H47" s="135"/>
      <c r="I47" s="133">
        <f>I28+I45</f>
        <v>-262918459</v>
      </c>
      <c r="J47" s="135"/>
      <c r="K47" s="133">
        <f>K28+K45</f>
        <v>84783535</v>
      </c>
    </row>
    <row r="48" spans="1:11" ht="24" customHeight="1" thickTop="1">
      <c r="A48" s="39"/>
      <c r="B48" s="18"/>
      <c r="C48" s="16"/>
      <c r="E48" s="136"/>
      <c r="F48" s="137"/>
      <c r="G48" s="136"/>
      <c r="H48" s="138"/>
      <c r="I48" s="136"/>
      <c r="J48" s="138"/>
      <c r="K48" s="136"/>
    </row>
    <row r="49" spans="1:11" ht="24" customHeight="1">
      <c r="A49" s="163" t="s">
        <v>173</v>
      </c>
      <c r="B49" s="3"/>
      <c r="C49" s="9"/>
      <c r="D49" s="9"/>
      <c r="E49" s="9"/>
      <c r="F49" s="9"/>
      <c r="G49" s="9"/>
      <c r="H49" s="9"/>
      <c r="I49" s="9"/>
      <c r="J49" s="9"/>
      <c r="K49" s="9"/>
    </row>
    <row r="50" spans="1:11" ht="24" customHeight="1">
      <c r="A50" s="162" t="s">
        <v>174</v>
      </c>
      <c r="B50" s="3"/>
      <c r="C50" s="9"/>
      <c r="D50" s="9"/>
      <c r="E50" s="9"/>
      <c r="F50" s="9"/>
      <c r="G50" s="9"/>
      <c r="H50" s="9"/>
      <c r="I50" s="9"/>
      <c r="J50" s="9"/>
      <c r="K50" s="9"/>
    </row>
    <row r="51" spans="1:11" ht="24" customHeight="1">
      <c r="A51" s="5" t="s">
        <v>64</v>
      </c>
      <c r="B51" s="4"/>
      <c r="C51" s="9"/>
      <c r="D51" s="9"/>
      <c r="E51" s="9"/>
      <c r="F51" s="9"/>
      <c r="G51" s="9"/>
      <c r="H51" s="9"/>
      <c r="I51" s="8"/>
      <c r="J51" s="9"/>
      <c r="K51" s="8"/>
    </row>
    <row r="52" spans="1:11" ht="24" customHeight="1">
      <c r="A52" s="20"/>
      <c r="B52" s="9"/>
      <c r="C52" s="9"/>
      <c r="D52" s="9"/>
      <c r="E52" s="9"/>
      <c r="F52" s="9"/>
      <c r="G52" s="9"/>
      <c r="H52" s="9"/>
      <c r="I52" s="8"/>
      <c r="J52" s="9"/>
      <c r="K52" s="8"/>
    </row>
    <row r="53" spans="1:11" ht="24" customHeight="1">
      <c r="B53" s="9"/>
      <c r="C53" s="9"/>
      <c r="D53" s="9"/>
      <c r="E53" s="188" t="s">
        <v>2</v>
      </c>
      <c r="F53" s="188"/>
      <c r="G53" s="188"/>
      <c r="H53" s="149"/>
      <c r="I53" s="188" t="s">
        <v>3</v>
      </c>
      <c r="J53" s="188"/>
      <c r="K53" s="188"/>
    </row>
    <row r="54" spans="1:11" s="12" customFormat="1" ht="24" customHeight="1">
      <c r="E54" s="189" t="s">
        <v>65</v>
      </c>
      <c r="F54" s="189"/>
      <c r="G54" s="189"/>
      <c r="H54" s="150"/>
      <c r="I54" s="190" t="s">
        <v>66</v>
      </c>
      <c r="J54" s="190"/>
      <c r="K54" s="190"/>
    </row>
    <row r="55" spans="1:11" s="12" customFormat="1" ht="24" customHeight="1">
      <c r="E55" s="189" t="s">
        <v>4</v>
      </c>
      <c r="F55" s="189"/>
      <c r="G55" s="189"/>
      <c r="H55" s="46"/>
      <c r="I55" s="191" t="s">
        <v>4</v>
      </c>
      <c r="J55" s="191"/>
      <c r="K55" s="191"/>
    </row>
    <row r="56" spans="1:11" s="12" customFormat="1" ht="24" customHeight="1">
      <c r="C56" s="16" t="s">
        <v>6</v>
      </c>
      <c r="E56" s="13">
        <v>2567</v>
      </c>
      <c r="F56" s="14"/>
      <c r="G56" s="13">
        <v>2566</v>
      </c>
      <c r="H56" s="14"/>
      <c r="I56" s="13">
        <v>2567</v>
      </c>
      <c r="J56" s="14"/>
      <c r="K56" s="13">
        <v>2566</v>
      </c>
    </row>
    <row r="57" spans="1:11" ht="24" customHeight="1">
      <c r="D57" s="27"/>
      <c r="E57" s="192" t="s">
        <v>7</v>
      </c>
      <c r="F57" s="192"/>
      <c r="G57" s="192"/>
      <c r="H57" s="192"/>
      <c r="I57" s="192"/>
      <c r="J57" s="192"/>
      <c r="K57" s="192"/>
    </row>
    <row r="58" spans="1:11" ht="24" customHeight="1">
      <c r="A58" s="41" t="s">
        <v>94</v>
      </c>
      <c r="B58" s="42"/>
      <c r="C58" s="43"/>
      <c r="D58" s="42"/>
      <c r="E58" s="37"/>
      <c r="F58" s="151"/>
      <c r="G58" s="37"/>
      <c r="H58" s="151"/>
      <c r="I58" s="37"/>
      <c r="J58" s="37"/>
      <c r="K58" s="37"/>
    </row>
    <row r="59" spans="1:11" ht="24" customHeight="1">
      <c r="A59" s="44" t="s">
        <v>95</v>
      </c>
      <c r="B59" s="42"/>
      <c r="C59" s="43"/>
      <c r="D59" s="42"/>
      <c r="E59" s="83">
        <v>-241524171</v>
      </c>
      <c r="F59" s="54"/>
      <c r="G59" s="83">
        <f>G28-G60</f>
        <v>92278751</v>
      </c>
      <c r="H59" s="54"/>
      <c r="I59" s="83">
        <v>-262516456</v>
      </c>
      <c r="J59" s="83"/>
      <c r="K59" s="83">
        <f>K28-K60</f>
        <v>77417845</v>
      </c>
    </row>
    <row r="60" spans="1:11" ht="24" customHeight="1">
      <c r="A60" s="44" t="s">
        <v>96</v>
      </c>
      <c r="B60" s="42"/>
      <c r="C60" s="43"/>
      <c r="D60" s="42"/>
      <c r="E60" s="160">
        <v>4195139</v>
      </c>
      <c r="F60" s="99"/>
      <c r="G60" s="160">
        <v>1763203</v>
      </c>
      <c r="H60" s="54"/>
      <c r="I60" s="83">
        <v>0</v>
      </c>
      <c r="J60" s="83"/>
      <c r="K60" s="83">
        <v>0</v>
      </c>
    </row>
    <row r="61" spans="1:11" ht="24" customHeight="1" thickBot="1">
      <c r="A61" s="41" t="s">
        <v>81</v>
      </c>
      <c r="B61" s="42"/>
      <c r="C61" s="44"/>
      <c r="D61" s="42"/>
      <c r="E61" s="119">
        <f>SUM(E59:E60)</f>
        <v>-237329032</v>
      </c>
      <c r="F61" s="84"/>
      <c r="G61" s="119">
        <f>SUM(G59:G60)</f>
        <v>94041954</v>
      </c>
      <c r="H61" s="84"/>
      <c r="I61" s="120">
        <f>I59+I60</f>
        <v>-262516456</v>
      </c>
      <c r="J61" s="84"/>
      <c r="K61" s="120">
        <f>K59+K60</f>
        <v>77417845</v>
      </c>
    </row>
    <row r="62" spans="1:11" ht="24" customHeight="1" thickTop="1">
      <c r="A62" s="44"/>
      <c r="B62" s="42"/>
      <c r="C62" s="44"/>
      <c r="D62" s="42"/>
      <c r="E62" s="121"/>
      <c r="F62" s="121"/>
      <c r="G62" s="121"/>
      <c r="H62" s="121"/>
      <c r="I62" s="121"/>
      <c r="J62" s="121"/>
      <c r="K62" s="121"/>
    </row>
    <row r="63" spans="1:11" ht="24" customHeight="1">
      <c r="A63" s="41" t="s">
        <v>97</v>
      </c>
      <c r="B63" s="42"/>
      <c r="C63" s="43"/>
      <c r="D63" s="42"/>
      <c r="E63" s="82"/>
      <c r="F63" s="54"/>
      <c r="G63" s="82"/>
      <c r="H63" s="54"/>
      <c r="I63" s="82"/>
      <c r="J63" s="82"/>
      <c r="K63" s="82"/>
    </row>
    <row r="64" spans="1:11" ht="24" customHeight="1">
      <c r="A64" s="44" t="s">
        <v>95</v>
      </c>
      <c r="B64" s="42"/>
      <c r="C64" s="43"/>
      <c r="D64" s="42"/>
      <c r="E64" s="83">
        <v>-241926174</v>
      </c>
      <c r="F64" s="54"/>
      <c r="G64" s="83">
        <f>G47-G65</f>
        <v>99644441</v>
      </c>
      <c r="H64" s="54"/>
      <c r="I64" s="83">
        <v>-262918459</v>
      </c>
      <c r="J64" s="82"/>
      <c r="K64" s="83">
        <f>K47</f>
        <v>84783535</v>
      </c>
    </row>
    <row r="65" spans="1:11" ht="24" customHeight="1">
      <c r="A65" s="44" t="s">
        <v>96</v>
      </c>
      <c r="B65" s="42"/>
      <c r="C65" s="43"/>
      <c r="D65" s="42"/>
      <c r="E65" s="160">
        <v>4195139</v>
      </c>
      <c r="F65" s="99"/>
      <c r="G65" s="160">
        <v>1763203</v>
      </c>
      <c r="H65" s="54"/>
      <c r="I65" s="160">
        <v>0</v>
      </c>
      <c r="J65" s="82"/>
      <c r="K65" s="160">
        <v>0</v>
      </c>
    </row>
    <row r="66" spans="1:11" ht="24" customHeight="1" thickBot="1">
      <c r="A66" s="41" t="s">
        <v>93</v>
      </c>
      <c r="B66" s="42"/>
      <c r="C66" s="44"/>
      <c r="D66" s="42"/>
      <c r="E66" s="119">
        <f>SUM(E64:E65)</f>
        <v>-237731035</v>
      </c>
      <c r="F66" s="84"/>
      <c r="G66" s="119">
        <f>SUM(G64:G65)</f>
        <v>101407644</v>
      </c>
      <c r="H66" s="84"/>
      <c r="I66" s="120">
        <f>I64+I65</f>
        <v>-262918459</v>
      </c>
      <c r="J66" s="84"/>
      <c r="K66" s="120">
        <f>K64+K65</f>
        <v>84783535</v>
      </c>
    </row>
    <row r="67" spans="1:11" ht="24" customHeight="1" thickTop="1">
      <c r="A67" s="44"/>
      <c r="B67" s="42"/>
      <c r="C67" s="44"/>
      <c r="D67" s="42"/>
      <c r="E67" s="121"/>
      <c r="F67" s="121"/>
      <c r="G67" s="121"/>
      <c r="H67" s="121"/>
      <c r="I67" s="121"/>
      <c r="J67" s="121"/>
      <c r="K67" s="121"/>
    </row>
    <row r="68" spans="1:11" ht="24" customHeight="1" thickBot="1">
      <c r="A68" s="65" t="s">
        <v>98</v>
      </c>
      <c r="B68" s="45"/>
      <c r="C68" s="43">
        <v>19</v>
      </c>
      <c r="D68" s="42"/>
      <c r="E68" s="153">
        <v>-0.20754925962376974</v>
      </c>
      <c r="F68" s="154"/>
      <c r="G68" s="153">
        <v>7.9298011332605722E-2</v>
      </c>
      <c r="H68" s="154"/>
      <c r="I68" s="153">
        <v>-0.22558858542508328</v>
      </c>
      <c r="J68" s="154"/>
      <c r="K68" s="153">
        <v>6.652757090476781E-2</v>
      </c>
    </row>
    <row r="69" spans="1:11" ht="24" customHeight="1" thickTop="1">
      <c r="A69" s="18"/>
      <c r="B69" s="18"/>
    </row>
  </sheetData>
  <mergeCells count="14">
    <mergeCell ref="E55:G55"/>
    <mergeCell ref="I55:K55"/>
    <mergeCell ref="E57:K57"/>
    <mergeCell ref="E6:G6"/>
    <mergeCell ref="I6:K6"/>
    <mergeCell ref="E7:G7"/>
    <mergeCell ref="I7:K7"/>
    <mergeCell ref="E9:K9"/>
    <mergeCell ref="E5:G5"/>
    <mergeCell ref="I5:K5"/>
    <mergeCell ref="E54:G54"/>
    <mergeCell ref="I54:K54"/>
    <mergeCell ref="E53:G53"/>
    <mergeCell ref="I53:K53"/>
  </mergeCells>
  <printOptions horizontalCentered="1"/>
  <pageMargins left="0.8" right="0.8" top="0.48" bottom="0.5" header="0.5" footer="0.5"/>
  <pageSetup paperSize="9" scale="66" firstPageNumber="8" fitToHeight="6" orientation="portrait" useFirstPageNumber="1" r:id="rId1"/>
  <headerFooter alignWithMargins="0">
    <oddFooter>&amp;L&amp;"Angsana New,Regular"&amp;15          หมายเหตุประกอบงบการเงินเป็นส่วนหนึ่งของงบการเงินนี้&amp;C&amp;"Angsana New,Regular"&amp;15&amp;P</oddFooter>
  </headerFooter>
  <rowBreaks count="1" manualBreakCount="1">
    <brk id="4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U40"/>
  <sheetViews>
    <sheetView showGridLines="0" view="pageBreakPreview" zoomScale="80" zoomScaleNormal="71" zoomScaleSheetLayoutView="80" workbookViewId="0">
      <selection activeCell="U42" sqref="U42"/>
    </sheetView>
  </sheetViews>
  <sheetFormatPr defaultColWidth="9.33203125" defaultRowHeight="23.85" customHeight="1"/>
  <cols>
    <col min="1" max="1" width="42.5546875" style="48" customWidth="1"/>
    <col min="2" max="2" width="8" style="56" customWidth="1"/>
    <col min="3" max="3" width="15.6640625" style="48" customWidth="1"/>
    <col min="4" max="4" width="1.44140625" style="48" customWidth="1"/>
    <col min="5" max="5" width="15.6640625" style="48" customWidth="1"/>
    <col min="6" max="6" width="1.44140625" style="48" customWidth="1"/>
    <col min="7" max="7" width="15.33203125" style="48" customWidth="1"/>
    <col min="8" max="8" width="1.44140625" style="48" customWidth="1"/>
    <col min="9" max="9" width="15.33203125" style="48" customWidth="1"/>
    <col min="10" max="10" width="1.44140625" style="48" customWidth="1"/>
    <col min="11" max="11" width="18.44140625" style="48" customWidth="1"/>
    <col min="12" max="12" width="1.44140625" style="48" customWidth="1"/>
    <col min="13" max="13" width="17.44140625" style="48" customWidth="1"/>
    <col min="14" max="14" width="1.44140625" style="48" customWidth="1"/>
    <col min="15" max="15" width="17" style="48" customWidth="1"/>
    <col min="16" max="16" width="1.44140625" style="48" customWidth="1"/>
    <col min="17" max="17" width="15.33203125" style="48" customWidth="1"/>
    <col min="18" max="18" width="1.44140625" style="48" customWidth="1"/>
    <col min="19" max="19" width="15.33203125" style="48" customWidth="1"/>
    <col min="20" max="20" width="1.44140625" style="48" customWidth="1"/>
    <col min="21" max="21" width="15.33203125" style="48" customWidth="1"/>
    <col min="22" max="22" width="2" style="48" customWidth="1"/>
    <col min="23" max="23" width="14.33203125" style="48" bestFit="1" customWidth="1"/>
    <col min="24" max="24" width="13.109375" style="48" bestFit="1" customWidth="1"/>
    <col min="25" max="16384" width="9.33203125" style="48"/>
  </cols>
  <sheetData>
    <row r="1" spans="1:21" ht="23.85" customHeight="1">
      <c r="A1" s="2" t="s">
        <v>173</v>
      </c>
      <c r="B1" s="5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U1" s="47"/>
    </row>
    <row r="2" spans="1:21" ht="23.85" customHeight="1">
      <c r="A2" s="162" t="s">
        <v>174</v>
      </c>
      <c r="B2" s="5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U2" s="47"/>
    </row>
    <row r="3" spans="1:21" ht="23.85" customHeight="1">
      <c r="A3" s="7" t="s">
        <v>171</v>
      </c>
      <c r="B3" s="5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U3" s="49"/>
    </row>
    <row r="4" spans="1:21" ht="23.85" customHeight="1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U4" s="50"/>
    </row>
    <row r="5" spans="1:21" ht="23.85" customHeight="1">
      <c r="C5" s="193" t="s">
        <v>2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</row>
    <row r="6" spans="1:21" s="17" customFormat="1" ht="23.85" customHeight="1">
      <c r="B6" s="56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1" s="17" customFormat="1" ht="23.85" customHeight="1">
      <c r="B7" s="56"/>
      <c r="G7" s="195" t="s">
        <v>55</v>
      </c>
      <c r="H7" s="195"/>
      <c r="I7" s="195"/>
      <c r="K7" s="195" t="s">
        <v>99</v>
      </c>
      <c r="L7" s="195"/>
      <c r="M7" s="195"/>
      <c r="N7" s="195"/>
      <c r="O7" s="195"/>
    </row>
    <row r="8" spans="1:21" s="17" customFormat="1" ht="23.85" customHeight="1">
      <c r="B8" s="56"/>
      <c r="K8" s="52"/>
      <c r="L8" s="52"/>
      <c r="M8" s="52" t="s">
        <v>100</v>
      </c>
      <c r="N8" s="52"/>
      <c r="O8" s="52"/>
      <c r="P8" s="52"/>
      <c r="S8" s="52"/>
    </row>
    <row r="9" spans="1:21" s="17" customFormat="1" ht="23.85" customHeight="1">
      <c r="B9" s="56"/>
      <c r="K9" s="17" t="s">
        <v>100</v>
      </c>
      <c r="L9" s="52"/>
      <c r="M9" s="52" t="s">
        <v>101</v>
      </c>
      <c r="N9" s="52"/>
      <c r="O9" s="52" t="s">
        <v>102</v>
      </c>
      <c r="P9" s="52"/>
      <c r="Q9" s="52" t="s">
        <v>102</v>
      </c>
      <c r="S9" s="52" t="s">
        <v>103</v>
      </c>
      <c r="U9" s="52" t="s">
        <v>102</v>
      </c>
    </row>
    <row r="10" spans="1:21" s="17" customFormat="1" ht="23.85" customHeight="1">
      <c r="B10" s="56"/>
      <c r="C10" s="17" t="s">
        <v>104</v>
      </c>
      <c r="E10" s="17" t="s">
        <v>105</v>
      </c>
      <c r="G10" s="17" t="s">
        <v>106</v>
      </c>
      <c r="H10" s="48"/>
      <c r="I10" s="48"/>
      <c r="K10" s="17" t="s">
        <v>107</v>
      </c>
      <c r="L10" s="52"/>
      <c r="M10" s="52" t="s">
        <v>108</v>
      </c>
      <c r="N10" s="52"/>
      <c r="O10" s="52" t="s">
        <v>109</v>
      </c>
      <c r="P10" s="52"/>
      <c r="Q10" s="52" t="s">
        <v>49</v>
      </c>
      <c r="S10" s="52" t="s">
        <v>110</v>
      </c>
      <c r="U10" s="52" t="s">
        <v>111</v>
      </c>
    </row>
    <row r="11" spans="1:21" s="17" customFormat="1" ht="23.85" customHeight="1">
      <c r="B11" s="56" t="s">
        <v>6</v>
      </c>
      <c r="C11" s="17" t="s">
        <v>112</v>
      </c>
      <c r="E11" s="17" t="s">
        <v>113</v>
      </c>
      <c r="G11" s="17" t="s">
        <v>114</v>
      </c>
      <c r="I11" s="17" t="s">
        <v>115</v>
      </c>
      <c r="K11" s="52" t="s">
        <v>116</v>
      </c>
      <c r="L11" s="52"/>
      <c r="M11" s="52" t="s">
        <v>117</v>
      </c>
      <c r="N11" s="52"/>
      <c r="O11" s="52" t="s">
        <v>118</v>
      </c>
      <c r="P11" s="52"/>
      <c r="Q11" s="52" t="s">
        <v>119</v>
      </c>
      <c r="S11" s="52" t="s">
        <v>120</v>
      </c>
      <c r="U11" s="52" t="s">
        <v>121</v>
      </c>
    </row>
    <row r="12" spans="1:21" s="17" customFormat="1" ht="23.85" customHeight="1">
      <c r="B12" s="56"/>
      <c r="C12" s="186" t="s">
        <v>7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</row>
    <row r="13" spans="1:21" ht="23.85" customHeight="1">
      <c r="A13" s="65" t="s">
        <v>122</v>
      </c>
      <c r="C13" s="31"/>
      <c r="D13" s="31"/>
      <c r="E13" s="31"/>
      <c r="F13" s="31"/>
      <c r="G13" s="31"/>
      <c r="H13" s="40"/>
      <c r="I13" s="40"/>
      <c r="J13" s="40"/>
      <c r="K13" s="40"/>
      <c r="L13" s="40"/>
      <c r="M13" s="40"/>
      <c r="N13" s="40"/>
      <c r="O13" s="40"/>
      <c r="P13" s="40"/>
      <c r="Q13" s="31"/>
      <c r="R13" s="40"/>
      <c r="S13" s="40"/>
      <c r="T13" s="31"/>
      <c r="U13" s="40"/>
    </row>
    <row r="14" spans="1:21" ht="23.85" customHeight="1">
      <c r="A14" s="41" t="s">
        <v>123</v>
      </c>
      <c r="B14" s="59"/>
      <c r="C14" s="66">
        <v>1163695652</v>
      </c>
      <c r="D14" s="66"/>
      <c r="E14" s="66">
        <v>1258324903</v>
      </c>
      <c r="F14" s="66"/>
      <c r="G14" s="66">
        <v>106040000</v>
      </c>
      <c r="H14" s="66"/>
      <c r="I14" s="66">
        <v>1091860085</v>
      </c>
      <c r="J14" s="66"/>
      <c r="K14" s="66">
        <v>-820000</v>
      </c>
      <c r="L14" s="66"/>
      <c r="M14" s="66">
        <v>-5814547</v>
      </c>
      <c r="N14" s="66"/>
      <c r="O14" s="66">
        <v>-6634547</v>
      </c>
      <c r="P14" s="66"/>
      <c r="Q14" s="66">
        <v>3613286093</v>
      </c>
      <c r="R14" s="66"/>
      <c r="S14" s="66">
        <v>79822685</v>
      </c>
      <c r="T14" s="66"/>
      <c r="U14" s="66">
        <f>SUM(C14:M14,S14)</f>
        <v>3693108778</v>
      </c>
    </row>
    <row r="15" spans="1:21" ht="23.85" customHeight="1">
      <c r="A15" s="65" t="s">
        <v>124</v>
      </c>
      <c r="B15" s="59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</row>
    <row r="16" spans="1:21" ht="23.85" customHeight="1">
      <c r="A16" s="72" t="s">
        <v>125</v>
      </c>
      <c r="B16" s="59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37"/>
      <c r="R16" s="66"/>
      <c r="S16" s="66"/>
      <c r="T16" s="66"/>
      <c r="U16" s="37"/>
    </row>
    <row r="17" spans="1:21" ht="23.85" customHeight="1">
      <c r="A17" s="73" t="s">
        <v>126</v>
      </c>
      <c r="B17" s="43">
        <v>20</v>
      </c>
      <c r="C17" s="176">
        <v>0</v>
      </c>
      <c r="D17" s="176"/>
      <c r="E17" s="176">
        <v>0</v>
      </c>
      <c r="F17" s="176"/>
      <c r="G17" s="176">
        <v>0</v>
      </c>
      <c r="H17" s="37"/>
      <c r="I17" s="37">
        <v>-58184488</v>
      </c>
      <c r="J17" s="37"/>
      <c r="K17" s="179">
        <v>0</v>
      </c>
      <c r="L17" s="176"/>
      <c r="M17" s="176">
        <v>0</v>
      </c>
      <c r="N17" s="176"/>
      <c r="O17" s="176">
        <v>0</v>
      </c>
      <c r="P17" s="37"/>
      <c r="Q17" s="37">
        <f>SUM(C17:I17,O17)</f>
        <v>-58184488</v>
      </c>
      <c r="R17" s="37"/>
      <c r="S17" s="37">
        <v>-2517499</v>
      </c>
      <c r="T17" s="37"/>
      <c r="U17" s="37">
        <f>SUM(Q17:S17)</f>
        <v>-60701987</v>
      </c>
    </row>
    <row r="18" spans="1:21" ht="23.85" customHeight="1">
      <c r="A18" s="65" t="s">
        <v>127</v>
      </c>
      <c r="B18" s="42"/>
      <c r="C18" s="177">
        <v>0</v>
      </c>
      <c r="D18" s="178"/>
      <c r="E18" s="177">
        <v>0</v>
      </c>
      <c r="F18" s="178"/>
      <c r="G18" s="177">
        <v>0</v>
      </c>
      <c r="H18" s="66"/>
      <c r="I18" s="74">
        <f>SUM(I16:I17)</f>
        <v>-58184488</v>
      </c>
      <c r="J18" s="66"/>
      <c r="K18" s="177">
        <v>0</v>
      </c>
      <c r="L18" s="178"/>
      <c r="M18" s="177">
        <v>0</v>
      </c>
      <c r="N18" s="178"/>
      <c r="O18" s="177">
        <v>0</v>
      </c>
      <c r="P18" s="66"/>
      <c r="Q18" s="74">
        <f>SUM(Q16:Q17)</f>
        <v>-58184488</v>
      </c>
      <c r="R18" s="66"/>
      <c r="S18" s="74">
        <f>SUM(S16:S17)</f>
        <v>-2517499</v>
      </c>
      <c r="T18" s="66"/>
      <c r="U18" s="74">
        <f>SUM(U16:U17)</f>
        <v>-60701987</v>
      </c>
    </row>
    <row r="19" spans="1:21" ht="23.85" customHeight="1">
      <c r="A19" s="65"/>
      <c r="B19" s="42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</row>
    <row r="20" spans="1:21" ht="23.85" customHeight="1">
      <c r="A20" s="65" t="s">
        <v>128</v>
      </c>
      <c r="B20" s="42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</row>
    <row r="21" spans="1:21" ht="23.25" customHeight="1">
      <c r="A21" s="73" t="s">
        <v>134</v>
      </c>
      <c r="B21" s="60"/>
      <c r="C21" s="176">
        <v>0</v>
      </c>
      <c r="D21" s="176"/>
      <c r="E21" s="176">
        <v>0</v>
      </c>
      <c r="F21" s="176"/>
      <c r="G21" s="176">
        <v>0</v>
      </c>
      <c r="H21" s="37"/>
      <c r="I21" s="139">
        <v>92278751</v>
      </c>
      <c r="J21" s="139"/>
      <c r="K21" s="176">
        <v>0</v>
      </c>
      <c r="L21" s="66"/>
      <c r="M21" s="180">
        <v>0</v>
      </c>
      <c r="N21" s="180"/>
      <c r="O21" s="181">
        <f>SUM(K21:M21)</f>
        <v>0</v>
      </c>
      <c r="P21" s="139"/>
      <c r="Q21" s="139">
        <f>SUM(C21:I21,O21)</f>
        <v>92278751</v>
      </c>
      <c r="R21" s="139"/>
      <c r="S21" s="139">
        <v>1763203</v>
      </c>
      <c r="T21" s="37"/>
      <c r="U21" s="37">
        <f>SUM(Q21:S21)</f>
        <v>94041954</v>
      </c>
    </row>
    <row r="22" spans="1:21" ht="23.85" customHeight="1">
      <c r="A22" s="73" t="s">
        <v>82</v>
      </c>
      <c r="B22" s="61"/>
      <c r="C22" s="176">
        <v>0</v>
      </c>
      <c r="D22" s="176"/>
      <c r="E22" s="176">
        <v>0</v>
      </c>
      <c r="F22" s="176"/>
      <c r="G22" s="176">
        <v>0</v>
      </c>
      <c r="H22" s="37"/>
      <c r="I22" s="176">
        <v>0</v>
      </c>
      <c r="J22" s="139"/>
      <c r="K22" s="139">
        <v>3040000</v>
      </c>
      <c r="L22" s="66"/>
      <c r="M22" s="139">
        <v>4325690</v>
      </c>
      <c r="N22" s="139"/>
      <c r="O22" s="139">
        <f>SUM(K22:M22)</f>
        <v>7365690</v>
      </c>
      <c r="P22" s="139"/>
      <c r="Q22" s="139">
        <f>SUM(C22:I22,O22)</f>
        <v>7365690</v>
      </c>
      <c r="R22" s="139"/>
      <c r="S22" s="176">
        <v>0</v>
      </c>
      <c r="T22" s="37"/>
      <c r="U22" s="37">
        <f>SUM(Q22:S22)</f>
        <v>7365690</v>
      </c>
    </row>
    <row r="23" spans="1:21" ht="23.85" customHeight="1">
      <c r="A23" s="65" t="s">
        <v>137</v>
      </c>
      <c r="B23" s="43"/>
      <c r="C23" s="177">
        <f>SUM(C21:C22)</f>
        <v>0</v>
      </c>
      <c r="D23" s="176"/>
      <c r="E23" s="177">
        <f>SUM(E21:E22)</f>
        <v>0</v>
      </c>
      <c r="F23" s="176"/>
      <c r="G23" s="177">
        <f>SUM(G21:G22)</f>
        <v>0</v>
      </c>
      <c r="H23" s="37"/>
      <c r="I23" s="74">
        <f>SUM(I21:I22)</f>
        <v>92278751</v>
      </c>
      <c r="J23" s="37"/>
      <c r="K23" s="74">
        <f>SUM(K21:K22)</f>
        <v>3040000</v>
      </c>
      <c r="L23" s="66"/>
      <c r="M23" s="74">
        <f t="shared" ref="L23:M23" si="0">SUM(M21:M22)</f>
        <v>4325690</v>
      </c>
      <c r="N23" s="37"/>
      <c r="O23" s="74">
        <f t="shared" ref="O23" si="1">SUM(O21:O22)</f>
        <v>7365690</v>
      </c>
      <c r="P23" s="37"/>
      <c r="Q23" s="74">
        <f>SUM(Q21:Q22)</f>
        <v>99644441</v>
      </c>
      <c r="R23" s="37"/>
      <c r="S23" s="74">
        <f>SUM(S21:S22)</f>
        <v>1763203</v>
      </c>
      <c r="T23" s="37"/>
      <c r="U23" s="74">
        <f>SUM(U21:U22)</f>
        <v>101407644</v>
      </c>
    </row>
    <row r="24" spans="1:21" ht="23.85" customHeight="1">
      <c r="A24" s="44" t="s">
        <v>130</v>
      </c>
      <c r="B24" s="43"/>
      <c r="C24" s="176">
        <v>0</v>
      </c>
      <c r="D24" s="42"/>
      <c r="E24" s="176">
        <v>0</v>
      </c>
      <c r="F24" s="53"/>
      <c r="G24" s="53">
        <v>5420000</v>
      </c>
      <c r="H24" s="53"/>
      <c r="I24" s="53">
        <v>-5420000</v>
      </c>
      <c r="J24" s="53"/>
      <c r="K24" s="176">
        <v>0</v>
      </c>
      <c r="L24" s="66"/>
      <c r="M24" s="176">
        <v>0</v>
      </c>
      <c r="N24" s="53"/>
      <c r="O24" s="176">
        <v>0</v>
      </c>
      <c r="P24" s="53"/>
      <c r="Q24" s="176">
        <v>0</v>
      </c>
      <c r="R24" s="53"/>
      <c r="S24" s="176">
        <v>0</v>
      </c>
      <c r="T24" s="37"/>
      <c r="U24" s="176">
        <f>SUM(Q24:S24)</f>
        <v>0</v>
      </c>
    </row>
    <row r="25" spans="1:21" ht="23.85" customHeight="1" thickBot="1">
      <c r="A25" s="41" t="s">
        <v>131</v>
      </c>
      <c r="B25" s="59"/>
      <c r="C25" s="70">
        <f>SUM(C14:C17,C23:C24)</f>
        <v>1163695652</v>
      </c>
      <c r="D25" s="66"/>
      <c r="E25" s="70">
        <f>SUM(E14:E17,E23:E24)</f>
        <v>1258324903</v>
      </c>
      <c r="F25" s="66"/>
      <c r="G25" s="168">
        <f>SUM(G14:G17,G23:G24)</f>
        <v>111460000</v>
      </c>
      <c r="H25" s="166"/>
      <c r="I25" s="85">
        <f>SUM(I14,I18,I23:I24)</f>
        <v>1120534348</v>
      </c>
      <c r="J25" s="166"/>
      <c r="K25" s="168">
        <f>K14+K18+K23+K24</f>
        <v>2220000</v>
      </c>
      <c r="L25" s="166"/>
      <c r="M25" s="168">
        <f>M14+M18+M23+M24</f>
        <v>-1488857</v>
      </c>
      <c r="N25" s="166"/>
      <c r="O25" s="168">
        <f>O14+O18+O23+O24</f>
        <v>731143</v>
      </c>
      <c r="P25" s="166"/>
      <c r="Q25" s="168">
        <f>Q14+Q18+Q23+Q24</f>
        <v>3654746046</v>
      </c>
      <c r="R25" s="166"/>
      <c r="S25" s="168">
        <f>S14+S18+S23+S24</f>
        <v>79068389</v>
      </c>
      <c r="T25" s="166"/>
      <c r="U25" s="168">
        <f>U14+U18+U23+U24</f>
        <v>3733814435</v>
      </c>
    </row>
    <row r="26" spans="1:21" ht="23.85" customHeight="1" thickTop="1">
      <c r="G26" s="169"/>
      <c r="H26" s="169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</row>
    <row r="27" spans="1:21" ht="23.85" customHeight="1">
      <c r="A27" s="65" t="s">
        <v>132</v>
      </c>
      <c r="C27" s="31"/>
      <c r="D27" s="31"/>
      <c r="E27" s="31"/>
      <c r="F27" s="31"/>
      <c r="G27" s="170"/>
      <c r="H27" s="171"/>
      <c r="I27" s="171"/>
      <c r="J27" s="171"/>
      <c r="K27" s="171"/>
      <c r="L27" s="171"/>
      <c r="M27" s="171"/>
      <c r="N27" s="171"/>
      <c r="O27" s="171"/>
      <c r="P27" s="171"/>
      <c r="Q27" s="170"/>
      <c r="R27" s="171"/>
      <c r="S27" s="171"/>
      <c r="T27" s="170"/>
      <c r="U27" s="171"/>
    </row>
    <row r="28" spans="1:21" ht="23.85" customHeight="1">
      <c r="A28" s="41" t="s">
        <v>133</v>
      </c>
      <c r="B28" s="59"/>
      <c r="C28" s="144">
        <f>C25</f>
        <v>1163695652</v>
      </c>
      <c r="D28" s="144"/>
      <c r="E28" s="144">
        <f t="shared" ref="E28:U28" si="2">E25</f>
        <v>1258324903</v>
      </c>
      <c r="F28" s="144"/>
      <c r="G28" s="103">
        <f t="shared" si="2"/>
        <v>111460000</v>
      </c>
      <c r="H28" s="103"/>
      <c r="I28" s="103">
        <f>I25</f>
        <v>1120534348</v>
      </c>
      <c r="J28" s="103"/>
      <c r="K28" s="103">
        <f t="shared" si="2"/>
        <v>2220000</v>
      </c>
      <c r="L28" s="103"/>
      <c r="M28" s="103">
        <f t="shared" si="2"/>
        <v>-1488857</v>
      </c>
      <c r="N28" s="103"/>
      <c r="O28" s="103">
        <f t="shared" si="2"/>
        <v>731143</v>
      </c>
      <c r="P28" s="103"/>
      <c r="Q28" s="103">
        <f>Q25</f>
        <v>3654746046</v>
      </c>
      <c r="R28" s="103"/>
      <c r="S28" s="103">
        <f>S25</f>
        <v>79068389</v>
      </c>
      <c r="T28" s="103"/>
      <c r="U28" s="103">
        <f t="shared" si="2"/>
        <v>3733814435</v>
      </c>
    </row>
    <row r="29" spans="1:21" ht="23.85" customHeight="1">
      <c r="A29" s="65" t="s">
        <v>124</v>
      </c>
      <c r="B29" s="59"/>
      <c r="C29" s="66"/>
      <c r="D29" s="66"/>
      <c r="E29" s="66"/>
      <c r="F29" s="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</row>
    <row r="30" spans="1:21" ht="23.85" customHeight="1">
      <c r="A30" s="72" t="s">
        <v>125</v>
      </c>
      <c r="B30" s="59"/>
      <c r="C30" s="66"/>
      <c r="D30" s="66"/>
      <c r="E30" s="66"/>
      <c r="F30" s="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7"/>
      <c r="R30" s="166"/>
      <c r="S30" s="166"/>
      <c r="T30" s="166"/>
      <c r="U30" s="167"/>
    </row>
    <row r="31" spans="1:21" ht="23.85" customHeight="1">
      <c r="A31" s="73" t="s">
        <v>126</v>
      </c>
      <c r="B31" s="43">
        <v>20</v>
      </c>
      <c r="C31" s="131">
        <v>0</v>
      </c>
      <c r="D31" s="131"/>
      <c r="E31" s="131">
        <v>0</v>
      </c>
      <c r="F31" s="131"/>
      <c r="G31" s="82">
        <v>0</v>
      </c>
      <c r="H31" s="82"/>
      <c r="I31" s="82">
        <v>-58184098</v>
      </c>
      <c r="J31" s="82"/>
      <c r="K31" s="160">
        <v>0</v>
      </c>
      <c r="L31" s="82"/>
      <c r="M31" s="82">
        <v>0</v>
      </c>
      <c r="N31" s="82"/>
      <c r="O31" s="82">
        <v>0</v>
      </c>
      <c r="P31" s="82"/>
      <c r="Q31" s="82">
        <f>SUM(C31:I31,O31)</f>
        <v>-58184098</v>
      </c>
      <c r="R31" s="82"/>
      <c r="S31" s="82">
        <v>-950000</v>
      </c>
      <c r="T31" s="82"/>
      <c r="U31" s="82">
        <f>SUM(Q31:S31)</f>
        <v>-59134098</v>
      </c>
    </row>
    <row r="32" spans="1:21" ht="23.85" customHeight="1">
      <c r="A32" s="65" t="s">
        <v>127</v>
      </c>
      <c r="B32" s="42"/>
      <c r="C32" s="145">
        <v>0</v>
      </c>
      <c r="D32" s="144"/>
      <c r="E32" s="145">
        <v>0</v>
      </c>
      <c r="F32" s="144"/>
      <c r="G32" s="96">
        <v>0</v>
      </c>
      <c r="H32" s="103"/>
      <c r="I32" s="96">
        <f>SUM(I30:I31)</f>
        <v>-58184098</v>
      </c>
      <c r="J32" s="103"/>
      <c r="K32" s="96">
        <v>0</v>
      </c>
      <c r="L32" s="103"/>
      <c r="M32" s="96">
        <v>0</v>
      </c>
      <c r="N32" s="103"/>
      <c r="O32" s="96">
        <v>0</v>
      </c>
      <c r="P32" s="103"/>
      <c r="Q32" s="96">
        <f>SUM(Q30:Q31)</f>
        <v>-58184098</v>
      </c>
      <c r="R32" s="103"/>
      <c r="S32" s="96">
        <f>SUM(S30:S31)</f>
        <v>-950000</v>
      </c>
      <c r="T32" s="103"/>
      <c r="U32" s="96">
        <f>SUM(U30:U31)</f>
        <v>-59134098</v>
      </c>
    </row>
    <row r="33" spans="1:21" ht="23.85" customHeight="1">
      <c r="A33" s="65"/>
      <c r="B33" s="42"/>
      <c r="C33" s="144"/>
      <c r="D33" s="144"/>
      <c r="E33" s="144"/>
      <c r="F33" s="144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</row>
    <row r="34" spans="1:21" ht="23.85" customHeight="1">
      <c r="A34" s="65" t="s">
        <v>93</v>
      </c>
      <c r="B34" s="42"/>
      <c r="C34" s="144"/>
      <c r="D34" s="144"/>
      <c r="E34" s="144"/>
      <c r="F34" s="144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</row>
    <row r="35" spans="1:21" ht="23.25" customHeight="1">
      <c r="A35" s="73" t="s">
        <v>129</v>
      </c>
      <c r="B35" s="60"/>
      <c r="C35" s="131">
        <v>0</v>
      </c>
      <c r="D35" s="131"/>
      <c r="E35" s="131">
        <v>0</v>
      </c>
      <c r="F35" s="131"/>
      <c r="G35" s="82">
        <v>0</v>
      </c>
      <c r="H35" s="82"/>
      <c r="I35" s="82">
        <v>-241524171</v>
      </c>
      <c r="J35" s="82"/>
      <c r="K35" s="82">
        <v>0</v>
      </c>
      <c r="L35" s="82"/>
      <c r="M35" s="82">
        <v>0</v>
      </c>
      <c r="N35" s="82"/>
      <c r="O35" s="181">
        <f>SUM(K35:M35)</f>
        <v>0</v>
      </c>
      <c r="P35" s="82"/>
      <c r="Q35" s="82">
        <f>SUM(C35:I35,O35)</f>
        <v>-241524171</v>
      </c>
      <c r="R35" s="82"/>
      <c r="S35" s="82">
        <v>4195139</v>
      </c>
      <c r="T35" s="82"/>
      <c r="U35" s="82">
        <f>SUM(Q35:S35)</f>
        <v>-237329032</v>
      </c>
    </row>
    <row r="36" spans="1:21" ht="23.85" customHeight="1">
      <c r="A36" s="73" t="s">
        <v>177</v>
      </c>
      <c r="B36" s="61"/>
      <c r="C36" s="131">
        <v>0</v>
      </c>
      <c r="D36" s="131"/>
      <c r="E36" s="131">
        <v>0</v>
      </c>
      <c r="F36" s="131"/>
      <c r="G36" s="82">
        <v>0</v>
      </c>
      <c r="H36" s="82"/>
      <c r="I36" s="82">
        <v>0</v>
      </c>
      <c r="J36" s="82"/>
      <c r="K36" s="82">
        <v>-1890860</v>
      </c>
      <c r="L36" s="82"/>
      <c r="M36" s="82">
        <v>1488857</v>
      </c>
      <c r="N36" s="82"/>
      <c r="O36" s="139">
        <f>SUM(K36:M36)</f>
        <v>-402003</v>
      </c>
      <c r="P36" s="82"/>
      <c r="Q36" s="82">
        <f>SUM(C36:I36,O36)</f>
        <v>-402003</v>
      </c>
      <c r="R36" s="82"/>
      <c r="S36" s="82">
        <v>0</v>
      </c>
      <c r="T36" s="82"/>
      <c r="U36" s="82">
        <f>SUM(Q36:S36)</f>
        <v>-402003</v>
      </c>
    </row>
    <row r="37" spans="1:21" ht="23.85" customHeight="1">
      <c r="A37" s="65" t="s">
        <v>178</v>
      </c>
      <c r="B37" s="43"/>
      <c r="C37" s="145">
        <f>SUM(C35:C36)</f>
        <v>0</v>
      </c>
      <c r="D37" s="131"/>
      <c r="E37" s="145">
        <f>SUM(E35:E36)</f>
        <v>0</v>
      </c>
      <c r="F37" s="131"/>
      <c r="G37" s="96">
        <f>SUM(G35:G36)</f>
        <v>0</v>
      </c>
      <c r="H37" s="82"/>
      <c r="I37" s="96">
        <f>SUM(I35:I36)</f>
        <v>-241524171</v>
      </c>
      <c r="J37" s="82"/>
      <c r="K37" s="96">
        <f>SUM(K35:K36)</f>
        <v>-1890860</v>
      </c>
      <c r="L37" s="96"/>
      <c r="M37" s="96">
        <f t="shared" ref="L37:M37" si="3">SUM(M35:M36)</f>
        <v>1488857</v>
      </c>
      <c r="N37" s="82"/>
      <c r="O37" s="96">
        <f t="shared" ref="O37" si="4">SUM(O35:O36)</f>
        <v>-402003</v>
      </c>
      <c r="P37" s="82"/>
      <c r="Q37" s="96">
        <f>SUM(Q35:Q36)</f>
        <v>-241926174</v>
      </c>
      <c r="R37" s="82"/>
      <c r="S37" s="96">
        <f>SUM(S35:S36)</f>
        <v>4195139</v>
      </c>
      <c r="T37" s="82"/>
      <c r="U37" s="96">
        <f>SUM(U35:U36)</f>
        <v>-237731035</v>
      </c>
    </row>
    <row r="38" spans="1:21" ht="23.85" customHeight="1">
      <c r="A38" s="44" t="s">
        <v>130</v>
      </c>
      <c r="B38" s="43">
        <v>14</v>
      </c>
      <c r="C38" s="131">
        <v>0</v>
      </c>
      <c r="D38" s="114"/>
      <c r="E38" s="146">
        <v>0</v>
      </c>
      <c r="F38" s="146"/>
      <c r="G38" s="82">
        <v>360000</v>
      </c>
      <c r="H38" s="98"/>
      <c r="I38" s="82">
        <f>-G38</f>
        <v>-360000</v>
      </c>
      <c r="J38" s="98"/>
      <c r="K38" s="98">
        <v>0</v>
      </c>
      <c r="L38" s="98"/>
      <c r="M38" s="98">
        <v>0</v>
      </c>
      <c r="N38" s="98"/>
      <c r="O38" s="98">
        <v>0</v>
      </c>
      <c r="P38" s="98"/>
      <c r="Q38" s="82">
        <f>SUM(C38:I38,O38)</f>
        <v>0</v>
      </c>
      <c r="R38" s="98"/>
      <c r="S38" s="98">
        <v>0</v>
      </c>
      <c r="T38" s="82"/>
      <c r="U38" s="82">
        <f>SUM(Q38:S38)</f>
        <v>0</v>
      </c>
    </row>
    <row r="39" spans="1:21" ht="23.85" customHeight="1" thickBot="1">
      <c r="A39" s="41" t="s">
        <v>135</v>
      </c>
      <c r="B39" s="59"/>
      <c r="C39" s="143">
        <f>SUM(C28:C31,C37:C38)</f>
        <v>1163695652</v>
      </c>
      <c r="D39" s="144"/>
      <c r="E39" s="143">
        <f>SUM(E28:E31,E37:E38)</f>
        <v>1258324903</v>
      </c>
      <c r="F39" s="144"/>
      <c r="G39" s="143">
        <f>SUM(G28:G31,G37:G38)</f>
        <v>111820000</v>
      </c>
      <c r="H39" s="103"/>
      <c r="I39" s="143">
        <f>SUM(I28:I31,I37:I38)</f>
        <v>820466079</v>
      </c>
      <c r="J39" s="103"/>
      <c r="K39" s="143">
        <f>SUM(K28:K31,K37:K38)</f>
        <v>329140</v>
      </c>
      <c r="L39" s="103"/>
      <c r="M39" s="143">
        <f>SUM(M28:M31,M37:M38)</f>
        <v>0</v>
      </c>
      <c r="N39" s="103"/>
      <c r="O39" s="143">
        <f>SUM(O28:O31,O37:O38)</f>
        <v>329140</v>
      </c>
      <c r="P39" s="103"/>
      <c r="Q39" s="143">
        <f>SUM(Q28:Q31,Q37:Q38)</f>
        <v>3354635774</v>
      </c>
      <c r="R39" s="103"/>
      <c r="S39" s="143">
        <f>SUM(S28:S31,S37:S38)</f>
        <v>82313528</v>
      </c>
      <c r="T39" s="103"/>
      <c r="U39" s="85">
        <f>U28+U32+U37+U38</f>
        <v>3436949302</v>
      </c>
    </row>
    <row r="40" spans="1:21" ht="23.85" customHeight="1" thickTop="1"/>
  </sheetData>
  <mergeCells count="5">
    <mergeCell ref="C12:U12"/>
    <mergeCell ref="C5:U5"/>
    <mergeCell ref="C6:Q6"/>
    <mergeCell ref="K7:O7"/>
    <mergeCell ref="G7:I7"/>
  </mergeCells>
  <printOptions horizontalCentered="1"/>
  <pageMargins left="0.8" right="0.8" top="0.48" bottom="0.5" header="0.5" footer="0.5"/>
  <pageSetup paperSize="9" scale="53" firstPageNumber="10" orientation="landscape" useFirstPageNumber="1" r:id="rId1"/>
  <headerFooter alignWithMargins="0">
    <oddFooter>&amp;L&amp;"Angsana New,Regular"&amp;15                       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38"/>
  <sheetViews>
    <sheetView showGridLines="0" view="pageBreakPreview" zoomScale="80" zoomScaleNormal="70" zoomScaleSheetLayoutView="80" workbookViewId="0">
      <selection activeCell="T33" sqref="A1:T33"/>
    </sheetView>
  </sheetViews>
  <sheetFormatPr defaultColWidth="9.33203125" defaultRowHeight="24" customHeight="1"/>
  <cols>
    <col min="1" max="1" width="55.33203125" style="48" customWidth="1"/>
    <col min="2" max="2" width="8.33203125" style="56" customWidth="1"/>
    <col min="3" max="3" width="17" style="48" customWidth="1"/>
    <col min="4" max="4" width="1.44140625" style="48" customWidth="1"/>
    <col min="5" max="5" width="16.6640625" style="48" customWidth="1"/>
    <col min="6" max="6" width="1.44140625" style="48" customWidth="1"/>
    <col min="7" max="7" width="15.6640625" style="48" customWidth="1"/>
    <col min="8" max="8" width="1.44140625" style="48" customWidth="1"/>
    <col min="9" max="9" width="16.33203125" style="48" customWidth="1"/>
    <col min="10" max="10" width="1.44140625" style="48" customWidth="1"/>
    <col min="11" max="11" width="17.33203125" style="48" customWidth="1"/>
    <col min="12" max="12" width="1.44140625" style="48" customWidth="1"/>
    <col min="13" max="13" width="17.6640625" style="48" customWidth="1"/>
    <col min="14" max="14" width="1.44140625" style="48" customWidth="1"/>
    <col min="15" max="15" width="17.6640625" style="48" customWidth="1"/>
    <col min="16" max="16" width="1.44140625" style="48" customWidth="1"/>
    <col min="17" max="17" width="16.6640625" style="48" customWidth="1"/>
    <col min="18" max="18" width="2.44140625" style="48" customWidth="1"/>
    <col min="19" max="19" width="14.5546875" style="48" customWidth="1"/>
    <col min="20" max="20" width="13.6640625" style="48" customWidth="1"/>
    <col min="21" max="16384" width="9.33203125" style="48"/>
  </cols>
  <sheetData>
    <row r="1" spans="1:21" ht="23.85" customHeight="1">
      <c r="A1" s="2" t="s">
        <v>173</v>
      </c>
      <c r="B1" s="6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S1" s="47"/>
      <c r="U1" s="47"/>
    </row>
    <row r="2" spans="1:21" ht="23.85" customHeight="1">
      <c r="A2" s="162" t="s">
        <v>174</v>
      </c>
      <c r="B2" s="62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S2" s="47"/>
      <c r="U2" s="47"/>
    </row>
    <row r="3" spans="1:21" ht="23.85" customHeight="1">
      <c r="A3" s="7" t="s">
        <v>172</v>
      </c>
      <c r="B3" s="63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S3" s="49"/>
      <c r="U3" s="49"/>
    </row>
    <row r="4" spans="1:21" ht="23.85" customHeight="1"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S4" s="50"/>
      <c r="U4" s="50"/>
    </row>
    <row r="5" spans="1:21" s="17" customFormat="1" ht="23.85" customHeight="1">
      <c r="B5" s="56"/>
      <c r="C5" s="193" t="s">
        <v>3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21" s="17" customFormat="1" ht="23.85" customHeight="1">
      <c r="B6" s="56"/>
      <c r="C6" s="51"/>
      <c r="D6" s="51"/>
      <c r="E6" s="51"/>
      <c r="F6" s="51"/>
      <c r="G6" s="195" t="s">
        <v>55</v>
      </c>
      <c r="H6" s="195"/>
      <c r="I6" s="195"/>
      <c r="J6" s="51"/>
      <c r="K6" s="196" t="s">
        <v>99</v>
      </c>
      <c r="L6" s="196"/>
      <c r="M6" s="196"/>
      <c r="N6" s="196"/>
      <c r="O6" s="196"/>
      <c r="P6" s="51"/>
      <c r="Q6" s="51"/>
    </row>
    <row r="7" spans="1:21" s="17" customFormat="1" ht="23.85" customHeight="1">
      <c r="B7" s="56"/>
      <c r="C7" s="51"/>
      <c r="D7" s="51"/>
      <c r="E7" s="51"/>
      <c r="F7" s="51"/>
      <c r="G7" s="51"/>
      <c r="H7" s="51"/>
      <c r="I7" s="51"/>
      <c r="J7" s="51"/>
      <c r="K7" s="52"/>
      <c r="M7" s="52" t="s">
        <v>100</v>
      </c>
      <c r="Q7" s="51"/>
    </row>
    <row r="8" spans="1:21" s="17" customFormat="1" ht="23.85" customHeight="1">
      <c r="B8" s="56"/>
      <c r="C8" s="51"/>
      <c r="D8" s="51"/>
      <c r="E8" s="51"/>
      <c r="F8" s="51"/>
      <c r="G8" s="51"/>
      <c r="H8" s="51"/>
      <c r="I8" s="51"/>
      <c r="J8" s="51"/>
      <c r="K8" s="17" t="s">
        <v>100</v>
      </c>
      <c r="M8" s="52" t="s">
        <v>101</v>
      </c>
      <c r="N8" s="52"/>
      <c r="O8" s="52" t="s">
        <v>102</v>
      </c>
      <c r="Q8" s="17" t="s">
        <v>102</v>
      </c>
    </row>
    <row r="9" spans="1:21" s="17" customFormat="1" ht="23.85" customHeight="1">
      <c r="B9" s="56"/>
      <c r="C9" s="17" t="s">
        <v>104</v>
      </c>
      <c r="E9" s="17" t="s">
        <v>105</v>
      </c>
      <c r="G9" s="17" t="s">
        <v>106</v>
      </c>
      <c r="K9" s="17" t="s">
        <v>107</v>
      </c>
      <c r="M9" s="52" t="s">
        <v>108</v>
      </c>
      <c r="O9" s="17" t="s">
        <v>109</v>
      </c>
      <c r="Q9" s="17" t="s">
        <v>111</v>
      </c>
    </row>
    <row r="10" spans="1:21" s="17" customFormat="1" ht="23.85" customHeight="1">
      <c r="B10" s="56" t="s">
        <v>6</v>
      </c>
      <c r="C10" s="17" t="s">
        <v>112</v>
      </c>
      <c r="E10" s="17" t="s">
        <v>113</v>
      </c>
      <c r="G10" s="17" t="s">
        <v>136</v>
      </c>
      <c r="I10" s="17" t="s">
        <v>115</v>
      </c>
      <c r="K10" s="52" t="s">
        <v>116</v>
      </c>
      <c r="M10" s="52" t="s">
        <v>117</v>
      </c>
      <c r="O10" s="17" t="s">
        <v>118</v>
      </c>
      <c r="Q10" s="17" t="s">
        <v>121</v>
      </c>
    </row>
    <row r="11" spans="1:21" s="17" customFormat="1" ht="23.85" customHeight="1">
      <c r="B11" s="56"/>
      <c r="C11" s="186" t="s">
        <v>7</v>
      </c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</row>
    <row r="12" spans="1:21" s="184" customFormat="1" ht="23.85" customHeight="1">
      <c r="A12" s="65" t="s">
        <v>122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</row>
    <row r="13" spans="1:21" ht="24" customHeight="1">
      <c r="A13" s="41" t="s">
        <v>123</v>
      </c>
      <c r="C13" s="128">
        <v>1163695652</v>
      </c>
      <c r="D13" s="128"/>
      <c r="E13" s="128">
        <v>1258324903</v>
      </c>
      <c r="F13" s="128"/>
      <c r="G13" s="128">
        <v>95500000</v>
      </c>
      <c r="H13" s="128"/>
      <c r="I13" s="128">
        <v>1065476144</v>
      </c>
      <c r="J13" s="128"/>
      <c r="K13" s="128">
        <v>-820000</v>
      </c>
      <c r="L13" s="128"/>
      <c r="M13" s="128">
        <v>-5814547</v>
      </c>
      <c r="N13" s="128"/>
      <c r="O13" s="128">
        <v>-6634547</v>
      </c>
      <c r="P13" s="128"/>
      <c r="Q13" s="128">
        <f>SUM(C13:M13)</f>
        <v>3576362152</v>
      </c>
    </row>
    <row r="14" spans="1:21" ht="24" customHeight="1">
      <c r="A14" s="46" t="s">
        <v>124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</row>
    <row r="15" spans="1:21" ht="24" customHeight="1">
      <c r="A15" s="72" t="s">
        <v>125</v>
      </c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31"/>
      <c r="P15" s="128"/>
      <c r="Q15" s="90"/>
    </row>
    <row r="16" spans="1:21" ht="24" customHeight="1">
      <c r="A16" s="73" t="s">
        <v>126</v>
      </c>
      <c r="B16" s="43">
        <v>20</v>
      </c>
      <c r="C16" s="90">
        <v>0</v>
      </c>
      <c r="D16" s="90"/>
      <c r="E16" s="90">
        <v>0</v>
      </c>
      <c r="F16" s="90"/>
      <c r="G16" s="90">
        <v>0</v>
      </c>
      <c r="H16" s="90"/>
      <c r="I16" s="90">
        <v>-58184488</v>
      </c>
      <c r="J16" s="90"/>
      <c r="K16" s="161">
        <v>0</v>
      </c>
      <c r="L16" s="90"/>
      <c r="M16" s="90">
        <v>0</v>
      </c>
      <c r="N16" s="90"/>
      <c r="O16" s="131">
        <f>SUM(K16:M16)</f>
        <v>0</v>
      </c>
      <c r="P16" s="90"/>
      <c r="Q16" s="90">
        <f>SUM(C16:O16)</f>
        <v>-58184488</v>
      </c>
    </row>
    <row r="17" spans="1:17" ht="24" customHeight="1">
      <c r="A17" s="65" t="s">
        <v>127</v>
      </c>
      <c r="C17" s="129">
        <f>SUM(C15:C16)</f>
        <v>0</v>
      </c>
      <c r="D17" s="128"/>
      <c r="E17" s="129">
        <f>SUM(E15:E16)</f>
        <v>0</v>
      </c>
      <c r="F17" s="128"/>
      <c r="G17" s="129">
        <f>SUM(G15:G16)</f>
        <v>0</v>
      </c>
      <c r="H17" s="128"/>
      <c r="I17" s="129">
        <f>SUM(I15:I16)</f>
        <v>-58184488</v>
      </c>
      <c r="J17" s="128"/>
      <c r="K17" s="129">
        <f>SUM(K15:K16)</f>
        <v>0</v>
      </c>
      <c r="L17" s="128"/>
      <c r="M17" s="129">
        <f>SUM(M15:M16)</f>
        <v>0</v>
      </c>
      <c r="N17" s="128"/>
      <c r="O17" s="129">
        <f>SUM(O15:O16)</f>
        <v>0</v>
      </c>
      <c r="P17" s="128"/>
      <c r="Q17" s="129">
        <f>SUM(Q15:Q16)</f>
        <v>-58184488</v>
      </c>
    </row>
    <row r="18" spans="1:17" ht="24" customHeight="1">
      <c r="A18" s="65"/>
      <c r="C18" s="156"/>
      <c r="D18" s="128"/>
      <c r="E18" s="156"/>
      <c r="F18" s="128"/>
      <c r="G18" s="156"/>
      <c r="H18" s="128"/>
      <c r="I18" s="156"/>
      <c r="J18" s="128"/>
      <c r="K18" s="156"/>
      <c r="L18" s="128"/>
      <c r="M18" s="156"/>
      <c r="N18" s="128"/>
      <c r="O18" s="156"/>
      <c r="P18" s="128"/>
      <c r="Q18" s="156"/>
    </row>
    <row r="19" spans="1:17" ht="24" customHeight="1">
      <c r="A19" s="65" t="s">
        <v>128</v>
      </c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</row>
    <row r="20" spans="1:17" ht="24" customHeight="1">
      <c r="A20" s="73" t="s">
        <v>134</v>
      </c>
      <c r="C20" s="90">
        <v>0</v>
      </c>
      <c r="D20" s="90"/>
      <c r="E20" s="90">
        <v>0</v>
      </c>
      <c r="F20" s="90"/>
      <c r="G20" s="90">
        <v>0</v>
      </c>
      <c r="H20" s="90"/>
      <c r="I20" s="90">
        <v>77417845</v>
      </c>
      <c r="J20" s="90"/>
      <c r="K20" s="90">
        <v>0</v>
      </c>
      <c r="L20" s="90"/>
      <c r="M20" s="90">
        <v>0</v>
      </c>
      <c r="N20" s="90"/>
      <c r="O20" s="90">
        <f>SUM(K20:M20)</f>
        <v>0</v>
      </c>
      <c r="P20" s="90"/>
      <c r="Q20" s="90">
        <f>SUM(C20:I20,O20)</f>
        <v>77417845</v>
      </c>
    </row>
    <row r="21" spans="1:17" ht="24" customHeight="1">
      <c r="A21" s="73" t="s">
        <v>82</v>
      </c>
      <c r="C21" s="90">
        <v>0</v>
      </c>
      <c r="D21" s="90"/>
      <c r="E21" s="90">
        <v>0</v>
      </c>
      <c r="F21" s="90"/>
      <c r="G21" s="90">
        <v>0</v>
      </c>
      <c r="H21" s="90"/>
      <c r="I21" s="90">
        <v>0</v>
      </c>
      <c r="J21" s="90"/>
      <c r="K21" s="90">
        <v>3040000</v>
      </c>
      <c r="L21" s="90"/>
      <c r="M21" s="90">
        <v>4325690</v>
      </c>
      <c r="N21" s="90"/>
      <c r="O21" s="90">
        <f>SUM(K21:M21)</f>
        <v>7365690</v>
      </c>
      <c r="P21" s="90"/>
      <c r="Q21" s="161">
        <f>SUM(C21:I21,O21)</f>
        <v>7365690</v>
      </c>
    </row>
    <row r="22" spans="1:17" ht="24" customHeight="1">
      <c r="A22" s="65" t="s">
        <v>137</v>
      </c>
      <c r="C22" s="129">
        <f>SUM(C20:C21)</f>
        <v>0</v>
      </c>
      <c r="D22" s="90"/>
      <c r="E22" s="129">
        <f>SUM(E20:E21)</f>
        <v>0</v>
      </c>
      <c r="F22" s="90"/>
      <c r="G22" s="129">
        <f>SUM(G20:G21)</f>
        <v>0</v>
      </c>
      <c r="H22" s="90"/>
      <c r="I22" s="129">
        <f>SUM(I20:I21)</f>
        <v>77417845</v>
      </c>
      <c r="J22" s="90"/>
      <c r="K22" s="129">
        <f>SUM(K20:K21)</f>
        <v>3040000</v>
      </c>
      <c r="L22" s="90"/>
      <c r="M22" s="129">
        <f>SUM(M20:M21)</f>
        <v>4325690</v>
      </c>
      <c r="N22" s="90"/>
      <c r="O22" s="129">
        <f>SUM(O20:O21)</f>
        <v>7365690</v>
      </c>
      <c r="P22" s="90"/>
      <c r="Q22" s="129">
        <f>SUM(Q20:Q21)</f>
        <v>84783535</v>
      </c>
    </row>
    <row r="23" spans="1:17" ht="24" customHeight="1">
      <c r="A23" s="30" t="s">
        <v>130</v>
      </c>
      <c r="C23" s="132">
        <v>0</v>
      </c>
      <c r="D23" s="89"/>
      <c r="E23" s="132">
        <v>0</v>
      </c>
      <c r="F23" s="89"/>
      <c r="G23" s="132">
        <v>4500000</v>
      </c>
      <c r="H23" s="89"/>
      <c r="I23" s="132">
        <f>-G23</f>
        <v>-4500000</v>
      </c>
      <c r="J23" s="89"/>
      <c r="K23" s="132">
        <v>0</v>
      </c>
      <c r="L23" s="89"/>
      <c r="M23" s="132">
        <v>0</v>
      </c>
      <c r="N23" s="89"/>
      <c r="O23" s="132">
        <v>0</v>
      </c>
      <c r="P23" s="89"/>
      <c r="Q23" s="89">
        <f>SUM(C23:I23,O23)</f>
        <v>0</v>
      </c>
    </row>
    <row r="24" spans="1:17" ht="24" customHeight="1" thickBot="1">
      <c r="A24" s="41" t="s">
        <v>131</v>
      </c>
      <c r="C24" s="130">
        <f>SUM(C13,C17,C22:C23)</f>
        <v>1163695652</v>
      </c>
      <c r="D24" s="128"/>
      <c r="E24" s="130">
        <f>SUM(E13,E17,E22:E23)</f>
        <v>1258324903</v>
      </c>
      <c r="F24" s="128"/>
      <c r="G24" s="130">
        <f>SUM(G13,G17,G22:G23)</f>
        <v>100000000</v>
      </c>
      <c r="H24" s="128"/>
      <c r="I24" s="130">
        <f>SUM(I13,I17,I22:I23)</f>
        <v>1080209501</v>
      </c>
      <c r="J24" s="128"/>
      <c r="K24" s="130">
        <f>SUM(K13,K17,K22:K23)</f>
        <v>2220000</v>
      </c>
      <c r="L24" s="128"/>
      <c r="M24" s="130">
        <f>SUM(M13,M17,M22:M23)</f>
        <v>-1488857</v>
      </c>
      <c r="N24" s="128"/>
      <c r="O24" s="130">
        <f>SUM(O13,O17,O22:O23)</f>
        <v>731143</v>
      </c>
      <c r="P24" s="128"/>
      <c r="Q24" s="130">
        <f>SUM(Q13,Q17,Q22:Q23)</f>
        <v>3602961199</v>
      </c>
    </row>
    <row r="25" spans="1:17" ht="24" customHeight="1" thickTop="1"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</row>
    <row r="26" spans="1:17" ht="24" customHeight="1">
      <c r="A26" s="65" t="s">
        <v>132</v>
      </c>
      <c r="B26" s="183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</row>
    <row r="27" spans="1:17" ht="24" customHeight="1">
      <c r="A27" s="41" t="s">
        <v>133</v>
      </c>
      <c r="C27" s="128">
        <f>C24</f>
        <v>1163695652</v>
      </c>
      <c r="D27" s="128"/>
      <c r="E27" s="128">
        <f t="shared" ref="E27:Q27" si="0">E24</f>
        <v>1258324903</v>
      </c>
      <c r="F27" s="128"/>
      <c r="G27" s="128">
        <f t="shared" si="0"/>
        <v>100000000</v>
      </c>
      <c r="H27" s="128"/>
      <c r="I27" s="128">
        <f t="shared" si="0"/>
        <v>1080209501</v>
      </c>
      <c r="J27" s="128"/>
      <c r="K27" s="128">
        <f t="shared" si="0"/>
        <v>2220000</v>
      </c>
      <c r="L27" s="128"/>
      <c r="M27" s="128">
        <f t="shared" si="0"/>
        <v>-1488857</v>
      </c>
      <c r="N27" s="128"/>
      <c r="O27" s="128">
        <f t="shared" si="0"/>
        <v>731143</v>
      </c>
      <c r="P27" s="128"/>
      <c r="Q27" s="128">
        <f t="shared" si="0"/>
        <v>3602961199</v>
      </c>
    </row>
    <row r="28" spans="1:17" ht="24" customHeight="1">
      <c r="A28" s="46" t="s">
        <v>124</v>
      </c>
      <c r="C28" s="128"/>
      <c r="D28" s="128"/>
      <c r="E28" s="128"/>
      <c r="F28" s="128"/>
      <c r="G28" s="88"/>
      <c r="H28" s="88"/>
      <c r="I28" s="88"/>
      <c r="J28" s="88"/>
      <c r="K28" s="88"/>
      <c r="L28" s="88"/>
      <c r="M28" s="88"/>
      <c r="N28" s="88"/>
      <c r="O28" s="88"/>
      <c r="P28" s="128"/>
      <c r="Q28" s="128"/>
    </row>
    <row r="29" spans="1:17" ht="24" customHeight="1">
      <c r="A29" s="72" t="s">
        <v>125</v>
      </c>
      <c r="C29" s="128"/>
      <c r="D29" s="128"/>
      <c r="E29" s="128"/>
      <c r="F29" s="128"/>
      <c r="G29" s="88"/>
      <c r="H29" s="88"/>
      <c r="I29" s="88"/>
      <c r="J29" s="88"/>
      <c r="K29" s="88"/>
      <c r="L29" s="88"/>
      <c r="M29" s="88"/>
      <c r="N29" s="88"/>
      <c r="O29" s="82"/>
      <c r="P29" s="128"/>
      <c r="Q29" s="90"/>
    </row>
    <row r="30" spans="1:17" ht="24" customHeight="1">
      <c r="A30" s="73" t="s">
        <v>126</v>
      </c>
      <c r="B30" s="43">
        <v>20</v>
      </c>
      <c r="C30" s="90">
        <v>0</v>
      </c>
      <c r="D30" s="90"/>
      <c r="E30" s="90">
        <v>0</v>
      </c>
      <c r="F30" s="90"/>
      <c r="G30" s="89">
        <v>0</v>
      </c>
      <c r="H30" s="89"/>
      <c r="I30" s="89">
        <v>-58184098</v>
      </c>
      <c r="J30" s="89"/>
      <c r="K30" s="157">
        <v>0</v>
      </c>
      <c r="L30" s="89"/>
      <c r="M30" s="89">
        <v>0</v>
      </c>
      <c r="N30" s="89"/>
      <c r="O30" s="82">
        <v>0</v>
      </c>
      <c r="P30" s="90"/>
      <c r="Q30" s="161">
        <f>SUM(C30:I30,O30)</f>
        <v>-58184098</v>
      </c>
    </row>
    <row r="31" spans="1:17" ht="24" customHeight="1">
      <c r="A31" s="65" t="s">
        <v>127</v>
      </c>
      <c r="C31" s="129">
        <f>SUM(C29:C30)</f>
        <v>0</v>
      </c>
      <c r="D31" s="128"/>
      <c r="E31" s="129">
        <f>SUM(E29:E30)</f>
        <v>0</v>
      </c>
      <c r="F31" s="128"/>
      <c r="G31" s="116">
        <f>SUM(G29:G30)</f>
        <v>0</v>
      </c>
      <c r="H31" s="88"/>
      <c r="I31" s="116">
        <f>SUM(I29:I30)</f>
        <v>-58184098</v>
      </c>
      <c r="J31" s="88"/>
      <c r="K31" s="116">
        <f>SUM(K29:K30)</f>
        <v>0</v>
      </c>
      <c r="L31" s="88"/>
      <c r="M31" s="116">
        <f>SUM(M29:M30)</f>
        <v>0</v>
      </c>
      <c r="N31" s="88"/>
      <c r="O31" s="116">
        <f>SUM(O29:O30)</f>
        <v>0</v>
      </c>
      <c r="P31" s="128"/>
      <c r="Q31" s="129">
        <f>SUM(Q29:Q30)</f>
        <v>-58184098</v>
      </c>
    </row>
    <row r="32" spans="1:17" ht="24" customHeight="1">
      <c r="A32" s="65"/>
      <c r="C32" s="156"/>
      <c r="D32" s="128"/>
      <c r="E32" s="156"/>
      <c r="F32" s="128"/>
      <c r="G32" s="115"/>
      <c r="H32" s="88"/>
      <c r="I32" s="115"/>
      <c r="J32" s="88"/>
      <c r="K32" s="115"/>
      <c r="L32" s="88"/>
      <c r="M32" s="115"/>
      <c r="N32" s="88"/>
      <c r="O32" s="115"/>
      <c r="P32" s="128"/>
      <c r="Q32" s="156"/>
    </row>
    <row r="33" spans="1:17" ht="24" customHeight="1">
      <c r="A33" s="65" t="s">
        <v>93</v>
      </c>
      <c r="C33" s="128"/>
      <c r="D33" s="128"/>
      <c r="E33" s="128"/>
      <c r="F33" s="128"/>
      <c r="G33" s="88"/>
      <c r="H33" s="88"/>
      <c r="I33" s="88"/>
      <c r="J33" s="88"/>
      <c r="K33" s="88"/>
      <c r="L33" s="88"/>
      <c r="M33" s="88"/>
      <c r="N33" s="88"/>
      <c r="O33" s="88"/>
      <c r="P33" s="128"/>
      <c r="Q33" s="128"/>
    </row>
    <row r="34" spans="1:17" ht="24" customHeight="1">
      <c r="A34" s="73" t="s">
        <v>129</v>
      </c>
      <c r="C34" s="90">
        <v>0</v>
      </c>
      <c r="D34" s="90"/>
      <c r="E34" s="90">
        <v>0</v>
      </c>
      <c r="F34" s="90"/>
      <c r="G34" s="89">
        <v>0</v>
      </c>
      <c r="H34" s="89"/>
      <c r="I34" s="89">
        <v>-262516456</v>
      </c>
      <c r="J34" s="89"/>
      <c r="K34" s="89">
        <v>0</v>
      </c>
      <c r="L34" s="89"/>
      <c r="M34" s="89">
        <v>0</v>
      </c>
      <c r="N34" s="89"/>
      <c r="O34" s="82">
        <v>0</v>
      </c>
      <c r="P34" s="90"/>
      <c r="Q34" s="90">
        <f>SUM(C34:I34,O34)</f>
        <v>-262516456</v>
      </c>
    </row>
    <row r="35" spans="1:17" ht="24" customHeight="1">
      <c r="A35" s="73" t="s">
        <v>177</v>
      </c>
      <c r="C35" s="90">
        <v>0</v>
      </c>
      <c r="D35" s="90"/>
      <c r="E35" s="90">
        <v>0</v>
      </c>
      <c r="F35" s="90"/>
      <c r="G35" s="89">
        <v>0</v>
      </c>
      <c r="H35" s="89"/>
      <c r="I35" s="89">
        <v>0</v>
      </c>
      <c r="J35" s="89"/>
      <c r="K35" s="89">
        <v>-1890860</v>
      </c>
      <c r="L35" s="89"/>
      <c r="M35" s="89">
        <v>1488857</v>
      </c>
      <c r="N35" s="89"/>
      <c r="O35" s="89">
        <f>SUM(K35:M35)</f>
        <v>-402003</v>
      </c>
      <c r="P35" s="90"/>
      <c r="Q35" s="161">
        <f>SUM(C35:I35,O35)</f>
        <v>-402003</v>
      </c>
    </row>
    <row r="36" spans="1:17" ht="24" customHeight="1">
      <c r="A36" s="65" t="s">
        <v>178</v>
      </c>
      <c r="C36" s="129">
        <f>SUM(C34:C35)</f>
        <v>0</v>
      </c>
      <c r="D36" s="90"/>
      <c r="E36" s="129">
        <f>SUM(E34:E35)</f>
        <v>0</v>
      </c>
      <c r="F36" s="90"/>
      <c r="G36" s="116">
        <f>SUM(G34:G35)</f>
        <v>0</v>
      </c>
      <c r="H36" s="89"/>
      <c r="I36" s="116">
        <f>SUM(I34:I35)</f>
        <v>-262516456</v>
      </c>
      <c r="J36" s="89"/>
      <c r="K36" s="116">
        <f>SUM(K34:K35)</f>
        <v>-1890860</v>
      </c>
      <c r="L36" s="89"/>
      <c r="M36" s="116">
        <f>SUM(M34:M35)</f>
        <v>1488857</v>
      </c>
      <c r="N36" s="89"/>
      <c r="O36" s="116">
        <f>SUM(O34:O35)</f>
        <v>-402003</v>
      </c>
      <c r="P36" s="90"/>
      <c r="Q36" s="129">
        <f>SUM(Q34:Q35)</f>
        <v>-262918459</v>
      </c>
    </row>
    <row r="37" spans="1:17" ht="24" customHeight="1" thickBot="1">
      <c r="A37" s="41" t="s">
        <v>135</v>
      </c>
      <c r="C37" s="130">
        <f>SUM(C27,C31,C36:C36)</f>
        <v>1163695652</v>
      </c>
      <c r="D37" s="128"/>
      <c r="E37" s="130">
        <f>SUM(E27,E31,E36:E36)</f>
        <v>1258324903</v>
      </c>
      <c r="F37" s="128"/>
      <c r="G37" s="130">
        <f>SUM(G27,G31,G36:G36)</f>
        <v>100000000</v>
      </c>
      <c r="H37" s="128"/>
      <c r="I37" s="130">
        <f>SUM(I27,I31,I36:I36)</f>
        <v>759508947</v>
      </c>
      <c r="J37" s="128"/>
      <c r="K37" s="130">
        <f>SUM(K27,K31,K36:K36)</f>
        <v>329140</v>
      </c>
      <c r="L37" s="128"/>
      <c r="M37" s="130">
        <f>SUM(M27,M31,M36:M36)</f>
        <v>0</v>
      </c>
      <c r="N37" s="128"/>
      <c r="O37" s="130">
        <f>SUM(O27,O31,O36:O36)</f>
        <v>329140</v>
      </c>
      <c r="P37" s="128"/>
      <c r="Q37" s="130">
        <f>SUM(Q27,Q31,Q36:Q36)</f>
        <v>3281858642</v>
      </c>
    </row>
    <row r="38" spans="1:17" ht="24" customHeight="1" thickTop="1"/>
  </sheetData>
  <mergeCells count="4">
    <mergeCell ref="C5:Q5"/>
    <mergeCell ref="G6:I6"/>
    <mergeCell ref="K6:O6"/>
    <mergeCell ref="C11:Q11"/>
  </mergeCells>
  <phoneticPr fontId="24" type="noConversion"/>
  <printOptions horizontalCentered="1"/>
  <pageMargins left="0.8" right="0.8" top="0.48" bottom="0.5" header="0.5" footer="0.5"/>
  <pageSetup paperSize="9" scale="60" firstPageNumber="11" orientation="landscape" useFirstPageNumber="1" r:id="rId1"/>
  <headerFooter alignWithMargins="0">
    <oddFooter>&amp;L&amp;"Angsana New,Regular"&amp;15               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7" max="3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F8E68-0A0B-4474-B52A-B5929A913618}">
  <sheetPr>
    <tabColor rgb="FF92D050"/>
  </sheetPr>
  <dimension ref="A1:L84"/>
  <sheetViews>
    <sheetView tabSelected="1" view="pageBreakPreview" topLeftCell="C71" zoomScaleNormal="85" zoomScaleSheetLayoutView="100" workbookViewId="0">
      <selection activeCell="J71" sqref="J1:XFD1048576"/>
    </sheetView>
  </sheetViews>
  <sheetFormatPr defaultColWidth="9.33203125" defaultRowHeight="23.7" customHeight="1"/>
  <cols>
    <col min="1" max="1" width="9.33203125" style="10"/>
    <col min="2" max="2" width="47.33203125" style="10" customWidth="1"/>
    <col min="3" max="3" width="15.44140625" style="10" customWidth="1"/>
    <col min="4" max="4" width="1.44140625" style="10" customWidth="1"/>
    <col min="5" max="5" width="14.88671875" style="10" customWidth="1"/>
    <col min="6" max="6" width="1.44140625" style="10" customWidth="1"/>
    <col min="7" max="7" width="14.33203125" style="10" customWidth="1"/>
    <col min="8" max="8" width="1.44140625" style="10" customWidth="1"/>
    <col min="9" max="9" width="15.33203125" style="10" customWidth="1"/>
    <col min="10" max="10" width="11.21875" style="10" bestFit="1" customWidth="1"/>
    <col min="11" max="11" width="15.33203125" style="10" bestFit="1" customWidth="1"/>
    <col min="12" max="12" width="17.5546875" style="10" customWidth="1"/>
    <col min="13" max="16384" width="9.33203125" style="10"/>
  </cols>
  <sheetData>
    <row r="1" spans="1:12" s="23" customFormat="1" ht="23.7" customHeight="1">
      <c r="A1" s="163" t="s">
        <v>173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2" s="23" customFormat="1" ht="23.7" customHeight="1">
      <c r="A2" s="162" t="s">
        <v>174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s="23" customFormat="1" ht="23.7" customHeight="1">
      <c r="A3" s="198" t="s">
        <v>138</v>
      </c>
      <c r="B3" s="198"/>
      <c r="C3" s="198"/>
      <c r="D3" s="198"/>
      <c r="E3" s="198"/>
      <c r="F3" s="198"/>
      <c r="G3" s="198"/>
      <c r="H3" s="198"/>
      <c r="I3" s="198"/>
    </row>
    <row r="4" spans="1:12" ht="15.6" customHeight="1">
      <c r="A4" s="199"/>
      <c r="B4" s="199"/>
      <c r="C4" s="199"/>
      <c r="D4" s="199"/>
      <c r="E4" s="199"/>
      <c r="F4" s="199"/>
      <c r="G4" s="199"/>
      <c r="H4" s="199"/>
      <c r="I4" s="199"/>
    </row>
    <row r="5" spans="1:12" ht="22.5" customHeight="1">
      <c r="A5" s="23"/>
      <c r="B5" s="23"/>
      <c r="C5" s="188" t="s">
        <v>2</v>
      </c>
      <c r="D5" s="188"/>
      <c r="E5" s="188"/>
      <c r="F5" s="188"/>
      <c r="G5" s="188" t="s">
        <v>3</v>
      </c>
      <c r="H5" s="188"/>
      <c r="I5" s="188"/>
    </row>
    <row r="6" spans="1:12" ht="22.5" customHeight="1">
      <c r="A6" s="23"/>
      <c r="B6" s="23"/>
      <c r="C6" s="191" t="s">
        <v>66</v>
      </c>
      <c r="D6" s="191"/>
      <c r="E6" s="191"/>
      <c r="F6" s="13"/>
      <c r="G6" s="191" t="s">
        <v>66</v>
      </c>
      <c r="H6" s="191"/>
      <c r="I6" s="191"/>
    </row>
    <row r="7" spans="1:12" ht="22.5" customHeight="1">
      <c r="A7" s="23"/>
      <c r="B7" s="23"/>
      <c r="C7" s="191" t="s">
        <v>4</v>
      </c>
      <c r="D7" s="191"/>
      <c r="E7" s="191"/>
      <c r="F7" s="148"/>
      <c r="G7" s="191" t="s">
        <v>4</v>
      </c>
      <c r="H7" s="191"/>
      <c r="I7" s="191"/>
    </row>
    <row r="8" spans="1:12" ht="21.6" customHeight="1">
      <c r="A8" s="23"/>
      <c r="B8" s="23"/>
      <c r="C8" s="13">
        <v>2567</v>
      </c>
      <c r="D8" s="14"/>
      <c r="E8" s="13">
        <v>2566</v>
      </c>
      <c r="F8" s="14"/>
      <c r="G8" s="13">
        <v>2567</v>
      </c>
      <c r="H8" s="14"/>
      <c r="I8" s="13">
        <v>2566</v>
      </c>
    </row>
    <row r="9" spans="1:12" ht="21.6" customHeight="1">
      <c r="A9" s="23"/>
      <c r="B9" s="23"/>
      <c r="C9" s="200" t="s">
        <v>7</v>
      </c>
      <c r="D9" s="200"/>
      <c r="E9" s="200"/>
      <c r="F9" s="200"/>
      <c r="G9" s="200"/>
      <c r="H9" s="200"/>
      <c r="I9" s="200"/>
    </row>
    <row r="10" spans="1:12" ht="22.5" customHeight="1">
      <c r="A10" s="91" t="s">
        <v>139</v>
      </c>
      <c r="B10" s="79"/>
    </row>
    <row r="11" spans="1:12" ht="22.5" customHeight="1">
      <c r="A11" s="92" t="s">
        <v>81</v>
      </c>
      <c r="B11" s="54"/>
      <c r="C11" s="89">
        <v>-237329032</v>
      </c>
      <c r="D11" s="54"/>
      <c r="E11" s="89">
        <v>94041954</v>
      </c>
      <c r="F11" s="54"/>
      <c r="G11" s="89">
        <v>-262516456</v>
      </c>
      <c r="H11" s="54"/>
      <c r="I11" s="89">
        <v>77417845</v>
      </c>
    </row>
    <row r="12" spans="1:12" ht="22.5" customHeight="1">
      <c r="A12" s="93" t="s">
        <v>140</v>
      </c>
      <c r="B12" s="54"/>
      <c r="C12" s="82"/>
      <c r="D12" s="83"/>
      <c r="E12" s="82"/>
      <c r="F12" s="83"/>
      <c r="G12" s="82"/>
      <c r="H12" s="83"/>
      <c r="I12" s="82"/>
    </row>
    <row r="13" spans="1:12" ht="22.5" customHeight="1">
      <c r="A13" s="92" t="s">
        <v>141</v>
      </c>
      <c r="B13" s="54"/>
      <c r="C13" s="82">
        <v>-89686115</v>
      </c>
      <c r="D13" s="83"/>
      <c r="E13" s="82">
        <v>36441621</v>
      </c>
      <c r="F13" s="83"/>
      <c r="G13" s="82">
        <v>-96474565</v>
      </c>
      <c r="H13" s="83"/>
      <c r="I13" s="82">
        <v>29192430</v>
      </c>
      <c r="K13" s="152"/>
      <c r="L13" s="152"/>
    </row>
    <row r="14" spans="1:12" ht="22.5" customHeight="1">
      <c r="A14" s="92" t="s">
        <v>194</v>
      </c>
      <c r="B14" s="54"/>
      <c r="C14" s="82">
        <v>-71332754</v>
      </c>
      <c r="D14" s="83"/>
      <c r="E14" s="82">
        <v>-35247464</v>
      </c>
      <c r="F14" s="83"/>
      <c r="G14" s="82">
        <v>-68439577</v>
      </c>
      <c r="H14" s="83"/>
      <c r="I14" s="82">
        <v>-35498426</v>
      </c>
      <c r="K14" s="152"/>
    </row>
    <row r="15" spans="1:12" ht="22.5" customHeight="1">
      <c r="A15" s="92" t="s">
        <v>186</v>
      </c>
      <c r="B15" s="54"/>
      <c r="C15" s="82">
        <v>-252780</v>
      </c>
      <c r="D15" s="83"/>
      <c r="E15" s="82">
        <v>-409594</v>
      </c>
      <c r="F15" s="83"/>
      <c r="G15" s="82">
        <v>0</v>
      </c>
      <c r="H15" s="83"/>
      <c r="I15" s="82">
        <v>0</v>
      </c>
      <c r="K15" s="152"/>
      <c r="L15" s="152"/>
    </row>
    <row r="16" spans="1:12" ht="22.5" customHeight="1">
      <c r="A16" s="92" t="s">
        <v>142</v>
      </c>
      <c r="B16" s="54"/>
      <c r="C16" s="82">
        <v>563733537</v>
      </c>
      <c r="D16" s="83"/>
      <c r="E16" s="82">
        <v>542282018</v>
      </c>
      <c r="F16" s="83"/>
      <c r="G16" s="82">
        <v>469800318</v>
      </c>
      <c r="H16" s="83"/>
      <c r="I16" s="82">
        <v>446030703</v>
      </c>
      <c r="K16" s="152"/>
      <c r="L16" s="152"/>
    </row>
    <row r="17" spans="1:12" ht="22.5" customHeight="1">
      <c r="A17" s="92" t="s">
        <v>143</v>
      </c>
      <c r="B17" s="54"/>
      <c r="C17" s="82">
        <v>18858804</v>
      </c>
      <c r="D17" s="83"/>
      <c r="E17" s="82">
        <v>15225509</v>
      </c>
      <c r="F17" s="83"/>
      <c r="G17" s="82">
        <v>17637804</v>
      </c>
      <c r="H17" s="83"/>
      <c r="I17" s="82">
        <v>13569634</v>
      </c>
      <c r="K17" s="152"/>
      <c r="L17" s="152"/>
    </row>
    <row r="18" spans="1:12" ht="22.5" customHeight="1">
      <c r="A18" s="92" t="s">
        <v>69</v>
      </c>
      <c r="B18" s="54"/>
      <c r="C18" s="82">
        <v>-505000</v>
      </c>
      <c r="D18" s="83"/>
      <c r="E18" s="82">
        <v>-370000</v>
      </c>
      <c r="F18" s="83"/>
      <c r="G18" s="82">
        <v>-15177999</v>
      </c>
      <c r="H18" s="83"/>
      <c r="I18" s="82">
        <v>-7922498</v>
      </c>
      <c r="K18" s="152"/>
      <c r="L18" s="152"/>
    </row>
    <row r="19" spans="1:12" ht="22.5" customHeight="1">
      <c r="A19" s="92" t="s">
        <v>144</v>
      </c>
      <c r="B19" s="54"/>
      <c r="C19" s="82">
        <v>-5536</v>
      </c>
      <c r="D19" s="83"/>
      <c r="E19" s="82">
        <v>-3707</v>
      </c>
      <c r="F19" s="83"/>
      <c r="G19" s="82">
        <v>-5536</v>
      </c>
      <c r="H19" s="83"/>
      <c r="I19" s="82">
        <v>-3707</v>
      </c>
      <c r="K19" s="152"/>
      <c r="L19" s="152"/>
    </row>
    <row r="20" spans="1:12" ht="22.5" customHeight="1">
      <c r="A20" s="92" t="s">
        <v>145</v>
      </c>
      <c r="B20" s="54"/>
      <c r="C20" s="97">
        <v>-5452469</v>
      </c>
      <c r="D20" s="97"/>
      <c r="E20" s="97">
        <v>-13060972</v>
      </c>
      <c r="F20" s="97"/>
      <c r="G20" s="97">
        <v>0</v>
      </c>
      <c r="H20" s="97"/>
      <c r="I20" s="97">
        <v>0</v>
      </c>
      <c r="K20" s="152"/>
      <c r="L20" s="152"/>
    </row>
    <row r="21" spans="1:12" ht="22.5" customHeight="1">
      <c r="A21" s="92" t="s">
        <v>146</v>
      </c>
      <c r="B21" s="54"/>
      <c r="C21" s="82">
        <v>4367120</v>
      </c>
      <c r="D21" s="83"/>
      <c r="E21" s="82">
        <v>4158091</v>
      </c>
      <c r="F21" s="83"/>
      <c r="G21" s="82">
        <v>2725463</v>
      </c>
      <c r="H21" s="83"/>
      <c r="I21" s="82">
        <v>2614940</v>
      </c>
    </row>
    <row r="22" spans="1:12" ht="22.5" customHeight="1">
      <c r="A22" s="92" t="s">
        <v>147</v>
      </c>
      <c r="B22" s="54"/>
      <c r="C22" s="82">
        <v>231727928</v>
      </c>
      <c r="D22" s="83"/>
      <c r="E22" s="82">
        <v>196654560</v>
      </c>
      <c r="F22" s="83"/>
      <c r="G22" s="82">
        <v>231661930</v>
      </c>
      <c r="H22" s="83"/>
      <c r="I22" s="82">
        <v>195838497</v>
      </c>
    </row>
    <row r="23" spans="1:12" ht="22.5" customHeight="1">
      <c r="A23" s="92" t="s">
        <v>179</v>
      </c>
      <c r="B23" s="54"/>
      <c r="C23" s="82">
        <v>2900265</v>
      </c>
      <c r="D23" s="83"/>
      <c r="E23" s="82">
        <v>-558756</v>
      </c>
      <c r="F23" s="83"/>
      <c r="G23" s="82">
        <v>2900264</v>
      </c>
      <c r="H23" s="83"/>
      <c r="I23" s="82">
        <v>-558756</v>
      </c>
    </row>
    <row r="24" spans="1:12" ht="22.5" customHeight="1">
      <c r="A24" s="92" t="s">
        <v>148</v>
      </c>
      <c r="B24" s="54"/>
      <c r="C24" s="82">
        <v>-7918488</v>
      </c>
      <c r="D24" s="83"/>
      <c r="E24" s="82">
        <v>-5284140</v>
      </c>
      <c r="F24" s="83"/>
      <c r="G24" s="82">
        <v>-4011400</v>
      </c>
      <c r="H24" s="83"/>
      <c r="I24" s="82">
        <v>-2711481</v>
      </c>
    </row>
    <row r="25" spans="1:12" ht="22.5" customHeight="1">
      <c r="A25" s="92" t="s">
        <v>78</v>
      </c>
      <c r="B25" s="54"/>
      <c r="C25" s="160">
        <v>170600184</v>
      </c>
      <c r="D25" s="83"/>
      <c r="E25" s="160">
        <v>135969343</v>
      </c>
      <c r="F25" s="83"/>
      <c r="G25" s="160">
        <v>167194750</v>
      </c>
      <c r="H25" s="83"/>
      <c r="I25" s="160">
        <v>125407726</v>
      </c>
    </row>
    <row r="26" spans="1:12" ht="22.5" customHeight="1">
      <c r="A26" s="54"/>
      <c r="B26" s="54"/>
      <c r="C26" s="82">
        <f>SUM(C11:C25)</f>
        <v>579705664</v>
      </c>
      <c r="D26" s="83"/>
      <c r="E26" s="82">
        <f>SUM(E11:E25)</f>
        <v>969838463</v>
      </c>
      <c r="F26" s="83"/>
      <c r="G26" s="82">
        <f>SUM(G11:G25)</f>
        <v>445294996</v>
      </c>
      <c r="H26" s="83"/>
      <c r="I26" s="82">
        <f>SUM(I11:I25)</f>
        <v>843376907</v>
      </c>
    </row>
    <row r="27" spans="1:12" ht="22.5" customHeight="1">
      <c r="A27" s="75" t="s">
        <v>149</v>
      </c>
      <c r="B27" s="54"/>
      <c r="C27" s="82"/>
      <c r="D27" s="83"/>
      <c r="E27" s="82"/>
      <c r="F27" s="83"/>
      <c r="G27" s="82"/>
      <c r="H27" s="83"/>
      <c r="I27" s="82"/>
    </row>
    <row r="28" spans="1:12" ht="22.5" customHeight="1">
      <c r="A28" s="94" t="s">
        <v>10</v>
      </c>
      <c r="B28" s="54"/>
      <c r="C28" s="82">
        <v>227149109</v>
      </c>
      <c r="D28" s="83"/>
      <c r="E28" s="82">
        <v>262909722</v>
      </c>
      <c r="F28" s="83"/>
      <c r="G28" s="82">
        <v>226518352</v>
      </c>
      <c r="H28" s="83"/>
      <c r="I28" s="82">
        <v>265656167</v>
      </c>
    </row>
    <row r="29" spans="1:12" ht="22.5" customHeight="1">
      <c r="A29" s="94" t="s">
        <v>12</v>
      </c>
      <c r="B29" s="54"/>
      <c r="C29" s="82">
        <v>313959734</v>
      </c>
      <c r="D29" s="83"/>
      <c r="E29" s="82">
        <v>-313825454</v>
      </c>
      <c r="F29" s="83"/>
      <c r="G29" s="82">
        <v>313997943</v>
      </c>
      <c r="H29" s="83"/>
      <c r="I29" s="82">
        <v>-313826827</v>
      </c>
    </row>
    <row r="30" spans="1:12" ht="22.5" customHeight="1">
      <c r="A30" s="92" t="s">
        <v>150</v>
      </c>
      <c r="B30" s="54"/>
      <c r="C30" s="82">
        <v>-14007650</v>
      </c>
      <c r="D30" s="83"/>
      <c r="E30" s="82">
        <v>-24619171</v>
      </c>
      <c r="F30" s="83"/>
      <c r="G30" s="82">
        <v>-10962778</v>
      </c>
      <c r="H30" s="83"/>
      <c r="I30" s="82">
        <v>-2850168</v>
      </c>
    </row>
    <row r="31" spans="1:12" ht="22.5" customHeight="1">
      <c r="A31" s="92" t="s">
        <v>27</v>
      </c>
      <c r="B31" s="54"/>
      <c r="C31" s="82">
        <v>-12947322</v>
      </c>
      <c r="D31" s="83"/>
      <c r="E31" s="82">
        <v>-30306112</v>
      </c>
      <c r="F31" s="83"/>
      <c r="G31" s="82">
        <v>0</v>
      </c>
      <c r="H31" s="83"/>
      <c r="I31" s="82">
        <v>0</v>
      </c>
    </row>
    <row r="32" spans="1:12" ht="22.5" customHeight="1">
      <c r="A32" s="92" t="s">
        <v>17</v>
      </c>
      <c r="B32" s="54"/>
      <c r="C32" s="82">
        <v>-7741820</v>
      </c>
      <c r="D32" s="83"/>
      <c r="E32" s="82">
        <v>-97192557</v>
      </c>
      <c r="F32" s="83"/>
      <c r="G32" s="82">
        <v>-4528812</v>
      </c>
      <c r="H32" s="83"/>
      <c r="I32" s="82">
        <v>-102993418</v>
      </c>
    </row>
    <row r="33" spans="1:9" ht="22.5" customHeight="1">
      <c r="A33" s="92" t="s">
        <v>28</v>
      </c>
      <c r="B33" s="54"/>
      <c r="C33" s="82">
        <v>-3000</v>
      </c>
      <c r="D33" s="83"/>
      <c r="E33" s="82">
        <v>-5000</v>
      </c>
      <c r="F33" s="83"/>
      <c r="G33" s="82">
        <v>0</v>
      </c>
      <c r="H33" s="83"/>
      <c r="I33" s="82">
        <v>0</v>
      </c>
    </row>
    <row r="34" spans="1:9" ht="22.5" customHeight="1">
      <c r="A34" s="94" t="s">
        <v>34</v>
      </c>
      <c r="B34" s="54"/>
      <c r="C34" s="82">
        <v>-600105165</v>
      </c>
      <c r="D34" s="83"/>
      <c r="E34" s="82">
        <v>152454361</v>
      </c>
      <c r="F34" s="83"/>
      <c r="G34" s="82">
        <v>-590518399</v>
      </c>
      <c r="H34" s="83"/>
      <c r="I34" s="82">
        <v>143454265</v>
      </c>
    </row>
    <row r="35" spans="1:9" ht="22.5" customHeight="1">
      <c r="A35" s="94" t="s">
        <v>146</v>
      </c>
      <c r="B35" s="54"/>
      <c r="C35" s="82">
        <v>0</v>
      </c>
      <c r="D35" s="83"/>
      <c r="E35" s="82">
        <v>0</v>
      </c>
      <c r="F35" s="83"/>
      <c r="G35" s="82">
        <v>0</v>
      </c>
      <c r="H35" s="83"/>
      <c r="I35" s="82">
        <v>-177000</v>
      </c>
    </row>
    <row r="36" spans="1:9" ht="22.5" customHeight="1">
      <c r="A36" s="92" t="s">
        <v>39</v>
      </c>
      <c r="B36" s="54"/>
      <c r="C36" s="160">
        <v>9661951</v>
      </c>
      <c r="D36" s="83"/>
      <c r="E36" s="160">
        <v>-18217058</v>
      </c>
      <c r="F36" s="83"/>
      <c r="G36" s="160">
        <v>7886754</v>
      </c>
      <c r="H36" s="83"/>
      <c r="I36" s="160">
        <v>-17362413</v>
      </c>
    </row>
    <row r="37" spans="1:9" ht="22.5" customHeight="1">
      <c r="A37" s="92" t="s">
        <v>187</v>
      </c>
      <c r="B37" s="54"/>
      <c r="C37" s="83">
        <f>SUM(C26:C36)</f>
        <v>495671501</v>
      </c>
      <c r="D37" s="83"/>
      <c r="E37" s="83">
        <f>SUM(E26:E36)</f>
        <v>901037194</v>
      </c>
      <c r="F37" s="83"/>
      <c r="G37" s="83">
        <f>SUM(G26:G36)</f>
        <v>387688056</v>
      </c>
      <c r="H37" s="83"/>
      <c r="I37" s="83">
        <f>SUM(I26:I36)</f>
        <v>815277513</v>
      </c>
    </row>
    <row r="38" spans="1:9" ht="22.5" customHeight="1">
      <c r="A38" s="92" t="s">
        <v>188</v>
      </c>
      <c r="B38" s="54"/>
      <c r="C38" s="83">
        <v>16652291</v>
      </c>
      <c r="D38" s="83"/>
      <c r="E38" s="83">
        <v>-8187381</v>
      </c>
      <c r="F38" s="83"/>
      <c r="G38" s="83">
        <v>20012303</v>
      </c>
      <c r="H38" s="83"/>
      <c r="I38" s="83">
        <v>-9113787</v>
      </c>
    </row>
    <row r="39" spans="1:9" ht="22.5" customHeight="1">
      <c r="A39" s="95" t="s">
        <v>151</v>
      </c>
      <c r="B39" s="81"/>
      <c r="C39" s="96">
        <f>SUM(C37:C38)</f>
        <v>512323792</v>
      </c>
      <c r="D39" s="86"/>
      <c r="E39" s="96">
        <f>SUM(E37:E38)</f>
        <v>892849813</v>
      </c>
      <c r="F39" s="86"/>
      <c r="G39" s="96">
        <f>SUM(G37:G38)</f>
        <v>407700359</v>
      </c>
      <c r="H39" s="86"/>
      <c r="I39" s="96">
        <f>SUM(I37:I38)</f>
        <v>806163726</v>
      </c>
    </row>
    <row r="40" spans="1:9" ht="22.5" customHeight="1">
      <c r="A40" s="97"/>
      <c r="B40" s="98"/>
      <c r="C40" s="99"/>
      <c r="D40" s="99"/>
      <c r="E40" s="99"/>
      <c r="F40" s="99"/>
      <c r="G40" s="54"/>
      <c r="H40" s="54"/>
      <c r="I40" s="54"/>
    </row>
    <row r="41" spans="1:9" s="23" customFormat="1" ht="23.7" customHeight="1">
      <c r="A41" s="163" t="s">
        <v>173</v>
      </c>
      <c r="B41" s="163"/>
      <c r="C41" s="163"/>
      <c r="D41" s="163"/>
      <c r="E41" s="163"/>
      <c r="F41" s="163"/>
      <c r="G41" s="163"/>
      <c r="H41" s="163"/>
      <c r="I41" s="163"/>
    </row>
    <row r="42" spans="1:9" s="23" customFormat="1" ht="23.7" customHeight="1">
      <c r="A42" s="162" t="s">
        <v>174</v>
      </c>
      <c r="B42" s="162"/>
      <c r="C42" s="162"/>
      <c r="D42" s="162"/>
      <c r="E42" s="162"/>
      <c r="F42" s="162"/>
      <c r="G42" s="162"/>
      <c r="H42" s="162"/>
      <c r="I42" s="162"/>
    </row>
    <row r="43" spans="1:9" s="23" customFormat="1" ht="23.7" customHeight="1">
      <c r="A43" s="198" t="s">
        <v>138</v>
      </c>
      <c r="B43" s="198"/>
      <c r="C43" s="198"/>
      <c r="D43" s="198"/>
      <c r="E43" s="198"/>
      <c r="F43" s="198"/>
      <c r="G43" s="198"/>
      <c r="H43" s="198"/>
      <c r="I43" s="198"/>
    </row>
    <row r="44" spans="1:9" ht="23.7" customHeight="1">
      <c r="A44" s="197"/>
      <c r="B44" s="197"/>
      <c r="C44" s="197"/>
      <c r="D44" s="197"/>
      <c r="E44" s="197"/>
      <c r="F44" s="197"/>
      <c r="G44" s="197"/>
      <c r="H44" s="197"/>
      <c r="I44" s="197"/>
    </row>
    <row r="45" spans="1:9" ht="23.7" customHeight="1">
      <c r="A45" s="100"/>
      <c r="B45" s="100"/>
      <c r="C45" s="188" t="s">
        <v>2</v>
      </c>
      <c r="D45" s="188"/>
      <c r="E45" s="188"/>
      <c r="F45" s="188"/>
      <c r="G45" s="188" t="s">
        <v>3</v>
      </c>
      <c r="H45" s="188"/>
      <c r="I45" s="188"/>
    </row>
    <row r="46" spans="1:9" ht="23.7" customHeight="1">
      <c r="A46" s="100"/>
      <c r="B46" s="100"/>
      <c r="C46" s="191" t="s">
        <v>66</v>
      </c>
      <c r="D46" s="191"/>
      <c r="E46" s="191"/>
      <c r="F46" s="13"/>
      <c r="G46" s="191" t="s">
        <v>66</v>
      </c>
      <c r="H46" s="191"/>
      <c r="I46" s="191"/>
    </row>
    <row r="47" spans="1:9" ht="23.7" customHeight="1">
      <c r="A47" s="100"/>
      <c r="B47" s="100"/>
      <c r="C47" s="191" t="s">
        <v>4</v>
      </c>
      <c r="D47" s="191"/>
      <c r="E47" s="191"/>
      <c r="F47" s="148"/>
      <c r="G47" s="191" t="s">
        <v>4</v>
      </c>
      <c r="H47" s="191"/>
      <c r="I47" s="191"/>
    </row>
    <row r="48" spans="1:9" ht="23.7" customHeight="1">
      <c r="A48" s="100"/>
      <c r="B48" s="100"/>
      <c r="C48" s="13">
        <v>2567</v>
      </c>
      <c r="D48" s="14"/>
      <c r="E48" s="13">
        <v>2566</v>
      </c>
      <c r="F48" s="14"/>
      <c r="G48" s="13">
        <v>2567</v>
      </c>
      <c r="H48" s="14"/>
      <c r="I48" s="13">
        <v>2566</v>
      </c>
    </row>
    <row r="49" spans="1:9" ht="23.7" customHeight="1">
      <c r="A49" s="100"/>
      <c r="B49" s="100"/>
      <c r="C49" s="200" t="s">
        <v>7</v>
      </c>
      <c r="D49" s="200"/>
      <c r="E49" s="200"/>
      <c r="F49" s="200"/>
      <c r="G49" s="200"/>
      <c r="H49" s="200"/>
      <c r="I49" s="200"/>
    </row>
    <row r="50" spans="1:9" ht="23.7" customHeight="1">
      <c r="A50" s="91" t="s">
        <v>152</v>
      </c>
      <c r="B50" s="81"/>
      <c r="C50" s="99"/>
      <c r="D50" s="99"/>
      <c r="E50" s="99"/>
      <c r="F50" s="99"/>
      <c r="G50" s="54"/>
      <c r="H50" s="54"/>
      <c r="I50" s="54"/>
    </row>
    <row r="51" spans="1:9" ht="23.7" customHeight="1">
      <c r="A51" s="92" t="s">
        <v>153</v>
      </c>
      <c r="B51" s="81"/>
      <c r="C51" s="99">
        <v>0</v>
      </c>
      <c r="D51" s="99"/>
      <c r="E51" s="99">
        <v>0</v>
      </c>
      <c r="F51" s="99"/>
      <c r="G51" s="54">
        <v>-10</v>
      </c>
      <c r="H51" s="54"/>
      <c r="I51" s="54">
        <v>0</v>
      </c>
    </row>
    <row r="52" spans="1:9" ht="23.7" customHeight="1">
      <c r="A52" s="92" t="s">
        <v>180</v>
      </c>
      <c r="B52" s="81"/>
      <c r="C52" s="99">
        <v>-51175</v>
      </c>
      <c r="D52" s="99"/>
      <c r="E52" s="99">
        <v>0</v>
      </c>
      <c r="F52" s="99"/>
      <c r="G52" s="99">
        <v>-51175</v>
      </c>
      <c r="H52" s="54"/>
      <c r="I52" s="54">
        <v>0</v>
      </c>
    </row>
    <row r="53" spans="1:9" ht="23.7" customHeight="1">
      <c r="A53" s="92" t="s">
        <v>14</v>
      </c>
      <c r="B53" s="81"/>
      <c r="C53" s="99">
        <v>0</v>
      </c>
      <c r="D53" s="99"/>
      <c r="E53" s="99">
        <v>0</v>
      </c>
      <c r="F53" s="99"/>
      <c r="G53" s="54">
        <v>0</v>
      </c>
      <c r="H53" s="54"/>
      <c r="I53" s="54">
        <v>9200000</v>
      </c>
    </row>
    <row r="54" spans="1:9" ht="23.7" customHeight="1">
      <c r="A54" s="92" t="s">
        <v>193</v>
      </c>
      <c r="B54" s="54"/>
      <c r="C54" s="83">
        <v>-491567994</v>
      </c>
      <c r="D54" s="83"/>
      <c r="E54" s="83">
        <v>-1992032617</v>
      </c>
      <c r="F54" s="83"/>
      <c r="G54" s="83">
        <v>-481779115</v>
      </c>
      <c r="H54" s="82"/>
      <c r="I54" s="83">
        <v>-1939205245</v>
      </c>
    </row>
    <row r="55" spans="1:9" ht="23.7" customHeight="1">
      <c r="A55" s="92" t="s">
        <v>154</v>
      </c>
      <c r="B55" s="54"/>
      <c r="C55" s="82">
        <v>-12139910</v>
      </c>
      <c r="D55" s="83"/>
      <c r="E55" s="82">
        <v>-16701877</v>
      </c>
      <c r="F55" s="83"/>
      <c r="G55" s="82">
        <v>-12114910</v>
      </c>
      <c r="H55" s="83"/>
      <c r="I55" s="82">
        <v>-9453971</v>
      </c>
    </row>
    <row r="56" spans="1:9" ht="23.7" customHeight="1">
      <c r="A56" s="92" t="s">
        <v>181</v>
      </c>
      <c r="B56" s="54"/>
      <c r="C56" s="83">
        <v>167111480</v>
      </c>
      <c r="D56" s="83"/>
      <c r="E56" s="83">
        <v>49679595</v>
      </c>
      <c r="F56" s="83"/>
      <c r="G56" s="83">
        <v>157722200</v>
      </c>
      <c r="H56" s="82"/>
      <c r="I56" s="83">
        <v>49679595</v>
      </c>
    </row>
    <row r="57" spans="1:9" ht="23.7" customHeight="1">
      <c r="A57" s="92" t="s">
        <v>155</v>
      </c>
      <c r="B57" s="54"/>
      <c r="C57" s="83">
        <v>1914462</v>
      </c>
      <c r="D57" s="83"/>
      <c r="E57" s="83">
        <v>333471</v>
      </c>
      <c r="F57" s="83"/>
      <c r="G57" s="83">
        <v>0</v>
      </c>
      <c r="H57" s="82"/>
      <c r="I57" s="83">
        <v>0</v>
      </c>
    </row>
    <row r="58" spans="1:9" ht="23.7" customHeight="1">
      <c r="A58" s="92" t="s">
        <v>156</v>
      </c>
      <c r="B58" s="54"/>
      <c r="C58" s="83">
        <v>12328000</v>
      </c>
      <c r="D58" s="83"/>
      <c r="E58" s="83">
        <v>370000</v>
      </c>
      <c r="F58" s="83"/>
      <c r="G58" s="83">
        <v>15177999</v>
      </c>
      <c r="H58" s="82"/>
      <c r="I58" s="83">
        <v>7922498</v>
      </c>
    </row>
    <row r="59" spans="1:9" ht="23.7" customHeight="1">
      <c r="A59" s="92" t="s">
        <v>148</v>
      </c>
      <c r="B59" s="54"/>
      <c r="C59" s="83">
        <v>7918488</v>
      </c>
      <c r="D59" s="83"/>
      <c r="E59" s="83">
        <v>5284139</v>
      </c>
      <c r="F59" s="83"/>
      <c r="G59" s="83">
        <v>4011400</v>
      </c>
      <c r="H59" s="82"/>
      <c r="I59" s="83">
        <v>2711481</v>
      </c>
    </row>
    <row r="60" spans="1:9" ht="23.7" customHeight="1">
      <c r="A60" s="102" t="s">
        <v>157</v>
      </c>
      <c r="B60" s="81"/>
      <c r="C60" s="140">
        <f>SUM(C51:C59)</f>
        <v>-314486649</v>
      </c>
      <c r="D60" s="83"/>
      <c r="E60" s="140">
        <f>SUM(E51:E59)</f>
        <v>-1953067289</v>
      </c>
      <c r="F60" s="86"/>
      <c r="G60" s="96">
        <f>SUM(G51:G59)</f>
        <v>-317033611</v>
      </c>
      <c r="H60" s="86"/>
      <c r="I60" s="96">
        <f>SUM(I51:I59)</f>
        <v>-1879145642</v>
      </c>
    </row>
    <row r="61" spans="1:9" ht="23.7" customHeight="1">
      <c r="A61" s="95"/>
      <c r="B61" s="81"/>
      <c r="C61" s="83"/>
      <c r="D61" s="83"/>
      <c r="E61" s="83"/>
      <c r="F61" s="83"/>
      <c r="G61" s="83"/>
      <c r="H61" s="83"/>
      <c r="I61" s="83"/>
    </row>
    <row r="62" spans="1:9" ht="23.7" customHeight="1">
      <c r="A62" s="91" t="s">
        <v>158</v>
      </c>
      <c r="B62" s="81"/>
      <c r="C62" s="83"/>
      <c r="D62" s="83"/>
      <c r="E62" s="83"/>
      <c r="F62" s="83"/>
      <c r="G62" s="83"/>
      <c r="H62" s="83"/>
      <c r="I62" s="83"/>
    </row>
    <row r="63" spans="1:9" ht="23.7" customHeight="1">
      <c r="A63" s="92" t="s">
        <v>159</v>
      </c>
      <c r="B63" s="81"/>
      <c r="C63" s="83">
        <v>-852000000</v>
      </c>
      <c r="D63" s="83"/>
      <c r="E63" s="83">
        <v>1309000000</v>
      </c>
      <c r="F63" s="83"/>
      <c r="G63" s="83">
        <v>-795000000</v>
      </c>
      <c r="H63" s="83"/>
      <c r="I63" s="83">
        <v>1265000000</v>
      </c>
    </row>
    <row r="64" spans="1:9" ht="23.7" customHeight="1">
      <c r="A64" s="92" t="s">
        <v>191</v>
      </c>
      <c r="B64" s="81"/>
      <c r="C64" s="83">
        <v>0</v>
      </c>
      <c r="D64" s="83"/>
      <c r="E64" s="83">
        <v>0</v>
      </c>
      <c r="F64" s="83"/>
      <c r="G64" s="83">
        <v>499473363</v>
      </c>
      <c r="H64" s="83"/>
      <c r="I64" s="83">
        <v>0</v>
      </c>
    </row>
    <row r="65" spans="1:9" ht="23.7" customHeight="1">
      <c r="A65" s="92" t="s">
        <v>160</v>
      </c>
      <c r="B65" s="81"/>
      <c r="C65" s="83">
        <v>722384400</v>
      </c>
      <c r="D65" s="83"/>
      <c r="E65" s="83">
        <v>172676600</v>
      </c>
      <c r="F65" s="83"/>
      <c r="G65" s="83">
        <v>722384400</v>
      </c>
      <c r="H65" s="83"/>
      <c r="I65" s="83">
        <v>172676600</v>
      </c>
    </row>
    <row r="66" spans="1:9" ht="23.7" customHeight="1">
      <c r="A66" s="92" t="s">
        <v>161</v>
      </c>
      <c r="B66" s="81"/>
      <c r="C66" s="83">
        <v>-351978000</v>
      </c>
      <c r="D66" s="83"/>
      <c r="E66" s="83">
        <v>-298228000</v>
      </c>
      <c r="F66" s="83"/>
      <c r="G66" s="83">
        <v>-319350000</v>
      </c>
      <c r="H66" s="83"/>
      <c r="I66" s="83">
        <v>-265600000</v>
      </c>
    </row>
    <row r="67" spans="1:9" ht="23.7" customHeight="1">
      <c r="A67" s="92" t="s">
        <v>162</v>
      </c>
      <c r="B67" s="54"/>
      <c r="C67" s="83">
        <v>-171267588</v>
      </c>
      <c r="D67" s="83"/>
      <c r="E67" s="83">
        <v>-134859929</v>
      </c>
      <c r="F67" s="83"/>
      <c r="G67" s="83">
        <v>-167615790</v>
      </c>
      <c r="H67" s="83"/>
      <c r="I67" s="83">
        <v>-124418273</v>
      </c>
    </row>
    <row r="68" spans="1:9" ht="23.7" customHeight="1">
      <c r="A68" s="92" t="s">
        <v>163</v>
      </c>
      <c r="B68" s="81"/>
      <c r="C68" s="83">
        <v>-16920412</v>
      </c>
      <c r="D68" s="83"/>
      <c r="E68" s="83">
        <v>-44488866</v>
      </c>
      <c r="F68" s="83"/>
      <c r="G68" s="83">
        <v>-14161240</v>
      </c>
      <c r="H68" s="83"/>
      <c r="I68" s="83">
        <v>-41972962</v>
      </c>
    </row>
    <row r="69" spans="1:9" ht="23.7" customHeight="1">
      <c r="A69" s="92" t="s">
        <v>164</v>
      </c>
      <c r="B69" s="81"/>
      <c r="C69" s="83">
        <v>-58184098</v>
      </c>
      <c r="D69" s="83"/>
      <c r="E69" s="83">
        <v>-58184488</v>
      </c>
      <c r="F69" s="83"/>
      <c r="G69" s="83">
        <v>-58184098</v>
      </c>
      <c r="H69" s="83"/>
      <c r="I69" s="83">
        <v>-58184488</v>
      </c>
    </row>
    <row r="70" spans="1:9" ht="23.7" customHeight="1">
      <c r="A70" s="92" t="s">
        <v>165</v>
      </c>
      <c r="B70" s="81"/>
      <c r="C70" s="83">
        <v>-950000</v>
      </c>
      <c r="D70" s="83"/>
      <c r="E70" s="83">
        <v>-2517502</v>
      </c>
      <c r="F70" s="83"/>
      <c r="G70" s="83">
        <v>0</v>
      </c>
      <c r="H70" s="83"/>
      <c r="I70" s="83">
        <v>0</v>
      </c>
    </row>
    <row r="71" spans="1:9" ht="23.7" customHeight="1">
      <c r="A71" s="102" t="s">
        <v>189</v>
      </c>
      <c r="B71" s="81"/>
      <c r="C71" s="96">
        <f>SUM(C63:C70)</f>
        <v>-728915698</v>
      </c>
      <c r="D71" s="86"/>
      <c r="E71" s="96">
        <f>SUM(E63:E70)</f>
        <v>943397815</v>
      </c>
      <c r="F71" s="86"/>
      <c r="G71" s="96">
        <f>SUM(G63:G70)</f>
        <v>-132453365</v>
      </c>
      <c r="H71" s="86"/>
      <c r="I71" s="96">
        <f>SUM(I63:I70)</f>
        <v>947500877</v>
      </c>
    </row>
    <row r="72" spans="1:9" ht="23.7" customHeight="1">
      <c r="A72" s="102"/>
      <c r="B72" s="81"/>
      <c r="C72" s="86"/>
      <c r="D72" s="86"/>
      <c r="E72" s="86"/>
      <c r="F72" s="86"/>
      <c r="G72" s="86"/>
      <c r="H72" s="86"/>
      <c r="I72" s="86"/>
    </row>
    <row r="73" spans="1:9" ht="23.7" customHeight="1">
      <c r="A73" s="95" t="s">
        <v>190</v>
      </c>
      <c r="B73" s="54"/>
      <c r="C73" s="103">
        <f>SUM(C39,C60,C71)</f>
        <v>-531078555</v>
      </c>
      <c r="D73" s="86"/>
      <c r="E73" s="103">
        <f>SUM(E39,E60,E71)</f>
        <v>-116819661</v>
      </c>
      <c r="F73" s="86"/>
      <c r="G73" s="103">
        <f>SUM(G39,G60,G71)</f>
        <v>-41786617</v>
      </c>
      <c r="H73" s="86"/>
      <c r="I73" s="103">
        <f>SUM(I39,I60,I71)</f>
        <v>-125481039</v>
      </c>
    </row>
    <row r="74" spans="1:9" ht="23.7" customHeight="1">
      <c r="A74" s="92" t="s">
        <v>166</v>
      </c>
      <c r="B74" s="54"/>
      <c r="C74" s="82">
        <v>964990135</v>
      </c>
      <c r="D74" s="83"/>
      <c r="E74" s="82">
        <v>1081809796</v>
      </c>
      <c r="F74" s="83"/>
      <c r="G74" s="82">
        <v>282847815</v>
      </c>
      <c r="H74" s="83"/>
      <c r="I74" s="82">
        <v>408328854</v>
      </c>
    </row>
    <row r="75" spans="1:9" ht="23.7" customHeight="1" thickBot="1">
      <c r="A75" s="95" t="s">
        <v>167</v>
      </c>
      <c r="B75" s="81"/>
      <c r="C75" s="85">
        <f>SUM(C73:C74)</f>
        <v>433911580</v>
      </c>
      <c r="D75" s="86"/>
      <c r="E75" s="85">
        <f>SUM(E73:E74)</f>
        <v>964990135</v>
      </c>
      <c r="F75" s="86"/>
      <c r="G75" s="85">
        <f>SUM(G73:G74)</f>
        <v>241061198</v>
      </c>
      <c r="H75" s="86"/>
      <c r="I75" s="85">
        <f>SUM(I73:I74)</f>
        <v>282847815</v>
      </c>
    </row>
    <row r="76" spans="1:9" ht="23.7" customHeight="1" thickTop="1">
      <c r="A76" s="92"/>
      <c r="B76" s="54"/>
      <c r="C76" s="83"/>
      <c r="D76" s="83"/>
      <c r="E76" s="83"/>
      <c r="F76" s="83"/>
      <c r="G76" s="83"/>
      <c r="H76" s="83"/>
      <c r="I76" s="83"/>
    </row>
    <row r="77" spans="1:9" ht="23.7" customHeight="1">
      <c r="A77" s="104" t="s">
        <v>168</v>
      </c>
      <c r="B77" s="105"/>
      <c r="C77" s="106"/>
      <c r="D77" s="107"/>
      <c r="E77" s="106"/>
      <c r="F77" s="107"/>
      <c r="G77" s="106"/>
      <c r="H77" s="106"/>
      <c r="I77" s="106"/>
    </row>
    <row r="78" spans="1:9" ht="23.7" customHeight="1">
      <c r="A78" s="108" t="s">
        <v>169</v>
      </c>
      <c r="B78" s="105"/>
      <c r="C78" s="105">
        <v>23963386</v>
      </c>
      <c r="D78" s="107"/>
      <c r="E78" s="105">
        <v>164412976</v>
      </c>
      <c r="F78" s="107"/>
      <c r="G78" s="105">
        <v>23190336</v>
      </c>
      <c r="H78" s="106"/>
      <c r="I78" s="105">
        <v>162584960</v>
      </c>
    </row>
    <row r="79" spans="1:9" ht="23.7" customHeight="1">
      <c r="A79" s="108" t="s">
        <v>170</v>
      </c>
      <c r="B79" s="105"/>
      <c r="C79" s="105">
        <v>10986842</v>
      </c>
      <c r="D79" s="107"/>
      <c r="E79" s="105">
        <v>1234103</v>
      </c>
      <c r="F79" s="107"/>
      <c r="G79" s="105">
        <v>8912891</v>
      </c>
      <c r="H79" s="106"/>
      <c r="I79" s="105">
        <v>1234103</v>
      </c>
    </row>
    <row r="80" spans="1:9" ht="23.7" customHeight="1">
      <c r="C80" s="97"/>
      <c r="D80" s="97"/>
      <c r="E80" s="97"/>
      <c r="F80" s="97"/>
      <c r="G80" s="97"/>
      <c r="H80" s="97"/>
      <c r="I80" s="97"/>
    </row>
    <row r="81" spans="1:9" ht="23.7" customHeight="1">
      <c r="C81" s="55"/>
      <c r="D81" s="97"/>
      <c r="E81" s="97"/>
      <c r="F81" s="97"/>
      <c r="G81" s="97"/>
      <c r="H81" s="97"/>
      <c r="I81" s="97"/>
    </row>
    <row r="83" spans="1:9" ht="23.7" customHeight="1">
      <c r="A83" s="109"/>
      <c r="B83" s="110"/>
      <c r="C83" s="110"/>
      <c r="D83" s="87"/>
      <c r="E83" s="110"/>
      <c r="G83" s="110"/>
      <c r="H83" s="89"/>
      <c r="I83" s="87"/>
    </row>
    <row r="84" spans="1:9" ht="23.7" customHeight="1">
      <c r="A84" s="109"/>
      <c r="B84" s="110"/>
      <c r="C84" s="111"/>
      <c r="D84" s="111"/>
      <c r="E84" s="89"/>
      <c r="F84" s="87"/>
      <c r="G84" s="110"/>
      <c r="H84" s="89"/>
      <c r="I84" s="110"/>
    </row>
  </sheetData>
  <mergeCells count="18">
    <mergeCell ref="C49:I49"/>
    <mergeCell ref="C45:F45"/>
    <mergeCell ref="G45:I45"/>
    <mergeCell ref="C46:E46"/>
    <mergeCell ref="G46:I46"/>
    <mergeCell ref="C47:E47"/>
    <mergeCell ref="G47:I47"/>
    <mergeCell ref="A44:I44"/>
    <mergeCell ref="A3:I3"/>
    <mergeCell ref="A4:I4"/>
    <mergeCell ref="C5:F5"/>
    <mergeCell ref="G5:I5"/>
    <mergeCell ref="C6:E6"/>
    <mergeCell ref="G6:I6"/>
    <mergeCell ref="C7:E7"/>
    <mergeCell ref="G7:I7"/>
    <mergeCell ref="C9:I9"/>
    <mergeCell ref="A43:I43"/>
  </mergeCells>
  <pageMargins left="0.7" right="0.7" top="0.48" bottom="0.5" header="0.5" footer="0.5"/>
  <pageSetup paperSize="9" scale="70" firstPageNumber="1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2e38792-205d-4dbe-ac2b-f8f9002313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1AA6A6B11E224DAB07A3923EAD359E" ma:contentTypeVersion="10" ma:contentTypeDescription="Create a new document." ma:contentTypeScope="" ma:versionID="085a5d174c81be3b235643d5a59e7748">
  <xsd:schema xmlns:xsd="http://www.w3.org/2001/XMLSchema" xmlns:xs="http://www.w3.org/2001/XMLSchema" xmlns:p="http://schemas.microsoft.com/office/2006/metadata/properties" xmlns:ns3="12e38792-205d-4dbe-ac2b-f8f90023139b" targetNamespace="http://schemas.microsoft.com/office/2006/metadata/properties" ma:root="true" ma:fieldsID="db476a23ededf514390833cbf3c5cde0" ns3:_="">
    <xsd:import namespace="12e38792-205d-4dbe-ac2b-f8f90023139b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e38792-205d-4dbe-ac2b-f8f90023139b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C8C7D5-2FAE-4AEE-A02B-FE068CAB58E5}">
  <ds:schemaRefs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12e38792-205d-4dbe-ac2b-f8f90023139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DB8D38B-BC78-4491-A2C3-F3415E56B0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e38792-205d-4dbe-ac2b-f8f9002313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E4CDD9-08BC-466F-88D8-C4137021C3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CE 10</vt:lpstr>
      <vt:lpstr>CE 11</vt:lpstr>
      <vt:lpstr>CF 12-13</vt:lpstr>
      <vt:lpstr>'BS 6-7'!Print_Area</vt:lpstr>
      <vt:lpstr>'CE 10'!Print_Area</vt:lpstr>
      <vt:lpstr>'CE 11'!Print_Area</vt:lpstr>
      <vt:lpstr>'CF 12-13'!Print_Area</vt:lpstr>
      <vt:lpstr>'PL 8-9'!Print_Area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Benya, Chuenjai</cp:lastModifiedBy>
  <cp:revision/>
  <cp:lastPrinted>2025-01-23T09:14:21Z</cp:lastPrinted>
  <dcterms:created xsi:type="dcterms:W3CDTF">2010-01-08T10:54:52Z</dcterms:created>
  <dcterms:modified xsi:type="dcterms:W3CDTF">2025-02-13T10:17:19Z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0x010100051AA6A6B11E224DAB07A3923EAD359E</vt:lpwstr>
  </property>
</Properties>
</file>