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YE\FS\SET\"/>
    </mc:Choice>
  </mc:AlternateContent>
  <xr:revisionPtr revIDLastSave="0" documentId="13_ncr:1_{66AB92C9-1FC8-4599-A3A0-53864E44DD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 5-6" sheetId="17" r:id="rId1"/>
    <sheet name="PL 7-8" sheetId="26" r:id="rId2"/>
    <sheet name="CE 9" sheetId="23" r:id="rId3"/>
    <sheet name="CE 10" sheetId="24" r:id="rId4"/>
    <sheet name="CF 11-12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5-6'!$A$1:$L$81</definedName>
    <definedName name="_xlnm.Print_Area" localSheetId="3">'CE 10'!$A$1:$Q$37</definedName>
    <definedName name="_xlnm.Print_Area" localSheetId="2">'CE 9'!$A$1:$V$38</definedName>
    <definedName name="_xlnm.Print_Area" localSheetId="4">'CF 11-12'!$A$1:$I$79</definedName>
    <definedName name="_xlnm.Print_Area" localSheetId="1">'PL 7-8'!$A$1:$K$66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" i="24" l="1"/>
  <c r="O30" i="24"/>
  <c r="Q37" i="23"/>
  <c r="O37" i="23"/>
  <c r="O16" i="24"/>
  <c r="Q16" i="24" s="1"/>
  <c r="G63" i="26"/>
  <c r="C71" i="25"/>
  <c r="G71" i="25"/>
  <c r="G60" i="25"/>
  <c r="I16" i="26"/>
  <c r="J60" i="17"/>
  <c r="J18" i="17"/>
  <c r="F18" i="17" l="1"/>
  <c r="Q30" i="23" l="1"/>
  <c r="U30" i="23" s="1"/>
  <c r="I37" i="23" l="1"/>
  <c r="I23" i="23"/>
  <c r="I23" i="24"/>
  <c r="Q23" i="24" s="1"/>
  <c r="Q30" i="24" l="1"/>
  <c r="U37" i="23" l="1"/>
  <c r="J30" i="17"/>
  <c r="F30" i="17"/>
  <c r="U13" i="23" l="1"/>
  <c r="Q12" i="24"/>
  <c r="Q31" i="24"/>
  <c r="C36" i="23"/>
  <c r="H18" i="17"/>
  <c r="E71" i="25"/>
  <c r="E60" i="25"/>
  <c r="I71" i="25"/>
  <c r="I60" i="25"/>
  <c r="G36" i="24"/>
  <c r="E36" i="24"/>
  <c r="C36" i="24"/>
  <c r="M31" i="24"/>
  <c r="K31" i="24"/>
  <c r="I31" i="24"/>
  <c r="G31" i="24"/>
  <c r="E31" i="24"/>
  <c r="C31" i="24"/>
  <c r="O31" i="24"/>
  <c r="G36" i="23"/>
  <c r="E36" i="23"/>
  <c r="S36" i="23"/>
  <c r="S31" i="23"/>
  <c r="I31" i="23"/>
  <c r="Q31" i="23"/>
  <c r="G41" i="26"/>
  <c r="G35" i="26"/>
  <c r="G21" i="26"/>
  <c r="G16" i="26"/>
  <c r="K41" i="26"/>
  <c r="K35" i="26"/>
  <c r="K21" i="26"/>
  <c r="K16" i="26"/>
  <c r="H76" i="17"/>
  <c r="H78" i="17" s="1"/>
  <c r="L76" i="17"/>
  <c r="L78" i="17" s="1"/>
  <c r="H60" i="17"/>
  <c r="H52" i="17"/>
  <c r="L60" i="17"/>
  <c r="L52" i="17"/>
  <c r="H30" i="17"/>
  <c r="L30" i="17"/>
  <c r="L18" i="17"/>
  <c r="G42" i="26" l="1"/>
  <c r="K42" i="26"/>
  <c r="K26" i="26"/>
  <c r="K28" i="26" s="1"/>
  <c r="G26" i="26"/>
  <c r="G28" i="26" s="1"/>
  <c r="L62" i="17"/>
  <c r="H62" i="17"/>
  <c r="H31" i="17"/>
  <c r="L31" i="17"/>
  <c r="H80" i="17"/>
  <c r="L80" i="17"/>
  <c r="U31" i="23"/>
  <c r="G44" i="26" l="1"/>
  <c r="K58" i="26"/>
  <c r="I26" i="25" s="1"/>
  <c r="I37" i="25" s="1"/>
  <c r="I39" i="25" s="1"/>
  <c r="K44" i="26"/>
  <c r="K63" i="26" s="1"/>
  <c r="G58" i="26"/>
  <c r="E26" i="25" s="1"/>
  <c r="E37" i="25" s="1"/>
  <c r="E39" i="25" s="1"/>
  <c r="Q20" i="23" l="1"/>
  <c r="I41" i="26"/>
  <c r="E41" i="26"/>
  <c r="I35" i="26"/>
  <c r="E35" i="26"/>
  <c r="M36" i="23" s="1"/>
  <c r="I21" i="26"/>
  <c r="E21" i="26"/>
  <c r="E16" i="26"/>
  <c r="C60" i="25"/>
  <c r="G22" i="24"/>
  <c r="E22" i="24"/>
  <c r="C22" i="24"/>
  <c r="K22" i="24"/>
  <c r="O20" i="24"/>
  <c r="M17" i="24"/>
  <c r="K17" i="24"/>
  <c r="I17" i="24"/>
  <c r="G17" i="24"/>
  <c r="E17" i="24"/>
  <c r="C17" i="24"/>
  <c r="U23" i="23"/>
  <c r="G22" i="23"/>
  <c r="G24" i="23" s="1"/>
  <c r="G27" i="23" s="1"/>
  <c r="G38" i="23" s="1"/>
  <c r="E22" i="23"/>
  <c r="E24" i="23" s="1"/>
  <c r="E27" i="23" s="1"/>
  <c r="E38" i="23" s="1"/>
  <c r="C22" i="23"/>
  <c r="M22" i="23"/>
  <c r="K22" i="23"/>
  <c r="S17" i="23"/>
  <c r="I17" i="23"/>
  <c r="Q16" i="23"/>
  <c r="U16" i="23" s="1"/>
  <c r="U17" i="23" s="1"/>
  <c r="C24" i="23"/>
  <c r="C27" i="23" s="1"/>
  <c r="C38" i="23" s="1"/>
  <c r="G24" i="24" l="1"/>
  <c r="G26" i="24" s="1"/>
  <c r="G37" i="24" s="1"/>
  <c r="K36" i="23"/>
  <c r="O35" i="23"/>
  <c r="K36" i="24"/>
  <c r="O35" i="24"/>
  <c r="K24" i="24"/>
  <c r="K26" i="24" s="1"/>
  <c r="C24" i="24"/>
  <c r="C26" i="24" s="1"/>
  <c r="C37" i="24" s="1"/>
  <c r="E24" i="24"/>
  <c r="E26" i="24" s="1"/>
  <c r="E37" i="24" s="1"/>
  <c r="M36" i="24"/>
  <c r="Q17" i="24"/>
  <c r="I42" i="26"/>
  <c r="E26" i="26"/>
  <c r="E28" i="26" s="1"/>
  <c r="Q17" i="23"/>
  <c r="E42" i="26"/>
  <c r="I26" i="26"/>
  <c r="I28" i="26" s="1"/>
  <c r="Q20" i="24"/>
  <c r="S22" i="23"/>
  <c r="S24" i="23" s="1"/>
  <c r="S27" i="23" s="1"/>
  <c r="S38" i="23" s="1"/>
  <c r="O22" i="24"/>
  <c r="M24" i="23"/>
  <c r="M27" i="23" s="1"/>
  <c r="M38" i="23" s="1"/>
  <c r="I73" i="25"/>
  <c r="I75" i="25" s="1"/>
  <c r="K24" i="23"/>
  <c r="K27" i="23" s="1"/>
  <c r="E73" i="25"/>
  <c r="E75" i="25" s="1"/>
  <c r="M22" i="24"/>
  <c r="I22" i="24"/>
  <c r="I24" i="24" s="1"/>
  <c r="O17" i="24"/>
  <c r="I22" i="23"/>
  <c r="U20" i="23"/>
  <c r="O22" i="23"/>
  <c r="K37" i="24" l="1"/>
  <c r="K38" i="23"/>
  <c r="Q34" i="23"/>
  <c r="O24" i="24"/>
  <c r="O26" i="24" s="1"/>
  <c r="Q35" i="23"/>
  <c r="U35" i="23" s="1"/>
  <c r="O36" i="23"/>
  <c r="Q35" i="24"/>
  <c r="O36" i="24"/>
  <c r="M24" i="24"/>
  <c r="M26" i="24" s="1"/>
  <c r="M37" i="24" s="1"/>
  <c r="I26" i="24"/>
  <c r="E44" i="26"/>
  <c r="I44" i="26"/>
  <c r="Q21" i="24"/>
  <c r="Q22" i="24" s="1"/>
  <c r="Q24" i="24" s="1"/>
  <c r="I24" i="23"/>
  <c r="I27" i="23" s="1"/>
  <c r="Q21" i="23"/>
  <c r="Q22" i="23" s="1"/>
  <c r="I58" i="26"/>
  <c r="E58" i="26"/>
  <c r="C26" i="25" s="1"/>
  <c r="C37" i="25" s="1"/>
  <c r="C39" i="25" s="1"/>
  <c r="C73" i="25" s="1"/>
  <c r="C75" i="25" s="1"/>
  <c r="O24" i="23"/>
  <c r="O27" i="23" s="1"/>
  <c r="I36" i="23" l="1"/>
  <c r="I38" i="23" s="1"/>
  <c r="I63" i="26"/>
  <c r="O37" i="24"/>
  <c r="O38" i="23"/>
  <c r="E63" i="26"/>
  <c r="G26" i="25"/>
  <c r="G37" i="25" s="1"/>
  <c r="G39" i="25" s="1"/>
  <c r="G73" i="25" s="1"/>
  <c r="G75" i="25" s="1"/>
  <c r="U34" i="23"/>
  <c r="Q36" i="23"/>
  <c r="Q26" i="24"/>
  <c r="U21" i="23"/>
  <c r="U22" i="23" s="1"/>
  <c r="Q24" i="23"/>
  <c r="Q27" i="23" s="1"/>
  <c r="Q38" i="23" l="1"/>
  <c r="U36" i="23"/>
  <c r="Q34" i="24"/>
  <c r="Q36" i="24" s="1"/>
  <c r="Q37" i="24" s="1"/>
  <c r="I36" i="24"/>
  <c r="I37" i="24" s="1"/>
  <c r="U24" i="23"/>
  <c r="U27" i="23" s="1"/>
  <c r="U38" i="23" l="1"/>
  <c r="J76" i="17"/>
  <c r="F76" i="17"/>
  <c r="F52" i="17" l="1"/>
  <c r="J78" i="17"/>
  <c r="F78" i="17"/>
  <c r="F60" i="17"/>
  <c r="J52" i="17"/>
  <c r="F62" i="17" l="1"/>
  <c r="F80" i="17" s="1"/>
  <c r="J31" i="17"/>
  <c r="F31" i="17"/>
  <c r="J62" i="17"/>
  <c r="J80" i="17" s="1"/>
</calcChain>
</file>

<file path=xl/sharedStrings.xml><?xml version="1.0" encoding="utf-8"?>
<sst xmlns="http://schemas.openxmlformats.org/spreadsheetml/2006/main" count="342" uniqueCount="195">
  <si>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</si>
  <si>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</si>
  <si>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</si>
  <si>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</si>
  <si>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</si>
  <si>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</si>
  <si>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</si>
  <si>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</si>
  <si>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</si>
  <si>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</si>
  <si>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</si>
  <si>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</si>
  <si>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</si>
  <si>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</si>
  <si>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</si>
  <si>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</si>
  <si>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</si>
  <si>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</si>
  <si>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</si>
  <si>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</si>
  <si>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</si>
  <si>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</si>
  <si>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Total non-current liabilities</t>
  </si>
  <si>
    <t>Total liabilities</t>
  </si>
  <si>
    <t xml:space="preserve">Retained earnings </t>
  </si>
  <si>
    <t>Non-controlling interests</t>
  </si>
  <si>
    <t>Dividend income</t>
  </si>
  <si>
    <t>Interest income</t>
  </si>
  <si>
    <t>Administrative expenses</t>
  </si>
  <si>
    <t>Finance costs</t>
  </si>
  <si>
    <t>Retained earnings</t>
  </si>
  <si>
    <t>Total</t>
  </si>
  <si>
    <t>share capital</t>
  </si>
  <si>
    <t xml:space="preserve"> Legal reserve </t>
  </si>
  <si>
    <t>Unappropriated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</si>
  <si>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</si>
  <si>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</si>
  <si>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</si>
  <si>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</si>
  <si>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</si>
  <si>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</si>
  <si>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Statement of financial position</t>
  </si>
  <si>
    <t>Investments in associates</t>
  </si>
  <si>
    <t>31 December</t>
  </si>
  <si>
    <t xml:space="preserve">Share capital: </t>
  </si>
  <si>
    <t>Share premium on ordinary shares</t>
  </si>
  <si>
    <t>Long-term loans from financial institutions</t>
  </si>
  <si>
    <t>Items that will be reclassified subsequently to profit or loss</t>
  </si>
  <si>
    <t>Equity</t>
  </si>
  <si>
    <t>Other components of equity</t>
  </si>
  <si>
    <t>Total equity</t>
  </si>
  <si>
    <t>Total liabilities and equity</t>
  </si>
  <si>
    <t>of equity</t>
  </si>
  <si>
    <t xml:space="preserve">         Legal reserve</t>
  </si>
  <si>
    <t>Consolidated financial statements</t>
  </si>
  <si>
    <t>Cash and cash equivalents at 1 January</t>
  </si>
  <si>
    <t>Income tax relating to items that will not be reclassified</t>
  </si>
  <si>
    <t>Other current financial assets</t>
  </si>
  <si>
    <t>Other non-current financial assets</t>
  </si>
  <si>
    <t>Right-of-use assets</t>
  </si>
  <si>
    <t>Short-term loans from financial institutions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</si>
  <si>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</si>
  <si>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</si>
  <si>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</si>
  <si>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</si>
  <si>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</si>
  <si>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</si>
  <si>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</si>
  <si>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>Taxes received (paid)</t>
  </si>
  <si>
    <t>(in Baht)</t>
  </si>
  <si>
    <t>Statement of comprehensive income</t>
  </si>
  <si>
    <t>Year ended 31 December</t>
  </si>
  <si>
    <t>Statement of changes in equity</t>
  </si>
  <si>
    <t>Statement of cash flows</t>
  </si>
  <si>
    <t>Cash and cash equivalents at 31 December</t>
  </si>
  <si>
    <t>reserve</t>
  </si>
  <si>
    <t>Fair value</t>
  </si>
  <si>
    <t>Comprehensive income for the year</t>
  </si>
  <si>
    <t xml:space="preserve">Current portion of long-term loans from </t>
  </si>
  <si>
    <t>Lease liabilities</t>
  </si>
  <si>
    <t>Income tax relating to items that will be reclassified</t>
  </si>
  <si>
    <t>Total comprehensive income for the year</t>
  </si>
  <si>
    <t xml:space="preserve">Net cash used in investing activities  </t>
  </si>
  <si>
    <t>Equity attributable to owners of the Company</t>
  </si>
  <si>
    <t xml:space="preserve"> </t>
  </si>
  <si>
    <t>Loss on impairment of assets</t>
  </si>
  <si>
    <t>Inventories</t>
  </si>
  <si>
    <t>Provisions for employee benefits</t>
  </si>
  <si>
    <t>Provision for employee benefits</t>
  </si>
  <si>
    <t>Other current liabilites</t>
  </si>
  <si>
    <t xml:space="preserve">Net cash from operating activities </t>
  </si>
  <si>
    <t>Interest paid</t>
  </si>
  <si>
    <t>Prepaid expense</t>
  </si>
  <si>
    <t>Intangible assets</t>
  </si>
  <si>
    <t xml:space="preserve">   financial institutions</t>
  </si>
  <si>
    <t xml:space="preserve">   Authorised share capital</t>
  </si>
  <si>
    <t xml:space="preserve">   Issued and paid-up share capital</t>
  </si>
  <si>
    <t xml:space="preserve">   Appropriated</t>
  </si>
  <si>
    <t xml:space="preserve">   Unappropriated</t>
  </si>
  <si>
    <t>Insurance compensation income</t>
  </si>
  <si>
    <t>Total income</t>
  </si>
  <si>
    <t>Profit (loss) before income tax expense</t>
  </si>
  <si>
    <t>Profit (loss) for the year</t>
  </si>
  <si>
    <t>Total comprehensive income (expense) for the year</t>
  </si>
  <si>
    <t>Profit (loss) attributable to:</t>
  </si>
  <si>
    <t>Total comprehensive income (expense) attributable to:</t>
  </si>
  <si>
    <t xml:space="preserve">   Non-controlling interests</t>
  </si>
  <si>
    <t xml:space="preserve">   Distributions to owners of the parent</t>
  </si>
  <si>
    <t xml:space="preserve">   Dividends</t>
  </si>
  <si>
    <t>Total transactions with owners, recorded directly in equity</t>
  </si>
  <si>
    <t xml:space="preserve">other components </t>
  </si>
  <si>
    <t>Cash flow</t>
  </si>
  <si>
    <t>hedge reserve</t>
  </si>
  <si>
    <t>Share premium</t>
  </si>
  <si>
    <t>Issued and paid-up</t>
  </si>
  <si>
    <t>Gain on fair value adjustment of financial assets</t>
  </si>
  <si>
    <t>Loss on inventories devaluation</t>
  </si>
  <si>
    <t>Gains on cash flow hedges</t>
  </si>
  <si>
    <t xml:space="preserve">  subsequently to profit or loss</t>
  </si>
  <si>
    <t>Dividends paid to non-controlling interests</t>
  </si>
  <si>
    <t>Income</t>
  </si>
  <si>
    <t>Revenue from sales and rendering of services</t>
  </si>
  <si>
    <t>4, 6</t>
  </si>
  <si>
    <r>
      <t>Current portion of lease liabilities</t>
    </r>
    <r>
      <rPr>
        <i/>
        <sz val="10"/>
        <rFont val="Times New Roman"/>
        <family val="1"/>
      </rPr>
      <t xml:space="preserve"> </t>
    </r>
  </si>
  <si>
    <t>Trade account receivables</t>
  </si>
  <si>
    <t>Cost of sales and rendering of services</t>
  </si>
  <si>
    <t>Other comprehensive income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</si>
  <si>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</si>
  <si>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 xml:space="preserve">   Loss</t>
  </si>
  <si>
    <t xml:space="preserve">   Other comprehensive income </t>
  </si>
  <si>
    <t>Seperate financial statements</t>
  </si>
  <si>
    <t>Payments for investments in subsidiary</t>
  </si>
  <si>
    <t>Short-term loans to related party</t>
  </si>
  <si>
    <t>Profit (loss) from operating activities</t>
  </si>
  <si>
    <t>Dividends received</t>
  </si>
  <si>
    <t>Repayment of long-term loans</t>
  </si>
  <si>
    <t>Depreciation and amortisation</t>
  </si>
  <si>
    <t>2023</t>
  </si>
  <si>
    <t>Year ended 31 December 2023</t>
  </si>
  <si>
    <t>Balance at 1 January 2023</t>
  </si>
  <si>
    <t>Balance at 31 December 2023</t>
  </si>
  <si>
    <t>13, 21</t>
  </si>
  <si>
    <t>Other current receivables</t>
  </si>
  <si>
    <t>Lease receivable</t>
  </si>
  <si>
    <t xml:space="preserve">   (1,163,695,652 ordinary shares, par value at Baht 1 per share)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</si>
  <si>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</si>
  <si>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</si>
  <si>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</si>
  <si>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 xml:space="preserve">   Profit</t>
  </si>
  <si>
    <t>Income tax benefit (expense)</t>
  </si>
  <si>
    <t>Income tax expense (benefit)</t>
  </si>
  <si>
    <t>Share of profit of associate accounted for using equity method, net of tax</t>
  </si>
  <si>
    <t>Share of profit of associates accounted for using equity method</t>
  </si>
  <si>
    <t>Adjustments to reconcile profit (loss) to cash receipts (payments)</t>
  </si>
  <si>
    <t>Proceeds from long-term loans from financial institutions</t>
  </si>
  <si>
    <t>2024</t>
  </si>
  <si>
    <t>Ratch Pathana Energy Public Company Limited and its subsidiaries</t>
  </si>
  <si>
    <t>(Formerly: “Sahacogen (Chonburi) Public Company Limited”)</t>
  </si>
  <si>
    <t>Long-term loans</t>
  </si>
  <si>
    <t>Current portion of debentures</t>
  </si>
  <si>
    <t>Balance at 1 January 2024</t>
  </si>
  <si>
    <t>Balance at 31 December 2024</t>
  </si>
  <si>
    <t>4,13</t>
  </si>
  <si>
    <t>Short-term loans from related parties</t>
  </si>
  <si>
    <t>Trade and other current payables</t>
  </si>
  <si>
    <t>Other comprehensive income (expense) for the year, net of tax</t>
  </si>
  <si>
    <t>Year ended 31 December 2024</t>
  </si>
  <si>
    <t xml:space="preserve">   Other comprehensive income (expense)</t>
  </si>
  <si>
    <t>Comprehensive income (expense) for the year</t>
  </si>
  <si>
    <t>Gain on fair value adjustment of biological assets</t>
  </si>
  <si>
    <t>Unrealised (gain) loss on exchenge rate</t>
  </si>
  <si>
    <t>Acquisition of other equity securities</t>
  </si>
  <si>
    <t>Proceeds from sale of equipments</t>
  </si>
  <si>
    <t>Proceeds from short-term loans from  related parties</t>
  </si>
  <si>
    <t xml:space="preserve">Net cash from (used in) financing activities  </t>
  </si>
  <si>
    <t>Net decrease in cash and cash equivalents</t>
  </si>
  <si>
    <t>Current portion of derivative liabilities</t>
  </si>
  <si>
    <t>Non-current provisions for employee benefit</t>
  </si>
  <si>
    <t>Other income</t>
  </si>
  <si>
    <t>Expenses</t>
  </si>
  <si>
    <t>Total expenses</t>
  </si>
  <si>
    <t>Gain (loss) on investments in equity instruments designated at FVOCI</t>
  </si>
  <si>
    <t xml:space="preserve">   Owners of parent</t>
  </si>
  <si>
    <t>Transfer to legal reserve</t>
  </si>
  <si>
    <t>Net cash generated from operations</t>
  </si>
  <si>
    <t>Acquisition of property and equipment</t>
  </si>
  <si>
    <t>Acquisition of intangible assets</t>
  </si>
  <si>
    <t>Decrease in biological assets</t>
  </si>
  <si>
    <t>Increase (decrease) in short-term loans from financial institutions</t>
  </si>
  <si>
    <t>Payment of lease liabilities</t>
  </si>
  <si>
    <t>Dividends paid</t>
  </si>
  <si>
    <t>Non-cash transactions</t>
  </si>
  <si>
    <t>Gain on disposal and write-off of machinery and equipments</t>
  </si>
  <si>
    <t>Payables for machine and equipment</t>
  </si>
  <si>
    <t>Assets increased from rights-of-use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</si>
</sst>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;\(#,##0\)"/>
    <numFmt numFmtId="171" formatCode="#,##0.00;[Red]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  <numFmt numFmtId="199" formatCode="_(* #,##0.000_);_(* \(#,##0.000\);_(* &quot;-&quot;??_);_(@_)"/>
    <numFmt numFmtId="200" formatCode="#,##0.0_);\(#,##0.0\)"/>
  </numFmts>
  <fonts count="117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color rgb="FFFF000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i/>
      <sz val="10"/>
      <color indexed="9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4"/>
      <name val="Times New Roman"/>
      <family val="1"/>
    </font>
    <font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72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7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0" borderId="0" applyNumberFormat="0" applyFill="0" applyBorder="0" applyAlignment="0" applyProtection="0"/>
    <xf numFmtId="174" fontId="15" fillId="20" borderId="0" applyAlignment="0">
      <alignment horizontal="left"/>
      <protection locked="0"/>
    </xf>
    <xf numFmtId="175" fontId="15" fillId="20" borderId="0">
      <alignment horizontal="center"/>
      <protection locked="0"/>
    </xf>
    <xf numFmtId="0" fontId="16" fillId="21" borderId="0" applyNumberFormat="0" applyBorder="0" applyAlignment="0" applyProtection="0"/>
    <xf numFmtId="15" fontId="17" fillId="22" borderId="1">
      <alignment horizontal="center"/>
    </xf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8" fontId="11" fillId="0" borderId="0"/>
    <xf numFmtId="0" fontId="20" fillId="21" borderId="4">
      <alignment wrapText="1"/>
    </xf>
    <xf numFmtId="174" fontId="21" fillId="25" borderId="5" applyProtection="0">
      <alignment horizontal="center"/>
    </xf>
    <xf numFmtId="170" fontId="22" fillId="0" borderId="0" applyFill="0" applyBorder="0">
      <protection locked="0"/>
    </xf>
    <xf numFmtId="179" fontId="11" fillId="0" borderId="0" applyFill="0" applyBorder="0"/>
    <xf numFmtId="179" fontId="22" fillId="0" borderId="0" applyFill="0" applyBorder="0">
      <protection locked="0"/>
    </xf>
    <xf numFmtId="38" fontId="3" fillId="0" borderId="6" applyBorder="0"/>
    <xf numFmtId="180" fontId="11" fillId="0" borderId="0"/>
    <xf numFmtId="168" fontId="11" fillId="0" borderId="0"/>
    <xf numFmtId="15" fontId="11" fillId="0" borderId="0"/>
    <xf numFmtId="15" fontId="22" fillId="0" borderId="0" applyFill="0" applyBorder="0">
      <protection locked="0"/>
    </xf>
    <xf numFmtId="181" fontId="11" fillId="0" borderId="0" applyFill="0" applyBorder="0"/>
    <xf numFmtId="1" fontId="11" fillId="0" borderId="0" applyFill="0" applyBorder="0">
      <alignment horizontal="right"/>
    </xf>
    <xf numFmtId="2" fontId="11" fillId="0" borderId="0" applyFill="0" applyBorder="0">
      <alignment horizontal="right"/>
    </xf>
    <xf numFmtId="2" fontId="22" fillId="0" borderId="0" applyFill="0" applyBorder="0">
      <protection locked="0"/>
    </xf>
    <xf numFmtId="173" fontId="11" fillId="0" borderId="0" applyFill="0" applyBorder="0">
      <alignment horizontal="right"/>
    </xf>
    <xf numFmtId="173" fontId="22" fillId="0" borderId="0" applyFill="0" applyBorder="0">
      <protection locked="0"/>
    </xf>
    <xf numFmtId="0" fontId="23" fillId="26" borderId="0"/>
    <xf numFmtId="182" fontId="11" fillId="0" borderId="0"/>
    <xf numFmtId="0" fontId="23" fillId="26" borderId="7"/>
    <xf numFmtId="0" fontId="23" fillId="26" borderId="7"/>
    <xf numFmtId="0" fontId="24" fillId="27" borderId="0"/>
    <xf numFmtId="183" fontId="11" fillId="0" borderId="0" applyFont="0" applyFill="0" applyBorder="0" applyAlignment="0" applyProtection="0"/>
    <xf numFmtId="0" fontId="11" fillId="28" borderId="0" applyNumberFormat="0" applyFont="0" applyAlignment="0"/>
    <xf numFmtId="174" fontId="25" fillId="29" borderId="5" applyProtection="0">
      <alignment horizontal="center"/>
    </xf>
    <xf numFmtId="0" fontId="26" fillId="26" borderId="8"/>
    <xf numFmtId="0" fontId="26" fillId="26" borderId="7"/>
    <xf numFmtId="0" fontId="26" fillId="30" borderId="7"/>
    <xf numFmtId="38" fontId="27" fillId="31" borderId="0" applyNumberFormat="0" applyBorder="0" applyAlignment="0" applyProtection="0"/>
    <xf numFmtId="174" fontId="11" fillId="32" borderId="0" applyNumberFormat="0" applyFont="0" applyAlignment="0">
      <alignment horizontal="left"/>
    </xf>
    <xf numFmtId="174" fontId="16" fillId="33" borderId="0" applyNumberFormat="0" applyAlignment="0">
      <alignment horizontal="left"/>
    </xf>
    <xf numFmtId="174" fontId="16" fillId="34" borderId="0" applyNumberFormat="0" applyAlignment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10">
      <alignment horizontal="left" vertical="center"/>
    </xf>
    <xf numFmtId="0" fontId="29" fillId="0" borderId="0"/>
    <xf numFmtId="0" fontId="30" fillId="0" borderId="0" applyNumberFormat="0" applyFill="0" applyBorder="0"/>
    <xf numFmtId="184" fontId="31" fillId="0" borderId="0">
      <alignment horizontal="left"/>
    </xf>
    <xf numFmtId="0" fontId="32" fillId="0" borderId="0"/>
    <xf numFmtId="0" fontId="33" fillId="0" borderId="0"/>
    <xf numFmtId="0" fontId="34" fillId="0" borderId="0">
      <alignment horizontal="left"/>
    </xf>
    <xf numFmtId="0" fontId="35" fillId="0" borderId="0" applyNumberFormat="0" applyFill="0" applyBorder="0" applyAlignment="0" applyProtection="0">
      <alignment vertical="top"/>
      <protection locked="0"/>
    </xf>
    <xf numFmtId="185" fontId="36" fillId="0" borderId="5" applyNumberFormat="0" applyAlignment="0" applyProtection="0"/>
    <xf numFmtId="10" fontId="27" fillId="35" borderId="14" applyNumberFormat="0" applyBorder="0" applyAlignment="0" applyProtection="0"/>
    <xf numFmtId="0" fontId="11" fillId="0" borderId="15" applyNumberFormat="0" applyFont="0" applyFill="0" applyAlignment="0" applyProtection="0"/>
    <xf numFmtId="186" fontId="37" fillId="36" borderId="5" applyNumberFormat="0" applyAlignment="0" applyProtection="0">
      <alignment horizontal="center"/>
    </xf>
    <xf numFmtId="0" fontId="11" fillId="0" borderId="10" applyNumberFormat="0" applyFont="0" applyFill="0" applyAlignment="0"/>
    <xf numFmtId="187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37" fontId="38" fillId="0" borderId="0"/>
    <xf numFmtId="190" fontId="11" fillId="0" borderId="0"/>
    <xf numFmtId="191" fontId="39" fillId="0" borderId="0"/>
    <xf numFmtId="0" fontId="39" fillId="0" borderId="0"/>
    <xf numFmtId="192" fontId="39" fillId="0" borderId="0">
      <alignment horizontal="right"/>
    </xf>
    <xf numFmtId="0" fontId="9" fillId="0" borderId="0"/>
    <xf numFmtId="0" fontId="9" fillId="0" borderId="0"/>
    <xf numFmtId="0" fontId="9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3" fillId="0" borderId="0"/>
    <xf numFmtId="0" fontId="90" fillId="0" borderId="0"/>
    <xf numFmtId="0" fontId="41" fillId="0" borderId="0"/>
    <xf numFmtId="0" fontId="41" fillId="0" borderId="0"/>
    <xf numFmtId="0" fontId="40" fillId="0" borderId="0"/>
    <xf numFmtId="0" fontId="92" fillId="0" borderId="0"/>
    <xf numFmtId="0" fontId="40" fillId="0" borderId="0"/>
    <xf numFmtId="0" fontId="1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2" fillId="0" borderId="0"/>
    <xf numFmtId="0" fontId="11" fillId="0" borderId="0"/>
    <xf numFmtId="0" fontId="22" fillId="0" borderId="0" applyFill="0" applyBorder="0">
      <protection locked="0"/>
    </xf>
    <xf numFmtId="0" fontId="7" fillId="0" borderId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38" fontId="30" fillId="0" borderId="0"/>
    <xf numFmtId="0" fontId="11" fillId="31" borderId="6"/>
    <xf numFmtId="40" fontId="43" fillId="28" borderId="0">
      <alignment horizontal="right"/>
    </xf>
    <xf numFmtId="0" fontId="44" fillId="30" borderId="0">
      <alignment horizontal="center"/>
    </xf>
    <xf numFmtId="0" fontId="16" fillId="39" borderId="19"/>
    <xf numFmtId="0" fontId="45" fillId="26" borderId="0" applyBorder="0">
      <alignment horizontal="centerContinuous"/>
    </xf>
    <xf numFmtId="0" fontId="46" fillId="39" borderId="0" applyBorder="0">
      <alignment horizontal="centerContinuous"/>
    </xf>
    <xf numFmtId="0" fontId="11" fillId="0" borderId="0" applyFill="0" applyBorder="0">
      <protection locked="0"/>
    </xf>
    <xf numFmtId="10" fontId="11" fillId="0" borderId="0" applyFont="0" applyFill="0" applyBorder="0" applyAlignment="0" applyProtection="0"/>
    <xf numFmtId="193" fontId="11" fillId="0" borderId="0" applyFill="0" applyBorder="0"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49" fillId="0" borderId="20">
      <alignment horizontal="center"/>
    </xf>
    <xf numFmtId="3" fontId="48" fillId="0" borderId="0" applyFont="0" applyFill="0" applyBorder="0" applyAlignment="0" applyProtection="0"/>
    <xf numFmtId="0" fontId="48" fillId="40" borderId="0" applyNumberFormat="0" applyFont="0" applyBorder="0" applyAlignment="0" applyProtection="0"/>
    <xf numFmtId="0" fontId="50" fillId="0" borderId="0" applyNumberFormat="0" applyFill="0" applyBorder="0" applyAlignment="0" applyProtection="0"/>
    <xf numFmtId="194" fontId="11" fillId="0" borderId="0"/>
    <xf numFmtId="0" fontId="51" fillId="0" borderId="0"/>
    <xf numFmtId="0" fontId="23" fillId="26" borderId="0"/>
    <xf numFmtId="0" fontId="52" fillId="0" borderId="0">
      <alignment vertical="center"/>
    </xf>
    <xf numFmtId="174" fontId="37" fillId="41" borderId="21" applyProtection="0">
      <alignment horizontal="center"/>
      <protection hidden="1"/>
    </xf>
    <xf numFmtId="4" fontId="53" fillId="42" borderId="22" applyNumberFormat="0" applyProtection="0">
      <alignment vertical="center"/>
    </xf>
    <xf numFmtId="4" fontId="54" fillId="42" borderId="23" applyNumberFormat="0" applyProtection="0">
      <alignment vertical="center"/>
    </xf>
    <xf numFmtId="4" fontId="53" fillId="37" borderId="22" applyNumberFormat="0" applyProtection="0">
      <alignment horizontal="left" vertical="center" indent="1"/>
    </xf>
    <xf numFmtId="4" fontId="55" fillId="42" borderId="18" applyNumberFormat="0" applyProtection="0">
      <alignment horizontal="left" vertical="center" indent="1"/>
    </xf>
    <xf numFmtId="4" fontId="56" fillId="2" borderId="24" applyNumberFormat="0" applyProtection="0">
      <alignment horizontal="left" vertical="center" indent="1"/>
    </xf>
    <xf numFmtId="4" fontId="57" fillId="43" borderId="23" applyNumberFormat="0" applyProtection="0">
      <alignment horizontal="right" vertical="center"/>
    </xf>
    <xf numFmtId="4" fontId="57" fillId="44" borderId="23" applyNumberFormat="0" applyProtection="0">
      <alignment horizontal="right" vertical="center"/>
    </xf>
    <xf numFmtId="4" fontId="57" fillId="34" borderId="23" applyNumberFormat="0" applyProtection="0">
      <alignment horizontal="right" vertical="center"/>
    </xf>
    <xf numFmtId="4" fontId="57" fillId="45" borderId="23" applyNumberFormat="0" applyProtection="0">
      <alignment horizontal="right" vertical="center"/>
    </xf>
    <xf numFmtId="4" fontId="57" fillId="46" borderId="23" applyNumberFormat="0" applyProtection="0">
      <alignment horizontal="right" vertical="center"/>
    </xf>
    <xf numFmtId="4" fontId="57" fillId="47" borderId="23" applyNumberFormat="0" applyProtection="0">
      <alignment horizontal="right" vertical="center"/>
    </xf>
    <xf numFmtId="4" fontId="57" fillId="48" borderId="23" applyNumberFormat="0" applyProtection="0">
      <alignment horizontal="right" vertical="center"/>
    </xf>
    <xf numFmtId="4" fontId="57" fillId="49" borderId="23" applyNumberFormat="0" applyProtection="0">
      <alignment horizontal="right" vertical="center"/>
    </xf>
    <xf numFmtId="4" fontId="57" fillId="50" borderId="23" applyNumberFormat="0" applyProtection="0">
      <alignment horizontal="right" vertical="center"/>
    </xf>
    <xf numFmtId="4" fontId="56" fillId="51" borderId="25" applyNumberFormat="0" applyProtection="0">
      <alignment horizontal="left" vertical="center" indent="1"/>
    </xf>
    <xf numFmtId="4" fontId="56" fillId="5" borderId="0" applyNumberFormat="0" applyProtection="0">
      <alignment horizontal="left" vertical="center" indent="1"/>
    </xf>
    <xf numFmtId="4" fontId="33" fillId="52" borderId="0" applyNumberFormat="0" applyProtection="0">
      <alignment horizontal="left" vertical="center" indent="1"/>
    </xf>
    <xf numFmtId="4" fontId="57" fillId="53" borderId="23" applyNumberFormat="0" applyProtection="0">
      <alignment horizontal="right" vertical="center"/>
    </xf>
    <xf numFmtId="4" fontId="31" fillId="53" borderId="0" applyNumberFormat="0" applyProtection="0">
      <alignment horizontal="left" vertical="center" indent="1"/>
    </xf>
    <xf numFmtId="4" fontId="58" fillId="54" borderId="26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4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5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31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6" borderId="18" applyNumberFormat="0" applyProtection="0">
      <alignment horizontal="left" vertical="center" indent="1"/>
    </xf>
    <xf numFmtId="4" fontId="57" fillId="57" borderId="23" applyNumberFormat="0" applyProtection="0">
      <alignment vertical="center"/>
    </xf>
    <xf numFmtId="4" fontId="60" fillId="57" borderId="23" applyNumberFormat="0" applyProtection="0">
      <alignment vertical="center"/>
    </xf>
    <xf numFmtId="4" fontId="33" fillId="53" borderId="27" applyNumberFormat="0" applyProtection="0">
      <alignment horizontal="left" vertical="center" indent="1"/>
    </xf>
    <xf numFmtId="4" fontId="31" fillId="35" borderId="18" applyNumberFormat="0" applyProtection="0">
      <alignment horizontal="left" vertical="center" indent="1"/>
    </xf>
    <xf numFmtId="4" fontId="61" fillId="0" borderId="0" applyNumberFormat="0" applyProtection="0">
      <alignment horizontal="right" vertical="center"/>
    </xf>
    <xf numFmtId="4" fontId="59" fillId="0" borderId="0" applyNumberFormat="0" applyProtection="0">
      <alignment horizontal="right" vertical="center"/>
    </xf>
    <xf numFmtId="0" fontId="59" fillId="0" borderId="0" applyNumberFormat="0" applyProtection="0">
      <alignment horizontal="left" vertical="center" indent="1"/>
    </xf>
    <xf numFmtId="0" fontId="62" fillId="58" borderId="0" applyNumberFormat="0" applyProtection="0">
      <alignment horizontal="center" vertical="center" wrapText="1"/>
    </xf>
    <xf numFmtId="4" fontId="63" fillId="59" borderId="27" applyNumberFormat="0" applyProtection="0">
      <alignment horizontal="left" vertical="center" indent="1"/>
    </xf>
    <xf numFmtId="4" fontId="64" fillId="26" borderId="14" applyNumberFormat="0" applyProtection="0">
      <alignment horizontal="right" vertical="center"/>
    </xf>
    <xf numFmtId="10" fontId="37" fillId="60" borderId="28" applyNumberFormat="0" applyProtection="0">
      <alignment horizontal="center"/>
      <protection locked="0"/>
    </xf>
    <xf numFmtId="0" fontId="65" fillId="61" borderId="0"/>
    <xf numFmtId="0" fontId="66" fillId="61" borderId="0"/>
    <xf numFmtId="195" fontId="11" fillId="0" borderId="0" applyFont="0" applyFill="0" applyBorder="0" applyAlignment="0" applyProtection="0"/>
    <xf numFmtId="0" fontId="11" fillId="0" borderId="29" quotePrefix="1">
      <alignment horizontal="justify" vertical="justify" textRotation="127" wrapText="1" justifyLastLine="1"/>
      <protection hidden="1"/>
    </xf>
    <xf numFmtId="184" fontId="11" fillId="0" borderId="0"/>
    <xf numFmtId="0" fontId="42" fillId="0" borderId="0"/>
    <xf numFmtId="0" fontId="42" fillId="0" borderId="0"/>
    <xf numFmtId="174" fontId="11" fillId="0" borderId="30" applyAlignment="0">
      <alignment horizontal="center"/>
    </xf>
    <xf numFmtId="174" fontId="67" fillId="0" borderId="30" applyFill="0" applyAlignment="0" applyProtection="0"/>
    <xf numFmtId="0" fontId="68" fillId="0" borderId="0" applyFill="0" applyBorder="0" applyAlignment="0"/>
    <xf numFmtId="0" fontId="37" fillId="61" borderId="14">
      <alignment horizontal="center" vertical="center"/>
    </xf>
    <xf numFmtId="0" fontId="11" fillId="47" borderId="0" applyNumberFormat="0" applyFont="0" applyBorder="0" applyAlignment="0" applyProtection="0"/>
    <xf numFmtId="40" fontId="4" fillId="0" borderId="0"/>
    <xf numFmtId="170" fontId="67" fillId="0" borderId="10" applyFill="0"/>
    <xf numFmtId="170" fontId="67" fillId="0" borderId="30" applyFill="0"/>
    <xf numFmtId="170" fontId="11" fillId="0" borderId="10" applyFill="0"/>
    <xf numFmtId="170" fontId="11" fillId="0" borderId="30" applyFill="0"/>
    <xf numFmtId="0" fontId="11" fillId="0" borderId="32" applyNumberFormat="0" applyFont="0" applyFill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9" fillId="0" borderId="0" applyNumberFormat="0"/>
    <xf numFmtId="0" fontId="22" fillId="0" borderId="33" applyNumberFormat="0" applyFill="0" applyBorder="0" applyAlignment="0">
      <protection locked="0"/>
    </xf>
    <xf numFmtId="0" fontId="42" fillId="0" borderId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50" fillId="0" borderId="0" applyNumberFormat="0" applyFill="0" applyBorder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24" borderId="3" applyNumberFormat="0" applyAlignment="0" applyProtection="0"/>
    <xf numFmtId="0" fontId="72" fillId="0" borderId="16" applyNumberFormat="0" applyFill="0" applyAlignment="0" applyProtection="0"/>
    <xf numFmtId="0" fontId="73" fillId="3" borderId="0" applyNumberFormat="0" applyBorder="0" applyAlignment="0" applyProtection="0"/>
    <xf numFmtId="0" fontId="74" fillId="23" borderId="18" applyNumberFormat="0" applyAlignment="0" applyProtection="0"/>
    <xf numFmtId="0" fontId="75" fillId="23" borderId="2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39" fontId="81" fillId="0" borderId="0"/>
    <xf numFmtId="0" fontId="82" fillId="7" borderId="2" applyNumberFormat="0" applyAlignment="0" applyProtection="0"/>
    <xf numFmtId="0" fontId="83" fillId="37" borderId="0" applyNumberFormat="0" applyBorder="0" applyAlignment="0" applyProtection="0"/>
    <xf numFmtId="0" fontId="84" fillId="0" borderId="31" applyNumberFormat="0" applyFill="0" applyAlignment="0" applyProtection="0"/>
    <xf numFmtId="0" fontId="8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38" borderId="17" applyNumberFormat="0" applyFont="0" applyAlignment="0" applyProtection="0"/>
    <xf numFmtId="0" fontId="86" fillId="0" borderId="11" applyNumberFormat="0" applyFill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8" fillId="0" borderId="0" applyNumberFormat="0" applyFill="0" applyBorder="0" applyAlignment="0" applyProtection="0"/>
    <xf numFmtId="198" fontId="89" fillId="0" borderId="0"/>
    <xf numFmtId="0" fontId="90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95" fillId="0" borderId="0"/>
    <xf numFmtId="43" fontId="95" fillId="0" borderId="0" applyFont="0" applyFill="0" applyBorder="0" applyAlignment="0" applyProtection="0"/>
  </cellStyleXfs>
  <cellXfs count="214">
    <xf numFmtId="0" fontId="0" fillId="0" borderId="0" xfId="0"/>
    <xf numFmtId="168" fontId="105" fillId="0" borderId="0" xfId="32" applyNumberFormat="1" applyFont="1" applyFill="1" applyAlignment="1">
      <alignment vertical="center"/>
    </xf>
    <xf numFmtId="0" fontId="101" fillId="0" borderId="0" xfId="472" applyFont="1" applyAlignment="1">
      <alignment horizontal="left"/>
    </xf>
    <xf numFmtId="168" fontId="106" fillId="0" borderId="0" xfId="473" applyNumberFormat="1" applyFont="1" applyFill="1" applyBorder="1" applyAlignment="1">
      <alignment horizontal="center"/>
    </xf>
    <xf numFmtId="168" fontId="106" fillId="0" borderId="0" xfId="473" applyNumberFormat="1" applyFont="1" applyFill="1" applyAlignment="1">
      <alignment horizontal="right"/>
    </xf>
    <xf numFmtId="168" fontId="105" fillId="0" borderId="0" xfId="473" applyNumberFormat="1" applyFont="1" applyFill="1" applyBorder="1" applyAlignment="1">
      <alignment horizontal="right"/>
    </xf>
    <xf numFmtId="0" fontId="102" fillId="0" borderId="0" xfId="472" quotePrefix="1" applyFont="1" applyAlignment="1">
      <alignment horizontal="center"/>
    </xf>
    <xf numFmtId="168" fontId="101" fillId="0" borderId="0" xfId="472" quotePrefix="1" applyNumberFormat="1" applyFont="1" applyAlignment="1">
      <alignment horizontal="left"/>
    </xf>
    <xf numFmtId="168" fontId="105" fillId="0" borderId="0" xfId="472" applyNumberFormat="1" applyFont="1"/>
    <xf numFmtId="0" fontId="102" fillId="0" borderId="0" xfId="472" applyFont="1" applyAlignment="1">
      <alignment horizontal="center"/>
    </xf>
    <xf numFmtId="168" fontId="101" fillId="0" borderId="0" xfId="472" applyNumberFormat="1" applyFont="1" applyAlignment="1">
      <alignment horizontal="left"/>
    </xf>
    <xf numFmtId="168" fontId="105" fillId="0" borderId="0" xfId="472" applyNumberFormat="1" applyFont="1" applyAlignment="1">
      <alignment horizontal="right"/>
    </xf>
    <xf numFmtId="168" fontId="105" fillId="0" borderId="0" xfId="472" applyNumberFormat="1" applyFont="1" applyAlignment="1">
      <alignment horizontal="center"/>
    </xf>
    <xf numFmtId="168" fontId="105" fillId="0" borderId="0" xfId="472" applyNumberFormat="1" applyFont="1" applyAlignment="1">
      <alignment horizontal="center" vertical="center"/>
    </xf>
    <xf numFmtId="0" fontId="105" fillId="0" borderId="0" xfId="284" applyFont="1" applyAlignment="1">
      <alignment horizontal="center"/>
    </xf>
    <xf numFmtId="41" fontId="105" fillId="0" borderId="0" xfId="472" applyNumberFormat="1" applyFont="1" applyAlignment="1">
      <alignment horizontal="center"/>
    </xf>
    <xf numFmtId="168" fontId="102" fillId="0" borderId="0" xfId="472" quotePrefix="1" applyNumberFormat="1" applyFont="1" applyAlignment="1">
      <alignment horizontal="center"/>
    </xf>
    <xf numFmtId="168" fontId="102" fillId="0" borderId="0" xfId="472" applyNumberFormat="1" applyFont="1" applyAlignment="1">
      <alignment horizontal="center"/>
    </xf>
    <xf numFmtId="168" fontId="101" fillId="0" borderId="0" xfId="472" applyNumberFormat="1" applyFont="1"/>
    <xf numFmtId="168" fontId="105" fillId="0" borderId="0" xfId="473" applyNumberFormat="1" applyFont="1" applyFill="1" applyAlignment="1">
      <alignment horizontal="center"/>
    </xf>
    <xf numFmtId="0" fontId="105" fillId="0" borderId="0" xfId="473" applyNumberFormat="1" applyFont="1" applyFill="1" applyAlignment="1"/>
    <xf numFmtId="168" fontId="105" fillId="0" borderId="0" xfId="473" applyNumberFormat="1" applyFont="1" applyFill="1" applyAlignment="1"/>
    <xf numFmtId="43" fontId="105" fillId="0" borderId="0" xfId="473" applyFont="1" applyFill="1" applyAlignment="1"/>
    <xf numFmtId="0" fontId="104" fillId="0" borderId="0" xfId="472" applyFont="1" applyAlignment="1">
      <alignment horizontal="center"/>
    </xf>
    <xf numFmtId="168" fontId="105" fillId="0" borderId="34" xfId="472" applyNumberFormat="1" applyFont="1" applyBorder="1" applyAlignment="1">
      <alignment horizontal="center"/>
    </xf>
    <xf numFmtId="168" fontId="104" fillId="0" borderId="0" xfId="472" applyNumberFormat="1" applyFont="1" applyAlignment="1">
      <alignment horizontal="center"/>
    </xf>
    <xf numFmtId="168" fontId="105" fillId="0" borderId="0" xfId="32" applyNumberFormat="1" applyFont="1" applyFill="1" applyAlignment="1"/>
    <xf numFmtId="168" fontId="105" fillId="0" borderId="0" xfId="473" applyNumberFormat="1" applyFont="1" applyFill="1" applyBorder="1" applyAlignment="1"/>
    <xf numFmtId="0" fontId="101" fillId="0" borderId="0" xfId="472" applyFont="1"/>
    <xf numFmtId="41" fontId="105" fillId="0" borderId="0" xfId="472" applyNumberFormat="1" applyFont="1"/>
    <xf numFmtId="0" fontId="105" fillId="0" borderId="0" xfId="472" applyFont="1"/>
    <xf numFmtId="43" fontId="3" fillId="0" borderId="0" xfId="32" applyFont="1" applyFill="1" applyAlignment="1"/>
    <xf numFmtId="49" fontId="110" fillId="0" borderId="0" xfId="472" applyNumberFormat="1" applyFont="1" applyAlignment="1">
      <alignment horizontal="center"/>
    </xf>
    <xf numFmtId="168" fontId="105" fillId="0" borderId="0" xfId="473" applyNumberFormat="1" applyFont="1" applyAlignment="1"/>
    <xf numFmtId="0" fontId="102" fillId="0" borderId="0" xfId="473" applyNumberFormat="1" applyFont="1" applyFill="1" applyAlignment="1"/>
    <xf numFmtId="0" fontId="104" fillId="0" borderId="0" xfId="473" applyNumberFormat="1" applyFont="1" applyFill="1" applyAlignment="1"/>
    <xf numFmtId="0" fontId="101" fillId="0" borderId="0" xfId="473" applyNumberFormat="1" applyFont="1" applyFill="1" applyAlignment="1"/>
    <xf numFmtId="168" fontId="101" fillId="0" borderId="0" xfId="473" applyNumberFormat="1" applyFont="1" applyFill="1" applyAlignment="1"/>
    <xf numFmtId="168" fontId="105" fillId="0" borderId="0" xfId="473" applyNumberFormat="1" applyFont="1" applyFill="1" applyAlignment="1">
      <alignment horizontal="left"/>
    </xf>
    <xf numFmtId="0" fontId="105" fillId="0" borderId="0" xfId="472" applyFont="1" applyAlignment="1">
      <alignment horizontal="left"/>
    </xf>
    <xf numFmtId="0" fontId="102" fillId="0" borderId="0" xfId="472" applyFont="1" applyAlignment="1">
      <alignment horizontal="left"/>
    </xf>
    <xf numFmtId="168" fontId="101" fillId="0" borderId="10" xfId="32" applyNumberFormat="1" applyFont="1" applyFill="1" applyBorder="1" applyAlignment="1">
      <alignment horizontal="right"/>
    </xf>
    <xf numFmtId="168" fontId="101" fillId="0" borderId="0" xfId="32" applyNumberFormat="1" applyFont="1" applyFill="1" applyAlignment="1">
      <alignment horizontal="right"/>
    </xf>
    <xf numFmtId="168" fontId="105" fillId="0" borderId="0" xfId="32" applyNumberFormat="1" applyFont="1" applyFill="1" applyBorder="1" applyAlignment="1"/>
    <xf numFmtId="0" fontId="100" fillId="0" borderId="0" xfId="472" applyFont="1" applyAlignment="1">
      <alignment horizontal="left" vertical="center"/>
    </xf>
    <xf numFmtId="0" fontId="105" fillId="0" borderId="0" xfId="472" quotePrefix="1" applyFont="1" applyAlignment="1">
      <alignment horizontal="left"/>
    </xf>
    <xf numFmtId="168" fontId="101" fillId="0" borderId="0" xfId="32" applyNumberFormat="1" applyFont="1" applyAlignment="1">
      <alignment horizontal="right"/>
    </xf>
    <xf numFmtId="168" fontId="105" fillId="0" borderId="0" xfId="32" applyNumberFormat="1" applyFont="1" applyAlignment="1">
      <alignment horizontal="right"/>
    </xf>
    <xf numFmtId="168" fontId="105" fillId="0" borderId="34" xfId="32" applyNumberFormat="1" applyFont="1" applyBorder="1" applyAlignment="1">
      <alignment horizontal="right"/>
    </xf>
    <xf numFmtId="168" fontId="101" fillId="0" borderId="10" xfId="32" applyNumberFormat="1" applyFont="1" applyBorder="1" applyAlignment="1">
      <alignment horizontal="right"/>
    </xf>
    <xf numFmtId="168" fontId="105" fillId="0" borderId="0" xfId="32" applyNumberFormat="1" applyFont="1" applyFill="1" applyAlignment="1">
      <alignment horizontal="right"/>
    </xf>
    <xf numFmtId="168" fontId="105" fillId="0" borderId="0" xfId="32" applyNumberFormat="1" applyFont="1" applyAlignment="1"/>
    <xf numFmtId="168" fontId="105" fillId="0" borderId="0" xfId="32" applyNumberFormat="1" applyFont="1" applyAlignment="1">
      <alignment horizontal="left"/>
    </xf>
    <xf numFmtId="168" fontId="101" fillId="0" borderId="35" xfId="32" applyNumberFormat="1" applyFont="1" applyBorder="1" applyAlignment="1">
      <alignment horizontal="right"/>
    </xf>
    <xf numFmtId="168" fontId="105" fillId="0" borderId="0" xfId="32" applyNumberFormat="1" applyFont="1" applyAlignment="1">
      <alignment horizontal="center"/>
    </xf>
    <xf numFmtId="168" fontId="101" fillId="0" borderId="0" xfId="32" applyNumberFormat="1" applyFont="1" applyBorder="1" applyAlignment="1">
      <alignment horizontal="right"/>
    </xf>
    <xf numFmtId="168" fontId="105" fillId="0" borderId="30" xfId="32" applyNumberFormat="1" applyFont="1" applyBorder="1" applyAlignment="1">
      <alignment horizontal="right"/>
    </xf>
    <xf numFmtId="168" fontId="105" fillId="0" borderId="0" xfId="32" applyNumberFormat="1" applyFont="1" applyFill="1" applyBorder="1" applyAlignment="1">
      <alignment horizontal="right"/>
    </xf>
    <xf numFmtId="168" fontId="105" fillId="0" borderId="34" xfId="32" applyNumberFormat="1" applyFont="1" applyFill="1" applyBorder="1" applyAlignment="1">
      <alignment horizontal="right"/>
    </xf>
    <xf numFmtId="168" fontId="101" fillId="0" borderId="0" xfId="32" applyNumberFormat="1" applyFont="1" applyFill="1" applyBorder="1" applyAlignment="1">
      <alignment horizontal="right"/>
    </xf>
    <xf numFmtId="168" fontId="101" fillId="0" borderId="35" xfId="32" applyNumberFormat="1" applyFont="1" applyFill="1" applyBorder="1" applyAlignment="1">
      <alignment horizontal="right"/>
    </xf>
    <xf numFmtId="0" fontId="99" fillId="0" borderId="0" xfId="0" applyFont="1"/>
    <xf numFmtId="0" fontId="111" fillId="0" borderId="0" xfId="0" applyFont="1"/>
    <xf numFmtId="37" fontId="105" fillId="0" borderId="0" xfId="472" applyNumberFormat="1" applyFont="1" applyAlignment="1">
      <alignment horizontal="center" vertical="center"/>
    </xf>
    <xf numFmtId="39" fontId="105" fillId="0" borderId="0" xfId="472" applyNumberFormat="1" applyFont="1" applyAlignment="1">
      <alignment horizontal="center"/>
    </xf>
    <xf numFmtId="37" fontId="105" fillId="0" borderId="0" xfId="472" applyNumberFormat="1" applyFont="1" applyAlignment="1">
      <alignment horizontal="center"/>
    </xf>
    <xf numFmtId="37" fontId="105" fillId="0" borderId="0" xfId="472" applyNumberFormat="1" applyFont="1"/>
    <xf numFmtId="0" fontId="4" fillId="0" borderId="0" xfId="273" applyFont="1" applyAlignment="1">
      <alignment horizontal="left"/>
    </xf>
    <xf numFmtId="39" fontId="105" fillId="0" borderId="0" xfId="472" applyNumberFormat="1" applyFont="1"/>
    <xf numFmtId="0" fontId="105" fillId="0" borderId="0" xfId="472" applyFont="1" applyAlignment="1">
      <alignment horizontal="center"/>
    </xf>
    <xf numFmtId="49" fontId="105" fillId="0" borderId="0" xfId="273" applyNumberFormat="1" applyFont="1" applyAlignment="1">
      <alignment horizontal="center"/>
    </xf>
    <xf numFmtId="0" fontId="105" fillId="0" borderId="0" xfId="273" applyFont="1" applyAlignment="1">
      <alignment horizontal="center"/>
    </xf>
    <xf numFmtId="37" fontId="101" fillId="0" borderId="0" xfId="472" applyNumberFormat="1" applyFont="1"/>
    <xf numFmtId="0" fontId="104" fillId="0" borderId="0" xfId="473" applyNumberFormat="1" applyFont="1" applyFill="1" applyAlignment="1">
      <alignment horizontal="left"/>
    </xf>
    <xf numFmtId="0" fontId="105" fillId="0" borderId="0" xfId="273" applyFont="1"/>
    <xf numFmtId="168" fontId="105" fillId="0" borderId="0" xfId="32" applyNumberFormat="1" applyFont="1" applyFill="1" applyBorder="1" applyAlignment="1">
      <alignment horizontal="center"/>
    </xf>
    <xf numFmtId="0" fontId="105" fillId="0" borderId="0" xfId="473" applyNumberFormat="1" applyFont="1" applyFill="1" applyAlignment="1">
      <alignment horizontal="left"/>
    </xf>
    <xf numFmtId="0" fontId="101" fillId="0" borderId="0" xfId="473" applyNumberFormat="1" applyFont="1" applyFill="1" applyAlignment="1">
      <alignment horizontal="left"/>
    </xf>
    <xf numFmtId="168" fontId="105" fillId="0" borderId="0" xfId="473" applyNumberFormat="1" applyFont="1" applyFill="1"/>
    <xf numFmtId="0" fontId="4" fillId="0" borderId="0" xfId="273" applyFont="1"/>
    <xf numFmtId="0" fontId="3" fillId="0" borderId="0" xfId="273" applyAlignment="1">
      <alignment vertical="center"/>
    </xf>
    <xf numFmtId="0" fontId="100" fillId="0" borderId="0" xfId="273" applyFont="1" applyAlignment="1">
      <alignment vertical="center"/>
    </xf>
    <xf numFmtId="37" fontId="40" fillId="0" borderId="0" xfId="472" applyNumberFormat="1" applyFont="1" applyAlignment="1">
      <alignment horizontal="centerContinuous"/>
    </xf>
    <xf numFmtId="37" fontId="40" fillId="0" borderId="0" xfId="472" quotePrefix="1" applyNumberFormat="1" applyFont="1" applyAlignment="1">
      <alignment horizontal="centerContinuous"/>
    </xf>
    <xf numFmtId="0" fontId="101" fillId="0" borderId="0" xfId="273" applyFont="1"/>
    <xf numFmtId="0" fontId="101" fillId="0" borderId="0" xfId="273" applyFont="1" applyAlignment="1">
      <alignment horizontal="center"/>
    </xf>
    <xf numFmtId="0" fontId="102" fillId="0" borderId="0" xfId="273" applyFont="1" applyAlignment="1">
      <alignment horizontal="center"/>
    </xf>
    <xf numFmtId="0" fontId="103" fillId="0" borderId="0" xfId="0" applyFont="1" applyAlignment="1">
      <alignment horizontal="center"/>
    </xf>
    <xf numFmtId="0" fontId="103" fillId="0" borderId="0" xfId="0" applyFont="1"/>
    <xf numFmtId="0" fontId="104" fillId="0" borderId="0" xfId="273" applyFont="1" applyAlignment="1">
      <alignment horizontal="center"/>
    </xf>
    <xf numFmtId="0" fontId="102" fillId="0" borderId="0" xfId="273" applyFont="1"/>
    <xf numFmtId="168" fontId="105" fillId="0" borderId="0" xfId="273" applyNumberFormat="1" applyFont="1"/>
    <xf numFmtId="169" fontId="105" fillId="0" borderId="0" xfId="273" applyNumberFormat="1" applyFont="1" applyAlignment="1">
      <alignment horizontal="center"/>
    </xf>
    <xf numFmtId="0" fontId="101" fillId="0" borderId="0" xfId="273" applyFont="1" applyAlignment="1">
      <alignment horizontal="left"/>
    </xf>
    <xf numFmtId="0" fontId="104" fillId="0" borderId="0" xfId="273" applyFont="1"/>
    <xf numFmtId="37" fontId="104" fillId="0" borderId="0" xfId="0" applyNumberFormat="1" applyFont="1" applyAlignment="1">
      <alignment horizontal="center"/>
    </xf>
    <xf numFmtId="170" fontId="101" fillId="0" borderId="0" xfId="246" applyNumberFormat="1" applyFont="1"/>
    <xf numFmtId="0" fontId="106" fillId="0" borderId="0" xfId="273" applyFont="1" applyAlignment="1">
      <alignment horizontal="center"/>
    </xf>
    <xf numFmtId="0" fontId="105" fillId="0" borderId="0" xfId="273" applyFont="1" applyAlignment="1">
      <alignment horizontal="left"/>
    </xf>
    <xf numFmtId="37" fontId="102" fillId="0" borderId="0" xfId="0" applyNumberFormat="1" applyFont="1" applyAlignment="1">
      <alignment horizontal="center"/>
    </xf>
    <xf numFmtId="0" fontId="107" fillId="0" borderId="0" xfId="273" applyFont="1" applyAlignment="1">
      <alignment horizontal="center"/>
    </xf>
    <xf numFmtId="169" fontId="101" fillId="0" borderId="0" xfId="273" applyNumberFormat="1" applyFont="1" applyAlignment="1">
      <alignment horizontal="center"/>
    </xf>
    <xf numFmtId="49" fontId="105" fillId="0" borderId="0" xfId="273" applyNumberFormat="1" applyFont="1" applyAlignment="1">
      <alignment horizontal="left"/>
    </xf>
    <xf numFmtId="49" fontId="101" fillId="0" borderId="0" xfId="273" applyNumberFormat="1" applyFont="1" applyAlignment="1">
      <alignment horizontal="left"/>
    </xf>
    <xf numFmtId="0" fontId="3" fillId="0" borderId="0" xfId="273"/>
    <xf numFmtId="0" fontId="98" fillId="0" borderId="0" xfId="273" applyFont="1" applyAlignment="1">
      <alignment horizontal="center"/>
    </xf>
    <xf numFmtId="0" fontId="3" fillId="0" borderId="0" xfId="273" applyAlignment="1">
      <alignment horizontal="center"/>
    </xf>
    <xf numFmtId="37" fontId="40" fillId="0" borderId="0" xfId="472" applyNumberFormat="1" applyFont="1" applyAlignment="1">
      <alignment vertical="center"/>
    </xf>
    <xf numFmtId="37" fontId="100" fillId="0" borderId="0" xfId="472" applyNumberFormat="1" applyFont="1" applyAlignment="1">
      <alignment horizontal="left" vertical="center"/>
    </xf>
    <xf numFmtId="37" fontId="101" fillId="0" borderId="0" xfId="472" applyNumberFormat="1" applyFont="1" applyAlignment="1">
      <alignment horizontal="left"/>
    </xf>
    <xf numFmtId="37" fontId="105" fillId="0" borderId="0" xfId="472" applyNumberFormat="1" applyFont="1" applyAlignment="1">
      <alignment horizontal="centerContinuous"/>
    </xf>
    <xf numFmtId="37" fontId="105" fillId="0" borderId="0" xfId="472" quotePrefix="1" applyNumberFormat="1" applyFont="1" applyAlignment="1">
      <alignment horizontal="centerContinuous"/>
    </xf>
    <xf numFmtId="49" fontId="104" fillId="0" borderId="0" xfId="472" applyNumberFormat="1" applyFont="1"/>
    <xf numFmtId="37" fontId="96" fillId="0" borderId="0" xfId="472" applyNumberFormat="1" applyFont="1" applyAlignment="1">
      <alignment vertical="center"/>
    </xf>
    <xf numFmtId="49" fontId="101" fillId="0" borderId="0" xfId="472" applyNumberFormat="1" applyFont="1"/>
    <xf numFmtId="37" fontId="104" fillId="0" borderId="0" xfId="472" applyNumberFormat="1" applyFont="1" applyAlignment="1">
      <alignment horizontal="center"/>
    </xf>
    <xf numFmtId="37" fontId="106" fillId="0" borderId="0" xfId="472" applyNumberFormat="1" applyFont="1" applyAlignment="1">
      <alignment horizontal="right"/>
    </xf>
    <xf numFmtId="37" fontId="106" fillId="0" borderId="0" xfId="472" applyNumberFormat="1" applyFont="1" applyAlignment="1">
      <alignment horizontal="center"/>
    </xf>
    <xf numFmtId="37" fontId="102" fillId="0" borderId="0" xfId="472" applyNumberFormat="1" applyFont="1"/>
    <xf numFmtId="200" fontId="104" fillId="0" borderId="0" xfId="472" applyNumberFormat="1" applyFont="1" applyAlignment="1">
      <alignment horizontal="center"/>
    </xf>
    <xf numFmtId="37" fontId="105" fillId="0" borderId="0" xfId="472" applyNumberFormat="1" applyFont="1" applyAlignment="1">
      <alignment horizontal="left"/>
    </xf>
    <xf numFmtId="37" fontId="105" fillId="0" borderId="0" xfId="472" quotePrefix="1" applyNumberFormat="1" applyFont="1" applyAlignment="1">
      <alignment horizontal="left"/>
    </xf>
    <xf numFmtId="37" fontId="97" fillId="0" borderId="0" xfId="472" applyNumberFormat="1" applyFont="1" applyAlignment="1">
      <alignment vertical="center"/>
    </xf>
    <xf numFmtId="49" fontId="103" fillId="0" borderId="0" xfId="472" applyNumberFormat="1" applyFont="1"/>
    <xf numFmtId="49" fontId="108" fillId="0" borderId="0" xfId="472" applyNumberFormat="1" applyFont="1"/>
    <xf numFmtId="49" fontId="109" fillId="0" borderId="0" xfId="472" applyNumberFormat="1" applyFont="1"/>
    <xf numFmtId="168" fontId="40" fillId="0" borderId="0" xfId="473" applyNumberFormat="1" applyFont="1" applyFill="1" applyBorder="1" applyAlignment="1">
      <alignment vertical="center"/>
    </xf>
    <xf numFmtId="37" fontId="40" fillId="0" borderId="0" xfId="472" applyNumberFormat="1" applyFont="1"/>
    <xf numFmtId="168" fontId="105" fillId="0" borderId="0" xfId="472" applyNumberFormat="1" applyFont="1" applyAlignment="1">
      <alignment horizontal="left"/>
    </xf>
    <xf numFmtId="39" fontId="40" fillId="0" borderId="0" xfId="472" applyNumberFormat="1" applyFont="1" applyAlignment="1">
      <alignment vertical="center"/>
    </xf>
    <xf numFmtId="168" fontId="104" fillId="0" borderId="0" xfId="472" applyNumberFormat="1" applyFont="1" applyAlignment="1">
      <alignment horizontal="center"/>
    </xf>
    <xf numFmtId="0" fontId="105" fillId="0" borderId="0" xfId="273" applyFont="1" applyAlignment="1">
      <alignment horizontal="left" vertical="center"/>
    </xf>
    <xf numFmtId="0" fontId="105" fillId="0" borderId="0" xfId="273" applyFont="1" applyAlignment="1"/>
    <xf numFmtId="0" fontId="112" fillId="0" borderId="0" xfId="473" applyNumberFormat="1" applyFont="1" applyFill="1" applyAlignment="1"/>
    <xf numFmtId="168" fontId="113" fillId="0" borderId="0" xfId="473" applyNumberFormat="1" applyFont="1" applyFill="1" applyAlignment="1"/>
    <xf numFmtId="168" fontId="3" fillId="0" borderId="0" xfId="473" applyNumberFormat="1" applyFont="1" applyFill="1" applyBorder="1" applyAlignment="1">
      <alignment horizontal="right" vertical="center"/>
    </xf>
    <xf numFmtId="168" fontId="3" fillId="0" borderId="0" xfId="473" applyNumberFormat="1" applyFont="1" applyFill="1" applyAlignment="1"/>
    <xf numFmtId="168" fontId="3" fillId="0" borderId="0" xfId="473" applyNumberFormat="1" applyFont="1" applyFill="1" applyBorder="1" applyAlignment="1">
      <alignment horizontal="right"/>
    </xf>
    <xf numFmtId="168" fontId="3" fillId="0" borderId="34" xfId="473" applyNumberFormat="1" applyFont="1" applyFill="1" applyBorder="1" applyAlignment="1">
      <alignment horizontal="right"/>
    </xf>
    <xf numFmtId="168" fontId="3" fillId="0" borderId="0" xfId="473" applyNumberFormat="1" applyFont="1" applyFill="1" applyBorder="1" applyAlignment="1"/>
    <xf numFmtId="168" fontId="4" fillId="0" borderId="36" xfId="473" applyNumberFormat="1" applyFont="1" applyFill="1" applyBorder="1" applyAlignment="1">
      <alignment horizontal="center"/>
    </xf>
    <xf numFmtId="168" fontId="4" fillId="0" borderId="0" xfId="473" applyNumberFormat="1" applyFont="1" applyFill="1" applyBorder="1" applyAlignment="1">
      <alignment horizontal="center"/>
    </xf>
    <xf numFmtId="168" fontId="4" fillId="0" borderId="35" xfId="473" applyNumberFormat="1" applyFont="1" applyFill="1" applyBorder="1" applyAlignment="1">
      <alignment horizontal="center"/>
    </xf>
    <xf numFmtId="168" fontId="3" fillId="0" borderId="0" xfId="473" applyNumberFormat="1" applyFont="1" applyFill="1" applyBorder="1" applyAlignment="1">
      <alignment horizontal="center"/>
    </xf>
    <xf numFmtId="168" fontId="3" fillId="0" borderId="0" xfId="473" applyNumberFormat="1" applyFont="1" applyFill="1" applyAlignment="1">
      <alignment horizontal="right"/>
    </xf>
    <xf numFmtId="37" fontId="3" fillId="0" borderId="0" xfId="472" applyNumberFormat="1" applyFont="1" applyFill="1"/>
    <xf numFmtId="199" fontId="4" fillId="0" borderId="36" xfId="473" applyNumberFormat="1" applyFont="1" applyFill="1" applyBorder="1" applyAlignment="1"/>
    <xf numFmtId="199" fontId="4" fillId="0" borderId="0" xfId="473" applyNumberFormat="1" applyFont="1" applyFill="1" applyAlignment="1"/>
    <xf numFmtId="0" fontId="3" fillId="0" borderId="0" xfId="273" applyFont="1" applyAlignment="1">
      <alignment vertical="center"/>
    </xf>
    <xf numFmtId="168" fontId="3" fillId="0" borderId="0" xfId="32" applyNumberFormat="1" applyFont="1" applyFill="1" applyAlignment="1"/>
    <xf numFmtId="168" fontId="4" fillId="0" borderId="10" xfId="32" applyNumberFormat="1" applyFont="1" applyFill="1" applyBorder="1" applyAlignment="1"/>
    <xf numFmtId="168" fontId="4" fillId="0" borderId="0" xfId="32" applyNumberFormat="1" applyFont="1" applyFill="1" applyAlignment="1"/>
    <xf numFmtId="168" fontId="4" fillId="0" borderId="0" xfId="32" applyNumberFormat="1" applyFont="1" applyFill="1" applyAlignment="1">
      <alignment horizontal="left"/>
    </xf>
    <xf numFmtId="168" fontId="114" fillId="0" borderId="0" xfId="32" applyNumberFormat="1" applyFont="1" applyFill="1" applyAlignment="1"/>
    <xf numFmtId="168" fontId="3" fillId="0" borderId="0" xfId="32" applyNumberFormat="1" applyFont="1" applyFill="1" applyAlignment="1">
      <alignment horizontal="center"/>
    </xf>
    <xf numFmtId="168" fontId="4" fillId="0" borderId="36" xfId="32" applyNumberFormat="1" applyFont="1" applyFill="1" applyBorder="1" applyAlignment="1"/>
    <xf numFmtId="0" fontId="115" fillId="0" borderId="0" xfId="0" applyFont="1" applyAlignment="1">
      <alignment horizontal="center"/>
    </xf>
    <xf numFmtId="49" fontId="3" fillId="0" borderId="0" xfId="273" applyNumberFormat="1" applyFont="1" applyAlignment="1">
      <alignment horizontal="center"/>
    </xf>
    <xf numFmtId="0" fontId="3" fillId="0" borderId="0" xfId="273" applyFont="1" applyAlignment="1">
      <alignment horizontal="center"/>
    </xf>
    <xf numFmtId="168" fontId="3" fillId="0" borderId="0" xfId="273" applyNumberFormat="1" applyFont="1"/>
    <xf numFmtId="37" fontId="3" fillId="0" borderId="0" xfId="0" applyNumberFormat="1" applyFont="1"/>
    <xf numFmtId="168" fontId="4" fillId="0" borderId="10" xfId="32" applyNumberFormat="1" applyFont="1" applyFill="1" applyBorder="1" applyAlignment="1">
      <alignment horizontal="right"/>
    </xf>
    <xf numFmtId="168" fontId="4" fillId="0" borderId="0" xfId="32" applyNumberFormat="1" applyFont="1" applyFill="1" applyAlignment="1">
      <alignment horizontal="right"/>
    </xf>
    <xf numFmtId="168" fontId="4" fillId="0" borderId="34" xfId="32" applyNumberFormat="1" applyFont="1" applyFill="1" applyBorder="1" applyAlignment="1"/>
    <xf numFmtId="168" fontId="3" fillId="0" borderId="36" xfId="473" applyNumberFormat="1" applyFont="1" applyFill="1" applyBorder="1"/>
    <xf numFmtId="168" fontId="3" fillId="0" borderId="0" xfId="32" applyNumberFormat="1" applyFont="1" applyFill="1" applyBorder="1" applyAlignment="1"/>
    <xf numFmtId="168" fontId="3" fillId="0" borderId="36" xfId="32" applyNumberFormat="1" applyFont="1" applyFill="1" applyBorder="1" applyAlignment="1"/>
    <xf numFmtId="168" fontId="3" fillId="0" borderId="36" xfId="473" applyNumberFormat="1" applyFont="1" applyFill="1" applyBorder="1" applyAlignment="1">
      <alignment horizontal="right"/>
    </xf>
    <xf numFmtId="168" fontId="3" fillId="0" borderId="34" xfId="32" applyNumberFormat="1" applyFont="1" applyFill="1" applyBorder="1" applyAlignment="1"/>
    <xf numFmtId="168" fontId="4" fillId="0" borderId="30" xfId="32" applyNumberFormat="1" applyFont="1" applyFill="1" applyBorder="1" applyAlignment="1"/>
    <xf numFmtId="168" fontId="4" fillId="0" borderId="0" xfId="273" applyNumberFormat="1" applyFont="1"/>
    <xf numFmtId="168" fontId="4" fillId="0" borderId="34" xfId="473" applyNumberFormat="1" applyFont="1" applyFill="1" applyBorder="1" applyAlignment="1">
      <alignment horizontal="right"/>
    </xf>
    <xf numFmtId="168" fontId="4" fillId="0" borderId="0" xfId="473" applyNumberFormat="1" applyFont="1" applyFill="1" applyBorder="1" applyAlignment="1">
      <alignment horizontal="right"/>
    </xf>
    <xf numFmtId="168" fontId="4" fillId="0" borderId="0" xfId="473" applyNumberFormat="1" applyFont="1" applyFill="1" applyAlignment="1">
      <alignment horizontal="right"/>
    </xf>
    <xf numFmtId="168" fontId="4" fillId="0" borderId="10" xfId="473" applyNumberFormat="1" applyFont="1" applyFill="1" applyBorder="1" applyAlignment="1">
      <alignment horizontal="right"/>
    </xf>
    <xf numFmtId="168" fontId="3" fillId="0" borderId="0" xfId="473" applyNumberFormat="1" applyFont="1" applyFill="1" applyAlignment="1">
      <alignment horizontal="right" vertical="top"/>
    </xf>
    <xf numFmtId="168" fontId="4" fillId="0" borderId="34" xfId="473" applyNumberFormat="1" applyFont="1" applyFill="1" applyBorder="1" applyAlignment="1"/>
    <xf numFmtId="168" fontId="4" fillId="0" borderId="0" xfId="473" applyNumberFormat="1" applyFont="1" applyFill="1" applyBorder="1" applyAlignment="1"/>
    <xf numFmtId="37" fontId="3" fillId="0" borderId="0" xfId="472" applyNumberFormat="1" applyFont="1" applyAlignment="1">
      <alignment vertical="center"/>
    </xf>
    <xf numFmtId="168" fontId="116" fillId="0" borderId="0" xfId="473" applyNumberFormat="1" applyFont="1" applyFill="1" applyAlignment="1">
      <alignment horizontal="right"/>
    </xf>
    <xf numFmtId="168" fontId="116" fillId="0" borderId="0" xfId="473" applyNumberFormat="1" applyFont="1" applyFill="1" applyAlignment="1"/>
    <xf numFmtId="168" fontId="115" fillId="0" borderId="0" xfId="473" applyNumberFormat="1" applyFont="1" applyFill="1" applyAlignment="1">
      <alignment horizontal="right"/>
    </xf>
    <xf numFmtId="168" fontId="115" fillId="0" borderId="0" xfId="473" applyNumberFormat="1" applyFont="1" applyFill="1" applyAlignment="1"/>
    <xf numFmtId="37" fontId="3" fillId="0" borderId="0" xfId="472" applyNumberFormat="1" applyFont="1" applyAlignment="1">
      <alignment horizontal="centerContinuous"/>
    </xf>
    <xf numFmtId="37" fontId="3" fillId="0" borderId="0" xfId="472" quotePrefix="1" applyNumberFormat="1" applyFont="1" applyAlignment="1">
      <alignment horizontal="centerContinuous"/>
    </xf>
    <xf numFmtId="49" fontId="98" fillId="0" borderId="0" xfId="472" applyNumberFormat="1" applyFont="1"/>
    <xf numFmtId="49" fontId="4" fillId="0" borderId="0" xfId="472" applyNumberFormat="1" applyFont="1"/>
    <xf numFmtId="0" fontId="4" fillId="0" borderId="0" xfId="472" applyFont="1" applyAlignment="1">
      <alignment horizontal="left"/>
    </xf>
    <xf numFmtId="41" fontId="3" fillId="0" borderId="0" xfId="472" applyNumberFormat="1" applyFont="1" applyAlignment="1">
      <alignment horizontal="right"/>
    </xf>
    <xf numFmtId="41" fontId="3" fillId="0" borderId="0" xfId="472" applyNumberFormat="1" applyFont="1"/>
    <xf numFmtId="168" fontId="105" fillId="0" borderId="0" xfId="473" applyNumberFormat="1" applyFont="1" applyFill="1" applyBorder="1" applyAlignment="1">
      <alignment horizontal="right" vertical="center"/>
    </xf>
    <xf numFmtId="0" fontId="101" fillId="0" borderId="0" xfId="472" applyFont="1" applyAlignment="1">
      <alignment horizontal="center"/>
    </xf>
    <xf numFmtId="168" fontId="105" fillId="0" borderId="0" xfId="473" applyNumberFormat="1" applyFont="1" applyFill="1" applyAlignment="1">
      <alignment horizontal="right"/>
    </xf>
    <xf numFmtId="0" fontId="101" fillId="0" borderId="0" xfId="273" applyFont="1" applyAlignment="1"/>
    <xf numFmtId="0" fontId="4" fillId="0" borderId="0" xfId="273" applyFont="1" applyAlignment="1">
      <alignment horizontal="center"/>
    </xf>
    <xf numFmtId="0" fontId="103" fillId="0" borderId="0" xfId="0" applyFont="1" applyAlignment="1">
      <alignment horizontal="center"/>
    </xf>
    <xf numFmtId="0" fontId="101" fillId="0" borderId="0" xfId="273" applyFont="1" applyAlignment="1">
      <alignment horizontal="center"/>
    </xf>
    <xf numFmtId="0" fontId="104" fillId="0" borderId="0" xfId="273" applyFont="1" applyAlignment="1">
      <alignment horizontal="center"/>
    </xf>
    <xf numFmtId="0" fontId="115" fillId="0" borderId="0" xfId="0" applyFont="1" applyAlignment="1">
      <alignment horizontal="center"/>
    </xf>
    <xf numFmtId="0" fontId="98" fillId="0" borderId="0" xfId="273" applyFont="1" applyAlignment="1">
      <alignment horizontal="center"/>
    </xf>
    <xf numFmtId="0" fontId="108" fillId="0" borderId="0" xfId="0" applyFont="1" applyAlignment="1">
      <alignment horizontal="center"/>
    </xf>
    <xf numFmtId="49" fontId="105" fillId="0" borderId="0" xfId="0" applyNumberFormat="1" applyFont="1" applyAlignment="1">
      <alignment horizontal="center" wrapText="1"/>
    </xf>
    <xf numFmtId="0" fontId="98" fillId="0" borderId="0" xfId="472" applyFont="1" applyAlignment="1">
      <alignment horizontal="center"/>
    </xf>
    <xf numFmtId="0" fontId="104" fillId="0" borderId="0" xfId="472" applyFont="1" applyAlignment="1">
      <alignment horizontal="center"/>
    </xf>
    <xf numFmtId="0" fontId="116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8" fontId="101" fillId="0" borderId="0" xfId="472" applyNumberFormat="1" applyFont="1" applyAlignment="1">
      <alignment horizontal="center"/>
    </xf>
    <xf numFmtId="168" fontId="105" fillId="0" borderId="34" xfId="472" applyNumberFormat="1" applyFont="1" applyBorder="1" applyAlignment="1">
      <alignment horizontal="center"/>
    </xf>
    <xf numFmtId="168" fontId="104" fillId="0" borderId="0" xfId="472" applyNumberFormat="1" applyFont="1" applyAlignment="1">
      <alignment horizontal="center"/>
    </xf>
    <xf numFmtId="168" fontId="104" fillId="0" borderId="0" xfId="473" quotePrefix="1" applyNumberFormat="1" applyFont="1" applyFill="1" applyBorder="1" applyAlignment="1">
      <alignment horizontal="center"/>
    </xf>
    <xf numFmtId="0" fontId="94" fillId="0" borderId="0" xfId="467" applyFont="1" applyAlignment="1">
      <alignment vertical="center"/>
    </xf>
    <xf numFmtId="0" fontId="101" fillId="0" borderId="0" xfId="472" applyFont="1" applyAlignment="1">
      <alignment horizontal="center"/>
    </xf>
    <xf numFmtId="168" fontId="105" fillId="0" borderId="0" xfId="473" applyNumberFormat="1" applyFont="1" applyFill="1" applyAlignment="1">
      <alignment horizontal="right"/>
    </xf>
    <xf numFmtId="0" fontId="4" fillId="0" borderId="0" xfId="273" applyFont="1" applyAlignment="1"/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28" xfId="473" xr:uid="{0A8313AC-9F87-4A3F-A308-C1E876D34793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7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68" xr:uid="{D693D248-D86D-42CF-A369-5931636F9DDC}"/>
    <cellStyle name="Normal 35 2" xfId="470" xr:uid="{550D5CB6-8B87-46CF-91EA-7C7367BE39B1}"/>
    <cellStyle name="Normal 35 2 2" xfId="471" xr:uid="{1EBD8211-4D97-4C0D-A29C-CABE384A41FE}"/>
    <cellStyle name="Normal 36" xfId="472" xr:uid="{AC812376-0AB5-4989-8BB0-63F57A7D19AA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69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Draft PTTCHTx 2" xfId="284" xr:uid="{00000000-0005-0000-0000-00001D010000}"/>
    <cellStyle name="Note 2" xfId="285" xr:uid="{00000000-0005-0000-0000-00001F010000}"/>
    <cellStyle name="Note 2 2" xfId="286" xr:uid="{00000000-0005-0000-0000-000020010000}"/>
    <cellStyle name="Note 2 2 2" xfId="287" xr:uid="{00000000-0005-0000-0000-000021010000}"/>
    <cellStyle name="Note 2 3" xfId="288" xr:uid="{00000000-0005-0000-0000-000022010000}"/>
    <cellStyle name="Note 3" xfId="289" xr:uid="{00000000-0005-0000-0000-000023010000}"/>
    <cellStyle name="Note 3 2" xfId="290" xr:uid="{00000000-0005-0000-0000-000024010000}"/>
    <cellStyle name="Note 3 2 2" xfId="291" xr:uid="{00000000-0005-0000-0000-000025010000}"/>
    <cellStyle name="Note 3 3" xfId="292" xr:uid="{00000000-0005-0000-0000-000026010000}"/>
    <cellStyle name="Note 4" xfId="293" xr:uid="{00000000-0005-0000-0000-000027010000}"/>
    <cellStyle name="Note 4 2" xfId="294" xr:uid="{00000000-0005-0000-0000-000028010000}"/>
    <cellStyle name="Note 4 2 2" xfId="295" xr:uid="{00000000-0005-0000-0000-000029010000}"/>
    <cellStyle name="Note 4 3" xfId="296" xr:uid="{00000000-0005-0000-0000-00002A010000}"/>
    <cellStyle name="Note 5" xfId="297" xr:uid="{00000000-0005-0000-0000-00002B010000}"/>
    <cellStyle name="Note 5 2" xfId="298" xr:uid="{00000000-0005-0000-0000-00002C010000}"/>
    <cellStyle name="Note 5 2 2" xfId="299" xr:uid="{00000000-0005-0000-0000-00002D010000}"/>
    <cellStyle name="Note 5 3" xfId="300" xr:uid="{00000000-0005-0000-0000-00002E010000}"/>
    <cellStyle name="Note 6" xfId="301" xr:uid="{00000000-0005-0000-0000-00002F010000}"/>
    <cellStyle name="Note 6 2" xfId="302" xr:uid="{00000000-0005-0000-0000-000030010000}"/>
    <cellStyle name="Note heading" xfId="303" xr:uid="{00000000-0005-0000-0000-000031010000}"/>
    <cellStyle name="nplode" xfId="304" xr:uid="{00000000-0005-0000-0000-000032010000}"/>
    <cellStyle name="Output Amounts" xfId="305" xr:uid="{00000000-0005-0000-0000-000033010000}"/>
    <cellStyle name="OUTPUT COLUMN HEADINGS" xfId="306" xr:uid="{00000000-0005-0000-0000-000034010000}"/>
    <cellStyle name="OUTPUT LINE ITEMS" xfId="307" xr:uid="{00000000-0005-0000-0000-000035010000}"/>
    <cellStyle name="OUTPUT REPORT HEADING" xfId="308" xr:uid="{00000000-0005-0000-0000-000036010000}"/>
    <cellStyle name="OUTPUT REPORT TITLE" xfId="309" xr:uid="{00000000-0005-0000-0000-000037010000}"/>
    <cellStyle name="Percent [0] U" xfId="310" xr:uid="{00000000-0005-0000-0000-000038010000}"/>
    <cellStyle name="Percent [2]" xfId="311" xr:uid="{00000000-0005-0000-0000-000039010000}"/>
    <cellStyle name="Percent [2] U" xfId="312" xr:uid="{00000000-0005-0000-0000-00003A010000}"/>
    <cellStyle name="Percent [2]_0412 TPS 2006 Budget" xfId="313" xr:uid="{00000000-0005-0000-0000-00003B010000}"/>
    <cellStyle name="Percent 10" xfId="314" xr:uid="{00000000-0005-0000-0000-00003C010000}"/>
    <cellStyle name="Percent 11" xfId="315" xr:uid="{00000000-0005-0000-0000-00003D010000}"/>
    <cellStyle name="Percent 12" xfId="316" xr:uid="{00000000-0005-0000-0000-00003E010000}"/>
    <cellStyle name="Percent 13" xfId="317" xr:uid="{00000000-0005-0000-0000-00003F010000}"/>
    <cellStyle name="Percent 14" xfId="318" xr:uid="{00000000-0005-0000-0000-000040010000}"/>
    <cellStyle name="Percent 15" xfId="319" xr:uid="{00000000-0005-0000-0000-000041010000}"/>
    <cellStyle name="Percent 16" xfId="320" xr:uid="{00000000-0005-0000-0000-000042010000}"/>
    <cellStyle name="Percent 17" xfId="321" xr:uid="{00000000-0005-0000-0000-000043010000}"/>
    <cellStyle name="Percent 18" xfId="322" xr:uid="{00000000-0005-0000-0000-000044010000}"/>
    <cellStyle name="Percent 19" xfId="323" xr:uid="{00000000-0005-0000-0000-000045010000}"/>
    <cellStyle name="Percent 2" xfId="324" xr:uid="{00000000-0005-0000-0000-000046010000}"/>
    <cellStyle name="Percent 2 2" xfId="325" xr:uid="{00000000-0005-0000-0000-000047010000}"/>
    <cellStyle name="Percent 2 3" xfId="326" xr:uid="{00000000-0005-0000-0000-000048010000}"/>
    <cellStyle name="Percent 2 4" xfId="327" xr:uid="{00000000-0005-0000-0000-000049010000}"/>
    <cellStyle name="Percent 2 5" xfId="328" xr:uid="{00000000-0005-0000-0000-00004A010000}"/>
    <cellStyle name="Percent 2 6" xfId="329" xr:uid="{00000000-0005-0000-0000-00004B010000}"/>
    <cellStyle name="Percent 2 7" xfId="330" xr:uid="{00000000-0005-0000-0000-00004C010000}"/>
    <cellStyle name="Percent 20" xfId="331" xr:uid="{00000000-0005-0000-0000-00004D010000}"/>
    <cellStyle name="Percent 21" xfId="332" xr:uid="{00000000-0005-0000-0000-00004E010000}"/>
    <cellStyle name="Percent 22" xfId="333" xr:uid="{00000000-0005-0000-0000-00004F010000}"/>
    <cellStyle name="Percent 23" xfId="334" xr:uid="{00000000-0005-0000-0000-000050010000}"/>
    <cellStyle name="Percent 24" xfId="335" xr:uid="{00000000-0005-0000-0000-000051010000}"/>
    <cellStyle name="Percent 25" xfId="336" xr:uid="{00000000-0005-0000-0000-000052010000}"/>
    <cellStyle name="Percent 26" xfId="337" xr:uid="{00000000-0005-0000-0000-000053010000}"/>
    <cellStyle name="Percent 27" xfId="338" xr:uid="{00000000-0005-0000-0000-000054010000}"/>
    <cellStyle name="Percent 28" xfId="339" xr:uid="{00000000-0005-0000-0000-000055010000}"/>
    <cellStyle name="Percent 29" xfId="340" xr:uid="{00000000-0005-0000-0000-000056010000}"/>
    <cellStyle name="Percent 3" xfId="341" xr:uid="{00000000-0005-0000-0000-000057010000}"/>
    <cellStyle name="Percent 3 2" xfId="342" xr:uid="{00000000-0005-0000-0000-000058010000}"/>
    <cellStyle name="Percent 30" xfId="343" xr:uid="{00000000-0005-0000-0000-000059010000}"/>
    <cellStyle name="Percent 31" xfId="344" xr:uid="{00000000-0005-0000-0000-00005A010000}"/>
    <cellStyle name="Percent 37" xfId="345" xr:uid="{00000000-0005-0000-0000-00005B010000}"/>
    <cellStyle name="Percent 38" xfId="346" xr:uid="{00000000-0005-0000-0000-00005C010000}"/>
    <cellStyle name="Percent 4" xfId="347" xr:uid="{00000000-0005-0000-0000-00005D010000}"/>
    <cellStyle name="Percent 5" xfId="348" xr:uid="{00000000-0005-0000-0000-00005E010000}"/>
    <cellStyle name="Percent 6" xfId="349" xr:uid="{00000000-0005-0000-0000-00005F010000}"/>
    <cellStyle name="Percent 7" xfId="350" xr:uid="{00000000-0005-0000-0000-000060010000}"/>
    <cellStyle name="Percent 8" xfId="351" xr:uid="{00000000-0005-0000-0000-000061010000}"/>
    <cellStyle name="Percent 9" xfId="352" xr:uid="{00000000-0005-0000-0000-000062010000}"/>
    <cellStyle name="PSChar" xfId="353" xr:uid="{00000000-0005-0000-0000-000063010000}"/>
    <cellStyle name="PSDate" xfId="354" xr:uid="{00000000-0005-0000-0000-000064010000}"/>
    <cellStyle name="PSDec" xfId="355" xr:uid="{00000000-0005-0000-0000-000065010000}"/>
    <cellStyle name="PSHeading" xfId="356" xr:uid="{00000000-0005-0000-0000-000066010000}"/>
    <cellStyle name="PSInt" xfId="357" xr:uid="{00000000-0005-0000-0000-000067010000}"/>
    <cellStyle name="PSSpacer" xfId="358" xr:uid="{00000000-0005-0000-0000-000068010000}"/>
    <cellStyle name="RangeNames" xfId="359" xr:uid="{00000000-0005-0000-0000-000069010000}"/>
    <cellStyle name="Ratio" xfId="360" xr:uid="{00000000-0005-0000-0000-00006A010000}"/>
    <cellStyle name="ratio - Style2" xfId="361" xr:uid="{00000000-0005-0000-0000-00006B010000}"/>
    <cellStyle name="Reset range style to defaults" xfId="362" xr:uid="{00000000-0005-0000-0000-00006C010000}"/>
    <cellStyle name="Rothschild Normal" xfId="363" xr:uid="{00000000-0005-0000-0000-00006D010000}"/>
    <cellStyle name="RowSummary" xfId="364" xr:uid="{00000000-0005-0000-0000-00006E010000}"/>
    <cellStyle name="SAPBEXaggData" xfId="365" xr:uid="{00000000-0005-0000-0000-00006F010000}"/>
    <cellStyle name="SAPBEXaggDataEmph" xfId="366" xr:uid="{00000000-0005-0000-0000-000070010000}"/>
    <cellStyle name="SAPBEXaggItem" xfId="367" xr:uid="{00000000-0005-0000-0000-000071010000}"/>
    <cellStyle name="SAPBEXaggItemX" xfId="368" xr:uid="{00000000-0005-0000-0000-000072010000}"/>
    <cellStyle name="SAPBEXchaText" xfId="369" xr:uid="{00000000-0005-0000-0000-000073010000}"/>
    <cellStyle name="SAPBEXexcBad7" xfId="370" xr:uid="{00000000-0005-0000-0000-000074010000}"/>
    <cellStyle name="SAPBEXexcBad8" xfId="371" xr:uid="{00000000-0005-0000-0000-000075010000}"/>
    <cellStyle name="SAPBEXexcBad9" xfId="372" xr:uid="{00000000-0005-0000-0000-000076010000}"/>
    <cellStyle name="SAPBEXexcCritical4" xfId="373" xr:uid="{00000000-0005-0000-0000-000077010000}"/>
    <cellStyle name="SAPBEXexcCritical5" xfId="374" xr:uid="{00000000-0005-0000-0000-000078010000}"/>
    <cellStyle name="SAPBEXexcCritical6" xfId="375" xr:uid="{00000000-0005-0000-0000-000079010000}"/>
    <cellStyle name="SAPBEXexcGood1" xfId="376" xr:uid="{00000000-0005-0000-0000-00007A010000}"/>
    <cellStyle name="SAPBEXexcGood2" xfId="377" xr:uid="{00000000-0005-0000-0000-00007B010000}"/>
    <cellStyle name="SAPBEXexcGood3" xfId="378" xr:uid="{00000000-0005-0000-0000-00007C010000}"/>
    <cellStyle name="SAPBEXfilterDrill" xfId="379" xr:uid="{00000000-0005-0000-0000-00007D010000}"/>
    <cellStyle name="SAPBEXfilterItem" xfId="380" xr:uid="{00000000-0005-0000-0000-00007E010000}"/>
    <cellStyle name="SAPBEXfilterText" xfId="381" xr:uid="{00000000-0005-0000-0000-00007F010000}"/>
    <cellStyle name="SAPBEXformats" xfId="382" xr:uid="{00000000-0005-0000-0000-000080010000}"/>
    <cellStyle name="SAPBEXheaderItem" xfId="383" xr:uid="{00000000-0005-0000-0000-000081010000}"/>
    <cellStyle name="SAPBEXheaderText" xfId="384" xr:uid="{00000000-0005-0000-0000-000082010000}"/>
    <cellStyle name="SAPBEXHLevel0" xfId="385" xr:uid="{00000000-0005-0000-0000-000083010000}"/>
    <cellStyle name="SAPBEXHLevel0X" xfId="386" xr:uid="{00000000-0005-0000-0000-000084010000}"/>
    <cellStyle name="SAPBEXHLevel1" xfId="387" xr:uid="{00000000-0005-0000-0000-000085010000}"/>
    <cellStyle name="SAPBEXHLevel1X" xfId="388" xr:uid="{00000000-0005-0000-0000-000086010000}"/>
    <cellStyle name="SAPBEXHLevel2" xfId="389" xr:uid="{00000000-0005-0000-0000-000087010000}"/>
    <cellStyle name="SAPBEXHLevel2X" xfId="390" xr:uid="{00000000-0005-0000-0000-000088010000}"/>
    <cellStyle name="SAPBEXHLevel3" xfId="391" xr:uid="{00000000-0005-0000-0000-000089010000}"/>
    <cellStyle name="SAPBEXHLevel3X" xfId="392" xr:uid="{00000000-0005-0000-0000-00008A010000}"/>
    <cellStyle name="SAPBEXresData" xfId="393" xr:uid="{00000000-0005-0000-0000-00008B010000}"/>
    <cellStyle name="SAPBEXresDataEmph" xfId="394" xr:uid="{00000000-0005-0000-0000-00008C010000}"/>
    <cellStyle name="SAPBEXresItem" xfId="395" xr:uid="{00000000-0005-0000-0000-00008D010000}"/>
    <cellStyle name="SAPBEXresItemX" xfId="396" xr:uid="{00000000-0005-0000-0000-00008E010000}"/>
    <cellStyle name="SAPBEXstdData" xfId="397" xr:uid="{00000000-0005-0000-0000-00008F010000}"/>
    <cellStyle name="SAPBEXstdDataEmph" xfId="398" xr:uid="{00000000-0005-0000-0000-000090010000}"/>
    <cellStyle name="SAPBEXstdItem" xfId="399" xr:uid="{00000000-0005-0000-0000-000091010000}"/>
    <cellStyle name="SAPBEXstdItemX" xfId="400" xr:uid="{00000000-0005-0000-0000-000092010000}"/>
    <cellStyle name="SAPBEXtitle" xfId="401" xr:uid="{00000000-0005-0000-0000-000093010000}"/>
    <cellStyle name="SAPBEXundefined" xfId="402" xr:uid="{00000000-0005-0000-0000-000094010000}"/>
    <cellStyle name="Sensitivity" xfId="403" xr:uid="{00000000-0005-0000-0000-000095010000}"/>
    <cellStyle name="SheetHeader1" xfId="404" xr:uid="{00000000-0005-0000-0000-000096010000}"/>
    <cellStyle name="SheetHeader2" xfId="405" xr:uid="{00000000-0005-0000-0000-000097010000}"/>
    <cellStyle name="Short Date" xfId="406" xr:uid="{00000000-0005-0000-0000-000098010000}"/>
    <cellStyle name="Style 1" xfId="407" xr:uid="{00000000-0005-0000-0000-000099010000}"/>
    <cellStyle name="style1" xfId="408" xr:uid="{00000000-0005-0000-0000-00009A010000}"/>
    <cellStyle name="Style2" xfId="409" xr:uid="{00000000-0005-0000-0000-00009B010000}"/>
    <cellStyle name="Style3" xfId="410" xr:uid="{00000000-0005-0000-0000-00009C010000}"/>
    <cellStyle name="Subheading" xfId="411" xr:uid="{00000000-0005-0000-0000-00009D010000}"/>
    <cellStyle name="SubheadingBold" xfId="412" xr:uid="{00000000-0005-0000-0000-00009E010000}"/>
    <cellStyle name="Table Heading" xfId="413" xr:uid="{00000000-0005-0000-0000-00009F010000}"/>
    <cellStyle name="Table_Heading2" xfId="414" xr:uid="{00000000-0005-0000-0000-0000A0010000}"/>
    <cellStyle name="TBC" xfId="415" xr:uid="{00000000-0005-0000-0000-0000A1010000}"/>
    <cellStyle name="Times New Roman" xfId="416" xr:uid="{00000000-0005-0000-0000-0000A2010000}"/>
    <cellStyle name="Total 1" xfId="417" xr:uid="{00000000-0005-0000-0000-0000A3010000}"/>
    <cellStyle name="Total 2" xfId="418" xr:uid="{00000000-0005-0000-0000-0000A4010000}"/>
    <cellStyle name="Total 3" xfId="419" xr:uid="{00000000-0005-0000-0000-0000A5010000}"/>
    <cellStyle name="Total 4" xfId="420" xr:uid="{00000000-0005-0000-0000-0000A6010000}"/>
    <cellStyle name="Transfer out" xfId="421" xr:uid="{00000000-0005-0000-0000-0000A7010000}"/>
    <cellStyle name="Tusental (0)_pldt" xfId="422" xr:uid="{00000000-0005-0000-0000-0000A8010000}"/>
    <cellStyle name="Tusental_pldt" xfId="423" xr:uid="{00000000-0005-0000-0000-0000A9010000}"/>
    <cellStyle name="Unit" xfId="424" xr:uid="{00000000-0005-0000-0000-0000AA010000}"/>
    <cellStyle name="Unprotected" xfId="425" xr:uid="{00000000-0005-0000-0000-0000AB010000}"/>
    <cellStyle name="User_Defined_A" xfId="426" xr:uid="{00000000-0005-0000-0000-0000AC010000}"/>
    <cellStyle name="Valuta (0)_pldt" xfId="427" xr:uid="{00000000-0005-0000-0000-0000AD010000}"/>
    <cellStyle name="Valuta_pldt" xfId="428" xr:uid="{00000000-0005-0000-0000-0000AE010000}"/>
    <cellStyle name="Warning" xfId="429" xr:uid="{00000000-0005-0000-0000-0000AF010000}"/>
    <cellStyle name="เครื่องหมายจุลภาค [0]_Book2" xfId="430" xr:uid="{00000000-0005-0000-0000-0000B0010000}"/>
    <cellStyle name="เครื่องหมายจุลภาค 2" xfId="431" xr:uid="{00000000-0005-0000-0000-0000B1010000}"/>
    <cellStyle name="เครื่องหมายจุลภาค 3" xfId="432" xr:uid="{00000000-0005-0000-0000-0000B2010000}"/>
    <cellStyle name="เครื่องหมายจุลภาค 4" xfId="433" xr:uid="{00000000-0005-0000-0000-0000B3010000}"/>
    <cellStyle name="เครื่องหมายจุลภาค_Book2" xfId="434" xr:uid="{00000000-0005-0000-0000-0000B4010000}"/>
    <cellStyle name="เครื่องหมายสกุลเงิน [0]_Book2" xfId="435" xr:uid="{00000000-0005-0000-0000-0000B5010000}"/>
    <cellStyle name="เครื่องหมายสกุลเงิน_Book2" xfId="436" xr:uid="{00000000-0005-0000-0000-0000B6010000}"/>
    <cellStyle name="เชื่อมโยงหลายมิติ_ไม่ขาว ไม่สวย ไม่หมวย แต่เซ็กซ์" xfId="437" xr:uid="{00000000-0005-0000-0000-0000B7010000}"/>
    <cellStyle name="เซลล์ตรวจสอบ" xfId="438" xr:uid="{00000000-0005-0000-0000-0000B8010000}"/>
    <cellStyle name="เซลล์ที่มีการเชื่อมโยง" xfId="439" xr:uid="{00000000-0005-0000-0000-0000B9010000}"/>
    <cellStyle name="แย่" xfId="440" xr:uid="{00000000-0005-0000-0000-0000BA010000}"/>
    <cellStyle name="แสดงผล" xfId="441" xr:uid="{00000000-0005-0000-0000-0000BB010000}"/>
    <cellStyle name="การคำนวณ" xfId="442" xr:uid="{00000000-0005-0000-0000-0000BC010000}"/>
    <cellStyle name="ข้อความเตือน" xfId="443" xr:uid="{00000000-0005-0000-0000-0000BD010000}"/>
    <cellStyle name="ข้อความอธิบาย" xfId="444" xr:uid="{00000000-0005-0000-0000-0000BE010000}"/>
    <cellStyle name="ชื่อเรื่อง" xfId="445" xr:uid="{00000000-0005-0000-0000-0000BF010000}"/>
    <cellStyle name="ดี" xfId="446" xr:uid="{00000000-0005-0000-0000-0000C0010000}"/>
    <cellStyle name="ตามการเชื่อมโยงหลายมิติ_ไม่ขาว ไม่สวย ไม่หมวย แต่เซ็กซ์" xfId="447" xr:uid="{00000000-0005-0000-0000-0000C1010000}"/>
    <cellStyle name="ปกติ 2" xfId="448" xr:uid="{00000000-0005-0000-0000-0000C2010000}"/>
    <cellStyle name="ปกติ 3" xfId="449" xr:uid="{00000000-0005-0000-0000-0000C3010000}"/>
    <cellStyle name="ปกติ_088dc_eci" xfId="450" xr:uid="{00000000-0005-0000-0000-0000C4010000}"/>
    <cellStyle name="ป้อนค่า" xfId="451" xr:uid="{00000000-0005-0000-0000-0000C5010000}"/>
    <cellStyle name="ปานกลาง" xfId="452" xr:uid="{00000000-0005-0000-0000-0000C6010000}"/>
    <cellStyle name="ผลรวม" xfId="453" xr:uid="{00000000-0005-0000-0000-0000C7010000}"/>
    <cellStyle name="วฅมุ_ฑธนฬย๗ภฬ" xfId="454" xr:uid="{00000000-0005-0000-0000-0000C8010000}"/>
    <cellStyle name="ส่วนที่ถูกเน้น1" xfId="455" xr:uid="{00000000-0005-0000-0000-0000C9010000}"/>
    <cellStyle name="ส่วนที่ถูกเน้น2" xfId="456" xr:uid="{00000000-0005-0000-0000-0000CA010000}"/>
    <cellStyle name="ส่วนที่ถูกเน้น3" xfId="457" xr:uid="{00000000-0005-0000-0000-0000CB010000}"/>
    <cellStyle name="ส่วนที่ถูกเน้น4" xfId="458" xr:uid="{00000000-0005-0000-0000-0000CC010000}"/>
    <cellStyle name="ส่วนที่ถูกเน้น5" xfId="459" xr:uid="{00000000-0005-0000-0000-0000CD010000}"/>
    <cellStyle name="ส่วนที่ถูกเน้น6" xfId="460" xr:uid="{00000000-0005-0000-0000-0000CE010000}"/>
    <cellStyle name="หมายเหตุ" xfId="461" xr:uid="{00000000-0005-0000-0000-0000CF010000}"/>
    <cellStyle name="หัวเรื่อง 1" xfId="462" xr:uid="{00000000-0005-0000-0000-0000D0010000}"/>
    <cellStyle name="หัวเรื่อง 2" xfId="463" xr:uid="{00000000-0005-0000-0000-0000D1010000}"/>
    <cellStyle name="หัวเรื่อง 3" xfId="464" xr:uid="{00000000-0005-0000-0000-0000D2010000}"/>
    <cellStyle name="หัวเรื่อง 4" xfId="465" xr:uid="{00000000-0005-0000-0000-0000D3010000}"/>
    <cellStyle name="標準_2006 Eng" xfId="466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  <sheetName val="total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PR4"/>
      <sheetName val="MPL 技連"/>
      <sheetName val="342E BLOCK"/>
      <sheetName val="F_OH"/>
      <sheetName val="925"/>
      <sheetName val="BS ATTACH"/>
      <sheetName val="CPS.2003.04BK play"/>
      <sheetName val="Int."/>
      <sheetName val="Manual"/>
      <sheetName val="cover"/>
      <sheetName val="#Lookup"/>
      <sheetName val="Trial Balance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>
        <row r="41">
          <cell r="I41">
            <v>0</v>
          </cell>
        </row>
      </sheetData>
      <sheetData sheetId="180"/>
      <sheetData sheetId="181"/>
      <sheetData sheetId="182"/>
      <sheetData sheetId="183">
        <row r="26">
          <cell r="I26">
            <v>0</v>
          </cell>
        </row>
      </sheetData>
      <sheetData sheetId="184"/>
      <sheetData sheetId="185"/>
      <sheetData sheetId="186"/>
      <sheetData sheetId="187"/>
      <sheetData sheetId="188"/>
      <sheetData sheetId="189">
        <row r="50">
          <cell r="I50">
            <v>0</v>
          </cell>
        </row>
      </sheetData>
      <sheetData sheetId="190"/>
      <sheetData sheetId="191">
        <row r="50">
          <cell r="I50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2">
          <cell r="F22">
            <v>0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0">
          <cell r="F50">
            <v>0</v>
          </cell>
        </row>
      </sheetData>
      <sheetData sheetId="245"/>
      <sheetData sheetId="246"/>
      <sheetData sheetId="247"/>
      <sheetData sheetId="248"/>
      <sheetData sheetId="249">
        <row r="19">
          <cell r="G19" t="str">
            <v/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32">
          <cell r="J32">
            <v>0</v>
          </cell>
        </row>
      </sheetData>
      <sheetData sheetId="263">
        <row r="25">
          <cell r="J25">
            <v>0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ตั๋วเงินรับ"/>
      <sheetName val="Input"/>
      <sheetName val="project"/>
      <sheetName val="4|Cash-IN&amp;OUT_Actual"/>
      <sheetName val="7|CF_Actual-M"/>
      <sheetName val="7|CF_Actual-M_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VENUE"/>
      <sheetName val="M.1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/>
      <sheetData sheetId="123">
        <row r="5">
          <cell r="D5" t="str">
            <v>Thai baht</v>
          </cell>
        </row>
      </sheetData>
      <sheetData sheetId="124">
        <row r="8">
          <cell r="Q8" t="str">
            <v>31 - Mar - 2011</v>
          </cell>
        </row>
      </sheetData>
      <sheetData sheetId="125">
        <row r="42">
          <cell r="T42">
            <v>1692922</v>
          </cell>
        </row>
      </sheetData>
      <sheetData sheetId="126"/>
      <sheetData sheetId="127"/>
      <sheetData sheetId="128"/>
      <sheetData sheetId="129"/>
      <sheetData sheetId="130">
        <row r="17">
          <cell r="Q17">
            <v>0</v>
          </cell>
        </row>
      </sheetData>
      <sheetData sheetId="131">
        <row r="22">
          <cell r="Q22">
            <v>0</v>
          </cell>
        </row>
      </sheetData>
      <sheetData sheetId="132"/>
      <sheetData sheetId="133">
        <row r="19">
          <cell r="Q19">
            <v>0</v>
          </cell>
        </row>
      </sheetData>
      <sheetData sheetId="134"/>
      <sheetData sheetId="135">
        <row r="17">
          <cell r="M17">
            <v>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33">
          <cell r="G33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48">
          <cell r="F48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7">
          <cell r="F37">
            <v>0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AccpacTB"/>
      <sheetName val="Input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45">
          <cell r="H145">
            <v>32.665199999999999</v>
          </cell>
        </row>
      </sheetData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  <sheetName val="Fx AUD"/>
      <sheetName val="Fx_AUD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  <sheetName val="Parameter"/>
      <sheetName val="input data"/>
      <sheetName val="CST1198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5">
          <cell r="B5">
            <v>33.310752700000002</v>
          </cell>
        </row>
      </sheetData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  <sheetName val="GENERAL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7.1.3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6">
          <cell r="D6">
            <v>2.5000000000000001E-2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Gas_Data"/>
      <sheetName val="2_Conso"/>
      <sheetName val="Map"/>
      <sheetName val="Index"/>
      <sheetName val="ตั๋วเงินรับ"/>
      <sheetName val="Main"/>
      <sheetName val="Header"/>
      <sheetName val="COSUB"/>
      <sheetName val="desc"/>
      <sheetName val="type"/>
      <sheetName val="master plan "/>
      <sheetName val="OthCod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Y Active"/>
      <sheetName val="CY Exits"/>
      <sheetName val="PY Active"/>
      <sheetName val="Cover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CY Exits"/>
      <sheetName val="PL _ ผลงานใหม่รวม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7">
          <cell r="B7">
            <v>55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Leaving_employees"/>
      <sheetName val="Assump2yrs_"/>
      <sheetName val="Raw Material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  <sheetName val="Assumption"/>
      <sheetName val="GRAPH_DATA"/>
      <sheetName val="2_Conso"/>
      <sheetName val="ws"/>
      <sheetName val="Manual"/>
      <sheetName val="Wht cur"/>
      <sheetName val="desc"/>
      <sheetName val="type"/>
      <sheetName val="OthCode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Sum_Exp Delta"/>
      <sheetName val="Main"/>
      <sheetName val="79 นอร์ธปาร์ค 021052"/>
      <sheetName val="เจ้าหนี้การค้า_เช็คจ่าย"/>
      <sheetName val="Manual"/>
      <sheetName val="OthCode"/>
      <sheetName val="เงินกู้ MGC"/>
      <sheetName val="ตั๋วเงินรับ"/>
      <sheetName val="NAME"/>
      <sheetName val="Map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5.PA PL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Summary"/>
      <sheetName val="Termination_list"/>
      <sheetName val="Lookups"/>
      <sheetName val="S3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Assumption"/>
      <sheetName val="#Lookup"/>
      <sheetName val="2.Conso"/>
      <sheetName val="เงินกู้ MGC"/>
      <sheetName val="SUMM-QTR"/>
      <sheetName val="p&amp;l DATA 2003 07"/>
      <sheetName val="Int."/>
      <sheetName val="2005-2006"/>
      <sheetName val="Related Transaction"/>
      <sheetName val="mgr_name"/>
      <sheetName val="OthCode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  <sheetName val="sumdata"/>
      <sheetName val="_SAP_TB"/>
      <sheetName val="2_ADJ_to_RHIS"/>
      <sheetName val="6_Reconcililation_of__RE"/>
      <sheetName val="new_ac_in_sep"/>
      <sheetName val="6_Reconcililation_of_RE-Gartoon"/>
      <sheetName val="1_TB"/>
      <sheetName val="7_RACL_for_consol&lt;Auto_Link&gt;"/>
      <sheetName val="8_BS&lt;Auto_Link&gt;"/>
      <sheetName val="9_PL&lt;Auto_Link&gt;"/>
      <sheetName val="10__CF&lt;Auto_Link&gt;"/>
      <sheetName val="Index_notes"/>
      <sheetName val="1_1"/>
      <sheetName val="1_2"/>
      <sheetName val="1_3"/>
      <sheetName val="15_"/>
      <sheetName val="23_1"/>
      <sheetName val="23_2"/>
      <sheetName val="30_1"/>
      <sheetName val="30_2"/>
      <sheetName val="Assumption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2">
          <cell r="AI2">
            <v>32.197099999999999</v>
          </cell>
        </row>
      </sheetData>
      <sheetData sheetId="64"/>
      <sheetData sheetId="65">
        <row r="35">
          <cell r="E35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  <sheetName val="10-1 Media"/>
      <sheetName val="10-cut"/>
      <sheetName val="10-1 Media:10-cut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Active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J1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>
        <row r="4">
          <cell r="D4" t="str">
            <v>This Month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  <sheetName val="P&amp;L Gas (Stat)"/>
      <sheetName val="P&amp;L_Gas_(Stat)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  <sheetName val="01"/>
      <sheetName val="เครื่องตกแต่ง"/>
      <sheetName val="อาคาร"/>
      <sheetName val="Index"/>
      <sheetName val="เงินกู้ MGC"/>
      <sheetName val="ตั๋วเงินรับ"/>
      <sheetName val="2.Conso"/>
      <sheetName val="Energex Gas model MKII 060703v0"/>
      <sheetName val="bod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Cost center Plan"/>
      <sheetName val="Cost_center_Plan"/>
      <sheetName val="CJEs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Wkgs_BS Lead"/>
      <sheetName val="Directors_of_RGCO"/>
      <sheetName val="Directors_of_RATCH"/>
      <sheetName val="P&amp;L_Gas_(Stat)"/>
      <sheetName val="Wkgs_BS_Lead"/>
      <sheetName val="tota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sheetPr>
    <tabColor rgb="FF92D050"/>
  </sheetPr>
  <dimension ref="A1:L83"/>
  <sheetViews>
    <sheetView tabSelected="1" view="pageBreakPreview" topLeftCell="A31" zoomScaleNormal="90" zoomScaleSheetLayoutView="100" workbookViewId="0">
      <selection activeCell="H45" sqref="H45"/>
    </sheetView>
  </sheetViews>
  <sheetFormatPr defaultColWidth="2.59765625" defaultRowHeight="18" customHeight="1"/>
  <cols>
    <col min="1" max="1" width="11.69921875" style="104" customWidth="1"/>
    <col min="2" max="2" width="30" style="104" customWidth="1"/>
    <col min="3" max="3" width="1.19921875" style="104" customWidth="1"/>
    <col min="4" max="4" width="9.59765625" style="105" customWidth="1"/>
    <col min="5" max="5" width="1.19921875" style="106" customWidth="1"/>
    <col min="6" max="6" width="13" style="104" customWidth="1"/>
    <col min="7" max="7" width="1.09765625" style="104" customWidth="1"/>
    <col min="8" max="8" width="14.19921875" style="104" customWidth="1"/>
    <col min="9" max="9" width="1.09765625" style="104" customWidth="1"/>
    <col min="10" max="10" width="15.09765625" style="104" customWidth="1"/>
    <col min="11" max="11" width="1.09765625" style="104" customWidth="1"/>
    <col min="12" max="12" width="13.8984375" style="104" customWidth="1"/>
    <col min="13" max="51" width="12.69921875" style="80" customWidth="1"/>
    <col min="52" max="16384" width="2.59765625" style="80"/>
  </cols>
  <sheetData>
    <row r="1" spans="1:12" ht="19.95" customHeight="1">
      <c r="A1" s="61" t="s">
        <v>156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9.95" customHeight="1">
      <c r="A2" s="62" t="s">
        <v>157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9.95" customHeight="1">
      <c r="A3" s="81" t="s">
        <v>41</v>
      </c>
      <c r="B3" s="79"/>
      <c r="C3" s="79" t="s">
        <v>84</v>
      </c>
      <c r="D3" s="79"/>
      <c r="E3" s="79"/>
      <c r="F3" s="82"/>
      <c r="G3" s="82"/>
      <c r="H3" s="82"/>
      <c r="I3" s="82"/>
      <c r="J3" s="83"/>
      <c r="K3" s="82"/>
      <c r="L3" s="83"/>
    </row>
    <row r="4" spans="1:12" ht="18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18" customHeight="1">
      <c r="A5" s="84"/>
      <c r="B5" s="84"/>
      <c r="C5" s="84"/>
      <c r="D5" s="85"/>
      <c r="E5" s="85"/>
      <c r="F5" s="196" t="s">
        <v>0</v>
      </c>
      <c r="G5" s="196"/>
      <c r="H5" s="196"/>
      <c r="I5" s="193"/>
      <c r="J5" s="196" t="s">
        <v>1</v>
      </c>
      <c r="K5" s="196"/>
      <c r="L5" s="196"/>
    </row>
    <row r="6" spans="1:12" ht="18" customHeight="1">
      <c r="A6" s="84"/>
      <c r="B6" s="84"/>
      <c r="C6" s="84"/>
      <c r="D6" s="72"/>
      <c r="E6" s="85"/>
      <c r="F6" s="196" t="s">
        <v>2</v>
      </c>
      <c r="G6" s="196"/>
      <c r="H6" s="196"/>
      <c r="I6" s="193"/>
      <c r="J6" s="196" t="s">
        <v>2</v>
      </c>
      <c r="K6" s="196"/>
      <c r="L6" s="196"/>
    </row>
    <row r="7" spans="1:12" ht="18" customHeight="1">
      <c r="A7" s="84"/>
      <c r="B7" s="84"/>
      <c r="C7" s="84"/>
      <c r="D7" s="86"/>
      <c r="E7" s="85"/>
      <c r="F7" s="195" t="s">
        <v>43</v>
      </c>
      <c r="G7" s="195"/>
      <c r="H7" s="195"/>
      <c r="I7" s="87"/>
      <c r="J7" s="195" t="s">
        <v>43</v>
      </c>
      <c r="K7" s="195"/>
      <c r="L7" s="195"/>
    </row>
    <row r="8" spans="1:12" ht="18" customHeight="1">
      <c r="A8" s="84" t="s">
        <v>3</v>
      </c>
      <c r="B8" s="88"/>
      <c r="C8" s="88"/>
      <c r="D8" s="89" t="s">
        <v>4</v>
      </c>
      <c r="E8" s="89"/>
      <c r="F8" s="70" t="s">
        <v>155</v>
      </c>
      <c r="G8" s="71"/>
      <c r="H8" s="70" t="s">
        <v>137</v>
      </c>
      <c r="I8" s="70"/>
      <c r="J8" s="70" t="s">
        <v>155</v>
      </c>
      <c r="K8" s="71"/>
      <c r="L8" s="70" t="s">
        <v>137</v>
      </c>
    </row>
    <row r="9" spans="1:12" ht="18" customHeight="1">
      <c r="A9" s="74"/>
      <c r="B9" s="74"/>
      <c r="C9" s="74"/>
      <c r="D9" s="89"/>
      <c r="E9" s="71"/>
      <c r="F9" s="197" t="s">
        <v>69</v>
      </c>
      <c r="G9" s="197"/>
      <c r="H9" s="197"/>
      <c r="I9" s="197"/>
      <c r="J9" s="197"/>
      <c r="K9" s="197"/>
      <c r="L9" s="197"/>
    </row>
    <row r="10" spans="1:12" ht="18" customHeight="1">
      <c r="A10" s="90" t="s">
        <v>5</v>
      </c>
      <c r="B10" s="74"/>
      <c r="C10" s="74"/>
      <c r="D10" s="89"/>
      <c r="E10" s="71"/>
      <c r="F10" s="91"/>
      <c r="G10" s="91"/>
      <c r="H10" s="91"/>
      <c r="I10" s="91"/>
      <c r="J10" s="91"/>
      <c r="K10" s="91"/>
      <c r="L10" s="91"/>
    </row>
    <row r="11" spans="1:12" ht="18" customHeight="1">
      <c r="A11" s="74" t="s">
        <v>6</v>
      </c>
      <c r="B11" s="74"/>
      <c r="C11" s="74"/>
      <c r="D11" s="89">
        <v>5</v>
      </c>
      <c r="E11" s="71"/>
      <c r="F11" s="144">
        <v>433911580</v>
      </c>
      <c r="G11" s="149"/>
      <c r="H11" s="149">
        <v>964990135</v>
      </c>
      <c r="I11" s="149"/>
      <c r="J11" s="144">
        <v>241061198</v>
      </c>
      <c r="K11" s="149"/>
      <c r="L11" s="149">
        <v>282847815</v>
      </c>
    </row>
    <row r="12" spans="1:12" ht="18" customHeight="1">
      <c r="A12" s="74" t="s">
        <v>124</v>
      </c>
      <c r="B12" s="74"/>
      <c r="C12" s="74"/>
      <c r="D12" s="89" t="s">
        <v>122</v>
      </c>
      <c r="E12" s="71"/>
      <c r="F12" s="144">
        <v>382214503</v>
      </c>
      <c r="G12" s="149"/>
      <c r="H12" s="149">
        <v>609363612</v>
      </c>
      <c r="I12" s="149"/>
      <c r="J12" s="144">
        <v>278721189</v>
      </c>
      <c r="K12" s="149"/>
      <c r="L12" s="149">
        <v>505239541</v>
      </c>
    </row>
    <row r="13" spans="1:12" ht="18" customHeight="1">
      <c r="A13" s="74" t="s">
        <v>142</v>
      </c>
      <c r="B13" s="74"/>
      <c r="C13" s="74"/>
      <c r="D13" s="89">
        <v>4</v>
      </c>
      <c r="E13" s="71"/>
      <c r="F13" s="144">
        <v>2410459</v>
      </c>
      <c r="G13" s="149"/>
      <c r="H13" s="149">
        <v>316370193</v>
      </c>
      <c r="I13" s="149"/>
      <c r="J13" s="144">
        <v>3319222</v>
      </c>
      <c r="K13" s="149"/>
      <c r="L13" s="149">
        <v>317317165</v>
      </c>
    </row>
    <row r="14" spans="1:12" ht="18" customHeight="1">
      <c r="A14" s="74" t="s">
        <v>92</v>
      </c>
      <c r="B14" s="74"/>
      <c r="C14" s="74"/>
      <c r="D14" s="89"/>
      <c r="E14" s="71"/>
      <c r="F14" s="144">
        <v>78030055</v>
      </c>
      <c r="G14" s="149"/>
      <c r="H14" s="149">
        <v>84740114</v>
      </c>
      <c r="I14" s="149"/>
      <c r="J14" s="144">
        <v>68196647</v>
      </c>
      <c r="K14" s="149"/>
      <c r="L14" s="149">
        <v>76513868</v>
      </c>
    </row>
    <row r="15" spans="1:12" ht="18" customHeight="1">
      <c r="A15" s="74" t="s">
        <v>86</v>
      </c>
      <c r="B15" s="74"/>
      <c r="C15" s="74"/>
      <c r="D15" s="89">
        <v>7</v>
      </c>
      <c r="E15" s="71"/>
      <c r="F15" s="144">
        <v>244393348</v>
      </c>
      <c r="G15" s="149"/>
      <c r="H15" s="149">
        <v>249244502</v>
      </c>
      <c r="I15" s="149"/>
      <c r="J15" s="144">
        <v>113045459</v>
      </c>
      <c r="K15" s="149"/>
      <c r="L15" s="149">
        <v>119720485</v>
      </c>
    </row>
    <row r="16" spans="1:12" ht="18" customHeight="1">
      <c r="A16" s="74" t="s">
        <v>57</v>
      </c>
      <c r="B16" s="74"/>
      <c r="C16" s="74"/>
      <c r="D16" s="89">
        <v>21</v>
      </c>
      <c r="E16" s="71"/>
      <c r="F16" s="144">
        <v>287603</v>
      </c>
      <c r="G16" s="149"/>
      <c r="H16" s="149">
        <v>282068</v>
      </c>
      <c r="I16" s="149"/>
      <c r="J16" s="144">
        <v>287603</v>
      </c>
      <c r="K16" s="149"/>
      <c r="L16" s="149">
        <v>282068</v>
      </c>
    </row>
    <row r="17" spans="1:12" ht="18" customHeight="1">
      <c r="A17" s="74" t="s">
        <v>7</v>
      </c>
      <c r="B17" s="74"/>
      <c r="C17" s="74"/>
      <c r="D17" s="89"/>
      <c r="E17" s="92"/>
      <c r="F17" s="138">
        <v>159269483</v>
      </c>
      <c r="G17" s="149"/>
      <c r="H17" s="149">
        <v>165792704</v>
      </c>
      <c r="I17" s="149"/>
      <c r="J17" s="138">
        <v>152647905</v>
      </c>
      <c r="K17" s="149"/>
      <c r="L17" s="149">
        <v>159814175</v>
      </c>
    </row>
    <row r="18" spans="1:12" ht="18" customHeight="1">
      <c r="A18" s="84" t="s">
        <v>8</v>
      </c>
      <c r="B18" s="74"/>
      <c r="C18" s="74"/>
      <c r="D18" s="89"/>
      <c r="E18" s="92"/>
      <c r="F18" s="150">
        <f>SUM(F11:F17)</f>
        <v>1300517031</v>
      </c>
      <c r="G18" s="149"/>
      <c r="H18" s="150">
        <f>SUM(H11:H17)</f>
        <v>2390783328</v>
      </c>
      <c r="I18" s="151"/>
      <c r="J18" s="150">
        <f>SUM(J11:J17)</f>
        <v>857279223</v>
      </c>
      <c r="K18" s="149"/>
      <c r="L18" s="150">
        <f>SUM(L11:L17)</f>
        <v>1461735117</v>
      </c>
    </row>
    <row r="19" spans="1:12" ht="18" customHeight="1">
      <c r="A19" s="93"/>
      <c r="B19" s="93"/>
      <c r="C19" s="93"/>
      <c r="D19" s="93"/>
      <c r="E19" s="93"/>
      <c r="F19" s="152"/>
      <c r="G19" s="152"/>
      <c r="H19" s="152"/>
      <c r="I19" s="152"/>
      <c r="J19" s="152"/>
      <c r="K19" s="152"/>
      <c r="L19" s="152"/>
    </row>
    <row r="20" spans="1:12" ht="18" customHeight="1">
      <c r="A20" s="90" t="s">
        <v>9</v>
      </c>
      <c r="B20" s="74"/>
      <c r="C20" s="74"/>
      <c r="D20" s="89"/>
      <c r="E20" s="92"/>
      <c r="F20" s="149"/>
      <c r="G20" s="153"/>
      <c r="H20" s="149"/>
      <c r="I20" s="149"/>
      <c r="J20" s="153"/>
      <c r="K20" s="153"/>
      <c r="L20" s="153"/>
    </row>
    <row r="21" spans="1:12" ht="18" customHeight="1">
      <c r="A21" s="74" t="s">
        <v>58</v>
      </c>
      <c r="B21" s="94"/>
      <c r="C21" s="74"/>
      <c r="D21" s="95">
        <v>21</v>
      </c>
      <c r="E21" s="92"/>
      <c r="F21" s="144">
        <v>11362600</v>
      </c>
      <c r="G21" s="149"/>
      <c r="H21" s="149">
        <v>13675000</v>
      </c>
      <c r="I21" s="149"/>
      <c r="J21" s="144">
        <v>11362600</v>
      </c>
      <c r="K21" s="149"/>
      <c r="L21" s="149">
        <v>13675000</v>
      </c>
    </row>
    <row r="22" spans="1:12" ht="18" customHeight="1">
      <c r="A22" s="74" t="s">
        <v>42</v>
      </c>
      <c r="B22" s="74"/>
      <c r="C22" s="74"/>
      <c r="D22" s="95">
        <v>8</v>
      </c>
      <c r="E22" s="92"/>
      <c r="F22" s="144">
        <v>123480117</v>
      </c>
      <c r="G22" s="149"/>
      <c r="H22" s="149">
        <v>129850648</v>
      </c>
      <c r="I22" s="149"/>
      <c r="J22" s="144">
        <v>118230000</v>
      </c>
      <c r="K22" s="149"/>
      <c r="L22" s="149">
        <v>118230000</v>
      </c>
    </row>
    <row r="23" spans="1:12" ht="18" customHeight="1">
      <c r="A23" s="74" t="s">
        <v>10</v>
      </c>
      <c r="B23" s="74"/>
      <c r="C23" s="74"/>
      <c r="D23" s="95">
        <v>9</v>
      </c>
      <c r="E23" s="92"/>
      <c r="F23" s="144">
        <v>0</v>
      </c>
      <c r="G23" s="149"/>
      <c r="H23" s="149">
        <v>0</v>
      </c>
      <c r="I23" s="149"/>
      <c r="J23" s="144">
        <v>2054749900</v>
      </c>
      <c r="K23" s="149">
        <v>0</v>
      </c>
      <c r="L23" s="149">
        <v>2054749890</v>
      </c>
    </row>
    <row r="24" spans="1:12" ht="18" customHeight="1">
      <c r="A24" s="74" t="s">
        <v>11</v>
      </c>
      <c r="B24" s="74"/>
      <c r="C24" s="74"/>
      <c r="D24" s="95">
        <v>10</v>
      </c>
      <c r="E24" s="92"/>
      <c r="F24" s="144">
        <v>6599888918</v>
      </c>
      <c r="G24" s="149"/>
      <c r="H24" s="149">
        <v>7103079311</v>
      </c>
      <c r="I24" s="149"/>
      <c r="J24" s="144">
        <v>5230379587</v>
      </c>
      <c r="K24" s="149"/>
      <c r="L24" s="149">
        <v>5645789114</v>
      </c>
    </row>
    <row r="25" spans="1:12" ht="18" customHeight="1">
      <c r="A25" s="74" t="s">
        <v>59</v>
      </c>
      <c r="B25" s="74"/>
      <c r="C25" s="74"/>
      <c r="D25" s="95">
        <v>11</v>
      </c>
      <c r="E25" s="92"/>
      <c r="F25" s="144">
        <v>40075626</v>
      </c>
      <c r="G25" s="149"/>
      <c r="H25" s="149">
        <v>45481480</v>
      </c>
      <c r="I25" s="149"/>
      <c r="J25" s="144">
        <v>37318928</v>
      </c>
      <c r="K25" s="149"/>
      <c r="L25" s="149">
        <v>42207213</v>
      </c>
    </row>
    <row r="26" spans="1:12" ht="18" customHeight="1">
      <c r="A26" s="74" t="s">
        <v>12</v>
      </c>
      <c r="B26" s="74"/>
      <c r="C26" s="74"/>
      <c r="D26" s="95">
        <v>17</v>
      </c>
      <c r="E26" s="92"/>
      <c r="F26" s="144">
        <v>162380925</v>
      </c>
      <c r="G26" s="149"/>
      <c r="H26" s="149">
        <v>68246692</v>
      </c>
      <c r="I26" s="149"/>
      <c r="J26" s="144">
        <v>169827042</v>
      </c>
      <c r="K26" s="149"/>
      <c r="L26" s="149">
        <v>73251976</v>
      </c>
    </row>
    <row r="27" spans="1:12" ht="18" customHeight="1">
      <c r="A27" s="74" t="s">
        <v>93</v>
      </c>
      <c r="B27" s="74"/>
      <c r="C27" s="74"/>
      <c r="D27" s="95">
        <v>12</v>
      </c>
      <c r="E27" s="74"/>
      <c r="F27" s="144">
        <v>137933037</v>
      </c>
      <c r="G27" s="149"/>
      <c r="H27" s="149">
        <v>146331827</v>
      </c>
      <c r="I27" s="154"/>
      <c r="J27" s="144">
        <v>127884827</v>
      </c>
      <c r="K27" s="149"/>
      <c r="L27" s="149">
        <v>134919594</v>
      </c>
    </row>
    <row r="28" spans="1:12" ht="18" customHeight="1">
      <c r="A28" s="74" t="s">
        <v>143</v>
      </c>
      <c r="B28" s="74"/>
      <c r="C28" s="74"/>
      <c r="D28" s="95"/>
      <c r="E28" s="74"/>
      <c r="F28" s="144">
        <v>43077316</v>
      </c>
      <c r="G28" s="149"/>
      <c r="H28" s="149">
        <v>30154802</v>
      </c>
      <c r="I28" s="154"/>
      <c r="J28" s="144">
        <v>0</v>
      </c>
      <c r="K28" s="149"/>
      <c r="L28" s="149">
        <v>0</v>
      </c>
    </row>
    <row r="29" spans="1:12" ht="18" customHeight="1">
      <c r="A29" s="74" t="s">
        <v>13</v>
      </c>
      <c r="B29" s="74"/>
      <c r="C29" s="74"/>
      <c r="D29" s="89"/>
      <c r="E29" s="92"/>
      <c r="F29" s="138">
        <v>11526242</v>
      </c>
      <c r="G29" s="149"/>
      <c r="H29" s="149">
        <v>13184923</v>
      </c>
      <c r="I29" s="149"/>
      <c r="J29" s="138">
        <v>306000</v>
      </c>
      <c r="K29" s="149"/>
      <c r="L29" s="149">
        <v>306000</v>
      </c>
    </row>
    <row r="30" spans="1:12" ht="18" customHeight="1">
      <c r="A30" s="96" t="s">
        <v>14</v>
      </c>
      <c r="B30" s="74"/>
      <c r="C30" s="74"/>
      <c r="D30" s="89"/>
      <c r="E30" s="92"/>
      <c r="F30" s="150">
        <f>SUM(F21:F29)</f>
        <v>7129724781</v>
      </c>
      <c r="G30" s="149"/>
      <c r="H30" s="150">
        <f>SUM(H21:H29)</f>
        <v>7550004683</v>
      </c>
      <c r="I30" s="151"/>
      <c r="J30" s="150">
        <f>SUM(J21:J29)</f>
        <v>7750058884</v>
      </c>
      <c r="K30" s="149"/>
      <c r="L30" s="150">
        <f>SUM(L21:L29)</f>
        <v>8083128787</v>
      </c>
    </row>
    <row r="31" spans="1:12" ht="18" customHeight="1" thickBot="1">
      <c r="A31" s="96" t="s">
        <v>15</v>
      </c>
      <c r="B31" s="74"/>
      <c r="C31" s="74"/>
      <c r="D31" s="89"/>
      <c r="E31" s="92"/>
      <c r="F31" s="155">
        <f>F18+F30</f>
        <v>8430241812</v>
      </c>
      <c r="G31" s="149"/>
      <c r="H31" s="155">
        <f>H18+H30</f>
        <v>9940788011</v>
      </c>
      <c r="I31" s="151"/>
      <c r="J31" s="155">
        <f>J18+J30</f>
        <v>8607338107</v>
      </c>
      <c r="K31" s="149"/>
      <c r="L31" s="155">
        <f>L18+L30</f>
        <v>9544863904</v>
      </c>
    </row>
    <row r="32" spans="1:12" ht="18" customHeight="1" thickTop="1">
      <c r="A32" s="93"/>
      <c r="B32" s="93"/>
      <c r="C32" s="93"/>
      <c r="D32" s="93"/>
      <c r="E32" s="93"/>
      <c r="F32" s="67"/>
      <c r="G32" s="67"/>
      <c r="H32" s="67"/>
      <c r="I32" s="67"/>
      <c r="J32" s="67"/>
      <c r="K32" s="67"/>
      <c r="L32" s="67"/>
    </row>
    <row r="33" spans="1:12" ht="19.95" customHeight="1">
      <c r="A33" s="61" t="s">
        <v>156</v>
      </c>
      <c r="B33" s="84"/>
      <c r="C33" s="84"/>
      <c r="D33" s="84"/>
      <c r="E33" s="84"/>
      <c r="F33" s="79"/>
      <c r="G33" s="79"/>
      <c r="H33" s="79"/>
      <c r="I33" s="79"/>
      <c r="J33" s="79"/>
      <c r="K33" s="79"/>
      <c r="L33" s="79"/>
    </row>
    <row r="34" spans="1:12" ht="19.95" customHeight="1">
      <c r="A34" s="62" t="s">
        <v>157</v>
      </c>
      <c r="B34" s="84"/>
      <c r="C34" s="84"/>
      <c r="D34" s="84"/>
      <c r="E34" s="84"/>
      <c r="F34" s="79"/>
      <c r="G34" s="79"/>
      <c r="H34" s="79"/>
      <c r="I34" s="79"/>
      <c r="J34" s="79"/>
      <c r="K34" s="79"/>
      <c r="L34" s="79"/>
    </row>
    <row r="35" spans="1:12" ht="19.95" customHeight="1">
      <c r="A35" s="81" t="s">
        <v>41</v>
      </c>
      <c r="B35" s="84"/>
      <c r="C35" s="84"/>
      <c r="D35" s="84"/>
      <c r="E35" s="84"/>
      <c r="F35" s="79"/>
      <c r="G35" s="79"/>
      <c r="H35" s="79"/>
      <c r="I35" s="79"/>
      <c r="J35" s="79"/>
      <c r="K35" s="79"/>
      <c r="L35" s="79"/>
    </row>
    <row r="36" spans="1:12" ht="18" customHeight="1">
      <c r="A36" s="93"/>
      <c r="B36" s="93"/>
      <c r="C36" s="93"/>
      <c r="D36" s="93"/>
      <c r="E36" s="93"/>
      <c r="F36" s="67"/>
      <c r="G36" s="67"/>
      <c r="H36" s="67"/>
      <c r="I36" s="67"/>
      <c r="J36" s="67"/>
      <c r="K36" s="67"/>
      <c r="L36" s="67"/>
    </row>
    <row r="37" spans="1:12" ht="18" customHeight="1">
      <c r="A37" s="84"/>
      <c r="B37" s="84"/>
      <c r="C37" s="84"/>
      <c r="D37" s="85"/>
      <c r="E37" s="85"/>
      <c r="F37" s="194" t="s">
        <v>0</v>
      </c>
      <c r="G37" s="194"/>
      <c r="H37" s="194"/>
      <c r="I37" s="213"/>
      <c r="J37" s="194" t="s">
        <v>1</v>
      </c>
      <c r="K37" s="194"/>
      <c r="L37" s="194"/>
    </row>
    <row r="38" spans="1:12" ht="18" customHeight="1">
      <c r="A38" s="74"/>
      <c r="B38" s="74"/>
      <c r="C38" s="74"/>
      <c r="D38" s="86"/>
      <c r="E38" s="85"/>
      <c r="F38" s="194" t="s">
        <v>2</v>
      </c>
      <c r="G38" s="194"/>
      <c r="H38" s="194"/>
      <c r="I38" s="213"/>
      <c r="J38" s="194" t="s">
        <v>2</v>
      </c>
      <c r="K38" s="194"/>
      <c r="L38" s="194"/>
    </row>
    <row r="39" spans="1:12" ht="18" customHeight="1">
      <c r="A39" s="74"/>
      <c r="B39" s="74"/>
      <c r="C39" s="74"/>
      <c r="D39" s="86"/>
      <c r="E39" s="85"/>
      <c r="F39" s="198" t="s">
        <v>43</v>
      </c>
      <c r="G39" s="198"/>
      <c r="H39" s="198"/>
      <c r="I39" s="156"/>
      <c r="J39" s="198" t="s">
        <v>43</v>
      </c>
      <c r="K39" s="198"/>
      <c r="L39" s="198"/>
    </row>
    <row r="40" spans="1:12" ht="18" customHeight="1">
      <c r="A40" s="84" t="s">
        <v>16</v>
      </c>
      <c r="B40" s="93"/>
      <c r="C40" s="93"/>
      <c r="D40" s="89" t="s">
        <v>4</v>
      </c>
      <c r="E40" s="89"/>
      <c r="F40" s="157" t="s">
        <v>155</v>
      </c>
      <c r="G40" s="158"/>
      <c r="H40" s="157" t="s">
        <v>137</v>
      </c>
      <c r="I40" s="157"/>
      <c r="J40" s="157" t="s">
        <v>155</v>
      </c>
      <c r="K40" s="158"/>
      <c r="L40" s="157" t="s">
        <v>137</v>
      </c>
    </row>
    <row r="41" spans="1:12" ht="18" customHeight="1">
      <c r="A41" s="74"/>
      <c r="B41" s="74"/>
      <c r="C41" s="74"/>
      <c r="D41" s="89"/>
      <c r="E41" s="97"/>
      <c r="F41" s="199" t="s">
        <v>69</v>
      </c>
      <c r="G41" s="199"/>
      <c r="H41" s="199"/>
      <c r="I41" s="199"/>
      <c r="J41" s="199"/>
      <c r="K41" s="199"/>
      <c r="L41" s="199"/>
    </row>
    <row r="42" spans="1:12" ht="18" customHeight="1">
      <c r="A42" s="90" t="s">
        <v>17</v>
      </c>
      <c r="B42" s="74"/>
      <c r="C42" s="74"/>
      <c r="D42" s="89"/>
      <c r="E42" s="71"/>
      <c r="F42" s="159"/>
      <c r="G42" s="159"/>
      <c r="H42" s="159"/>
      <c r="I42" s="159"/>
      <c r="J42" s="159"/>
      <c r="K42" s="159"/>
      <c r="L42" s="159"/>
    </row>
    <row r="43" spans="1:12" ht="18" customHeight="1">
      <c r="A43" s="74" t="s">
        <v>60</v>
      </c>
      <c r="B43" s="74"/>
      <c r="C43" s="74"/>
      <c r="D43" s="95">
        <v>13</v>
      </c>
      <c r="E43" s="71"/>
      <c r="F43" s="144">
        <v>705000000</v>
      </c>
      <c r="G43" s="149"/>
      <c r="H43" s="149">
        <v>1557000000</v>
      </c>
      <c r="I43" s="149"/>
      <c r="J43" s="144">
        <v>620000000</v>
      </c>
      <c r="K43" s="149"/>
      <c r="L43" s="149">
        <v>1415000000</v>
      </c>
    </row>
    <row r="44" spans="1:12" ht="18" customHeight="1">
      <c r="A44" s="74" t="s">
        <v>163</v>
      </c>
      <c r="B44" s="74"/>
      <c r="C44" s="74"/>
      <c r="D44" s="95" t="s">
        <v>162</v>
      </c>
      <c r="E44" s="71"/>
      <c r="F44" s="144">
        <v>0</v>
      </c>
      <c r="G44" s="149"/>
      <c r="H44" s="149">
        <v>0</v>
      </c>
      <c r="I44" s="149"/>
      <c r="J44" s="144">
        <v>499473363</v>
      </c>
      <c r="K44" s="149"/>
      <c r="L44" s="149">
        <v>0</v>
      </c>
    </row>
    <row r="45" spans="1:12" ht="18" customHeight="1">
      <c r="A45" s="74" t="s">
        <v>164</v>
      </c>
      <c r="B45" s="74"/>
      <c r="C45" s="74"/>
      <c r="D45" s="95">
        <v>4</v>
      </c>
      <c r="E45" s="71"/>
      <c r="F45" s="144">
        <v>288766322</v>
      </c>
      <c r="G45" s="149"/>
      <c r="H45" s="149">
        <v>1027903581</v>
      </c>
      <c r="I45" s="149"/>
      <c r="J45" s="144">
        <v>263624296</v>
      </c>
      <c r="K45" s="149"/>
      <c r="L45" s="149">
        <v>991873458</v>
      </c>
    </row>
    <row r="46" spans="1:12" ht="18" customHeight="1">
      <c r="A46" s="132" t="s">
        <v>78</v>
      </c>
      <c r="B46" s="132"/>
      <c r="C46" s="132"/>
      <c r="D46" s="95"/>
      <c r="E46" s="71"/>
      <c r="F46" s="144"/>
      <c r="G46" s="149"/>
      <c r="H46" s="149"/>
      <c r="I46" s="149"/>
      <c r="J46" s="144"/>
      <c r="K46" s="149"/>
      <c r="L46" s="149"/>
    </row>
    <row r="47" spans="1:12" ht="18" customHeight="1">
      <c r="A47" s="98" t="s">
        <v>94</v>
      </c>
      <c r="B47" s="98"/>
      <c r="C47" s="98"/>
      <c r="D47" s="95">
        <v>13</v>
      </c>
      <c r="E47" s="71"/>
      <c r="F47" s="144">
        <v>230154500</v>
      </c>
      <c r="G47" s="149"/>
      <c r="H47" s="149">
        <v>351978000</v>
      </c>
      <c r="I47" s="149"/>
      <c r="J47" s="144">
        <v>197530500</v>
      </c>
      <c r="K47" s="149"/>
      <c r="L47" s="149">
        <v>319350000</v>
      </c>
    </row>
    <row r="48" spans="1:12" ht="18" customHeight="1">
      <c r="A48" s="98" t="s">
        <v>159</v>
      </c>
      <c r="B48" s="98"/>
      <c r="C48" s="98"/>
      <c r="D48" s="95">
        <v>13</v>
      </c>
      <c r="E48" s="71"/>
      <c r="F48" s="144">
        <v>699719733</v>
      </c>
      <c r="G48" s="149"/>
      <c r="H48" s="149">
        <v>0</v>
      </c>
      <c r="I48" s="149"/>
      <c r="J48" s="144">
        <v>699719733</v>
      </c>
      <c r="K48" s="149"/>
      <c r="L48" s="149">
        <v>0</v>
      </c>
    </row>
    <row r="49" spans="1:12" ht="18" customHeight="1">
      <c r="A49" s="131" t="s">
        <v>123</v>
      </c>
      <c r="B49" s="94"/>
      <c r="C49" s="74"/>
      <c r="D49" s="95">
        <v>13</v>
      </c>
      <c r="E49" s="71"/>
      <c r="F49" s="144">
        <v>4897022</v>
      </c>
      <c r="G49" s="149"/>
      <c r="H49" s="149">
        <v>15455268</v>
      </c>
      <c r="I49" s="149"/>
      <c r="J49" s="144">
        <v>3574843</v>
      </c>
      <c r="K49" s="149"/>
      <c r="L49" s="149">
        <v>12975834</v>
      </c>
    </row>
    <row r="50" spans="1:12" ht="18" customHeight="1">
      <c r="A50" s="132" t="s">
        <v>176</v>
      </c>
      <c r="B50" s="74"/>
      <c r="C50" s="74"/>
      <c r="D50" s="95">
        <v>21</v>
      </c>
      <c r="E50" s="92"/>
      <c r="F50" s="144">
        <v>0</v>
      </c>
      <c r="G50" s="149"/>
      <c r="H50" s="149">
        <v>1861071</v>
      </c>
      <c r="I50" s="149"/>
      <c r="J50" s="144">
        <v>0</v>
      </c>
      <c r="K50" s="149"/>
      <c r="L50" s="149">
        <v>1861071</v>
      </c>
    </row>
    <row r="51" spans="1:12" ht="18" customHeight="1">
      <c r="A51" s="74" t="s">
        <v>18</v>
      </c>
      <c r="B51" s="74"/>
      <c r="C51" s="74"/>
      <c r="D51" s="95"/>
      <c r="E51" s="92"/>
      <c r="F51" s="144">
        <v>16200770</v>
      </c>
      <c r="G51" s="149"/>
      <c r="H51" s="149">
        <v>6538819</v>
      </c>
      <c r="I51" s="149"/>
      <c r="J51" s="144">
        <v>9096687</v>
      </c>
      <c r="K51" s="149"/>
      <c r="L51" s="149">
        <v>1209933</v>
      </c>
    </row>
    <row r="52" spans="1:12" ht="18" customHeight="1">
      <c r="A52" s="84" t="s">
        <v>19</v>
      </c>
      <c r="B52" s="74"/>
      <c r="C52" s="74"/>
      <c r="D52" s="99"/>
      <c r="E52" s="92"/>
      <c r="F52" s="150">
        <f>SUM(F43:F51)</f>
        <v>1944738347</v>
      </c>
      <c r="G52" s="149"/>
      <c r="H52" s="150">
        <f>SUM(H43:H51)</f>
        <v>2960736739</v>
      </c>
      <c r="I52" s="151"/>
      <c r="J52" s="150">
        <f>SUM(J43:J51)</f>
        <v>2293019422</v>
      </c>
      <c r="K52" s="149"/>
      <c r="L52" s="150">
        <f>SUM(L43:L51)</f>
        <v>2742270296</v>
      </c>
    </row>
    <row r="53" spans="1:12" ht="18" customHeight="1">
      <c r="A53" s="93"/>
      <c r="B53" s="93"/>
      <c r="C53" s="93"/>
      <c r="D53" s="93"/>
      <c r="E53" s="93"/>
      <c r="F53" s="152"/>
      <c r="G53" s="152"/>
      <c r="H53" s="152"/>
      <c r="I53" s="152"/>
      <c r="J53" s="152"/>
      <c r="K53" s="152"/>
      <c r="L53" s="152"/>
    </row>
    <row r="54" spans="1:12" ht="18" customHeight="1">
      <c r="A54" s="90" t="s">
        <v>20</v>
      </c>
      <c r="B54" s="74"/>
      <c r="C54" s="74"/>
      <c r="D54" s="89"/>
      <c r="E54" s="92"/>
      <c r="F54" s="153"/>
      <c r="G54" s="153"/>
      <c r="H54" s="153"/>
      <c r="I54" s="153"/>
      <c r="J54" s="153"/>
      <c r="K54" s="153"/>
      <c r="L54" s="153"/>
    </row>
    <row r="55" spans="1:12" ht="18" customHeight="1">
      <c r="A55" s="74" t="s">
        <v>158</v>
      </c>
      <c r="B55" s="74"/>
      <c r="C55" s="74"/>
      <c r="D55" s="95">
        <v>13</v>
      </c>
      <c r="E55" s="92"/>
      <c r="F55" s="144">
        <v>320000000</v>
      </c>
      <c r="G55" s="153"/>
      <c r="H55" s="149">
        <v>320000000</v>
      </c>
      <c r="I55" s="149"/>
      <c r="J55" s="144">
        <v>320000000</v>
      </c>
      <c r="K55" s="153"/>
      <c r="L55" s="149">
        <v>320000000</v>
      </c>
    </row>
    <row r="56" spans="1:12" ht="18" customHeight="1">
      <c r="A56" s="74" t="s">
        <v>46</v>
      </c>
      <c r="B56" s="74"/>
      <c r="C56" s="74"/>
      <c r="D56" s="95">
        <v>13</v>
      </c>
      <c r="E56" s="92"/>
      <c r="F56" s="144">
        <v>697530500</v>
      </c>
      <c r="G56" s="153"/>
      <c r="H56" s="149">
        <v>205300600</v>
      </c>
      <c r="I56" s="149"/>
      <c r="J56" s="144">
        <v>697530500</v>
      </c>
      <c r="K56" s="153"/>
      <c r="L56" s="149">
        <v>172676600</v>
      </c>
    </row>
    <row r="57" spans="1:12" ht="18" customHeight="1">
      <c r="A57" s="74" t="s">
        <v>79</v>
      </c>
      <c r="B57" s="74"/>
      <c r="C57" s="74"/>
      <c r="D57" s="95">
        <v>13</v>
      </c>
      <c r="E57" s="92"/>
      <c r="F57" s="144">
        <v>37916595</v>
      </c>
      <c r="G57" s="149"/>
      <c r="H57" s="149">
        <v>33291919</v>
      </c>
      <c r="I57" s="149"/>
      <c r="J57" s="144">
        <v>36295275</v>
      </c>
      <c r="K57" s="149"/>
      <c r="L57" s="149">
        <v>32142634</v>
      </c>
    </row>
    <row r="58" spans="1:12" ht="18" customHeight="1">
      <c r="A58" s="74" t="s">
        <v>21</v>
      </c>
      <c r="B58" s="74"/>
      <c r="C58" s="74"/>
      <c r="D58" s="95" t="s">
        <v>141</v>
      </c>
      <c r="E58" s="92"/>
      <c r="F58" s="144">
        <v>1947627292</v>
      </c>
      <c r="G58" s="149"/>
      <c r="H58" s="149">
        <v>2646531662</v>
      </c>
      <c r="I58" s="149"/>
      <c r="J58" s="160">
        <v>1947627292</v>
      </c>
      <c r="K58" s="149"/>
      <c r="L58" s="149">
        <v>2646531662</v>
      </c>
    </row>
    <row r="59" spans="1:12" ht="18" customHeight="1">
      <c r="A59" s="74" t="s">
        <v>177</v>
      </c>
      <c r="B59" s="74"/>
      <c r="C59" s="74"/>
      <c r="D59" s="89"/>
      <c r="E59" s="92"/>
      <c r="F59" s="144">
        <v>45479776</v>
      </c>
      <c r="G59" s="149"/>
      <c r="H59" s="149">
        <v>41112656</v>
      </c>
      <c r="I59" s="149"/>
      <c r="J59" s="144">
        <v>31006976</v>
      </c>
      <c r="K59" s="149"/>
      <c r="L59" s="149">
        <v>28281513</v>
      </c>
    </row>
    <row r="60" spans="1:12" ht="18" customHeight="1">
      <c r="A60" s="84" t="s">
        <v>22</v>
      </c>
      <c r="B60" s="84"/>
      <c r="C60" s="74"/>
      <c r="D60" s="100"/>
      <c r="E60" s="101"/>
      <c r="F60" s="161">
        <f>SUM(F55:F59)</f>
        <v>3048554163</v>
      </c>
      <c r="G60" s="149"/>
      <c r="H60" s="161">
        <f>SUM(H55:H59)</f>
        <v>3246236837</v>
      </c>
      <c r="I60" s="162"/>
      <c r="J60" s="161">
        <f>SUM(J55:J59)</f>
        <v>3032460043</v>
      </c>
      <c r="K60" s="149"/>
      <c r="L60" s="161">
        <f>SUM(L55:L59)</f>
        <v>3199632409</v>
      </c>
    </row>
    <row r="61" spans="1:12" ht="18" customHeight="1">
      <c r="A61" s="93"/>
      <c r="B61" s="93"/>
      <c r="C61" s="93"/>
      <c r="D61" s="93"/>
      <c r="E61" s="93"/>
      <c r="F61" s="152"/>
      <c r="G61" s="152"/>
      <c r="H61" s="152"/>
      <c r="I61" s="152"/>
      <c r="J61" s="152"/>
      <c r="K61" s="152"/>
      <c r="L61" s="152"/>
    </row>
    <row r="62" spans="1:12" ht="18" customHeight="1">
      <c r="A62" s="84" t="s">
        <v>23</v>
      </c>
      <c r="B62" s="84"/>
      <c r="C62" s="84"/>
      <c r="D62" s="100"/>
      <c r="E62" s="101"/>
      <c r="F62" s="163">
        <f>F52+F60</f>
        <v>4993292510</v>
      </c>
      <c r="G62" s="149"/>
      <c r="H62" s="163">
        <f>H52+H60</f>
        <v>6206973576</v>
      </c>
      <c r="I62" s="151"/>
      <c r="J62" s="163">
        <f>J52+J60</f>
        <v>5325479465</v>
      </c>
      <c r="K62" s="149"/>
      <c r="L62" s="163">
        <f>L52+L60</f>
        <v>5941902705</v>
      </c>
    </row>
    <row r="63" spans="1:12" ht="18" customHeight="1">
      <c r="A63" s="93"/>
      <c r="B63" s="93"/>
      <c r="C63" s="93"/>
      <c r="D63" s="93"/>
      <c r="E63" s="93"/>
      <c r="F63" s="152"/>
      <c r="G63" s="152"/>
      <c r="H63" s="152"/>
      <c r="I63" s="152"/>
      <c r="J63" s="152"/>
      <c r="K63" s="152"/>
      <c r="L63" s="152"/>
    </row>
    <row r="64" spans="1:12" ht="18" customHeight="1">
      <c r="A64" s="90" t="s">
        <v>48</v>
      </c>
      <c r="B64" s="74"/>
      <c r="C64" s="74"/>
      <c r="D64" s="89"/>
      <c r="E64" s="92"/>
      <c r="F64" s="149"/>
      <c r="G64" s="149"/>
      <c r="H64" s="149"/>
      <c r="I64" s="149"/>
      <c r="J64" s="149"/>
      <c r="K64" s="149"/>
      <c r="L64" s="149"/>
    </row>
    <row r="65" spans="1:12" ht="18" customHeight="1">
      <c r="A65" s="74" t="s">
        <v>44</v>
      </c>
      <c r="B65" s="74"/>
      <c r="C65" s="74"/>
      <c r="D65" s="89"/>
      <c r="E65" s="92"/>
      <c r="F65" s="149"/>
      <c r="G65" s="149"/>
      <c r="H65" s="149"/>
      <c r="I65" s="149"/>
      <c r="J65" s="149"/>
      <c r="K65" s="149"/>
      <c r="L65" s="149"/>
    </row>
    <row r="66" spans="1:12" ht="18" customHeight="1">
      <c r="A66" s="74" t="s">
        <v>95</v>
      </c>
      <c r="B66" s="74"/>
      <c r="C66" s="74"/>
      <c r="D66" s="89"/>
      <c r="E66" s="92"/>
      <c r="F66" s="148"/>
      <c r="G66" s="148"/>
      <c r="H66" s="148"/>
      <c r="I66" s="148"/>
      <c r="J66" s="148"/>
      <c r="K66" s="148"/>
      <c r="L66" s="148"/>
    </row>
    <row r="67" spans="1:12" ht="18" customHeight="1" thickBot="1">
      <c r="A67" s="94" t="s">
        <v>144</v>
      </c>
      <c r="B67" s="74"/>
      <c r="C67" s="74"/>
      <c r="D67" s="89"/>
      <c r="E67" s="92"/>
      <c r="F67" s="164">
        <v>1163695652</v>
      </c>
      <c r="G67" s="165"/>
      <c r="H67" s="166">
        <v>1163695652</v>
      </c>
      <c r="I67" s="165"/>
      <c r="J67" s="167">
        <v>1163695652</v>
      </c>
      <c r="K67" s="165"/>
      <c r="L67" s="166">
        <v>1163695652</v>
      </c>
    </row>
    <row r="68" spans="1:12" ht="18" customHeight="1" thickTop="1">
      <c r="A68" s="74" t="s">
        <v>96</v>
      </c>
      <c r="B68" s="74"/>
      <c r="C68" s="74"/>
      <c r="D68" s="89"/>
      <c r="E68" s="92"/>
      <c r="F68" s="148"/>
      <c r="G68" s="148"/>
      <c r="H68" s="148"/>
      <c r="I68" s="148"/>
      <c r="J68" s="148"/>
      <c r="K68" s="148"/>
      <c r="L68" s="148"/>
    </row>
    <row r="69" spans="1:12" ht="18" customHeight="1">
      <c r="A69" s="94" t="s">
        <v>144</v>
      </c>
      <c r="B69" s="74"/>
      <c r="C69" s="74"/>
      <c r="D69" s="89"/>
      <c r="E69" s="92"/>
      <c r="F69" s="160">
        <v>1163695652</v>
      </c>
      <c r="G69" s="165"/>
      <c r="H69" s="165">
        <v>1163695652</v>
      </c>
      <c r="I69" s="165"/>
      <c r="J69" s="160">
        <v>1163695652</v>
      </c>
      <c r="K69" s="165"/>
      <c r="L69" s="165">
        <v>1163695652</v>
      </c>
    </row>
    <row r="70" spans="1:12" ht="18" customHeight="1">
      <c r="A70" s="74" t="s">
        <v>45</v>
      </c>
      <c r="B70" s="74"/>
      <c r="C70" s="74"/>
      <c r="D70" s="89">
        <v>14</v>
      </c>
      <c r="E70" s="92"/>
      <c r="F70" s="137">
        <v>1258324903</v>
      </c>
      <c r="G70" s="149"/>
      <c r="H70" s="149">
        <v>1258324903</v>
      </c>
      <c r="I70" s="149"/>
      <c r="J70" s="137">
        <v>1258324903</v>
      </c>
      <c r="K70" s="149"/>
      <c r="L70" s="149">
        <v>1258324903</v>
      </c>
    </row>
    <row r="71" spans="1:12" ht="18" customHeight="1">
      <c r="A71" s="74" t="s">
        <v>24</v>
      </c>
      <c r="B71" s="74"/>
      <c r="C71" s="74"/>
      <c r="D71" s="89"/>
      <c r="E71" s="71"/>
      <c r="F71" s="144"/>
      <c r="G71" s="149"/>
      <c r="H71" s="149"/>
      <c r="I71" s="149"/>
      <c r="J71" s="144"/>
      <c r="K71" s="149"/>
      <c r="L71" s="149"/>
    </row>
    <row r="72" spans="1:12" ht="18" customHeight="1">
      <c r="A72" s="74" t="s">
        <v>97</v>
      </c>
      <c r="B72" s="74"/>
      <c r="C72" s="74"/>
      <c r="D72" s="89"/>
      <c r="E72" s="92"/>
      <c r="F72" s="144"/>
      <c r="G72" s="149"/>
      <c r="H72" s="149"/>
      <c r="I72" s="149"/>
      <c r="J72" s="144"/>
      <c r="K72" s="149"/>
      <c r="L72" s="149"/>
    </row>
    <row r="73" spans="1:12" ht="18" customHeight="1">
      <c r="A73" s="102" t="s">
        <v>53</v>
      </c>
      <c r="B73" s="74"/>
      <c r="C73" s="74"/>
      <c r="D73" s="89">
        <v>14</v>
      </c>
      <c r="E73" s="92"/>
      <c r="F73" s="144">
        <v>111820000</v>
      </c>
      <c r="G73" s="149"/>
      <c r="H73" s="149">
        <v>111460000</v>
      </c>
      <c r="I73" s="149"/>
      <c r="J73" s="144">
        <v>100000000</v>
      </c>
      <c r="K73" s="149"/>
      <c r="L73" s="149">
        <v>100000000</v>
      </c>
    </row>
    <row r="74" spans="1:12" ht="18" customHeight="1">
      <c r="A74" s="74" t="s">
        <v>98</v>
      </c>
      <c r="B74" s="74"/>
      <c r="C74" s="74"/>
      <c r="D74" s="89"/>
      <c r="E74" s="92"/>
      <c r="F74" s="144">
        <v>820466079</v>
      </c>
      <c r="G74" s="149"/>
      <c r="H74" s="149">
        <v>1120534348</v>
      </c>
      <c r="I74" s="149"/>
      <c r="J74" s="144">
        <v>759508947</v>
      </c>
      <c r="K74" s="149"/>
      <c r="L74" s="149">
        <v>1080209501</v>
      </c>
    </row>
    <row r="75" spans="1:12" ht="18" customHeight="1">
      <c r="A75" s="102" t="s">
        <v>49</v>
      </c>
      <c r="B75" s="74"/>
      <c r="C75" s="74"/>
      <c r="D75" s="89"/>
      <c r="E75" s="92"/>
      <c r="F75" s="138">
        <v>329140</v>
      </c>
      <c r="G75" s="149"/>
      <c r="H75" s="168">
        <v>731143</v>
      </c>
      <c r="I75" s="149"/>
      <c r="J75" s="138">
        <v>329140</v>
      </c>
      <c r="K75" s="149"/>
      <c r="L75" s="168">
        <v>731143</v>
      </c>
    </row>
    <row r="76" spans="1:12" ht="18" customHeight="1">
      <c r="A76" s="103" t="s">
        <v>83</v>
      </c>
      <c r="B76" s="84"/>
      <c r="C76" s="84"/>
      <c r="D76" s="89"/>
      <c r="E76" s="101"/>
      <c r="F76" s="169">
        <f>SUM(F69:F75)</f>
        <v>3354635774</v>
      </c>
      <c r="G76" s="151"/>
      <c r="H76" s="169">
        <f>SUM(H69:H75)</f>
        <v>3654746046</v>
      </c>
      <c r="I76" s="151"/>
      <c r="J76" s="169">
        <f>SUM(J69:J75)</f>
        <v>3281858642</v>
      </c>
      <c r="K76" s="151"/>
      <c r="L76" s="169">
        <f>SUM(L69:L75)</f>
        <v>3602961199</v>
      </c>
    </row>
    <row r="77" spans="1:12" ht="18" customHeight="1">
      <c r="A77" s="98" t="s">
        <v>25</v>
      </c>
      <c r="B77" s="93"/>
      <c r="C77" s="93"/>
      <c r="D77" s="93"/>
      <c r="E77" s="93"/>
      <c r="F77" s="137">
        <v>82313528</v>
      </c>
      <c r="G77" s="149"/>
      <c r="H77" s="149">
        <v>79068389</v>
      </c>
      <c r="I77" s="149"/>
      <c r="J77" s="138">
        <v>0</v>
      </c>
      <c r="K77" s="149"/>
      <c r="L77" s="149">
        <v>0</v>
      </c>
    </row>
    <row r="78" spans="1:12" ht="18" customHeight="1">
      <c r="A78" s="93" t="s">
        <v>50</v>
      </c>
      <c r="B78" s="93"/>
      <c r="C78" s="93"/>
      <c r="D78" s="93"/>
      <c r="E78" s="93"/>
      <c r="F78" s="150">
        <f>SUM(F76:F77)</f>
        <v>3436949302</v>
      </c>
      <c r="G78" s="151"/>
      <c r="H78" s="150">
        <f>SUM(H76:H77)</f>
        <v>3733814435</v>
      </c>
      <c r="I78" s="151"/>
      <c r="J78" s="150">
        <f>SUM(J76:J77)</f>
        <v>3281858642</v>
      </c>
      <c r="K78" s="151"/>
      <c r="L78" s="150">
        <f>SUM(L76:L77)</f>
        <v>3602961199</v>
      </c>
    </row>
    <row r="79" spans="1:12" ht="18" customHeight="1">
      <c r="A79" s="93"/>
      <c r="B79" s="93"/>
      <c r="C79" s="93"/>
      <c r="D79" s="93"/>
      <c r="E79" s="93"/>
      <c r="F79" s="151"/>
      <c r="G79" s="151"/>
      <c r="H79" s="151"/>
      <c r="I79" s="151"/>
      <c r="J79" s="151"/>
      <c r="K79" s="151"/>
      <c r="L79" s="151"/>
    </row>
    <row r="80" spans="1:12" ht="18" customHeight="1" thickBot="1">
      <c r="A80" s="103" t="s">
        <v>51</v>
      </c>
      <c r="B80" s="84"/>
      <c r="C80" s="84"/>
      <c r="D80" s="86"/>
      <c r="E80" s="101"/>
      <c r="F80" s="155">
        <f>SUM(F62,F78)</f>
        <v>8430241812</v>
      </c>
      <c r="G80" s="151"/>
      <c r="H80" s="155">
        <f>SUM(H62,H78)</f>
        <v>9940788011</v>
      </c>
      <c r="I80" s="151"/>
      <c r="J80" s="155">
        <f>SUM(J62,J78)</f>
        <v>8607338107</v>
      </c>
      <c r="K80" s="151"/>
      <c r="L80" s="155">
        <f>SUM(L62,L78)</f>
        <v>9544863904</v>
      </c>
    </row>
    <row r="81" spans="1:12" ht="18" customHeight="1" thickTop="1">
      <c r="A81" s="93"/>
      <c r="B81" s="93"/>
      <c r="C81" s="93"/>
      <c r="D81" s="93"/>
      <c r="E81" s="93"/>
      <c r="F81" s="170"/>
      <c r="G81" s="170"/>
      <c r="H81" s="170"/>
      <c r="I81" s="170"/>
      <c r="J81" s="170"/>
      <c r="K81" s="170"/>
      <c r="L81" s="170"/>
    </row>
    <row r="82" spans="1:12" ht="18" customHeight="1">
      <c r="F82" s="31"/>
      <c r="G82" s="31"/>
      <c r="H82" s="31"/>
      <c r="I82" s="31"/>
      <c r="J82" s="31"/>
      <c r="K82" s="31"/>
      <c r="L82" s="31"/>
    </row>
    <row r="83" spans="1:12" ht="18" customHeight="1">
      <c r="F83" s="31"/>
      <c r="G83" s="31"/>
      <c r="H83" s="31"/>
      <c r="I83" s="31"/>
      <c r="J83" s="31"/>
      <c r="K83" s="31"/>
      <c r="L83" s="31"/>
    </row>
  </sheetData>
  <mergeCells count="14">
    <mergeCell ref="F39:H39"/>
    <mergeCell ref="J39:L39"/>
    <mergeCell ref="F41:L41"/>
    <mergeCell ref="J38:L38"/>
    <mergeCell ref="F38:H38"/>
    <mergeCell ref="J37:L37"/>
    <mergeCell ref="F7:H7"/>
    <mergeCell ref="J7:L7"/>
    <mergeCell ref="J5:L5"/>
    <mergeCell ref="J6:L6"/>
    <mergeCell ref="F9:L9"/>
    <mergeCell ref="F6:H6"/>
    <mergeCell ref="F5:H5"/>
    <mergeCell ref="F37:H37"/>
  </mergeCells>
  <pageMargins left="0.6" right="0.6" top="0.48" bottom="0.5" header="0.5" footer="0.5"/>
  <pageSetup paperSize="9" scale="73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EBB-75AB-46D5-B594-28FCE643081B}">
  <sheetPr>
    <tabColor rgb="FF92D050"/>
  </sheetPr>
  <dimension ref="A1:S66"/>
  <sheetViews>
    <sheetView view="pageBreakPreview" topLeftCell="B56" zoomScaleNormal="89" zoomScaleSheetLayoutView="100" workbookViewId="0">
      <selection activeCell="B67" sqref="A67:XFD1048576"/>
    </sheetView>
  </sheetViews>
  <sheetFormatPr defaultColWidth="8.3984375" defaultRowHeight="21.6"/>
  <cols>
    <col min="1" max="1" width="8.3984375" style="127"/>
    <col min="2" max="2" width="40.5" style="127" customWidth="1"/>
    <col min="3" max="3" width="8.5" style="127" customWidth="1"/>
    <col min="4" max="4" width="1.09765625" style="127" customWidth="1"/>
    <col min="5" max="5" width="12.69921875" style="127" customWidth="1"/>
    <col min="6" max="6" width="1.09765625" style="127" customWidth="1"/>
    <col min="7" max="7" width="13.3984375" style="127" customWidth="1"/>
    <col min="8" max="8" width="1.09765625" style="127" customWidth="1"/>
    <col min="9" max="9" width="13" style="127" customWidth="1"/>
    <col min="10" max="10" width="1.09765625" style="127" customWidth="1"/>
    <col min="11" max="11" width="12.8984375" style="127" customWidth="1"/>
    <col min="12" max="12" width="2" style="107" customWidth="1"/>
    <col min="13" max="13" width="9.69921875" style="107" bestFit="1" customWidth="1"/>
    <col min="14" max="14" width="12.19921875" style="107" customWidth="1"/>
    <col min="15" max="15" width="14.69921875" style="107" customWidth="1"/>
    <col min="16" max="16" width="10.69921875" style="107" customWidth="1"/>
    <col min="17" max="17" width="10.19921875" style="107" bestFit="1" customWidth="1"/>
    <col min="18" max="18" width="10.69921875" style="107" bestFit="1" customWidth="1"/>
    <col min="19" max="19" width="9.59765625" style="107" bestFit="1" customWidth="1"/>
    <col min="20" max="16384" width="8.3984375" style="107"/>
  </cols>
  <sheetData>
    <row r="1" spans="1:12" ht="19.95" customHeight="1">
      <c r="A1" s="61" t="s">
        <v>156</v>
      </c>
      <c r="B1" s="83"/>
      <c r="C1" s="82"/>
      <c r="D1" s="82"/>
      <c r="E1" s="82"/>
      <c r="F1" s="82"/>
      <c r="G1" s="82"/>
      <c r="H1" s="82"/>
      <c r="I1" s="82"/>
      <c r="J1" s="82"/>
      <c r="K1" s="82"/>
    </row>
    <row r="2" spans="1:12" ht="19.95" customHeight="1">
      <c r="A2" s="62" t="s">
        <v>157</v>
      </c>
      <c r="B2" s="83"/>
      <c r="C2" s="82"/>
      <c r="D2" s="82"/>
      <c r="E2" s="82"/>
      <c r="F2" s="82"/>
      <c r="G2" s="82"/>
      <c r="H2" s="82"/>
      <c r="I2" s="82"/>
      <c r="J2" s="82"/>
      <c r="K2" s="82"/>
    </row>
    <row r="3" spans="1:12" ht="19.95" customHeight="1">
      <c r="A3" s="108" t="s">
        <v>70</v>
      </c>
      <c r="B3" s="82"/>
      <c r="C3" s="82"/>
      <c r="D3" s="82"/>
      <c r="E3" s="67"/>
      <c r="F3" s="67"/>
      <c r="G3" s="67"/>
      <c r="H3" s="67"/>
      <c r="I3" s="67"/>
      <c r="J3" s="67"/>
      <c r="K3" s="67"/>
    </row>
    <row r="4" spans="1:12" ht="18" customHeight="1">
      <c r="A4" s="109"/>
      <c r="B4" s="110"/>
      <c r="C4" s="110"/>
      <c r="D4" s="110"/>
      <c r="E4" s="110"/>
      <c r="F4" s="110"/>
      <c r="G4" s="110"/>
      <c r="H4" s="110"/>
      <c r="I4" s="111"/>
      <c r="J4" s="110"/>
      <c r="K4" s="111"/>
    </row>
    <row r="5" spans="1:12" s="113" customFormat="1" ht="18" customHeight="1">
      <c r="A5" s="72"/>
      <c r="B5" s="72"/>
      <c r="C5" s="72"/>
      <c r="D5" s="72"/>
      <c r="E5" s="200" t="s">
        <v>0</v>
      </c>
      <c r="F5" s="200"/>
      <c r="G5" s="200"/>
      <c r="H5" s="112"/>
      <c r="I5" s="200" t="s">
        <v>1</v>
      </c>
      <c r="J5" s="200"/>
      <c r="K5" s="200"/>
    </row>
    <row r="6" spans="1:12" s="113" customFormat="1" ht="18" customHeight="1">
      <c r="A6" s="72"/>
      <c r="B6" s="72"/>
      <c r="C6" s="72"/>
      <c r="D6" s="72"/>
      <c r="E6" s="200" t="s">
        <v>2</v>
      </c>
      <c r="F6" s="200"/>
      <c r="G6" s="200"/>
      <c r="H6" s="114"/>
      <c r="I6" s="200" t="s">
        <v>2</v>
      </c>
      <c r="J6" s="200"/>
      <c r="K6" s="200"/>
    </row>
    <row r="7" spans="1:12" s="113" customFormat="1" ht="18" customHeight="1">
      <c r="A7" s="72"/>
      <c r="B7" s="72"/>
      <c r="C7" s="72"/>
      <c r="D7" s="72"/>
      <c r="E7" s="201" t="s">
        <v>71</v>
      </c>
      <c r="F7" s="201"/>
      <c r="G7" s="201"/>
      <c r="H7" s="2"/>
      <c r="I7" s="201" t="s">
        <v>71</v>
      </c>
      <c r="J7" s="201"/>
      <c r="K7" s="201"/>
    </row>
    <row r="8" spans="1:12" s="113" customFormat="1" ht="18" customHeight="1">
      <c r="A8" s="72"/>
      <c r="B8" s="72"/>
      <c r="C8" s="115" t="s">
        <v>4</v>
      </c>
      <c r="D8" s="72"/>
      <c r="E8" s="70" t="s">
        <v>155</v>
      </c>
      <c r="F8" s="71"/>
      <c r="G8" s="70" t="s">
        <v>137</v>
      </c>
      <c r="H8" s="70"/>
      <c r="I8" s="70" t="s">
        <v>155</v>
      </c>
      <c r="J8" s="71"/>
      <c r="K8" s="70" t="s">
        <v>137</v>
      </c>
    </row>
    <row r="9" spans="1:12" ht="18" customHeight="1">
      <c r="A9" s="66"/>
      <c r="B9" s="66"/>
      <c r="C9" s="66"/>
      <c r="D9" s="116"/>
      <c r="E9" s="203" t="s">
        <v>69</v>
      </c>
      <c r="F9" s="203"/>
      <c r="G9" s="203"/>
      <c r="H9" s="203"/>
      <c r="I9" s="203"/>
      <c r="J9" s="203"/>
      <c r="K9" s="203"/>
    </row>
    <row r="10" spans="1:12" ht="18" customHeight="1">
      <c r="A10" s="66"/>
      <c r="B10" s="66"/>
      <c r="C10" s="117"/>
      <c r="D10" s="116"/>
      <c r="E10" s="3"/>
      <c r="F10" s="4"/>
      <c r="G10" s="3"/>
      <c r="H10" s="4"/>
      <c r="I10" s="3"/>
      <c r="J10" s="4"/>
      <c r="K10" s="3"/>
    </row>
    <row r="11" spans="1:12" ht="18" customHeight="1">
      <c r="A11" s="118" t="s">
        <v>120</v>
      </c>
      <c r="B11" s="72"/>
      <c r="C11" s="66"/>
      <c r="D11" s="66"/>
      <c r="E11" s="66"/>
      <c r="F11" s="66"/>
      <c r="G11" s="66"/>
      <c r="H11" s="66"/>
      <c r="I11" s="66"/>
      <c r="J11" s="66"/>
      <c r="K11" s="66"/>
    </row>
    <row r="12" spans="1:12" s="80" customFormat="1" ht="18" customHeight="1">
      <c r="A12" s="74" t="s">
        <v>121</v>
      </c>
      <c r="B12" s="74"/>
      <c r="C12" s="89">
        <v>15</v>
      </c>
      <c r="D12" s="89"/>
      <c r="E12" s="144">
        <v>3590843825</v>
      </c>
      <c r="F12" s="149"/>
      <c r="G12" s="154">
        <v>5048073819</v>
      </c>
      <c r="H12" s="149"/>
      <c r="I12" s="144">
        <v>2944853122</v>
      </c>
      <c r="J12" s="149"/>
      <c r="K12" s="149">
        <v>4435409149</v>
      </c>
      <c r="L12" s="1"/>
    </row>
    <row r="13" spans="1:12" ht="18" customHeight="1">
      <c r="A13" s="66" t="s">
        <v>26</v>
      </c>
      <c r="B13" s="66"/>
      <c r="C13" s="95">
        <v>9</v>
      </c>
      <c r="D13" s="66"/>
      <c r="E13" s="137">
        <v>505000</v>
      </c>
      <c r="F13" s="137"/>
      <c r="G13" s="149">
        <v>370000</v>
      </c>
      <c r="H13" s="137"/>
      <c r="I13" s="137">
        <v>15177999</v>
      </c>
      <c r="J13" s="137"/>
      <c r="K13" s="137">
        <v>7922498</v>
      </c>
    </row>
    <row r="14" spans="1:12" ht="18" customHeight="1">
      <c r="A14" s="66" t="s">
        <v>99</v>
      </c>
      <c r="B14" s="66"/>
      <c r="C14" s="119"/>
      <c r="D14" s="66"/>
      <c r="E14" s="137">
        <v>0</v>
      </c>
      <c r="F14" s="137"/>
      <c r="G14" s="137">
        <v>310241627</v>
      </c>
      <c r="H14" s="137"/>
      <c r="I14" s="137">
        <v>0</v>
      </c>
      <c r="J14" s="137"/>
      <c r="K14" s="137">
        <v>310241627</v>
      </c>
    </row>
    <row r="15" spans="1:12" ht="18" customHeight="1">
      <c r="A15" s="66" t="s">
        <v>178</v>
      </c>
      <c r="B15" s="120"/>
      <c r="C15" s="66"/>
      <c r="D15" s="66"/>
      <c r="E15" s="138">
        <v>94930159</v>
      </c>
      <c r="F15" s="137"/>
      <c r="G15" s="138">
        <v>62754712</v>
      </c>
      <c r="H15" s="137"/>
      <c r="I15" s="138">
        <v>75832715</v>
      </c>
      <c r="J15" s="137"/>
      <c r="K15" s="138">
        <v>50446225</v>
      </c>
    </row>
    <row r="16" spans="1:12" s="113" customFormat="1" ht="18" customHeight="1">
      <c r="A16" s="72" t="s">
        <v>100</v>
      </c>
      <c r="B16" s="72"/>
      <c r="C16" s="72"/>
      <c r="D16" s="72"/>
      <c r="E16" s="171">
        <f>SUM(E12:E15)</f>
        <v>3686278984</v>
      </c>
      <c r="F16" s="172"/>
      <c r="G16" s="171">
        <f>SUM(G12:G15)</f>
        <v>5421440158</v>
      </c>
      <c r="H16" s="173"/>
      <c r="I16" s="171">
        <f>SUM(I12:I15)</f>
        <v>3035863836</v>
      </c>
      <c r="J16" s="173"/>
      <c r="K16" s="171">
        <f>SUM(K12:K15)</f>
        <v>4804019499</v>
      </c>
    </row>
    <row r="17" spans="1:13" ht="18" customHeight="1">
      <c r="A17" s="72"/>
      <c r="B17" s="66"/>
      <c r="C17" s="66"/>
      <c r="D17" s="66"/>
      <c r="E17" s="137"/>
      <c r="F17" s="137"/>
      <c r="G17" s="137"/>
      <c r="H17" s="144"/>
      <c r="I17" s="137"/>
      <c r="J17" s="144"/>
      <c r="K17" s="137"/>
    </row>
    <row r="18" spans="1:13" ht="18" customHeight="1">
      <c r="A18" s="118" t="s">
        <v>179</v>
      </c>
      <c r="B18" s="66"/>
      <c r="C18" s="66"/>
      <c r="D18" s="66"/>
      <c r="E18" s="144"/>
      <c r="F18" s="137"/>
      <c r="G18" s="144"/>
      <c r="H18" s="144"/>
      <c r="I18" s="144"/>
      <c r="J18" s="144"/>
      <c r="K18" s="144"/>
    </row>
    <row r="19" spans="1:13" ht="18" customHeight="1">
      <c r="A19" s="66" t="s">
        <v>125</v>
      </c>
      <c r="B19" s="121"/>
      <c r="C19" s="115">
        <v>16</v>
      </c>
      <c r="D19" s="66"/>
      <c r="E19" s="144">
        <v>3449085407</v>
      </c>
      <c r="F19" s="137"/>
      <c r="G19" s="144">
        <v>4809196007</v>
      </c>
      <c r="H19" s="144"/>
      <c r="I19" s="144">
        <v>2879601364</v>
      </c>
      <c r="J19" s="144"/>
      <c r="K19" s="144">
        <v>4265030233</v>
      </c>
    </row>
    <row r="20" spans="1:13" ht="18" customHeight="1">
      <c r="A20" s="66" t="s">
        <v>28</v>
      </c>
      <c r="B20" s="121"/>
      <c r="C20" s="115">
        <v>16</v>
      </c>
      <c r="D20" s="66"/>
      <c r="E20" s="137">
        <v>399061009</v>
      </c>
      <c r="F20" s="137"/>
      <c r="G20" s="137">
        <v>358852205</v>
      </c>
      <c r="H20" s="144"/>
      <c r="I20" s="144">
        <v>348058743</v>
      </c>
      <c r="J20" s="144"/>
      <c r="K20" s="144">
        <v>306971265</v>
      </c>
    </row>
    <row r="21" spans="1:13" ht="18" customHeight="1">
      <c r="A21" s="72" t="s">
        <v>180</v>
      </c>
      <c r="B21" s="66"/>
      <c r="C21" s="66"/>
      <c r="D21" s="66"/>
      <c r="E21" s="174">
        <f>SUM(E19:E20)</f>
        <v>3848146416</v>
      </c>
      <c r="F21" s="172"/>
      <c r="G21" s="174">
        <f>SUM(G19:G20)</f>
        <v>5168048212</v>
      </c>
      <c r="H21" s="173"/>
      <c r="I21" s="174">
        <f>SUM(I19:I20)</f>
        <v>3227660107</v>
      </c>
      <c r="J21" s="173"/>
      <c r="K21" s="174">
        <f>SUM(K19:K20)</f>
        <v>4572001498</v>
      </c>
    </row>
    <row r="22" spans="1:13" ht="18" customHeight="1">
      <c r="A22" s="72"/>
      <c r="B22" s="66"/>
      <c r="C22" s="66"/>
      <c r="D22" s="66"/>
      <c r="E22" s="137"/>
      <c r="F22" s="137"/>
      <c r="G22" s="137"/>
      <c r="H22" s="144"/>
      <c r="I22" s="137"/>
      <c r="J22" s="144"/>
      <c r="K22" s="137"/>
    </row>
    <row r="23" spans="1:13" ht="18" customHeight="1">
      <c r="A23" s="72" t="s">
        <v>133</v>
      </c>
      <c r="B23" s="66"/>
      <c r="C23" s="66"/>
      <c r="D23" s="66"/>
      <c r="E23" s="175">
        <v>-161867432</v>
      </c>
      <c r="F23" s="137"/>
      <c r="G23" s="144">
        <v>253391946</v>
      </c>
      <c r="H23" s="144"/>
      <c r="I23" s="175">
        <v>-191796271</v>
      </c>
      <c r="J23" s="144"/>
      <c r="K23" s="144">
        <v>232018001</v>
      </c>
    </row>
    <row r="24" spans="1:13" ht="18" customHeight="1">
      <c r="A24" s="66" t="s">
        <v>152</v>
      </c>
      <c r="B24" s="66"/>
      <c r="C24" s="115">
        <v>8</v>
      </c>
      <c r="D24" s="66"/>
      <c r="E24" s="137">
        <v>5452469</v>
      </c>
      <c r="F24" s="137"/>
      <c r="G24" s="137">
        <v>13060972</v>
      </c>
      <c r="H24" s="137"/>
      <c r="I24" s="137">
        <v>0</v>
      </c>
      <c r="J24" s="137"/>
      <c r="K24" s="137">
        <v>0</v>
      </c>
    </row>
    <row r="25" spans="1:13" ht="18" customHeight="1">
      <c r="A25" s="66" t="s">
        <v>29</v>
      </c>
      <c r="B25" s="121"/>
      <c r="C25" s="115"/>
      <c r="D25" s="66"/>
      <c r="E25" s="138">
        <v>-170600184</v>
      </c>
      <c r="F25" s="137"/>
      <c r="G25" s="138">
        <v>-135969343</v>
      </c>
      <c r="H25" s="137"/>
      <c r="I25" s="138">
        <v>-167194750</v>
      </c>
      <c r="J25" s="137"/>
      <c r="K25" s="138">
        <v>-125407726</v>
      </c>
    </row>
    <row r="26" spans="1:13" ht="18" customHeight="1">
      <c r="A26" s="72" t="s">
        <v>101</v>
      </c>
      <c r="B26" s="121"/>
      <c r="C26" s="66"/>
      <c r="D26" s="66"/>
      <c r="E26" s="172">
        <f>SUM(E23:E25)</f>
        <v>-327015147</v>
      </c>
      <c r="F26" s="172"/>
      <c r="G26" s="172">
        <f>SUM(G23:G25)</f>
        <v>130483575</v>
      </c>
      <c r="H26" s="172"/>
      <c r="I26" s="172">
        <f>SUM(I23:I25)</f>
        <v>-358991021</v>
      </c>
      <c r="J26" s="172"/>
      <c r="K26" s="172">
        <f>SUM(K23:K25)</f>
        <v>106610275</v>
      </c>
    </row>
    <row r="27" spans="1:13" ht="18" customHeight="1">
      <c r="A27" s="66" t="s">
        <v>149</v>
      </c>
      <c r="B27" s="121"/>
      <c r="C27" s="115">
        <v>17</v>
      </c>
      <c r="D27" s="66"/>
      <c r="E27" s="138">
        <v>89686115</v>
      </c>
      <c r="F27" s="137"/>
      <c r="G27" s="138">
        <v>-36441621</v>
      </c>
      <c r="H27" s="144"/>
      <c r="I27" s="138">
        <v>96474565</v>
      </c>
      <c r="J27" s="144"/>
      <c r="K27" s="138">
        <v>-29192430</v>
      </c>
      <c r="M27" s="122"/>
    </row>
    <row r="28" spans="1:13" ht="18" customHeight="1">
      <c r="A28" s="72" t="s">
        <v>102</v>
      </c>
      <c r="B28" s="121"/>
      <c r="C28" s="115"/>
      <c r="D28" s="66"/>
      <c r="E28" s="174">
        <f>SUM(E26:E27)</f>
        <v>-237329032</v>
      </c>
      <c r="F28" s="172"/>
      <c r="G28" s="174">
        <f>SUM(G26:G27)</f>
        <v>94041954</v>
      </c>
      <c r="H28" s="173"/>
      <c r="I28" s="174">
        <f>SUM(I26:I27)</f>
        <v>-262516456</v>
      </c>
      <c r="J28" s="173"/>
      <c r="K28" s="174">
        <f>SUM(K26:K27)</f>
        <v>77417845</v>
      </c>
    </row>
    <row r="29" spans="1:13" ht="18" customHeight="1">
      <c r="A29" s="72"/>
      <c r="B29" s="121"/>
      <c r="C29" s="115"/>
      <c r="D29" s="66"/>
      <c r="E29" s="137"/>
      <c r="F29" s="137"/>
      <c r="G29" s="137"/>
      <c r="H29" s="144"/>
      <c r="I29" s="137"/>
      <c r="J29" s="144"/>
      <c r="K29" s="137"/>
    </row>
    <row r="30" spans="1:13" ht="18" customHeight="1">
      <c r="A30" s="72" t="s">
        <v>126</v>
      </c>
      <c r="B30" s="121"/>
      <c r="C30" s="115"/>
      <c r="D30" s="66"/>
      <c r="E30" s="137"/>
      <c r="F30" s="137"/>
      <c r="G30" s="137"/>
      <c r="H30" s="144"/>
      <c r="I30" s="137"/>
      <c r="J30" s="137"/>
      <c r="K30" s="137"/>
    </row>
    <row r="31" spans="1:13" ht="18" customHeight="1">
      <c r="A31" s="118" t="s">
        <v>47</v>
      </c>
      <c r="B31" s="121"/>
      <c r="C31" s="115"/>
      <c r="D31" s="66"/>
      <c r="E31" s="137"/>
      <c r="F31" s="137"/>
      <c r="G31" s="137"/>
      <c r="H31" s="144"/>
      <c r="I31" s="137"/>
      <c r="J31" s="137"/>
      <c r="K31" s="137"/>
    </row>
    <row r="32" spans="1:13" ht="18" customHeight="1">
      <c r="A32" s="123" t="s">
        <v>117</v>
      </c>
      <c r="B32" s="121"/>
      <c r="C32" s="115"/>
      <c r="D32" s="66"/>
      <c r="E32" s="139">
        <v>1861071</v>
      </c>
      <c r="F32" s="144"/>
      <c r="G32" s="139">
        <v>5407112</v>
      </c>
      <c r="H32" s="144"/>
      <c r="I32" s="139">
        <v>1861071</v>
      </c>
      <c r="J32" s="144"/>
      <c r="K32" s="139">
        <v>5407112</v>
      </c>
    </row>
    <row r="33" spans="1:19" ht="18" customHeight="1">
      <c r="A33" s="123" t="s">
        <v>80</v>
      </c>
      <c r="B33" s="121"/>
      <c r="C33" s="115"/>
      <c r="D33" s="66"/>
      <c r="E33" s="139"/>
      <c r="F33" s="144"/>
      <c r="G33" s="139"/>
      <c r="H33" s="144"/>
      <c r="I33" s="139"/>
      <c r="J33" s="144"/>
      <c r="K33" s="139"/>
    </row>
    <row r="34" spans="1:19" ht="18" customHeight="1">
      <c r="A34" s="123" t="s">
        <v>118</v>
      </c>
      <c r="B34" s="121"/>
      <c r="C34" s="115"/>
      <c r="D34" s="66"/>
      <c r="E34" s="138">
        <v>-372214</v>
      </c>
      <c r="F34" s="144"/>
      <c r="G34" s="138">
        <v>-1081422</v>
      </c>
      <c r="H34" s="144"/>
      <c r="I34" s="138">
        <v>-372214</v>
      </c>
      <c r="J34" s="144"/>
      <c r="K34" s="138">
        <v>-1081422</v>
      </c>
    </row>
    <row r="35" spans="1:19" ht="18" customHeight="1">
      <c r="A35" s="124" t="s">
        <v>145</v>
      </c>
      <c r="B35" s="121"/>
      <c r="C35" s="115"/>
      <c r="D35" s="66"/>
      <c r="E35" s="176">
        <f>SUM(E32:E34)</f>
        <v>1488857</v>
      </c>
      <c r="F35" s="173"/>
      <c r="G35" s="176">
        <f>SUM(G32:G34)</f>
        <v>4325690</v>
      </c>
      <c r="H35" s="173"/>
      <c r="I35" s="176">
        <f>SUM(I32:I34)</f>
        <v>1488857</v>
      </c>
      <c r="J35" s="173"/>
      <c r="K35" s="176">
        <f>SUM(K32:K34)</f>
        <v>4325690</v>
      </c>
    </row>
    <row r="36" spans="1:19" ht="18" customHeight="1">
      <c r="A36" s="124"/>
      <c r="B36" s="121"/>
      <c r="C36" s="115"/>
      <c r="D36" s="66"/>
      <c r="E36" s="177"/>
      <c r="F36" s="173"/>
      <c r="G36" s="177"/>
      <c r="H36" s="173"/>
      <c r="I36" s="177"/>
      <c r="J36" s="173"/>
      <c r="K36" s="177"/>
    </row>
    <row r="37" spans="1:19" ht="18" customHeight="1">
      <c r="A37" s="125" t="s">
        <v>146</v>
      </c>
      <c r="B37" s="121"/>
      <c r="C37" s="115"/>
      <c r="D37" s="66"/>
      <c r="E37" s="137"/>
      <c r="F37" s="137"/>
      <c r="G37" s="137"/>
      <c r="H37" s="144"/>
      <c r="I37" s="139"/>
      <c r="J37" s="144"/>
      <c r="K37" s="139"/>
    </row>
    <row r="38" spans="1:19" ht="18" customHeight="1">
      <c r="A38" s="123" t="s">
        <v>181</v>
      </c>
      <c r="B38" s="8"/>
      <c r="C38" s="66"/>
      <c r="D38" s="66"/>
      <c r="E38" s="137">
        <v>-2363575</v>
      </c>
      <c r="F38" s="137"/>
      <c r="G38" s="137">
        <v>3800000</v>
      </c>
      <c r="H38" s="144"/>
      <c r="I38" s="137">
        <v>-2363575</v>
      </c>
      <c r="J38" s="144"/>
      <c r="K38" s="137">
        <v>3800000</v>
      </c>
      <c r="N38" s="126"/>
      <c r="O38" s="126"/>
      <c r="P38" s="126"/>
      <c r="Q38" s="126"/>
      <c r="R38" s="126"/>
      <c r="S38" s="126"/>
    </row>
    <row r="39" spans="1:19" ht="18" customHeight="1">
      <c r="A39" s="123" t="s">
        <v>56</v>
      </c>
      <c r="B39" s="8"/>
      <c r="C39" s="115"/>
      <c r="D39" s="66"/>
      <c r="E39" s="178"/>
      <c r="F39" s="178"/>
      <c r="G39" s="178"/>
      <c r="H39" s="178"/>
      <c r="I39" s="178"/>
      <c r="J39" s="178"/>
      <c r="K39" s="178"/>
    </row>
    <row r="40" spans="1:19" ht="18" customHeight="1">
      <c r="A40" s="123" t="s">
        <v>118</v>
      </c>
      <c r="B40" s="8"/>
      <c r="C40" s="115"/>
      <c r="D40" s="66"/>
      <c r="E40" s="138">
        <v>472715</v>
      </c>
      <c r="F40" s="137"/>
      <c r="G40" s="138">
        <v>-760000</v>
      </c>
      <c r="H40" s="144"/>
      <c r="I40" s="138">
        <v>472715</v>
      </c>
      <c r="J40" s="144"/>
      <c r="K40" s="138">
        <v>-760000</v>
      </c>
    </row>
    <row r="41" spans="1:19" ht="18" customHeight="1">
      <c r="A41" s="124" t="s">
        <v>147</v>
      </c>
      <c r="B41" s="8"/>
      <c r="C41" s="115"/>
      <c r="D41" s="66"/>
      <c r="E41" s="171">
        <f>SUM(E38:E40)</f>
        <v>-1890860</v>
      </c>
      <c r="F41" s="172"/>
      <c r="G41" s="171">
        <f>SUM(G38:G40)</f>
        <v>3040000</v>
      </c>
      <c r="H41" s="173"/>
      <c r="I41" s="176">
        <f>SUM(I38:I40)</f>
        <v>-1890860</v>
      </c>
      <c r="J41" s="173"/>
      <c r="K41" s="176">
        <f>SUM(K38:K40)</f>
        <v>3040000</v>
      </c>
    </row>
    <row r="42" spans="1:19" ht="18" customHeight="1">
      <c r="A42" s="72" t="s">
        <v>165</v>
      </c>
      <c r="B42" s="121"/>
      <c r="C42" s="115"/>
      <c r="D42" s="66"/>
      <c r="E42" s="174">
        <f>E35+E41</f>
        <v>-402003</v>
      </c>
      <c r="F42" s="172"/>
      <c r="G42" s="174">
        <f>G35+G41</f>
        <v>7365690</v>
      </c>
      <c r="H42" s="172"/>
      <c r="I42" s="174">
        <f>I35+I41</f>
        <v>-402003</v>
      </c>
      <c r="J42" s="172"/>
      <c r="K42" s="174">
        <f>K35+K41</f>
        <v>7365690</v>
      </c>
    </row>
    <row r="43" spans="1:19" ht="18" customHeight="1">
      <c r="A43" s="66"/>
      <c r="B43" s="121"/>
      <c r="C43" s="115"/>
      <c r="D43" s="66"/>
      <c r="E43" s="137"/>
      <c r="F43" s="137"/>
      <c r="G43" s="137"/>
      <c r="H43" s="137"/>
      <c r="I43" s="137"/>
      <c r="J43" s="137"/>
      <c r="K43" s="137"/>
    </row>
    <row r="44" spans="1:19" ht="18" customHeight="1" thickBot="1">
      <c r="A44" s="124" t="s">
        <v>103</v>
      </c>
      <c r="B44" s="121"/>
      <c r="C44" s="115"/>
      <c r="D44" s="66"/>
      <c r="E44" s="140">
        <f>E28+E42</f>
        <v>-237731035</v>
      </c>
      <c r="F44" s="179"/>
      <c r="G44" s="140">
        <f>G28+G42</f>
        <v>101407644</v>
      </c>
      <c r="H44" s="180"/>
      <c r="I44" s="140">
        <f>I28+I42</f>
        <v>-262918459</v>
      </c>
      <c r="J44" s="180"/>
      <c r="K44" s="140">
        <f>K28+K42</f>
        <v>84783535</v>
      </c>
    </row>
    <row r="45" spans="1:19" ht="18" customHeight="1" thickTop="1">
      <c r="A45" s="124"/>
      <c r="B45" s="121"/>
      <c r="C45" s="115"/>
      <c r="D45" s="66"/>
      <c r="E45" s="143"/>
      <c r="F45" s="181"/>
      <c r="G45" s="143"/>
      <c r="H45" s="182"/>
      <c r="I45" s="143"/>
      <c r="J45" s="182"/>
      <c r="K45" s="143"/>
    </row>
    <row r="46" spans="1:19" ht="19.95" customHeight="1">
      <c r="A46" s="61" t="s">
        <v>156</v>
      </c>
      <c r="B46" s="111"/>
      <c r="C46" s="110"/>
      <c r="D46" s="110"/>
      <c r="E46" s="183"/>
      <c r="F46" s="183"/>
      <c r="G46" s="183"/>
      <c r="H46" s="183"/>
      <c r="I46" s="183"/>
      <c r="J46" s="183"/>
      <c r="K46" s="183"/>
    </row>
    <row r="47" spans="1:19" ht="19.95" customHeight="1">
      <c r="A47" s="62" t="s">
        <v>157</v>
      </c>
      <c r="B47" s="111"/>
      <c r="C47" s="110"/>
      <c r="D47" s="110"/>
      <c r="E47" s="183"/>
      <c r="F47" s="183"/>
      <c r="G47" s="183"/>
      <c r="H47" s="183"/>
      <c r="I47" s="183"/>
      <c r="J47" s="183"/>
      <c r="K47" s="183"/>
    </row>
    <row r="48" spans="1:19" ht="19.95" customHeight="1">
      <c r="A48" s="108" t="s">
        <v>70</v>
      </c>
      <c r="B48" s="110"/>
      <c r="C48" s="110"/>
      <c r="D48" s="110"/>
      <c r="E48" s="183"/>
      <c r="F48" s="183"/>
      <c r="G48" s="183"/>
      <c r="H48" s="183"/>
      <c r="I48" s="184"/>
      <c r="J48" s="183"/>
      <c r="K48" s="184"/>
    </row>
    <row r="49" spans="1:11" ht="18" customHeight="1">
      <c r="A49" s="109"/>
      <c r="B49" s="110"/>
      <c r="C49" s="110"/>
      <c r="D49" s="110"/>
      <c r="E49" s="183"/>
      <c r="F49" s="183"/>
      <c r="G49" s="183"/>
      <c r="H49" s="183"/>
      <c r="I49" s="184"/>
      <c r="J49" s="183"/>
      <c r="K49" s="184"/>
    </row>
    <row r="50" spans="1:11" ht="18" customHeight="1">
      <c r="A50" s="66"/>
      <c r="B50" s="110"/>
      <c r="C50" s="110"/>
      <c r="D50" s="110"/>
      <c r="E50" s="204" t="s">
        <v>0</v>
      </c>
      <c r="F50" s="204"/>
      <c r="G50" s="204"/>
      <c r="H50" s="185"/>
      <c r="I50" s="204" t="s">
        <v>1</v>
      </c>
      <c r="J50" s="204"/>
      <c r="K50" s="204"/>
    </row>
    <row r="51" spans="1:11" s="113" customFormat="1" ht="18" customHeight="1">
      <c r="A51" s="72"/>
      <c r="B51" s="72"/>
      <c r="C51" s="72"/>
      <c r="D51" s="72"/>
      <c r="E51" s="204" t="s">
        <v>2</v>
      </c>
      <c r="F51" s="204"/>
      <c r="G51" s="204"/>
      <c r="H51" s="186"/>
      <c r="I51" s="204" t="s">
        <v>2</v>
      </c>
      <c r="J51" s="204"/>
      <c r="K51" s="204"/>
    </row>
    <row r="52" spans="1:11" s="113" customFormat="1" ht="18" customHeight="1">
      <c r="A52" s="72"/>
      <c r="B52" s="72"/>
      <c r="C52" s="72"/>
      <c r="D52" s="72"/>
      <c r="E52" s="205" t="s">
        <v>71</v>
      </c>
      <c r="F52" s="205"/>
      <c r="G52" s="205"/>
      <c r="H52" s="187"/>
      <c r="I52" s="205" t="s">
        <v>71</v>
      </c>
      <c r="J52" s="205"/>
      <c r="K52" s="205"/>
    </row>
    <row r="53" spans="1:11" s="113" customFormat="1" ht="18" customHeight="1">
      <c r="A53" s="72"/>
      <c r="B53" s="72"/>
      <c r="C53" s="115" t="s">
        <v>4</v>
      </c>
      <c r="D53" s="72"/>
      <c r="E53" s="157" t="s">
        <v>155</v>
      </c>
      <c r="F53" s="158"/>
      <c r="G53" s="157" t="s">
        <v>137</v>
      </c>
      <c r="H53" s="157"/>
      <c r="I53" s="157" t="s">
        <v>155</v>
      </c>
      <c r="J53" s="158"/>
      <c r="K53" s="157" t="s">
        <v>137</v>
      </c>
    </row>
    <row r="54" spans="1:11" ht="18" customHeight="1">
      <c r="A54" s="66"/>
      <c r="B54" s="66"/>
      <c r="C54" s="66"/>
      <c r="D54" s="116"/>
      <c r="E54" s="202" t="s">
        <v>69</v>
      </c>
      <c r="F54" s="202"/>
      <c r="G54" s="202"/>
      <c r="H54" s="202"/>
      <c r="I54" s="202"/>
      <c r="J54" s="202"/>
      <c r="K54" s="202"/>
    </row>
    <row r="55" spans="1:11" ht="18" customHeight="1">
      <c r="A55" s="28" t="s">
        <v>104</v>
      </c>
      <c r="B55" s="8"/>
      <c r="C55" s="23"/>
      <c r="D55" s="8"/>
      <c r="E55" s="188"/>
      <c r="F55" s="189"/>
      <c r="G55" s="188"/>
      <c r="H55" s="189"/>
      <c r="I55" s="188"/>
      <c r="J55" s="188"/>
      <c r="K55" s="188"/>
    </row>
    <row r="56" spans="1:11" ht="18" customHeight="1">
      <c r="A56" s="30" t="s">
        <v>182</v>
      </c>
      <c r="B56" s="8"/>
      <c r="C56" s="23"/>
      <c r="D56" s="8"/>
      <c r="E56" s="135">
        <v>-241524171</v>
      </c>
      <c r="F56" s="136"/>
      <c r="G56" s="137">
        <v>92278751</v>
      </c>
      <c r="H56" s="136"/>
      <c r="I56" s="135">
        <v>-262516456</v>
      </c>
      <c r="J56" s="137"/>
      <c r="K56" s="137">
        <v>77417845</v>
      </c>
    </row>
    <row r="57" spans="1:11" ht="18" customHeight="1">
      <c r="A57" s="30" t="s">
        <v>106</v>
      </c>
      <c r="B57" s="8"/>
      <c r="C57" s="23"/>
      <c r="D57" s="8"/>
      <c r="E57" s="138">
        <v>4195139</v>
      </c>
      <c r="F57" s="139"/>
      <c r="G57" s="138">
        <v>1763203</v>
      </c>
      <c r="H57" s="136"/>
      <c r="I57" s="137">
        <v>0</v>
      </c>
      <c r="J57" s="137"/>
      <c r="K57" s="137">
        <v>0</v>
      </c>
    </row>
    <row r="58" spans="1:11" ht="18" customHeight="1" thickBot="1">
      <c r="A58" s="28" t="s">
        <v>102</v>
      </c>
      <c r="B58" s="8"/>
      <c r="C58" s="30"/>
      <c r="D58" s="8"/>
      <c r="E58" s="140">
        <f>SUM(E56:E57)</f>
        <v>-237329032</v>
      </c>
      <c r="F58" s="141"/>
      <c r="G58" s="140">
        <f>SUM(G56:G57)</f>
        <v>94041954</v>
      </c>
      <c r="H58" s="141"/>
      <c r="I58" s="142">
        <f>I56+I57</f>
        <v>-262516456</v>
      </c>
      <c r="J58" s="141"/>
      <c r="K58" s="142">
        <f>K56+K57</f>
        <v>77417845</v>
      </c>
    </row>
    <row r="59" spans="1:11" ht="18" customHeight="1" thickTop="1">
      <c r="A59" s="30"/>
      <c r="B59" s="8"/>
      <c r="C59" s="30"/>
      <c r="D59" s="8"/>
      <c r="E59" s="143"/>
      <c r="F59" s="143"/>
      <c r="G59" s="143"/>
      <c r="H59" s="143"/>
      <c r="I59" s="143"/>
      <c r="J59" s="143"/>
      <c r="K59" s="143"/>
    </row>
    <row r="60" spans="1:11" ht="18" customHeight="1">
      <c r="A60" s="28" t="s">
        <v>105</v>
      </c>
      <c r="B60" s="8"/>
      <c r="C60" s="23"/>
      <c r="D60" s="8"/>
      <c r="E60" s="144"/>
      <c r="F60" s="136"/>
      <c r="G60" s="144"/>
      <c r="H60" s="136"/>
      <c r="I60" s="144"/>
      <c r="J60" s="144"/>
      <c r="K60" s="144"/>
    </row>
    <row r="61" spans="1:11" ht="18" customHeight="1">
      <c r="A61" s="30" t="s">
        <v>182</v>
      </c>
      <c r="B61" s="8"/>
      <c r="C61" s="23"/>
      <c r="D61" s="8"/>
      <c r="E61" s="137">
        <v>-241926174</v>
      </c>
      <c r="F61" s="137"/>
      <c r="G61" s="145">
        <v>99644441</v>
      </c>
      <c r="H61" s="136"/>
      <c r="I61" s="137">
        <v>-262918459</v>
      </c>
      <c r="J61" s="144"/>
      <c r="K61" s="137">
        <v>84783535</v>
      </c>
    </row>
    <row r="62" spans="1:11" ht="18" customHeight="1">
      <c r="A62" s="30" t="s">
        <v>106</v>
      </c>
      <c r="B62" s="8"/>
      <c r="C62" s="23"/>
      <c r="D62" s="8"/>
      <c r="E62" s="138">
        <v>4195139</v>
      </c>
      <c r="F62" s="139"/>
      <c r="G62" s="138">
        <v>1763203</v>
      </c>
      <c r="H62" s="136"/>
      <c r="I62" s="138">
        <v>0</v>
      </c>
      <c r="J62" s="144"/>
      <c r="K62" s="138">
        <v>0</v>
      </c>
    </row>
    <row r="63" spans="1:11" ht="18" customHeight="1" thickBot="1">
      <c r="A63" s="28" t="s">
        <v>103</v>
      </c>
      <c r="B63" s="8"/>
      <c r="C63" s="30"/>
      <c r="D63" s="8"/>
      <c r="E63" s="140">
        <f>SUM(E61:E62)</f>
        <v>-237731035</v>
      </c>
      <c r="F63" s="141"/>
      <c r="G63" s="140">
        <f>SUM(G61:G62)</f>
        <v>101407644</v>
      </c>
      <c r="H63" s="141"/>
      <c r="I63" s="142">
        <f>I61+I62</f>
        <v>-262918459</v>
      </c>
      <c r="J63" s="141"/>
      <c r="K63" s="142">
        <f>K61+K62</f>
        <v>84783535</v>
      </c>
    </row>
    <row r="64" spans="1:11" ht="18" customHeight="1" thickTop="1">
      <c r="A64" s="30"/>
      <c r="B64" s="8"/>
      <c r="C64" s="30"/>
      <c r="D64" s="8"/>
      <c r="E64" s="143"/>
      <c r="F64" s="143"/>
      <c r="G64" s="143"/>
      <c r="H64" s="143"/>
      <c r="I64" s="143"/>
      <c r="J64" s="143"/>
      <c r="K64" s="143"/>
    </row>
    <row r="65" spans="1:13" ht="18" customHeight="1" thickBot="1">
      <c r="A65" s="2" t="s">
        <v>127</v>
      </c>
      <c r="B65" s="128"/>
      <c r="C65" s="23">
        <v>19</v>
      </c>
      <c r="D65" s="8"/>
      <c r="E65" s="146">
        <v>-0.20754925962376974</v>
      </c>
      <c r="F65" s="147"/>
      <c r="G65" s="146">
        <v>7.9298011332605722E-2</v>
      </c>
      <c r="H65" s="147"/>
      <c r="I65" s="146">
        <v>-0.22558858542508328</v>
      </c>
      <c r="J65" s="147"/>
      <c r="K65" s="146">
        <v>6.652757090476781E-2</v>
      </c>
      <c r="M65" s="129"/>
    </row>
    <row r="66" spans="1:13" ht="18" customHeight="1" thickTop="1">
      <c r="A66" s="121"/>
      <c r="B66" s="121"/>
      <c r="C66" s="66"/>
      <c r="D66" s="66"/>
      <c r="E66" s="66"/>
      <c r="F66" s="66"/>
      <c r="G66" s="66"/>
      <c r="H66" s="66"/>
      <c r="I66" s="66"/>
      <c r="J66" s="66"/>
      <c r="K66" s="66"/>
    </row>
  </sheetData>
  <mergeCells count="14">
    <mergeCell ref="E54:K54"/>
    <mergeCell ref="E9:K9"/>
    <mergeCell ref="E50:G50"/>
    <mergeCell ref="I50:K50"/>
    <mergeCell ref="E51:G51"/>
    <mergeCell ref="I51:K51"/>
    <mergeCell ref="E52:G52"/>
    <mergeCell ref="I52:K52"/>
    <mergeCell ref="E5:G5"/>
    <mergeCell ref="I5:K5"/>
    <mergeCell ref="E6:G6"/>
    <mergeCell ref="I6:K6"/>
    <mergeCell ref="E7:G7"/>
    <mergeCell ref="I7:K7"/>
  </mergeCells>
  <printOptions horizontalCentered="1"/>
  <pageMargins left="0.8" right="0.8" top="0.48" bottom="0.5" header="0.5" footer="0.5"/>
  <pageSetup paperSize="9" scale="70" firstPageNumber="7" fitToHeight="6" orientation="portrait" useFirstPageNumber="1" r:id="rId1"/>
  <headerFooter>
    <oddFooter>&amp;L&amp;"Angsana New,Regular"&amp;15      The accompanying notes form an integral part of the financial statements.
&amp;C&amp;"Angsana New,Regular"&amp;15&amp;P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9127-48C4-40F8-95A3-A5A6CEDDA808}">
  <sheetPr>
    <tabColor rgb="FF92D050"/>
  </sheetPr>
  <dimension ref="A1:U39"/>
  <sheetViews>
    <sheetView showGridLines="0" view="pageBreakPreview" topLeftCell="J28" zoomScaleNormal="55" zoomScaleSheetLayoutView="100" workbookViewId="0">
      <selection activeCell="J39" sqref="A39:XFD1048576"/>
    </sheetView>
  </sheetViews>
  <sheetFormatPr defaultColWidth="8.3984375" defaultRowHeight="23.7" customHeight="1"/>
  <cols>
    <col min="1" max="1" width="43.19921875" style="8" customWidth="1"/>
    <col min="2" max="2" width="7.19921875" style="25" customWidth="1"/>
    <col min="3" max="3" width="13.5" style="8" customWidth="1"/>
    <col min="4" max="4" width="1.19921875" style="8" customWidth="1"/>
    <col min="5" max="5" width="13.5" style="8" customWidth="1"/>
    <col min="6" max="6" width="1.19921875" style="8" customWidth="1"/>
    <col min="7" max="7" width="13.5" style="8" customWidth="1"/>
    <col min="8" max="8" width="1.19921875" style="8" customWidth="1"/>
    <col min="9" max="9" width="13.5" style="8" customWidth="1"/>
    <col min="10" max="10" width="1.19921875" style="8" customWidth="1"/>
    <col min="11" max="11" width="13.5" style="8" customWidth="1"/>
    <col min="12" max="12" width="1.19921875" style="8" customWidth="1"/>
    <col min="13" max="13" width="13.5" style="8" customWidth="1"/>
    <col min="14" max="14" width="1.19921875" style="8" customWidth="1"/>
    <col min="15" max="15" width="13.5" style="8" customWidth="1"/>
    <col min="16" max="16" width="1.19921875" style="8" customWidth="1"/>
    <col min="17" max="17" width="13.5" style="8" customWidth="1"/>
    <col min="18" max="18" width="1.19921875" style="8" customWidth="1"/>
    <col min="19" max="19" width="13.5" style="8" customWidth="1"/>
    <col min="20" max="20" width="1.19921875" style="8" customWidth="1"/>
    <col min="21" max="21" width="13.5" style="8" customWidth="1"/>
    <col min="22" max="22" width="1.69921875" style="8" customWidth="1"/>
    <col min="23" max="23" width="14.69921875" style="8" customWidth="1"/>
    <col min="24" max="24" width="13.19921875" style="8" customWidth="1"/>
    <col min="25" max="16384" width="8.3984375" style="8"/>
  </cols>
  <sheetData>
    <row r="1" spans="1:21" ht="19.95" customHeight="1">
      <c r="A1" s="61" t="s">
        <v>156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U1" s="7"/>
    </row>
    <row r="2" spans="1:21" ht="19.95" customHeight="1">
      <c r="A2" s="62" t="s">
        <v>157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U2" s="7"/>
    </row>
    <row r="3" spans="1:21" ht="19.95" customHeight="1">
      <c r="A3" s="44" t="s">
        <v>72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U3" s="10"/>
    </row>
    <row r="4" spans="1:21" ht="18" customHeight="1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U4" s="11"/>
    </row>
    <row r="5" spans="1:21" ht="18" customHeight="1">
      <c r="C5" s="206" t="s">
        <v>54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</row>
    <row r="6" spans="1:21" s="12" customFormat="1" ht="18" customHeight="1">
      <c r="B6" s="25"/>
      <c r="G6" s="207" t="s">
        <v>30</v>
      </c>
      <c r="H6" s="207"/>
      <c r="I6" s="207"/>
      <c r="K6" s="207" t="s">
        <v>49</v>
      </c>
      <c r="L6" s="207"/>
      <c r="M6" s="207"/>
      <c r="N6" s="207"/>
      <c r="O6" s="207"/>
    </row>
    <row r="7" spans="1:21" s="12" customFormat="1" ht="18" customHeight="1">
      <c r="B7" s="25"/>
      <c r="Q7" s="14" t="s">
        <v>48</v>
      </c>
    </row>
    <row r="8" spans="1:21" s="12" customFormat="1" ht="18" customHeight="1">
      <c r="B8" s="25"/>
      <c r="I8" s="14"/>
      <c r="O8" s="14" t="s">
        <v>31</v>
      </c>
      <c r="Q8" s="14" t="s">
        <v>61</v>
      </c>
      <c r="S8" s="14" t="s">
        <v>64</v>
      </c>
    </row>
    <row r="9" spans="1:21" s="12" customFormat="1" ht="18" customHeight="1">
      <c r="B9" s="25"/>
      <c r="C9" s="12" t="s">
        <v>114</v>
      </c>
      <c r="H9" s="8"/>
      <c r="I9" s="8"/>
      <c r="K9" s="14" t="s">
        <v>76</v>
      </c>
      <c r="M9" s="14" t="s">
        <v>111</v>
      </c>
      <c r="O9" s="14" t="s">
        <v>110</v>
      </c>
      <c r="Q9" s="14" t="s">
        <v>62</v>
      </c>
      <c r="S9" s="14" t="s">
        <v>65</v>
      </c>
      <c r="U9" s="14" t="s">
        <v>31</v>
      </c>
    </row>
    <row r="10" spans="1:21" s="12" customFormat="1" ht="18" customHeight="1">
      <c r="B10" s="25" t="s">
        <v>4</v>
      </c>
      <c r="C10" s="12" t="s">
        <v>32</v>
      </c>
      <c r="E10" s="14" t="s">
        <v>113</v>
      </c>
      <c r="G10" s="14" t="s">
        <v>33</v>
      </c>
      <c r="I10" s="14" t="s">
        <v>34</v>
      </c>
      <c r="K10" s="14" t="s">
        <v>75</v>
      </c>
      <c r="M10" s="14" t="s">
        <v>112</v>
      </c>
      <c r="O10" s="14" t="s">
        <v>52</v>
      </c>
      <c r="Q10" s="14" t="s">
        <v>63</v>
      </c>
      <c r="S10" s="14" t="s">
        <v>66</v>
      </c>
      <c r="U10" s="14" t="s">
        <v>35</v>
      </c>
    </row>
    <row r="11" spans="1:21" s="12" customFormat="1" ht="18" customHeight="1">
      <c r="B11" s="25"/>
      <c r="C11" s="208" t="s">
        <v>69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ht="18" customHeight="1">
      <c r="A12" s="2" t="s">
        <v>138</v>
      </c>
      <c r="C12" s="29"/>
      <c r="D12" s="29"/>
      <c r="E12" s="29"/>
      <c r="F12" s="29"/>
      <c r="G12" s="29"/>
      <c r="H12" s="15"/>
      <c r="I12" s="15"/>
      <c r="J12" s="15"/>
      <c r="K12" s="15"/>
      <c r="L12" s="15"/>
      <c r="M12" s="15"/>
      <c r="N12" s="15"/>
      <c r="O12" s="15"/>
      <c r="P12" s="15"/>
      <c r="Q12" s="29"/>
      <c r="R12" s="15"/>
      <c r="S12" s="15"/>
      <c r="T12" s="29"/>
      <c r="U12" s="15"/>
    </row>
    <row r="13" spans="1:21" ht="18" customHeight="1">
      <c r="A13" s="28" t="s">
        <v>139</v>
      </c>
      <c r="B13" s="9"/>
      <c r="C13" s="46">
        <v>1163695652</v>
      </c>
      <c r="D13" s="46"/>
      <c r="E13" s="46">
        <v>1258324903</v>
      </c>
      <c r="F13" s="46"/>
      <c r="G13" s="46">
        <v>106040000</v>
      </c>
      <c r="H13" s="46"/>
      <c r="I13" s="46">
        <v>1091860085</v>
      </c>
      <c r="J13" s="46"/>
      <c r="K13" s="46">
        <v>-820000</v>
      </c>
      <c r="L13" s="46"/>
      <c r="M13" s="46">
        <v>-5814547</v>
      </c>
      <c r="N13" s="46"/>
      <c r="O13" s="46">
        <v>-6634547</v>
      </c>
      <c r="P13" s="46"/>
      <c r="Q13" s="46">
        <v>3613286093</v>
      </c>
      <c r="R13" s="46"/>
      <c r="S13" s="46">
        <v>79822685</v>
      </c>
      <c r="T13" s="46"/>
      <c r="U13" s="46">
        <f>SUM(C13:M13,S13)</f>
        <v>3693108778</v>
      </c>
    </row>
    <row r="14" spans="1:21" ht="18" customHeight="1">
      <c r="A14" s="2" t="s">
        <v>67</v>
      </c>
      <c r="B14" s="9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ht="18" customHeight="1">
      <c r="A15" s="40" t="s">
        <v>107</v>
      </c>
      <c r="B15" s="9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7"/>
      <c r="R15" s="46"/>
      <c r="S15" s="46"/>
      <c r="T15" s="46"/>
      <c r="U15" s="47"/>
    </row>
    <row r="16" spans="1:21" ht="18" customHeight="1">
      <c r="A16" s="39" t="s">
        <v>108</v>
      </c>
      <c r="B16" s="23">
        <v>20</v>
      </c>
      <c r="C16" s="47">
        <v>0</v>
      </c>
      <c r="D16" s="47"/>
      <c r="E16" s="47">
        <v>0</v>
      </c>
      <c r="F16" s="47"/>
      <c r="G16" s="47">
        <v>0</v>
      </c>
      <c r="H16" s="47"/>
      <c r="I16" s="47">
        <v>-58184488</v>
      </c>
      <c r="J16" s="47"/>
      <c r="K16" s="48">
        <v>0</v>
      </c>
      <c r="L16" s="47"/>
      <c r="M16" s="47">
        <v>0</v>
      </c>
      <c r="N16" s="47"/>
      <c r="O16" s="47">
        <v>0</v>
      </c>
      <c r="P16" s="47"/>
      <c r="Q16" s="47">
        <f>SUM(C16:I16,O16)</f>
        <v>-58184488</v>
      </c>
      <c r="R16" s="47"/>
      <c r="S16" s="47">
        <v>-2517499</v>
      </c>
      <c r="T16" s="47"/>
      <c r="U16" s="47">
        <f>SUM(Q16:S16)</f>
        <v>-60701987</v>
      </c>
    </row>
    <row r="17" spans="1:21" ht="18" customHeight="1">
      <c r="A17" s="2" t="s">
        <v>109</v>
      </c>
      <c r="B17" s="8"/>
      <c r="C17" s="49">
        <v>0</v>
      </c>
      <c r="D17" s="46"/>
      <c r="E17" s="49">
        <v>0</v>
      </c>
      <c r="F17" s="46"/>
      <c r="G17" s="49">
        <v>0</v>
      </c>
      <c r="H17" s="46"/>
      <c r="I17" s="49">
        <f>SUM(I15:I16)</f>
        <v>-58184488</v>
      </c>
      <c r="J17" s="46"/>
      <c r="K17" s="49">
        <v>0</v>
      </c>
      <c r="L17" s="46"/>
      <c r="M17" s="49">
        <v>0</v>
      </c>
      <c r="N17" s="46"/>
      <c r="O17" s="49">
        <v>0</v>
      </c>
      <c r="P17" s="46"/>
      <c r="Q17" s="49">
        <f>SUM(Q15:Q16)</f>
        <v>-58184488</v>
      </c>
      <c r="R17" s="46"/>
      <c r="S17" s="49">
        <f>SUM(S15:S16)</f>
        <v>-2517499</v>
      </c>
      <c r="T17" s="46"/>
      <c r="U17" s="49">
        <f>SUM(U15:U16)</f>
        <v>-60701987</v>
      </c>
    </row>
    <row r="18" spans="1:21" ht="18" customHeight="1">
      <c r="A18" s="2"/>
      <c r="B18" s="8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1" ht="18" customHeight="1">
      <c r="A19" s="2" t="s">
        <v>77</v>
      </c>
      <c r="B19" s="8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1" ht="18" customHeight="1">
      <c r="A20" s="39" t="s">
        <v>148</v>
      </c>
      <c r="B20" s="23"/>
      <c r="C20" s="47">
        <v>0</v>
      </c>
      <c r="D20" s="47"/>
      <c r="E20" s="47">
        <v>0</v>
      </c>
      <c r="F20" s="47"/>
      <c r="G20" s="47">
        <v>0</v>
      </c>
      <c r="H20" s="47"/>
      <c r="I20" s="50">
        <v>92278751</v>
      </c>
      <c r="J20" s="50"/>
      <c r="K20" s="50">
        <v>0</v>
      </c>
      <c r="L20" s="50"/>
      <c r="M20" s="50">
        <v>0</v>
      </c>
      <c r="N20" s="50"/>
      <c r="O20" s="50">
        <v>0</v>
      </c>
      <c r="P20" s="50"/>
      <c r="Q20" s="50">
        <f>SUM(C20:I20,O20)</f>
        <v>92278751</v>
      </c>
      <c r="R20" s="50"/>
      <c r="S20" s="50">
        <v>1763203</v>
      </c>
      <c r="T20" s="47"/>
      <c r="U20" s="47">
        <f>SUM(Q20:S20)</f>
        <v>94041954</v>
      </c>
    </row>
    <row r="21" spans="1:21" ht="18" customHeight="1">
      <c r="A21" s="39" t="s">
        <v>129</v>
      </c>
      <c r="B21" s="32"/>
      <c r="C21" s="47">
        <v>0</v>
      </c>
      <c r="D21" s="47"/>
      <c r="E21" s="47">
        <v>0</v>
      </c>
      <c r="F21" s="47"/>
      <c r="G21" s="47">
        <v>0</v>
      </c>
      <c r="H21" s="47"/>
      <c r="I21" s="50">
        <v>0</v>
      </c>
      <c r="J21" s="50"/>
      <c r="K21" s="50">
        <v>3040000</v>
      </c>
      <c r="L21" s="50"/>
      <c r="M21" s="50">
        <v>4325690</v>
      </c>
      <c r="N21" s="50"/>
      <c r="O21" s="50">
        <v>7365690</v>
      </c>
      <c r="P21" s="50"/>
      <c r="Q21" s="50">
        <f>SUM(C21:I21,O21)</f>
        <v>7365690</v>
      </c>
      <c r="R21" s="50"/>
      <c r="S21" s="50">
        <v>0</v>
      </c>
      <c r="T21" s="47"/>
      <c r="U21" s="47">
        <f>SUM(Q21:S21)</f>
        <v>7365690</v>
      </c>
    </row>
    <row r="22" spans="1:21" ht="18" customHeight="1">
      <c r="A22" s="2" t="s">
        <v>81</v>
      </c>
      <c r="B22" s="23"/>
      <c r="C22" s="49">
        <f>SUM(C20:C21)</f>
        <v>0</v>
      </c>
      <c r="D22" s="47"/>
      <c r="E22" s="49">
        <f>SUM(E20:E21)</f>
        <v>0</v>
      </c>
      <c r="F22" s="47"/>
      <c r="G22" s="49">
        <f>SUM(G20:G21)</f>
        <v>0</v>
      </c>
      <c r="H22" s="47"/>
      <c r="I22" s="49">
        <f>SUM(I20:I21)</f>
        <v>92278751</v>
      </c>
      <c r="J22" s="47"/>
      <c r="K22" s="49">
        <f>SUM(K20:K21)</f>
        <v>3040000</v>
      </c>
      <c r="L22" s="49"/>
      <c r="M22" s="49">
        <f t="shared" ref="M22" si="0">SUM(M20:M21)</f>
        <v>4325690</v>
      </c>
      <c r="N22" s="47"/>
      <c r="O22" s="49">
        <f t="shared" ref="O22" si="1">SUM(O20:O21)</f>
        <v>7365690</v>
      </c>
      <c r="P22" s="47"/>
      <c r="Q22" s="49">
        <f>SUM(Q20:Q21)</f>
        <v>99644441</v>
      </c>
      <c r="R22" s="47"/>
      <c r="S22" s="49">
        <f>SUM(S20:S21)</f>
        <v>1763203</v>
      </c>
      <c r="T22" s="47"/>
      <c r="U22" s="49">
        <f>SUM(U20:U21)</f>
        <v>101407644</v>
      </c>
    </row>
    <row r="23" spans="1:21" ht="18" customHeight="1">
      <c r="A23" s="30" t="s">
        <v>183</v>
      </c>
      <c r="B23" s="23"/>
      <c r="C23" s="47">
        <v>0</v>
      </c>
      <c r="D23" s="51"/>
      <c r="E23" s="52">
        <v>0</v>
      </c>
      <c r="F23" s="52"/>
      <c r="G23" s="52">
        <v>5420000</v>
      </c>
      <c r="H23" s="52"/>
      <c r="I23" s="52">
        <f>-G23</f>
        <v>-5420000</v>
      </c>
      <c r="J23" s="52"/>
      <c r="K23" s="52">
        <v>0</v>
      </c>
      <c r="L23" s="52"/>
      <c r="M23" s="52">
        <v>0</v>
      </c>
      <c r="N23" s="52"/>
      <c r="O23" s="52">
        <v>0</v>
      </c>
      <c r="P23" s="52"/>
      <c r="Q23" s="52">
        <v>0</v>
      </c>
      <c r="R23" s="52"/>
      <c r="S23" s="52">
        <v>0</v>
      </c>
      <c r="T23" s="47"/>
      <c r="U23" s="47">
        <f>SUM(Q23:S23)</f>
        <v>0</v>
      </c>
    </row>
    <row r="24" spans="1:21" ht="18" customHeight="1" thickBot="1">
      <c r="A24" s="28" t="s">
        <v>140</v>
      </c>
      <c r="B24" s="9"/>
      <c r="C24" s="53">
        <f>SUM(C13:C16,C22:C23)</f>
        <v>1163695652</v>
      </c>
      <c r="D24" s="46"/>
      <c r="E24" s="53">
        <f>SUM(E13:E16,E22:E23)</f>
        <v>1258324903</v>
      </c>
      <c r="F24" s="46"/>
      <c r="G24" s="53">
        <f>SUM(G13:G16,G22:G23)</f>
        <v>111460000</v>
      </c>
      <c r="H24" s="46"/>
      <c r="I24" s="53">
        <f>SUM(I13,I17,I22:I23)</f>
        <v>1120534348</v>
      </c>
      <c r="J24" s="46"/>
      <c r="K24" s="53">
        <f>K13+K17+K22+K23</f>
        <v>2220000</v>
      </c>
      <c r="L24" s="46"/>
      <c r="M24" s="53">
        <f>M13+M17+M22+M23</f>
        <v>-1488857</v>
      </c>
      <c r="N24" s="46"/>
      <c r="O24" s="53">
        <f>O13+O17+O22+O23</f>
        <v>731143</v>
      </c>
      <c r="P24" s="46"/>
      <c r="Q24" s="53">
        <f>Q13+Q17+Q22+Q23</f>
        <v>3654746046</v>
      </c>
      <c r="R24" s="46"/>
      <c r="S24" s="53">
        <f>S13+S17+S22+S23</f>
        <v>79068389</v>
      </c>
      <c r="T24" s="46"/>
      <c r="U24" s="53">
        <f>U13+U17+U22+U23</f>
        <v>3733814435</v>
      </c>
    </row>
    <row r="25" spans="1:21" ht="23.7" customHeight="1" thickTop="1"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1" ht="18" customHeight="1">
      <c r="A26" s="2" t="s">
        <v>166</v>
      </c>
      <c r="C26" s="51"/>
      <c r="D26" s="51"/>
      <c r="E26" s="51"/>
      <c r="F26" s="51"/>
      <c r="G26" s="51"/>
      <c r="H26" s="54"/>
      <c r="I26" s="54"/>
      <c r="J26" s="54"/>
      <c r="K26" s="54"/>
      <c r="L26" s="54"/>
      <c r="M26" s="54"/>
      <c r="N26" s="54"/>
      <c r="O26" s="54"/>
      <c r="P26" s="54"/>
      <c r="Q26" s="51"/>
      <c r="R26" s="54"/>
      <c r="S26" s="54"/>
      <c r="T26" s="51"/>
      <c r="U26" s="54"/>
    </row>
    <row r="27" spans="1:21" ht="18" customHeight="1">
      <c r="A27" s="28" t="s">
        <v>160</v>
      </c>
      <c r="B27" s="9"/>
      <c r="C27" s="46">
        <f>C24</f>
        <v>1163695652</v>
      </c>
      <c r="D27" s="46"/>
      <c r="E27" s="46">
        <f t="shared" ref="E27:U27" si="2">E24</f>
        <v>1258324903</v>
      </c>
      <c r="F27" s="46"/>
      <c r="G27" s="46">
        <f t="shared" si="2"/>
        <v>111460000</v>
      </c>
      <c r="H27" s="46"/>
      <c r="I27" s="46">
        <f t="shared" si="2"/>
        <v>1120534348</v>
      </c>
      <c r="J27" s="46"/>
      <c r="K27" s="46">
        <f t="shared" si="2"/>
        <v>2220000</v>
      </c>
      <c r="L27" s="46"/>
      <c r="M27" s="46">
        <f t="shared" si="2"/>
        <v>-1488857</v>
      </c>
      <c r="N27" s="46"/>
      <c r="O27" s="46">
        <f t="shared" si="2"/>
        <v>731143</v>
      </c>
      <c r="P27" s="46"/>
      <c r="Q27" s="46">
        <f t="shared" si="2"/>
        <v>3654746046</v>
      </c>
      <c r="R27" s="46"/>
      <c r="S27" s="46">
        <f t="shared" si="2"/>
        <v>79068389</v>
      </c>
      <c r="T27" s="46"/>
      <c r="U27" s="46">
        <f t="shared" si="2"/>
        <v>3733814435</v>
      </c>
    </row>
    <row r="28" spans="1:21" ht="18" customHeight="1">
      <c r="A28" s="2" t="s">
        <v>67</v>
      </c>
      <c r="B28" s="9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1" ht="18" customHeight="1">
      <c r="A29" s="40" t="s">
        <v>107</v>
      </c>
      <c r="B29" s="9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  <c r="R29" s="46"/>
      <c r="S29" s="46"/>
      <c r="T29" s="46"/>
      <c r="U29" s="47"/>
    </row>
    <row r="30" spans="1:21" ht="18" customHeight="1">
      <c r="A30" s="39" t="s">
        <v>108</v>
      </c>
      <c r="B30" s="23">
        <v>20</v>
      </c>
      <c r="C30" s="47">
        <v>0</v>
      </c>
      <c r="D30" s="47"/>
      <c r="E30" s="47">
        <v>0</v>
      </c>
      <c r="F30" s="47"/>
      <c r="G30" s="47">
        <v>0</v>
      </c>
      <c r="H30" s="47"/>
      <c r="I30" s="47">
        <v>-58184097.600000001</v>
      </c>
      <c r="J30" s="47"/>
      <c r="K30" s="48">
        <v>0</v>
      </c>
      <c r="L30" s="47"/>
      <c r="M30" s="47">
        <v>0</v>
      </c>
      <c r="N30" s="47"/>
      <c r="O30" s="47">
        <v>0</v>
      </c>
      <c r="P30" s="47"/>
      <c r="Q30" s="47">
        <f>SUM(C30:I30,O30)</f>
        <v>-58184097.600000001</v>
      </c>
      <c r="R30" s="47"/>
      <c r="S30" s="47">
        <v>-950000</v>
      </c>
      <c r="T30" s="47"/>
      <c r="U30" s="47">
        <f>SUM(Q30:S30)</f>
        <v>-59134097.600000001</v>
      </c>
    </row>
    <row r="31" spans="1:21" ht="18" customHeight="1">
      <c r="A31" s="2" t="s">
        <v>109</v>
      </c>
      <c r="B31" s="8"/>
      <c r="C31" s="49">
        <v>0</v>
      </c>
      <c r="D31" s="46"/>
      <c r="E31" s="49">
        <v>0</v>
      </c>
      <c r="F31" s="46"/>
      <c r="G31" s="49">
        <v>0</v>
      </c>
      <c r="H31" s="46"/>
      <c r="I31" s="49">
        <f>SUM(I29:I30)</f>
        <v>-58184097.600000001</v>
      </c>
      <c r="J31" s="46"/>
      <c r="K31" s="49">
        <v>0</v>
      </c>
      <c r="L31" s="46"/>
      <c r="M31" s="49">
        <v>0</v>
      </c>
      <c r="N31" s="46"/>
      <c r="O31" s="49">
        <v>0</v>
      </c>
      <c r="P31" s="46"/>
      <c r="Q31" s="49">
        <f>SUM(Q29:Q30)</f>
        <v>-58184097.600000001</v>
      </c>
      <c r="R31" s="46"/>
      <c r="S31" s="49">
        <f>SUM(S29:S30)</f>
        <v>-950000</v>
      </c>
      <c r="T31" s="46"/>
      <c r="U31" s="49">
        <f>SUM(U29:U30)</f>
        <v>-59134097.600000001</v>
      </c>
    </row>
    <row r="32" spans="1:21" ht="18" customHeight="1">
      <c r="A32" s="2"/>
      <c r="B32" s="8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ht="18" customHeight="1">
      <c r="A33" s="2" t="s">
        <v>168</v>
      </c>
      <c r="B33" s="8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  <row r="34" spans="1:21" ht="18" customHeight="1">
      <c r="A34" s="45" t="s">
        <v>128</v>
      </c>
      <c r="B34" s="23"/>
      <c r="C34" s="47">
        <v>0</v>
      </c>
      <c r="D34" s="47"/>
      <c r="E34" s="47">
        <v>0</v>
      </c>
      <c r="F34" s="47"/>
      <c r="G34" s="47">
        <v>0</v>
      </c>
      <c r="H34" s="47"/>
      <c r="I34" s="47">
        <v>-241524171</v>
      </c>
      <c r="J34" s="50"/>
      <c r="K34" s="50">
        <v>0</v>
      </c>
      <c r="L34" s="50"/>
      <c r="M34" s="50">
        <v>0</v>
      </c>
      <c r="N34" s="50"/>
      <c r="O34" s="50">
        <v>0</v>
      </c>
      <c r="P34" s="50"/>
      <c r="Q34" s="50">
        <f>SUM(C34:I34,O34)</f>
        <v>-241524171</v>
      </c>
      <c r="R34" s="50"/>
      <c r="S34" s="47">
        <v>4195139</v>
      </c>
      <c r="T34" s="47"/>
      <c r="U34" s="47">
        <f>SUM(Q34:S34)</f>
        <v>-237329032</v>
      </c>
    </row>
    <row r="35" spans="1:21" ht="18" customHeight="1">
      <c r="A35" s="39" t="s">
        <v>167</v>
      </c>
      <c r="B35" s="32"/>
      <c r="C35" s="47">
        <v>0</v>
      </c>
      <c r="D35" s="47"/>
      <c r="E35" s="47">
        <v>0</v>
      </c>
      <c r="F35" s="47"/>
      <c r="G35" s="47">
        <v>0</v>
      </c>
      <c r="H35" s="47"/>
      <c r="I35" s="47">
        <v>0</v>
      </c>
      <c r="J35" s="50"/>
      <c r="K35" s="47">
        <v>-1890860</v>
      </c>
      <c r="L35" s="50"/>
      <c r="M35" s="47">
        <v>1488857</v>
      </c>
      <c r="N35" s="50"/>
      <c r="O35" s="50">
        <f>SUM(K35:M35)</f>
        <v>-402003</v>
      </c>
      <c r="P35" s="50"/>
      <c r="Q35" s="50">
        <f>SUM(C35:I35,O35)</f>
        <v>-402003</v>
      </c>
      <c r="R35" s="50"/>
      <c r="S35" s="47">
        <v>0</v>
      </c>
      <c r="T35" s="47"/>
      <c r="U35" s="47">
        <f>SUM(Q35:S35)</f>
        <v>-402003</v>
      </c>
    </row>
    <row r="36" spans="1:21" ht="18" customHeight="1">
      <c r="A36" s="2" t="s">
        <v>103</v>
      </c>
      <c r="B36" s="23"/>
      <c r="C36" s="49">
        <f>SUM(C34:C35)</f>
        <v>0</v>
      </c>
      <c r="D36" s="47"/>
      <c r="E36" s="49">
        <f>SUM(E34:E35)</f>
        <v>0</v>
      </c>
      <c r="F36" s="47"/>
      <c r="G36" s="49">
        <f>SUM(G34:G35)</f>
        <v>0</v>
      </c>
      <c r="H36" s="47"/>
      <c r="I36" s="49">
        <f>SUM(I34:I35)</f>
        <v>-241524171</v>
      </c>
      <c r="J36" s="47"/>
      <c r="K36" s="49">
        <f>SUM(K34:K35)</f>
        <v>-1890860</v>
      </c>
      <c r="L36" s="49"/>
      <c r="M36" s="49">
        <f t="shared" ref="M36" si="3">SUM(M34:M35)</f>
        <v>1488857</v>
      </c>
      <c r="N36" s="47"/>
      <c r="O36" s="49">
        <f t="shared" ref="O36" si="4">SUM(O34:O35)</f>
        <v>-402003</v>
      </c>
      <c r="P36" s="47"/>
      <c r="Q36" s="49">
        <f>SUM(Q34:Q35)</f>
        <v>-241926174</v>
      </c>
      <c r="R36" s="47"/>
      <c r="S36" s="49">
        <f>SUM(S34:S35)</f>
        <v>4195139</v>
      </c>
      <c r="T36" s="47"/>
      <c r="U36" s="49">
        <f>SUM(U34:U35)</f>
        <v>-237731035</v>
      </c>
    </row>
    <row r="37" spans="1:21" ht="18" customHeight="1">
      <c r="A37" s="30" t="s">
        <v>183</v>
      </c>
      <c r="B37" s="23">
        <v>14</v>
      </c>
      <c r="C37" s="47">
        <v>0</v>
      </c>
      <c r="D37" s="51"/>
      <c r="E37" s="52">
        <v>0</v>
      </c>
      <c r="F37" s="52"/>
      <c r="G37" s="52">
        <v>360000</v>
      </c>
      <c r="H37" s="52"/>
      <c r="I37" s="52">
        <f>-G37</f>
        <v>-360000</v>
      </c>
      <c r="J37" s="52"/>
      <c r="K37" s="52">
        <v>0</v>
      </c>
      <c r="L37" s="52"/>
      <c r="M37" s="52">
        <v>0</v>
      </c>
      <c r="N37" s="52"/>
      <c r="O37" s="50">
        <f>SUM(K37:M37)</f>
        <v>0</v>
      </c>
      <c r="P37" s="52"/>
      <c r="Q37" s="50">
        <f>SUM(C37:I37,O37)</f>
        <v>0</v>
      </c>
      <c r="R37" s="52"/>
      <c r="S37" s="52">
        <v>0</v>
      </c>
      <c r="T37" s="47"/>
      <c r="U37" s="47">
        <f>SUM(Q37:S37)</f>
        <v>0</v>
      </c>
    </row>
    <row r="38" spans="1:21" ht="18" customHeight="1" thickBot="1">
      <c r="A38" s="28" t="s">
        <v>161</v>
      </c>
      <c r="B38" s="9"/>
      <c r="C38" s="53">
        <f>SUM(C27:C30,C36:C37)</f>
        <v>1163695652</v>
      </c>
      <c r="D38" s="46"/>
      <c r="E38" s="53">
        <f>SUM(E27:E30,E36:E37)</f>
        <v>1258324903</v>
      </c>
      <c r="F38" s="46"/>
      <c r="G38" s="53">
        <f>SUM(G27:G30,G36:G37)</f>
        <v>111820000</v>
      </c>
      <c r="H38" s="46"/>
      <c r="I38" s="53">
        <f>SUM(I27,I31,I36:I37)</f>
        <v>820466079.39999998</v>
      </c>
      <c r="J38" s="46"/>
      <c r="K38" s="53">
        <f>K27+K31+K36+K37</f>
        <v>329140</v>
      </c>
      <c r="L38" s="46"/>
      <c r="M38" s="53">
        <f>M27+M31+M36+M37</f>
        <v>0</v>
      </c>
      <c r="N38" s="46"/>
      <c r="O38" s="53">
        <f>O27+O31+O36+O37</f>
        <v>329140</v>
      </c>
      <c r="P38" s="46"/>
      <c r="Q38" s="53">
        <f>Q27+Q31+Q36+Q37</f>
        <v>3354635774.4000001</v>
      </c>
      <c r="R38" s="46"/>
      <c r="S38" s="53">
        <f>S27+S31+S36+S37</f>
        <v>82313528</v>
      </c>
      <c r="T38" s="46"/>
      <c r="U38" s="53">
        <f>U27+U31+U36+U37</f>
        <v>3436949302.4000001</v>
      </c>
    </row>
    <row r="39" spans="1:21" ht="23.7" customHeight="1" thickTop="1"/>
  </sheetData>
  <mergeCells count="4">
    <mergeCell ref="C5:U5"/>
    <mergeCell ref="G6:I6"/>
    <mergeCell ref="K6:O6"/>
    <mergeCell ref="C11:U11"/>
  </mergeCells>
  <printOptions horizontalCentered="1"/>
  <pageMargins left="0.8" right="0.8" top="0.48" bottom="0.5" header="0.5" footer="0.5"/>
  <pageSetup paperSize="9" scale="60" firstPageNumber="9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BDA4-104E-4650-9C0D-AF1CED132331}">
  <sheetPr>
    <tabColor rgb="FF92D050"/>
  </sheetPr>
  <dimension ref="A1:V38"/>
  <sheetViews>
    <sheetView showGridLines="0" view="pageBreakPreview" zoomScaleNormal="100" zoomScaleSheetLayoutView="100" workbookViewId="0">
      <selection activeCell="Q40" sqref="Q40"/>
    </sheetView>
  </sheetViews>
  <sheetFormatPr defaultColWidth="8.3984375" defaultRowHeight="24" customHeight="1"/>
  <cols>
    <col min="1" max="1" width="41" style="8" customWidth="1"/>
    <col min="2" max="2" width="7.5" style="25" customWidth="1"/>
    <col min="3" max="3" width="13.59765625" style="8" customWidth="1"/>
    <col min="4" max="4" width="1.19921875" style="8" customWidth="1"/>
    <col min="5" max="5" width="13.59765625" style="8" customWidth="1"/>
    <col min="6" max="6" width="1.19921875" style="8" customWidth="1"/>
    <col min="7" max="7" width="13.59765625" style="8" customWidth="1"/>
    <col min="8" max="8" width="1.19921875" style="8" customWidth="1"/>
    <col min="9" max="9" width="13.59765625" style="8" customWidth="1"/>
    <col min="10" max="10" width="1.19921875" style="8" customWidth="1"/>
    <col min="11" max="11" width="13.59765625" style="8" customWidth="1"/>
    <col min="12" max="12" width="1.19921875" style="8" customWidth="1"/>
    <col min="13" max="13" width="13.59765625" style="8" customWidth="1"/>
    <col min="14" max="14" width="1.19921875" style="8" customWidth="1"/>
    <col min="15" max="15" width="13.59765625" style="8" customWidth="1"/>
    <col min="16" max="16" width="1.19921875" style="8" customWidth="1"/>
    <col min="17" max="17" width="13.59765625" style="8" customWidth="1"/>
    <col min="18" max="18" width="2.19921875" style="8" customWidth="1"/>
    <col min="19" max="19" width="13.19921875" style="8" customWidth="1"/>
    <col min="20" max="20" width="12.69921875" style="8" customWidth="1"/>
    <col min="21" max="16384" width="8.3984375" style="8"/>
  </cols>
  <sheetData>
    <row r="1" spans="1:22" ht="19.95" customHeight="1">
      <c r="A1" s="61" t="s">
        <v>156</v>
      </c>
      <c r="B1" s="1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S1" s="7"/>
      <c r="U1" s="7"/>
    </row>
    <row r="2" spans="1:22" ht="19.95" customHeight="1">
      <c r="A2" s="62" t="s">
        <v>157</v>
      </c>
      <c r="B2" s="1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S2" s="7"/>
      <c r="U2" s="7"/>
    </row>
    <row r="3" spans="1:22" ht="19.95" customHeight="1">
      <c r="A3" s="44" t="s">
        <v>72</v>
      </c>
      <c r="B3" s="1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S3" s="10"/>
      <c r="U3" s="10"/>
    </row>
    <row r="4" spans="1:22" ht="18" customHeight="1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S4" s="11"/>
      <c r="U4" s="11"/>
    </row>
    <row r="5" spans="1:22" s="12" customFormat="1" ht="18" customHeight="1">
      <c r="B5" s="25"/>
      <c r="C5" s="206" t="s">
        <v>130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18"/>
      <c r="S5" s="18"/>
      <c r="T5" s="18"/>
      <c r="U5" s="18"/>
      <c r="V5" s="18"/>
    </row>
    <row r="6" spans="1:22" s="12" customFormat="1" ht="18" customHeight="1">
      <c r="B6" s="25"/>
      <c r="G6" s="207" t="s">
        <v>30</v>
      </c>
      <c r="H6" s="207"/>
      <c r="I6" s="207"/>
      <c r="J6" s="8"/>
      <c r="K6" s="24"/>
      <c r="L6" s="207" t="s">
        <v>49</v>
      </c>
      <c r="M6" s="207"/>
      <c r="N6" s="207"/>
      <c r="O6" s="207"/>
      <c r="P6" s="207"/>
    </row>
    <row r="7" spans="1:22" s="12" customFormat="1" ht="18" customHeight="1">
      <c r="B7" s="25"/>
      <c r="Q7" s="14"/>
      <c r="R7" s="14"/>
      <c r="T7" s="13"/>
    </row>
    <row r="8" spans="1:22" s="12" customFormat="1" ht="18" customHeight="1">
      <c r="B8" s="25"/>
      <c r="J8" s="14"/>
      <c r="O8" s="14" t="s">
        <v>31</v>
      </c>
      <c r="P8" s="14"/>
      <c r="Q8" s="14"/>
      <c r="R8" s="14"/>
      <c r="T8" s="14"/>
      <c r="V8" s="13"/>
    </row>
    <row r="9" spans="1:22" s="12" customFormat="1" ht="18" customHeight="1">
      <c r="B9" s="25"/>
      <c r="C9" s="12" t="s">
        <v>114</v>
      </c>
      <c r="H9" s="8"/>
      <c r="I9" s="8"/>
      <c r="J9" s="8"/>
      <c r="K9" s="14" t="s">
        <v>76</v>
      </c>
      <c r="L9" s="14"/>
      <c r="M9" s="14" t="s">
        <v>111</v>
      </c>
      <c r="N9" s="14"/>
      <c r="O9" s="14" t="s">
        <v>110</v>
      </c>
      <c r="P9" s="14"/>
      <c r="Q9" s="14" t="s">
        <v>31</v>
      </c>
      <c r="R9" s="14"/>
      <c r="T9" s="14"/>
      <c r="V9" s="14"/>
    </row>
    <row r="10" spans="1:22" s="12" customFormat="1" ht="18" customHeight="1">
      <c r="B10" s="25" t="s">
        <v>4</v>
      </c>
      <c r="C10" s="12" t="s">
        <v>32</v>
      </c>
      <c r="E10" s="14" t="s">
        <v>113</v>
      </c>
      <c r="G10" s="14" t="s">
        <v>33</v>
      </c>
      <c r="I10" s="14" t="s">
        <v>34</v>
      </c>
      <c r="J10" s="14"/>
      <c r="K10" s="14" t="s">
        <v>75</v>
      </c>
      <c r="L10" s="14"/>
      <c r="M10" s="14" t="s">
        <v>112</v>
      </c>
      <c r="N10" s="14"/>
      <c r="O10" s="14" t="s">
        <v>52</v>
      </c>
      <c r="P10" s="14"/>
      <c r="Q10" s="14" t="s">
        <v>35</v>
      </c>
      <c r="R10" s="14"/>
      <c r="T10" s="14"/>
      <c r="V10" s="14"/>
    </row>
    <row r="11" spans="1:22" s="12" customFormat="1" ht="18" customHeight="1">
      <c r="B11" s="25"/>
      <c r="C11" s="208" t="s">
        <v>69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</row>
    <row r="12" spans="1:22" ht="18" customHeight="1">
      <c r="A12" s="28" t="s">
        <v>138</v>
      </c>
      <c r="C12" s="46">
        <v>1163695652</v>
      </c>
      <c r="D12" s="46"/>
      <c r="E12" s="46">
        <v>1258324903</v>
      </c>
      <c r="F12" s="46"/>
      <c r="G12" s="46">
        <v>95500000</v>
      </c>
      <c r="H12" s="46"/>
      <c r="I12" s="46">
        <v>1065476144</v>
      </c>
      <c r="J12" s="46"/>
      <c r="K12" s="46">
        <v>-820000</v>
      </c>
      <c r="L12" s="46"/>
      <c r="M12" s="46">
        <v>-5814547</v>
      </c>
      <c r="N12" s="46"/>
      <c r="O12" s="46">
        <v>-6634547</v>
      </c>
      <c r="P12" s="46"/>
      <c r="Q12" s="46">
        <f>SUM(C12:M12)</f>
        <v>3576362152</v>
      </c>
    </row>
    <row r="13" spans="1:22" ht="18" customHeight="1">
      <c r="A13" s="2" t="s">
        <v>139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22" ht="18" customHeight="1">
      <c r="A14" s="2" t="s">
        <v>67</v>
      </c>
      <c r="B14" s="130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22" ht="18" customHeight="1">
      <c r="A15" s="40" t="s">
        <v>107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46"/>
      <c r="Q15" s="47"/>
    </row>
    <row r="16" spans="1:22" ht="18" customHeight="1">
      <c r="A16" s="39" t="s">
        <v>108</v>
      </c>
      <c r="B16" s="23">
        <v>20</v>
      </c>
      <c r="C16" s="47">
        <v>0</v>
      </c>
      <c r="D16" s="47"/>
      <c r="E16" s="47">
        <v>0</v>
      </c>
      <c r="F16" s="47"/>
      <c r="G16" s="47">
        <v>0</v>
      </c>
      <c r="H16" s="47"/>
      <c r="I16" s="47">
        <v>-58184488</v>
      </c>
      <c r="J16" s="47"/>
      <c r="K16" s="48">
        <v>0</v>
      </c>
      <c r="L16" s="47"/>
      <c r="M16" s="47">
        <v>0</v>
      </c>
      <c r="N16" s="47"/>
      <c r="O16" s="47">
        <f>SUM(K16:M16)</f>
        <v>0</v>
      </c>
      <c r="P16" s="47"/>
      <c r="Q16" s="47">
        <f>SUM(C16:I16,O16)</f>
        <v>-58184488</v>
      </c>
    </row>
    <row r="17" spans="1:17" ht="18" customHeight="1">
      <c r="A17" s="2" t="s">
        <v>109</v>
      </c>
      <c r="C17" s="49">
        <f>SUM(C15:C16)</f>
        <v>0</v>
      </c>
      <c r="D17" s="46"/>
      <c r="E17" s="49">
        <f>SUM(E15:E16)</f>
        <v>0</v>
      </c>
      <c r="F17" s="46"/>
      <c r="G17" s="49">
        <f>SUM(G15:G16)</f>
        <v>0</v>
      </c>
      <c r="H17" s="46"/>
      <c r="I17" s="49">
        <f>SUM(I15:I16)</f>
        <v>-58184488</v>
      </c>
      <c r="J17" s="46"/>
      <c r="K17" s="49">
        <f>SUM(K15:K16)</f>
        <v>0</v>
      </c>
      <c r="L17" s="46"/>
      <c r="M17" s="49">
        <f>SUM(M15:M16)</f>
        <v>0</v>
      </c>
      <c r="N17" s="46"/>
      <c r="O17" s="49">
        <f>SUM(O15:O16)</f>
        <v>0</v>
      </c>
      <c r="P17" s="46"/>
      <c r="Q17" s="49">
        <f>SUM(Q15:Q16)</f>
        <v>-58184488</v>
      </c>
    </row>
    <row r="18" spans="1:17" ht="18" customHeight="1">
      <c r="A18" s="2"/>
      <c r="C18" s="55"/>
      <c r="D18" s="46"/>
      <c r="E18" s="55"/>
      <c r="F18" s="46"/>
      <c r="G18" s="55"/>
      <c r="H18" s="46"/>
      <c r="I18" s="55"/>
      <c r="J18" s="46"/>
      <c r="K18" s="55"/>
      <c r="L18" s="46"/>
      <c r="M18" s="55"/>
      <c r="N18" s="46"/>
      <c r="O18" s="55"/>
      <c r="P18" s="46"/>
      <c r="Q18" s="55"/>
    </row>
    <row r="19" spans="1:17" ht="18" customHeight="1">
      <c r="A19" s="2" t="s">
        <v>77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8" customHeight="1">
      <c r="A20" s="39" t="s">
        <v>148</v>
      </c>
      <c r="C20" s="47">
        <v>0</v>
      </c>
      <c r="D20" s="47"/>
      <c r="E20" s="47">
        <v>0</v>
      </c>
      <c r="F20" s="47"/>
      <c r="G20" s="47">
        <v>0</v>
      </c>
      <c r="H20" s="47"/>
      <c r="I20" s="47">
        <v>77417845</v>
      </c>
      <c r="J20" s="47"/>
      <c r="K20" s="47">
        <v>0</v>
      </c>
      <c r="L20" s="47"/>
      <c r="M20" s="47">
        <v>0</v>
      </c>
      <c r="N20" s="47"/>
      <c r="O20" s="47">
        <f>SUM(K20:M20)</f>
        <v>0</v>
      </c>
      <c r="P20" s="47"/>
      <c r="Q20" s="47">
        <f>SUM(C20:I20,O20)</f>
        <v>77417845</v>
      </c>
    </row>
    <row r="21" spans="1:17" ht="18" customHeight="1">
      <c r="A21" s="39" t="s">
        <v>129</v>
      </c>
      <c r="C21" s="47">
        <v>0</v>
      </c>
      <c r="D21" s="47"/>
      <c r="E21" s="47">
        <v>0</v>
      </c>
      <c r="F21" s="47"/>
      <c r="G21" s="47">
        <v>0</v>
      </c>
      <c r="H21" s="47"/>
      <c r="I21" s="47">
        <v>0</v>
      </c>
      <c r="J21" s="47"/>
      <c r="K21" s="47">
        <v>3040000</v>
      </c>
      <c r="L21" s="47"/>
      <c r="M21" s="47">
        <v>4325690</v>
      </c>
      <c r="N21" s="47"/>
      <c r="O21" s="47">
        <v>7365690</v>
      </c>
      <c r="P21" s="47"/>
      <c r="Q21" s="47">
        <f>SUM(C21:I21,O21)</f>
        <v>7365690</v>
      </c>
    </row>
    <row r="22" spans="1:17" ht="18" customHeight="1">
      <c r="A22" s="2" t="s">
        <v>81</v>
      </c>
      <c r="C22" s="49">
        <f>SUM(C20:C21)</f>
        <v>0</v>
      </c>
      <c r="D22" s="47"/>
      <c r="E22" s="49">
        <f>SUM(E20:E21)</f>
        <v>0</v>
      </c>
      <c r="F22" s="47"/>
      <c r="G22" s="49">
        <f>SUM(G20:G21)</f>
        <v>0</v>
      </c>
      <c r="H22" s="47"/>
      <c r="I22" s="49">
        <f>SUM(I20:I21)</f>
        <v>77417845</v>
      </c>
      <c r="J22" s="47"/>
      <c r="K22" s="49">
        <f>SUM(K20:K21)</f>
        <v>3040000</v>
      </c>
      <c r="L22" s="47"/>
      <c r="M22" s="49">
        <f>SUM(M20:M21)</f>
        <v>4325690</v>
      </c>
      <c r="N22" s="47"/>
      <c r="O22" s="49">
        <f>SUM(O20:O21)</f>
        <v>7365690</v>
      </c>
      <c r="P22" s="47"/>
      <c r="Q22" s="49">
        <f>SUM(Q20:Q21)</f>
        <v>84783535</v>
      </c>
    </row>
    <row r="23" spans="1:17" ht="18" customHeight="1">
      <c r="A23" s="30" t="s">
        <v>183</v>
      </c>
      <c r="C23" s="56">
        <v>0</v>
      </c>
      <c r="D23" s="47"/>
      <c r="E23" s="56">
        <v>0</v>
      </c>
      <c r="F23" s="47"/>
      <c r="G23" s="56">
        <v>4500000</v>
      </c>
      <c r="H23" s="47"/>
      <c r="I23" s="56">
        <f>-G23</f>
        <v>-4500000</v>
      </c>
      <c r="J23" s="47"/>
      <c r="K23" s="56">
        <v>0</v>
      </c>
      <c r="L23" s="47"/>
      <c r="M23" s="56">
        <v>0</v>
      </c>
      <c r="N23" s="47"/>
      <c r="O23" s="56">
        <v>0</v>
      </c>
      <c r="P23" s="47"/>
      <c r="Q23" s="47">
        <f>SUM(C23:I23,O23)</f>
        <v>0</v>
      </c>
    </row>
    <row r="24" spans="1:17" ht="18" customHeight="1" thickBot="1">
      <c r="A24" s="28" t="s">
        <v>140</v>
      </c>
      <c r="C24" s="53">
        <f>SUM(C12,C17,C22:C23)</f>
        <v>1163695652</v>
      </c>
      <c r="D24" s="46"/>
      <c r="E24" s="53">
        <f>SUM(E12,E17,E22:E23)</f>
        <v>1258324903</v>
      </c>
      <c r="F24" s="46"/>
      <c r="G24" s="53">
        <f>SUM(G12,G17,G22:G23)</f>
        <v>100000000</v>
      </c>
      <c r="H24" s="46"/>
      <c r="I24" s="53">
        <f>SUM(I12,I17,I22:I23)</f>
        <v>1080209501</v>
      </c>
      <c r="J24" s="46"/>
      <c r="K24" s="53">
        <f>SUM(K12,K17,K22:K23)</f>
        <v>2220000</v>
      </c>
      <c r="L24" s="46"/>
      <c r="M24" s="53">
        <f>SUM(M12,M17,M22:M23)</f>
        <v>-1488857</v>
      </c>
      <c r="N24" s="46"/>
      <c r="O24" s="53">
        <f>SUM(O12,O17,O22:O23)</f>
        <v>731143</v>
      </c>
      <c r="P24" s="46"/>
      <c r="Q24" s="53">
        <f>SUM(Q12,Q17,Q22:Q23)</f>
        <v>3602961199</v>
      </c>
    </row>
    <row r="25" spans="1:17" ht="24" customHeight="1" thickTop="1"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8" customHeight="1">
      <c r="A26" s="28" t="s">
        <v>166</v>
      </c>
      <c r="C26" s="46">
        <f>C24</f>
        <v>1163695652</v>
      </c>
      <c r="D26" s="46"/>
      <c r="E26" s="46">
        <f t="shared" ref="E26:Q26" si="0">E24</f>
        <v>1258324903</v>
      </c>
      <c r="F26" s="46"/>
      <c r="G26" s="46">
        <f t="shared" si="0"/>
        <v>100000000</v>
      </c>
      <c r="H26" s="46"/>
      <c r="I26" s="46">
        <f t="shared" si="0"/>
        <v>1080209501</v>
      </c>
      <c r="J26" s="46"/>
      <c r="K26" s="46">
        <f t="shared" si="0"/>
        <v>2220000</v>
      </c>
      <c r="L26" s="46"/>
      <c r="M26" s="46">
        <f t="shared" si="0"/>
        <v>-1488857</v>
      </c>
      <c r="N26" s="46"/>
      <c r="O26" s="46">
        <f t="shared" si="0"/>
        <v>731143</v>
      </c>
      <c r="P26" s="46"/>
      <c r="Q26" s="46">
        <f t="shared" si="0"/>
        <v>3602961199</v>
      </c>
    </row>
    <row r="27" spans="1:17" ht="18" customHeight="1">
      <c r="A27" s="2" t="s">
        <v>160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17" ht="18" customHeight="1">
      <c r="A28" s="2" t="s">
        <v>67</v>
      </c>
      <c r="B28" s="130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18" customHeight="1">
      <c r="A29" s="40" t="s">
        <v>107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46"/>
      <c r="Q29" s="47"/>
    </row>
    <row r="30" spans="1:17" ht="18" customHeight="1">
      <c r="A30" s="39" t="s">
        <v>108</v>
      </c>
      <c r="B30" s="23">
        <v>20</v>
      </c>
      <c r="C30" s="47">
        <v>0</v>
      </c>
      <c r="D30" s="47"/>
      <c r="E30" s="47">
        <v>0</v>
      </c>
      <c r="F30" s="47"/>
      <c r="G30" s="47">
        <v>0</v>
      </c>
      <c r="H30" s="47"/>
      <c r="I30" s="47">
        <v>-58184097.600000001</v>
      </c>
      <c r="J30" s="47"/>
      <c r="K30" s="48">
        <v>0</v>
      </c>
      <c r="L30" s="47"/>
      <c r="M30" s="47">
        <v>0</v>
      </c>
      <c r="N30" s="47"/>
      <c r="O30" s="47">
        <f>SUM(K30:M30)</f>
        <v>0</v>
      </c>
      <c r="P30" s="47"/>
      <c r="Q30" s="47">
        <f>SUM(C30:I30,O30)</f>
        <v>-58184097.600000001</v>
      </c>
    </row>
    <row r="31" spans="1:17" ht="18" customHeight="1">
      <c r="A31" s="2" t="s">
        <v>109</v>
      </c>
      <c r="C31" s="49">
        <f>SUM(C29:C30)</f>
        <v>0</v>
      </c>
      <c r="D31" s="46"/>
      <c r="E31" s="49">
        <f>SUM(E29:E30)</f>
        <v>0</v>
      </c>
      <c r="F31" s="46"/>
      <c r="G31" s="49">
        <f>SUM(G29:G30)</f>
        <v>0</v>
      </c>
      <c r="H31" s="46"/>
      <c r="I31" s="49">
        <f>SUM(I29:I30)</f>
        <v>-58184097.600000001</v>
      </c>
      <c r="J31" s="46"/>
      <c r="K31" s="49">
        <f>SUM(K29:K30)</f>
        <v>0</v>
      </c>
      <c r="L31" s="46"/>
      <c r="M31" s="49">
        <f>SUM(M29:M30)</f>
        <v>0</v>
      </c>
      <c r="N31" s="46"/>
      <c r="O31" s="49">
        <f>SUM(O29:O30)</f>
        <v>0</v>
      </c>
      <c r="P31" s="46"/>
      <c r="Q31" s="49">
        <f>SUM(Q29:Q30)</f>
        <v>-58184097.600000001</v>
      </c>
    </row>
    <row r="32" spans="1:17" ht="18" customHeight="1">
      <c r="A32" s="2"/>
      <c r="C32" s="55"/>
      <c r="D32" s="46"/>
      <c r="E32" s="55"/>
      <c r="F32" s="46"/>
      <c r="G32" s="55"/>
      <c r="H32" s="46"/>
      <c r="I32" s="55"/>
      <c r="J32" s="46"/>
      <c r="K32" s="55"/>
      <c r="L32" s="46"/>
      <c r="M32" s="55"/>
      <c r="N32" s="46"/>
      <c r="O32" s="55"/>
      <c r="P32" s="46"/>
      <c r="Q32" s="55"/>
    </row>
    <row r="33" spans="1:17" ht="18" customHeight="1">
      <c r="A33" s="2" t="s">
        <v>168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</row>
    <row r="34" spans="1:17" ht="18" customHeight="1">
      <c r="A34" s="45" t="s">
        <v>128</v>
      </c>
      <c r="C34" s="47">
        <v>0</v>
      </c>
      <c r="D34" s="47"/>
      <c r="E34" s="47">
        <v>0</v>
      </c>
      <c r="F34" s="47"/>
      <c r="G34" s="47">
        <v>0</v>
      </c>
      <c r="H34" s="47"/>
      <c r="I34" s="47">
        <v>-262516456</v>
      </c>
      <c r="J34" s="47"/>
      <c r="K34" s="47">
        <v>0</v>
      </c>
      <c r="L34" s="47"/>
      <c r="M34" s="47">
        <v>0</v>
      </c>
      <c r="N34" s="47"/>
      <c r="O34" s="47">
        <f>SUM(K34:M34)</f>
        <v>0</v>
      </c>
      <c r="P34" s="47"/>
      <c r="Q34" s="47">
        <f>SUM(C34:I34,O34)</f>
        <v>-262516456</v>
      </c>
    </row>
    <row r="35" spans="1:17" ht="18" customHeight="1">
      <c r="A35" s="39" t="s">
        <v>167</v>
      </c>
      <c r="C35" s="47">
        <v>0</v>
      </c>
      <c r="D35" s="47"/>
      <c r="E35" s="47">
        <v>0</v>
      </c>
      <c r="F35" s="47"/>
      <c r="G35" s="47">
        <v>0</v>
      </c>
      <c r="H35" s="47"/>
      <c r="I35" s="47">
        <v>0</v>
      </c>
      <c r="J35" s="47"/>
      <c r="K35" s="47">
        <v>-1890860</v>
      </c>
      <c r="L35" s="47"/>
      <c r="M35" s="47">
        <v>1488857</v>
      </c>
      <c r="N35" s="47"/>
      <c r="O35" s="47">
        <f>SUM(K35:M35)</f>
        <v>-402003</v>
      </c>
      <c r="P35" s="47"/>
      <c r="Q35" s="47">
        <f>SUM(C35:I35,O35)</f>
        <v>-402003</v>
      </c>
    </row>
    <row r="36" spans="1:17" ht="18" customHeight="1">
      <c r="A36" s="2" t="s">
        <v>103</v>
      </c>
      <c r="C36" s="49">
        <f>SUM(C34:C35)</f>
        <v>0</v>
      </c>
      <c r="D36" s="47"/>
      <c r="E36" s="49">
        <f>SUM(E34:E35)</f>
        <v>0</v>
      </c>
      <c r="F36" s="47"/>
      <c r="G36" s="49">
        <f>SUM(G34:G35)</f>
        <v>0</v>
      </c>
      <c r="H36" s="47"/>
      <c r="I36" s="49">
        <f>SUM(I34:I35)</f>
        <v>-262516456</v>
      </c>
      <c r="J36" s="47"/>
      <c r="K36" s="49">
        <f>SUM(K34:K35)</f>
        <v>-1890860</v>
      </c>
      <c r="L36" s="47"/>
      <c r="M36" s="49">
        <f>SUM(M34:M35)</f>
        <v>1488857</v>
      </c>
      <c r="N36" s="47"/>
      <c r="O36" s="49">
        <f>SUM(O34:O35)</f>
        <v>-402003</v>
      </c>
      <c r="P36" s="47"/>
      <c r="Q36" s="49">
        <f>SUM(Q34:Q35)</f>
        <v>-262918459</v>
      </c>
    </row>
    <row r="37" spans="1:17" ht="18" customHeight="1" thickBot="1">
      <c r="A37" s="28" t="s">
        <v>161</v>
      </c>
      <c r="C37" s="53">
        <f>SUM(C26,C31,C36:C36)</f>
        <v>1163695652</v>
      </c>
      <c r="D37" s="46"/>
      <c r="E37" s="53">
        <f>SUM(E26,E31,E36:E36)</f>
        <v>1258324903</v>
      </c>
      <c r="F37" s="46"/>
      <c r="G37" s="53">
        <f>SUM(G26,G31,G36:G36)</f>
        <v>100000000</v>
      </c>
      <c r="H37" s="46"/>
      <c r="I37" s="53">
        <f>SUM(I26,I31,I36:I36)</f>
        <v>759508947.39999998</v>
      </c>
      <c r="J37" s="46"/>
      <c r="K37" s="53">
        <f>SUM(K26,K31,K36:K36)</f>
        <v>329140</v>
      </c>
      <c r="L37" s="46"/>
      <c r="M37" s="53">
        <f>SUM(M26,M31,M36:M36)</f>
        <v>0</v>
      </c>
      <c r="N37" s="46"/>
      <c r="O37" s="53">
        <f>SUM(O26,O31,O36:O36)</f>
        <v>329140</v>
      </c>
      <c r="P37" s="46"/>
      <c r="Q37" s="53">
        <f>SUM(Q26,Q31,Q36:Q36)</f>
        <v>3281858642.4000001</v>
      </c>
    </row>
    <row r="38" spans="1:17" ht="24" customHeight="1" thickTop="1"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</sheetData>
  <mergeCells count="4">
    <mergeCell ref="C5:Q5"/>
    <mergeCell ref="G6:I6"/>
    <mergeCell ref="C11:Q11"/>
    <mergeCell ref="L6:P6"/>
  </mergeCells>
  <printOptions horizontalCentered="1"/>
  <pageMargins left="0.8" right="0.8" top="0.48" bottom="0.5" header="0.5" footer="0.5"/>
  <pageSetup paperSize="9" scale="68" firstPageNumber="10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7618-64A9-4ED6-A8A1-1CF55007B2C2}">
  <sheetPr>
    <tabColor rgb="FF92D050"/>
  </sheetPr>
  <dimension ref="A1:K84"/>
  <sheetViews>
    <sheetView view="pageBreakPreview" topLeftCell="A62" zoomScaleNormal="82" zoomScaleSheetLayoutView="100" workbookViewId="0">
      <selection activeCell="J1" sqref="J1"/>
    </sheetView>
  </sheetViews>
  <sheetFormatPr defaultColWidth="8.3984375" defaultRowHeight="23.7" customHeight="1"/>
  <cols>
    <col min="1" max="1" width="8.3984375" style="66"/>
    <col min="2" max="2" width="47.19921875" style="66" customWidth="1"/>
    <col min="3" max="3" width="12.59765625" style="66" customWidth="1"/>
    <col min="4" max="4" width="1.09765625" style="66" customWidth="1"/>
    <col min="5" max="5" width="13.19921875" style="66" customWidth="1"/>
    <col min="6" max="6" width="1.09765625" style="66" customWidth="1"/>
    <col min="7" max="7" width="12.59765625" style="66" customWidth="1"/>
    <col min="8" max="8" width="1.09765625" style="66" customWidth="1"/>
    <col min="9" max="9" width="13.09765625" style="66" customWidth="1"/>
    <col min="10" max="10" width="10.09765625" style="66" bestFit="1" customWidth="1"/>
    <col min="11" max="11" width="14.69921875" style="68" customWidth="1"/>
    <col min="12" max="12" width="10.5" style="66" bestFit="1" customWidth="1"/>
    <col min="13" max="13" width="8.3984375" style="66"/>
    <col min="14" max="14" width="11.19921875" style="66" customWidth="1"/>
    <col min="15" max="15" width="8.3984375" style="66"/>
    <col min="16" max="16" width="11.19921875" style="66" customWidth="1"/>
    <col min="17" max="16384" width="8.3984375" style="66"/>
  </cols>
  <sheetData>
    <row r="1" spans="1:11" s="65" customFormat="1" ht="19.95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3"/>
      <c r="K1" s="64"/>
    </row>
    <row r="2" spans="1:11" s="65" customFormat="1" ht="19.95" customHeight="1">
      <c r="A2" s="62" t="s">
        <v>157</v>
      </c>
      <c r="B2" s="62"/>
      <c r="C2" s="62"/>
      <c r="D2" s="62"/>
      <c r="E2" s="62"/>
      <c r="F2" s="62"/>
      <c r="G2" s="62"/>
      <c r="H2" s="62"/>
      <c r="I2" s="62"/>
      <c r="J2" s="63"/>
      <c r="K2" s="64"/>
    </row>
    <row r="3" spans="1:11" s="65" customFormat="1" ht="19.95" customHeight="1">
      <c r="A3" s="210" t="s">
        <v>73</v>
      </c>
      <c r="B3" s="210"/>
      <c r="C3" s="210"/>
      <c r="D3" s="210"/>
      <c r="E3" s="210"/>
      <c r="F3" s="210"/>
      <c r="G3" s="210"/>
      <c r="H3" s="210"/>
      <c r="I3" s="210"/>
      <c r="J3" s="210"/>
      <c r="K3" s="64"/>
    </row>
    <row r="4" spans="1:11" ht="18" customHeight="1">
      <c r="C4" s="67"/>
      <c r="D4" s="67"/>
      <c r="E4" s="67"/>
      <c r="F4" s="67"/>
      <c r="G4" s="67"/>
      <c r="H4" s="67"/>
      <c r="I4" s="67"/>
    </row>
    <row r="5" spans="1:11" ht="18" customHeight="1">
      <c r="A5" s="65"/>
      <c r="B5" s="65"/>
      <c r="C5" s="211" t="s">
        <v>0</v>
      </c>
      <c r="D5" s="211"/>
      <c r="E5" s="211"/>
      <c r="F5" s="211"/>
      <c r="G5" s="200" t="s">
        <v>1</v>
      </c>
      <c r="H5" s="200"/>
      <c r="I5" s="200"/>
    </row>
    <row r="6" spans="1:11" ht="18" customHeight="1">
      <c r="A6" s="65"/>
      <c r="B6" s="65"/>
      <c r="C6" s="200" t="s">
        <v>2</v>
      </c>
      <c r="D6" s="200"/>
      <c r="E6" s="200"/>
      <c r="F6" s="191"/>
      <c r="G6" s="200" t="s">
        <v>2</v>
      </c>
      <c r="H6" s="200"/>
      <c r="I6" s="200"/>
    </row>
    <row r="7" spans="1:11" ht="18" customHeight="1">
      <c r="A7" s="65"/>
      <c r="B7" s="65"/>
      <c r="C7" s="201" t="s">
        <v>71</v>
      </c>
      <c r="D7" s="201"/>
      <c r="E7" s="201"/>
      <c r="F7" s="69"/>
      <c r="G7" s="201" t="s">
        <v>71</v>
      </c>
      <c r="H7" s="201"/>
      <c r="I7" s="201"/>
    </row>
    <row r="8" spans="1:11" ht="18" customHeight="1">
      <c r="A8" s="65"/>
      <c r="B8" s="65"/>
      <c r="C8" s="70" t="s">
        <v>155</v>
      </c>
      <c r="D8" s="71"/>
      <c r="E8" s="70" t="s">
        <v>137</v>
      </c>
      <c r="F8" s="191"/>
      <c r="G8" s="70" t="s">
        <v>155</v>
      </c>
      <c r="H8" s="71"/>
      <c r="I8" s="70" t="s">
        <v>137</v>
      </c>
    </row>
    <row r="9" spans="1:11" ht="18" customHeight="1">
      <c r="A9" s="65"/>
      <c r="B9" s="65"/>
      <c r="C9" s="209" t="s">
        <v>69</v>
      </c>
      <c r="D9" s="209"/>
      <c r="E9" s="209"/>
      <c r="F9" s="209"/>
      <c r="G9" s="209"/>
      <c r="H9" s="209"/>
      <c r="I9" s="209"/>
    </row>
    <row r="10" spans="1:11" ht="18" customHeight="1">
      <c r="A10" s="34" t="s">
        <v>36</v>
      </c>
      <c r="B10" s="72"/>
    </row>
    <row r="11" spans="1:11" ht="18" customHeight="1">
      <c r="A11" s="20" t="s">
        <v>102</v>
      </c>
      <c r="B11" s="21"/>
      <c r="C11" s="50">
        <v>-237329032</v>
      </c>
      <c r="D11" s="26"/>
      <c r="E11" s="50">
        <v>94041954</v>
      </c>
      <c r="F11" s="26"/>
      <c r="G11" s="50">
        <v>-262516456</v>
      </c>
      <c r="H11" s="26"/>
      <c r="I11" s="50">
        <v>77417845</v>
      </c>
    </row>
    <row r="12" spans="1:11" ht="18" customHeight="1">
      <c r="A12" s="35" t="s">
        <v>153</v>
      </c>
      <c r="B12" s="21"/>
      <c r="C12" s="50"/>
      <c r="D12" s="57"/>
      <c r="E12" s="50"/>
      <c r="F12" s="57"/>
      <c r="G12" s="50"/>
      <c r="H12" s="57"/>
      <c r="I12" s="50"/>
    </row>
    <row r="13" spans="1:11" ht="18" customHeight="1">
      <c r="A13" s="20" t="s">
        <v>150</v>
      </c>
      <c r="B13" s="21"/>
      <c r="C13" s="50">
        <v>-89686115</v>
      </c>
      <c r="D13" s="57"/>
      <c r="E13" s="50">
        <v>36441621</v>
      </c>
      <c r="F13" s="57"/>
      <c r="G13" s="50">
        <v>-96474565</v>
      </c>
      <c r="H13" s="57"/>
      <c r="I13" s="50">
        <v>29192430</v>
      </c>
    </row>
    <row r="14" spans="1:11" ht="18" customHeight="1">
      <c r="A14" s="20" t="s">
        <v>192</v>
      </c>
      <c r="B14" s="21"/>
      <c r="C14" s="50">
        <v>-71332754</v>
      </c>
      <c r="D14" s="57"/>
      <c r="E14" s="50">
        <v>-35247464</v>
      </c>
      <c r="F14" s="57"/>
      <c r="G14" s="50">
        <v>-68439577</v>
      </c>
      <c r="H14" s="57"/>
      <c r="I14" s="50">
        <v>-35498426</v>
      </c>
    </row>
    <row r="15" spans="1:11" ht="18" customHeight="1">
      <c r="A15" s="20" t="s">
        <v>169</v>
      </c>
      <c r="B15" s="21"/>
      <c r="C15" s="50">
        <v>-252780</v>
      </c>
      <c r="D15" s="57"/>
      <c r="E15" s="50">
        <v>-409594</v>
      </c>
      <c r="F15" s="57"/>
      <c r="G15" s="50">
        <v>0</v>
      </c>
      <c r="H15" s="57"/>
      <c r="I15" s="50">
        <v>0</v>
      </c>
    </row>
    <row r="16" spans="1:11" ht="18" customHeight="1">
      <c r="A16" s="20" t="s">
        <v>136</v>
      </c>
      <c r="B16" s="21"/>
      <c r="C16" s="50">
        <v>563733537</v>
      </c>
      <c r="D16" s="57"/>
      <c r="E16" s="50">
        <v>542282018</v>
      </c>
      <c r="F16" s="57"/>
      <c r="G16" s="50">
        <v>469800318</v>
      </c>
      <c r="H16" s="57"/>
      <c r="I16" s="50">
        <v>446030703</v>
      </c>
    </row>
    <row r="17" spans="1:9" ht="18" customHeight="1">
      <c r="A17" s="20" t="s">
        <v>116</v>
      </c>
      <c r="B17" s="21"/>
      <c r="C17" s="50">
        <v>18858804</v>
      </c>
      <c r="D17" s="57"/>
      <c r="E17" s="50">
        <v>15225509</v>
      </c>
      <c r="F17" s="57"/>
      <c r="G17" s="50">
        <v>17637804</v>
      </c>
      <c r="H17" s="57"/>
      <c r="I17" s="50">
        <v>13569634</v>
      </c>
    </row>
    <row r="18" spans="1:9" ht="18" customHeight="1">
      <c r="A18" s="20" t="s">
        <v>26</v>
      </c>
      <c r="B18" s="21"/>
      <c r="C18" s="50">
        <v>-505000</v>
      </c>
      <c r="D18" s="57"/>
      <c r="E18" s="50">
        <v>-370000</v>
      </c>
      <c r="F18" s="57"/>
      <c r="G18" s="50">
        <v>-15177999</v>
      </c>
      <c r="H18" s="57"/>
      <c r="I18" s="50">
        <v>-7922498</v>
      </c>
    </row>
    <row r="19" spans="1:9" ht="18" customHeight="1">
      <c r="A19" s="20" t="s">
        <v>115</v>
      </c>
      <c r="B19" s="21"/>
      <c r="C19" s="50">
        <v>-5536</v>
      </c>
      <c r="D19" s="57"/>
      <c r="E19" s="50">
        <v>-3707</v>
      </c>
      <c r="F19" s="57"/>
      <c r="G19" s="50">
        <v>-5536</v>
      </c>
      <c r="H19" s="57"/>
      <c r="I19" s="50">
        <v>-3707</v>
      </c>
    </row>
    <row r="20" spans="1:9" ht="18" customHeight="1">
      <c r="A20" s="20" t="s">
        <v>151</v>
      </c>
      <c r="B20" s="21"/>
      <c r="C20" s="26">
        <v>-5452469</v>
      </c>
      <c r="D20" s="26"/>
      <c r="E20" s="26">
        <v>-13060972</v>
      </c>
      <c r="F20" s="26"/>
      <c r="G20" s="50">
        <v>0</v>
      </c>
      <c r="H20" s="26"/>
      <c r="I20" s="26">
        <v>0</v>
      </c>
    </row>
    <row r="21" spans="1:9" ht="18" customHeight="1">
      <c r="A21" s="20" t="s">
        <v>87</v>
      </c>
      <c r="B21" s="21"/>
      <c r="C21" s="50">
        <v>4367120</v>
      </c>
      <c r="D21" s="57"/>
      <c r="E21" s="50">
        <v>4158091</v>
      </c>
      <c r="F21" s="57"/>
      <c r="G21" s="50">
        <v>2725463</v>
      </c>
      <c r="H21" s="57"/>
      <c r="I21" s="50">
        <v>2614940</v>
      </c>
    </row>
    <row r="22" spans="1:9" ht="18" customHeight="1">
      <c r="A22" s="20" t="s">
        <v>85</v>
      </c>
      <c r="B22" s="21"/>
      <c r="C22" s="50">
        <v>231727928</v>
      </c>
      <c r="D22" s="57"/>
      <c r="E22" s="50">
        <v>196654560</v>
      </c>
      <c r="F22" s="57"/>
      <c r="G22" s="50">
        <v>231661930</v>
      </c>
      <c r="H22" s="57"/>
      <c r="I22" s="50">
        <v>195838497</v>
      </c>
    </row>
    <row r="23" spans="1:9" ht="18" customHeight="1">
      <c r="A23" s="20" t="s">
        <v>170</v>
      </c>
      <c r="B23" s="21"/>
      <c r="C23" s="50">
        <v>2900265</v>
      </c>
      <c r="D23" s="57"/>
      <c r="E23" s="50">
        <v>-558756</v>
      </c>
      <c r="F23" s="57"/>
      <c r="G23" s="50">
        <v>2900264</v>
      </c>
      <c r="H23" s="57"/>
      <c r="I23" s="50">
        <v>-558756</v>
      </c>
    </row>
    <row r="24" spans="1:9" ht="18" customHeight="1">
      <c r="A24" s="20" t="s">
        <v>27</v>
      </c>
      <c r="B24" s="21"/>
      <c r="C24" s="50">
        <v>-7918488</v>
      </c>
      <c r="D24" s="57"/>
      <c r="E24" s="50">
        <v>-5284140</v>
      </c>
      <c r="F24" s="57"/>
      <c r="G24" s="50">
        <v>-4011400</v>
      </c>
      <c r="H24" s="57"/>
      <c r="I24" s="50">
        <v>-2711481</v>
      </c>
    </row>
    <row r="25" spans="1:9" ht="18" customHeight="1">
      <c r="A25" s="20" t="s">
        <v>29</v>
      </c>
      <c r="B25" s="21"/>
      <c r="C25" s="58">
        <v>170600184</v>
      </c>
      <c r="D25" s="57"/>
      <c r="E25" s="58">
        <v>135969343</v>
      </c>
      <c r="F25" s="57"/>
      <c r="G25" s="58">
        <v>167194750</v>
      </c>
      <c r="H25" s="57"/>
      <c r="I25" s="58">
        <v>125407726</v>
      </c>
    </row>
    <row r="26" spans="1:9" ht="18" customHeight="1">
      <c r="A26" s="21"/>
      <c r="B26" s="21"/>
      <c r="C26" s="50">
        <f>SUM(C11:C25)</f>
        <v>579705664</v>
      </c>
      <c r="D26" s="57"/>
      <c r="E26" s="50">
        <f>SUM(E11:E25)</f>
        <v>969838463</v>
      </c>
      <c r="F26" s="57"/>
      <c r="G26" s="50">
        <f>SUM(G11:G25)</f>
        <v>445294996</v>
      </c>
      <c r="H26" s="57"/>
      <c r="I26" s="50">
        <f>SUM(I11:I25)</f>
        <v>843376907</v>
      </c>
    </row>
    <row r="27" spans="1:9" ht="18" customHeight="1">
      <c r="A27" s="73" t="s">
        <v>37</v>
      </c>
      <c r="B27" s="21"/>
      <c r="C27" s="50"/>
      <c r="D27" s="57"/>
      <c r="E27" s="50"/>
      <c r="F27" s="57"/>
      <c r="G27" s="50"/>
      <c r="H27" s="57"/>
      <c r="I27" s="50"/>
    </row>
    <row r="28" spans="1:9" ht="18" customHeight="1">
      <c r="A28" s="20" t="s">
        <v>124</v>
      </c>
      <c r="B28" s="21"/>
      <c r="C28" s="50">
        <v>227149109</v>
      </c>
      <c r="D28" s="57"/>
      <c r="E28" s="50">
        <v>262909722</v>
      </c>
      <c r="F28" s="57"/>
      <c r="G28" s="50">
        <v>226518352</v>
      </c>
      <c r="H28" s="57"/>
      <c r="I28" s="50">
        <v>265656167</v>
      </c>
    </row>
    <row r="29" spans="1:9" ht="18" customHeight="1">
      <c r="A29" s="20" t="s">
        <v>142</v>
      </c>
      <c r="B29" s="21"/>
      <c r="C29" s="50">
        <v>313959734</v>
      </c>
      <c r="D29" s="57"/>
      <c r="E29" s="50">
        <v>-313825454</v>
      </c>
      <c r="F29" s="57"/>
      <c r="G29" s="50">
        <v>313997943</v>
      </c>
      <c r="H29" s="57"/>
      <c r="I29" s="50">
        <v>-313826827</v>
      </c>
    </row>
    <row r="30" spans="1:9" ht="18" customHeight="1">
      <c r="A30" s="20" t="s">
        <v>86</v>
      </c>
      <c r="B30" s="21"/>
      <c r="C30" s="50">
        <v>-14007650</v>
      </c>
      <c r="D30" s="57"/>
      <c r="E30" s="50">
        <v>-24619171</v>
      </c>
      <c r="F30" s="57"/>
      <c r="G30" s="50">
        <v>-10962778</v>
      </c>
      <c r="H30" s="57"/>
      <c r="I30" s="50">
        <v>-2850168</v>
      </c>
    </row>
    <row r="31" spans="1:9" ht="18" customHeight="1">
      <c r="A31" s="74" t="s">
        <v>143</v>
      </c>
      <c r="B31" s="21"/>
      <c r="C31" s="50">
        <v>-12947322</v>
      </c>
      <c r="D31" s="57"/>
      <c r="E31" s="50">
        <v>-30306112</v>
      </c>
      <c r="F31" s="57"/>
      <c r="G31" s="50">
        <v>0</v>
      </c>
      <c r="H31" s="57"/>
      <c r="I31" s="50">
        <v>0</v>
      </c>
    </row>
    <row r="32" spans="1:9" ht="18" customHeight="1">
      <c r="A32" s="20" t="s">
        <v>7</v>
      </c>
      <c r="B32" s="21"/>
      <c r="C32" s="50">
        <v>-7741820</v>
      </c>
      <c r="D32" s="57"/>
      <c r="E32" s="50">
        <v>-97192557</v>
      </c>
      <c r="F32" s="57"/>
      <c r="G32" s="50">
        <v>-4528812</v>
      </c>
      <c r="H32" s="57"/>
      <c r="I32" s="50">
        <v>-102993418</v>
      </c>
    </row>
    <row r="33" spans="1:11" ht="18" customHeight="1">
      <c r="A33" s="20" t="s">
        <v>13</v>
      </c>
      <c r="B33" s="21"/>
      <c r="C33" s="50">
        <v>-3000</v>
      </c>
      <c r="D33" s="57"/>
      <c r="E33" s="50">
        <v>-5000</v>
      </c>
      <c r="F33" s="57"/>
      <c r="G33" s="50">
        <v>0</v>
      </c>
      <c r="H33" s="57"/>
      <c r="I33" s="50">
        <v>0</v>
      </c>
    </row>
    <row r="34" spans="1:11" ht="18" customHeight="1">
      <c r="A34" s="20" t="s">
        <v>164</v>
      </c>
      <c r="B34" s="21"/>
      <c r="C34" s="50">
        <v>-600105165</v>
      </c>
      <c r="D34" s="57"/>
      <c r="E34" s="50">
        <v>152454361</v>
      </c>
      <c r="F34" s="57"/>
      <c r="G34" s="50">
        <v>-590518399</v>
      </c>
      <c r="H34" s="57"/>
      <c r="I34" s="50">
        <v>143454265</v>
      </c>
    </row>
    <row r="35" spans="1:11" ht="18" customHeight="1">
      <c r="A35" s="20" t="s">
        <v>88</v>
      </c>
      <c r="B35" s="21"/>
      <c r="C35" s="50">
        <v>0</v>
      </c>
      <c r="D35" s="57"/>
      <c r="E35" s="50">
        <v>0</v>
      </c>
      <c r="F35" s="57"/>
      <c r="G35" s="50">
        <v>0</v>
      </c>
      <c r="H35" s="57"/>
      <c r="I35" s="50">
        <v>-177000</v>
      </c>
    </row>
    <row r="36" spans="1:11" ht="18" customHeight="1">
      <c r="A36" s="20" t="s">
        <v>89</v>
      </c>
      <c r="B36" s="21"/>
      <c r="C36" s="58">
        <v>9661951</v>
      </c>
      <c r="D36" s="57"/>
      <c r="E36" s="58">
        <v>-18217058</v>
      </c>
      <c r="F36" s="57"/>
      <c r="G36" s="58">
        <v>7886754</v>
      </c>
      <c r="H36" s="57"/>
      <c r="I36" s="58">
        <v>-17362413</v>
      </c>
    </row>
    <row r="37" spans="1:11" ht="18" customHeight="1">
      <c r="A37" s="20" t="s">
        <v>184</v>
      </c>
      <c r="B37" s="21"/>
      <c r="C37" s="57">
        <f>SUM(C26:C36)</f>
        <v>495671501</v>
      </c>
      <c r="D37" s="57"/>
      <c r="E37" s="57">
        <f>SUM(E26:E36)</f>
        <v>901037194</v>
      </c>
      <c r="F37" s="57"/>
      <c r="G37" s="57">
        <f>SUM(G26:G36)</f>
        <v>387688056</v>
      </c>
      <c r="H37" s="57"/>
      <c r="I37" s="57">
        <f>SUM(I26:I36)</f>
        <v>815277513</v>
      </c>
    </row>
    <row r="38" spans="1:11" ht="18" customHeight="1">
      <c r="A38" s="20" t="s">
        <v>68</v>
      </c>
      <c r="B38" s="21"/>
      <c r="C38" s="57">
        <v>16652291</v>
      </c>
      <c r="D38" s="57"/>
      <c r="E38" s="57">
        <v>-8187381</v>
      </c>
      <c r="F38" s="57"/>
      <c r="G38" s="57">
        <v>20012303</v>
      </c>
      <c r="H38" s="57"/>
      <c r="I38" s="57">
        <v>-9113787</v>
      </c>
    </row>
    <row r="39" spans="1:11" ht="18" customHeight="1">
      <c r="A39" s="36" t="s">
        <v>90</v>
      </c>
      <c r="B39" s="37"/>
      <c r="C39" s="41">
        <f>SUM(C37:C38)</f>
        <v>512323792</v>
      </c>
      <c r="D39" s="59"/>
      <c r="E39" s="41">
        <f>SUM(E37:E38)</f>
        <v>892849813</v>
      </c>
      <c r="F39" s="59"/>
      <c r="G39" s="41">
        <f>SUM(G37:G38)</f>
        <v>407700359</v>
      </c>
      <c r="H39" s="59"/>
      <c r="I39" s="41">
        <f>SUM(I37:I38)</f>
        <v>806163726</v>
      </c>
    </row>
    <row r="40" spans="1:11" ht="18" customHeight="1">
      <c r="A40" s="21"/>
      <c r="B40" s="38"/>
      <c r="C40" s="27"/>
      <c r="D40" s="27"/>
      <c r="E40" s="27"/>
      <c r="F40" s="27"/>
      <c r="G40" s="21"/>
      <c r="H40" s="21"/>
      <c r="I40" s="21"/>
    </row>
    <row r="41" spans="1:11" s="65" customFormat="1" ht="19.95" customHeight="1">
      <c r="A41" s="61" t="s">
        <v>156</v>
      </c>
      <c r="B41" s="61"/>
      <c r="C41" s="61"/>
      <c r="D41" s="61"/>
      <c r="E41" s="61"/>
      <c r="F41" s="61"/>
      <c r="G41" s="61"/>
      <c r="H41" s="61"/>
      <c r="I41" s="61"/>
      <c r="J41" s="63"/>
      <c r="K41" s="64"/>
    </row>
    <row r="42" spans="1:11" s="65" customFormat="1" ht="19.95" customHeight="1">
      <c r="A42" s="62" t="s">
        <v>157</v>
      </c>
      <c r="B42" s="62"/>
      <c r="C42" s="62"/>
      <c r="D42" s="62"/>
      <c r="E42" s="62"/>
      <c r="F42" s="62"/>
      <c r="G42" s="62"/>
      <c r="H42" s="62"/>
      <c r="I42" s="62"/>
      <c r="J42" s="63"/>
      <c r="K42" s="64"/>
    </row>
    <row r="43" spans="1:11" s="65" customFormat="1" ht="19.95" customHeight="1">
      <c r="A43" s="210" t="s">
        <v>73</v>
      </c>
      <c r="B43" s="210"/>
      <c r="C43" s="210"/>
      <c r="D43" s="210"/>
      <c r="E43" s="210"/>
      <c r="F43" s="210"/>
      <c r="G43" s="210"/>
      <c r="H43" s="210"/>
      <c r="I43" s="210"/>
      <c r="J43" s="210"/>
      <c r="K43" s="64"/>
    </row>
    <row r="44" spans="1:11" ht="18" customHeight="1">
      <c r="A44" s="212"/>
      <c r="B44" s="212"/>
      <c r="C44" s="212"/>
      <c r="D44" s="212"/>
      <c r="E44" s="212"/>
      <c r="F44" s="212"/>
      <c r="G44" s="212"/>
      <c r="H44" s="212"/>
      <c r="I44" s="212"/>
    </row>
    <row r="45" spans="1:11" ht="18" customHeight="1">
      <c r="A45" s="19"/>
      <c r="B45" s="19"/>
      <c r="C45" s="211" t="s">
        <v>0</v>
      </c>
      <c r="D45" s="211"/>
      <c r="E45" s="211"/>
      <c r="F45" s="211"/>
      <c r="G45" s="200" t="s">
        <v>1</v>
      </c>
      <c r="H45" s="200"/>
      <c r="I45" s="200"/>
    </row>
    <row r="46" spans="1:11" ht="18" customHeight="1">
      <c r="A46" s="19"/>
      <c r="B46" s="19"/>
      <c r="C46" s="200" t="s">
        <v>2</v>
      </c>
      <c r="D46" s="200"/>
      <c r="E46" s="200"/>
      <c r="F46" s="191"/>
      <c r="G46" s="200" t="s">
        <v>2</v>
      </c>
      <c r="H46" s="200"/>
      <c r="I46" s="200"/>
    </row>
    <row r="47" spans="1:11" ht="18" customHeight="1">
      <c r="A47" s="19"/>
      <c r="B47" s="19"/>
      <c r="C47" s="201" t="s">
        <v>71</v>
      </c>
      <c r="D47" s="201"/>
      <c r="E47" s="201"/>
      <c r="F47" s="69"/>
      <c r="G47" s="201" t="s">
        <v>71</v>
      </c>
      <c r="H47" s="201"/>
      <c r="I47" s="201"/>
    </row>
    <row r="48" spans="1:11" ht="18" customHeight="1">
      <c r="A48" s="19"/>
      <c r="B48" s="19"/>
      <c r="C48" s="70" t="s">
        <v>155</v>
      </c>
      <c r="D48" s="71"/>
      <c r="E48" s="70" t="s">
        <v>137</v>
      </c>
      <c r="F48" s="70"/>
      <c r="G48" s="70" t="s">
        <v>155</v>
      </c>
      <c r="H48" s="71"/>
      <c r="I48" s="70" t="s">
        <v>137</v>
      </c>
    </row>
    <row r="49" spans="1:9" ht="18" customHeight="1">
      <c r="A49" s="19"/>
      <c r="B49" s="19"/>
      <c r="C49" s="209" t="s">
        <v>69</v>
      </c>
      <c r="D49" s="209"/>
      <c r="E49" s="209"/>
      <c r="F49" s="209"/>
      <c r="G49" s="209"/>
      <c r="H49" s="209"/>
      <c r="I49" s="209"/>
    </row>
    <row r="50" spans="1:9" ht="18" customHeight="1">
      <c r="A50" s="34" t="s">
        <v>38</v>
      </c>
      <c r="B50" s="37"/>
      <c r="C50" s="27"/>
      <c r="D50" s="27"/>
      <c r="E50" s="27"/>
      <c r="F50" s="27"/>
      <c r="G50" s="21"/>
      <c r="H50" s="21"/>
      <c r="I50" s="21"/>
    </row>
    <row r="51" spans="1:9" ht="18" customHeight="1">
      <c r="A51" s="20" t="s">
        <v>131</v>
      </c>
      <c r="B51" s="37"/>
      <c r="C51" s="75">
        <v>0</v>
      </c>
      <c r="D51" s="43"/>
      <c r="E51" s="43">
        <v>0</v>
      </c>
      <c r="F51" s="43"/>
      <c r="G51" s="26">
        <v>-10</v>
      </c>
      <c r="H51" s="26"/>
      <c r="I51" s="26">
        <v>0</v>
      </c>
    </row>
    <row r="52" spans="1:9" ht="18" customHeight="1">
      <c r="A52" s="133" t="s">
        <v>171</v>
      </c>
      <c r="B52" s="134"/>
      <c r="C52" s="75">
        <v>-51175</v>
      </c>
      <c r="D52" s="43"/>
      <c r="E52" s="43">
        <v>0</v>
      </c>
      <c r="F52" s="43"/>
      <c r="G52" s="26">
        <v>-51175</v>
      </c>
      <c r="H52" s="26"/>
      <c r="I52" s="26">
        <v>0</v>
      </c>
    </row>
    <row r="53" spans="1:9" ht="18" customHeight="1">
      <c r="A53" s="20" t="s">
        <v>132</v>
      </c>
      <c r="B53" s="37"/>
      <c r="C53" s="75">
        <v>0</v>
      </c>
      <c r="D53" s="43"/>
      <c r="E53" s="43">
        <v>0</v>
      </c>
      <c r="F53" s="43"/>
      <c r="G53" s="26">
        <v>0</v>
      </c>
      <c r="H53" s="26"/>
      <c r="I53" s="26">
        <v>9200000</v>
      </c>
    </row>
    <row r="54" spans="1:9" ht="18" customHeight="1">
      <c r="A54" s="20" t="s">
        <v>185</v>
      </c>
      <c r="B54" s="21"/>
      <c r="C54" s="57">
        <v>-491567994</v>
      </c>
      <c r="D54" s="57"/>
      <c r="E54" s="57">
        <v>-1992032617</v>
      </c>
      <c r="F54" s="57"/>
      <c r="G54" s="57">
        <v>-481779115</v>
      </c>
      <c r="H54" s="50"/>
      <c r="I54" s="57">
        <v>-1939205245</v>
      </c>
    </row>
    <row r="55" spans="1:9" ht="18" customHeight="1">
      <c r="A55" s="20" t="s">
        <v>186</v>
      </c>
      <c r="B55" s="21"/>
      <c r="C55" s="50">
        <v>-12139910</v>
      </c>
      <c r="D55" s="57"/>
      <c r="E55" s="50">
        <v>-16701877</v>
      </c>
      <c r="F55" s="57"/>
      <c r="G55" s="50">
        <v>-12114909.99999998</v>
      </c>
      <c r="H55" s="57"/>
      <c r="I55" s="50">
        <v>-9453971</v>
      </c>
    </row>
    <row r="56" spans="1:9" ht="18" customHeight="1">
      <c r="A56" s="20" t="s">
        <v>172</v>
      </c>
      <c r="B56" s="21"/>
      <c r="C56" s="57">
        <v>167111480</v>
      </c>
      <c r="D56" s="57"/>
      <c r="E56" s="57">
        <v>49679595</v>
      </c>
      <c r="F56" s="57"/>
      <c r="G56" s="57">
        <v>157722200</v>
      </c>
      <c r="H56" s="50"/>
      <c r="I56" s="57">
        <v>49679595</v>
      </c>
    </row>
    <row r="57" spans="1:9" ht="18" customHeight="1">
      <c r="A57" s="20" t="s">
        <v>187</v>
      </c>
      <c r="B57" s="21"/>
      <c r="C57" s="57">
        <v>1914462</v>
      </c>
      <c r="D57" s="57"/>
      <c r="E57" s="57">
        <v>333471</v>
      </c>
      <c r="F57" s="57"/>
      <c r="G57" s="57">
        <v>0</v>
      </c>
      <c r="H57" s="50"/>
      <c r="I57" s="57">
        <v>0</v>
      </c>
    </row>
    <row r="58" spans="1:9" ht="18" customHeight="1">
      <c r="A58" s="20" t="s">
        <v>134</v>
      </c>
      <c r="B58" s="21"/>
      <c r="C58" s="57">
        <v>12328000</v>
      </c>
      <c r="D58" s="57"/>
      <c r="E58" s="57">
        <v>370000</v>
      </c>
      <c r="F58" s="57"/>
      <c r="G58" s="57">
        <v>15177999</v>
      </c>
      <c r="H58" s="50"/>
      <c r="I58" s="57">
        <v>7922498</v>
      </c>
    </row>
    <row r="59" spans="1:9" ht="18" customHeight="1">
      <c r="A59" s="76" t="s">
        <v>39</v>
      </c>
      <c r="B59" s="21"/>
      <c r="C59" s="57">
        <v>7918488</v>
      </c>
      <c r="D59" s="57"/>
      <c r="E59" s="57">
        <v>5284139</v>
      </c>
      <c r="F59" s="57"/>
      <c r="G59" s="57">
        <v>4011400</v>
      </c>
      <c r="H59" s="50"/>
      <c r="I59" s="57">
        <v>2711481</v>
      </c>
    </row>
    <row r="60" spans="1:9" ht="18" customHeight="1">
      <c r="A60" s="36" t="s">
        <v>82</v>
      </c>
      <c r="B60" s="37"/>
      <c r="C60" s="41">
        <f>SUM(C51:C59)</f>
        <v>-314486649</v>
      </c>
      <c r="D60" s="57"/>
      <c r="E60" s="41">
        <f>SUM(E51:E59)</f>
        <v>-1953067289</v>
      </c>
      <c r="F60" s="59"/>
      <c r="G60" s="41">
        <f>SUM(G51:G59)</f>
        <v>-317033611</v>
      </c>
      <c r="H60" s="59"/>
      <c r="I60" s="41">
        <f>SUM(I51:I59)</f>
        <v>-1879145642</v>
      </c>
    </row>
    <row r="61" spans="1:9" ht="18" customHeight="1">
      <c r="A61" s="36"/>
      <c r="B61" s="37"/>
      <c r="C61" s="57"/>
      <c r="D61" s="57"/>
      <c r="E61" s="57"/>
      <c r="F61" s="57"/>
      <c r="G61" s="57"/>
      <c r="H61" s="57"/>
      <c r="I61" s="57"/>
    </row>
    <row r="62" spans="1:9" ht="18" customHeight="1">
      <c r="A62" s="34" t="s">
        <v>40</v>
      </c>
      <c r="B62" s="37"/>
      <c r="C62" s="57"/>
      <c r="D62" s="57"/>
      <c r="E62" s="57"/>
      <c r="F62" s="57"/>
      <c r="G62" s="57"/>
      <c r="H62" s="57"/>
      <c r="I62" s="57"/>
    </row>
    <row r="63" spans="1:9" ht="18" customHeight="1">
      <c r="A63" s="20" t="s">
        <v>188</v>
      </c>
      <c r="B63" s="37"/>
      <c r="C63" s="57">
        <v>-852000000</v>
      </c>
      <c r="D63" s="57"/>
      <c r="E63" s="57">
        <v>1309000000</v>
      </c>
      <c r="F63" s="57"/>
      <c r="G63" s="57">
        <v>-795000000</v>
      </c>
      <c r="H63" s="57"/>
      <c r="I63" s="57">
        <v>1265000000</v>
      </c>
    </row>
    <row r="64" spans="1:9" ht="18" customHeight="1">
      <c r="A64" s="20" t="s">
        <v>173</v>
      </c>
      <c r="B64" s="37"/>
      <c r="C64" s="57">
        <v>0</v>
      </c>
      <c r="D64" s="57"/>
      <c r="E64" s="190">
        <v>0</v>
      </c>
      <c r="F64" s="57"/>
      <c r="G64" s="57">
        <v>499473363</v>
      </c>
      <c r="H64" s="57"/>
      <c r="I64" s="190">
        <v>0</v>
      </c>
    </row>
    <row r="65" spans="1:9" ht="18" customHeight="1">
      <c r="A65" s="20" t="s">
        <v>154</v>
      </c>
      <c r="B65" s="37"/>
      <c r="C65" s="57">
        <v>722384400</v>
      </c>
      <c r="D65" s="57"/>
      <c r="E65" s="57">
        <v>172676600</v>
      </c>
      <c r="F65" s="57"/>
      <c r="G65" s="57">
        <v>722384400</v>
      </c>
      <c r="H65" s="57"/>
      <c r="I65" s="57">
        <v>172676600</v>
      </c>
    </row>
    <row r="66" spans="1:9" ht="18" customHeight="1">
      <c r="A66" s="20" t="s">
        <v>135</v>
      </c>
      <c r="B66" s="37"/>
      <c r="C66" s="57">
        <v>-351978000</v>
      </c>
      <c r="D66" s="57"/>
      <c r="E66" s="57">
        <v>-298228000</v>
      </c>
      <c r="F66" s="57"/>
      <c r="G66" s="57">
        <v>-319350000</v>
      </c>
      <c r="H66" s="57"/>
      <c r="I66" s="57">
        <v>-265600000</v>
      </c>
    </row>
    <row r="67" spans="1:9" ht="18" customHeight="1">
      <c r="A67" s="20" t="s">
        <v>91</v>
      </c>
      <c r="B67" s="21"/>
      <c r="C67" s="57">
        <v>-171267588</v>
      </c>
      <c r="D67" s="57"/>
      <c r="E67" s="57">
        <v>-134859929</v>
      </c>
      <c r="F67" s="57"/>
      <c r="G67" s="57">
        <v>-167615790</v>
      </c>
      <c r="H67" s="57"/>
      <c r="I67" s="57">
        <v>-124418273</v>
      </c>
    </row>
    <row r="68" spans="1:9" ht="18" customHeight="1">
      <c r="A68" s="20" t="s">
        <v>189</v>
      </c>
      <c r="B68" s="37"/>
      <c r="C68" s="57">
        <v>-16920412</v>
      </c>
      <c r="D68" s="57"/>
      <c r="E68" s="57">
        <v>-44488866</v>
      </c>
      <c r="F68" s="57"/>
      <c r="G68" s="57">
        <v>-14161240</v>
      </c>
      <c r="H68" s="57"/>
      <c r="I68" s="57">
        <v>-41972962</v>
      </c>
    </row>
    <row r="69" spans="1:9" ht="18" customHeight="1">
      <c r="A69" s="20" t="s">
        <v>190</v>
      </c>
      <c r="B69" s="37"/>
      <c r="C69" s="57">
        <v>-58184098</v>
      </c>
      <c r="D69" s="57"/>
      <c r="E69" s="57">
        <v>-58184488</v>
      </c>
      <c r="F69" s="57"/>
      <c r="G69" s="57">
        <v>-58184098</v>
      </c>
      <c r="H69" s="57"/>
      <c r="I69" s="57">
        <v>-58184488</v>
      </c>
    </row>
    <row r="70" spans="1:9" ht="18" customHeight="1">
      <c r="A70" s="20" t="s">
        <v>119</v>
      </c>
      <c r="B70" s="37"/>
      <c r="C70" s="57">
        <v>-950000</v>
      </c>
      <c r="D70" s="57"/>
      <c r="E70" s="57">
        <v>-2517502</v>
      </c>
      <c r="F70" s="57"/>
      <c r="G70" s="57">
        <v>0</v>
      </c>
      <c r="H70" s="57"/>
      <c r="I70" s="57">
        <v>0</v>
      </c>
    </row>
    <row r="71" spans="1:9" ht="18" customHeight="1">
      <c r="A71" s="77" t="s">
        <v>174</v>
      </c>
      <c r="B71" s="37"/>
      <c r="C71" s="41">
        <f>SUM(C63:C70)</f>
        <v>-728915698</v>
      </c>
      <c r="D71" s="59"/>
      <c r="E71" s="41">
        <f>SUM(E63:E70)</f>
        <v>943397815</v>
      </c>
      <c r="F71" s="59"/>
      <c r="G71" s="41">
        <f>SUM(G63:G70)</f>
        <v>-132453365</v>
      </c>
      <c r="H71" s="59"/>
      <c r="I71" s="41">
        <f>SUM(I63:I70)</f>
        <v>947500877</v>
      </c>
    </row>
    <row r="72" spans="1:9" ht="18" customHeight="1">
      <c r="A72" s="77"/>
      <c r="B72" s="37"/>
      <c r="C72" s="59"/>
      <c r="D72" s="59"/>
      <c r="E72" s="59"/>
      <c r="F72" s="59"/>
      <c r="G72" s="59"/>
      <c r="H72" s="59"/>
      <c r="I72" s="59"/>
    </row>
    <row r="73" spans="1:9" ht="18" customHeight="1">
      <c r="A73" s="36" t="s">
        <v>175</v>
      </c>
      <c r="B73" s="21"/>
      <c r="C73" s="42">
        <f>SUM(C39,C60,C71)</f>
        <v>-531078555</v>
      </c>
      <c r="D73" s="59"/>
      <c r="E73" s="42">
        <f>SUM(E39,E60,E71)</f>
        <v>-116819661</v>
      </c>
      <c r="F73" s="59"/>
      <c r="G73" s="42">
        <f>SUM(G39,G60,G71)</f>
        <v>-41786617</v>
      </c>
      <c r="H73" s="59"/>
      <c r="I73" s="42">
        <f>SUM(I39,I60,I71)</f>
        <v>-125481039</v>
      </c>
    </row>
    <row r="74" spans="1:9" ht="18" customHeight="1">
      <c r="A74" s="20" t="s">
        <v>55</v>
      </c>
      <c r="B74" s="21"/>
      <c r="C74" s="50">
        <v>964990135</v>
      </c>
      <c r="D74" s="57"/>
      <c r="E74" s="50">
        <v>1081809796</v>
      </c>
      <c r="F74" s="57"/>
      <c r="G74" s="50">
        <v>282847815</v>
      </c>
      <c r="H74" s="57"/>
      <c r="I74" s="50">
        <v>408328854</v>
      </c>
    </row>
    <row r="75" spans="1:9" ht="18" customHeight="1" thickBot="1">
      <c r="A75" s="36" t="s">
        <v>74</v>
      </c>
      <c r="B75" s="37"/>
      <c r="C75" s="60">
        <f>SUM(C73:C74)</f>
        <v>433911580</v>
      </c>
      <c r="D75" s="59"/>
      <c r="E75" s="60">
        <f>SUM(E73:E74)</f>
        <v>964990135</v>
      </c>
      <c r="F75" s="59"/>
      <c r="G75" s="60">
        <f>SUM(G73:G74)</f>
        <v>241061198</v>
      </c>
      <c r="H75" s="59"/>
      <c r="I75" s="60">
        <f>SUM(I73:I74)</f>
        <v>282847815</v>
      </c>
    </row>
    <row r="76" spans="1:9" ht="18" customHeight="1" thickTop="1">
      <c r="A76" s="20"/>
      <c r="B76" s="21"/>
      <c r="C76" s="57"/>
      <c r="D76" s="57"/>
      <c r="E76" s="57"/>
      <c r="F76" s="57"/>
      <c r="G76" s="57"/>
      <c r="H76" s="57"/>
      <c r="I76" s="57"/>
    </row>
    <row r="77" spans="1:9" ht="18" customHeight="1">
      <c r="A77" s="34" t="s">
        <v>191</v>
      </c>
      <c r="B77" s="21"/>
      <c r="C77" s="50"/>
      <c r="D77" s="57"/>
      <c r="E77" s="50"/>
      <c r="F77" s="57"/>
      <c r="G77" s="50"/>
      <c r="H77" s="50"/>
      <c r="I77" s="50"/>
    </row>
    <row r="78" spans="1:9" ht="18" customHeight="1">
      <c r="A78" s="20" t="s">
        <v>193</v>
      </c>
      <c r="B78" s="21"/>
      <c r="C78" s="26">
        <v>23963386</v>
      </c>
      <c r="D78" s="57"/>
      <c r="E78" s="26">
        <v>164412976</v>
      </c>
      <c r="F78" s="57"/>
      <c r="G78" s="26">
        <v>23190336</v>
      </c>
      <c r="H78" s="50"/>
      <c r="I78" s="26">
        <v>162584960</v>
      </c>
    </row>
    <row r="79" spans="1:9" ht="18" customHeight="1">
      <c r="A79" s="20" t="s">
        <v>194</v>
      </c>
      <c r="B79" s="21"/>
      <c r="C79" s="26">
        <v>10986842</v>
      </c>
      <c r="D79" s="57"/>
      <c r="E79" s="26">
        <v>1234103</v>
      </c>
      <c r="F79" s="57"/>
      <c r="G79" s="26">
        <v>8912891</v>
      </c>
      <c r="H79" s="50"/>
      <c r="I79" s="26">
        <v>1234103</v>
      </c>
    </row>
    <row r="80" spans="1:9" ht="23.7" customHeight="1">
      <c r="C80" s="78"/>
      <c r="D80" s="78"/>
      <c r="E80" s="78"/>
      <c r="F80" s="78"/>
      <c r="G80" s="78"/>
      <c r="H80" s="78"/>
      <c r="I80" s="78"/>
    </row>
    <row r="81" spans="1:9" ht="23.7" customHeight="1">
      <c r="C81" s="78"/>
      <c r="D81" s="78"/>
      <c r="E81" s="78"/>
      <c r="F81" s="78"/>
      <c r="G81" s="78"/>
      <c r="H81" s="78"/>
      <c r="I81" s="78"/>
    </row>
    <row r="83" spans="1:9" ht="23.7" customHeight="1">
      <c r="A83" s="20"/>
      <c r="B83" s="21"/>
      <c r="C83" s="21"/>
      <c r="D83" s="5"/>
      <c r="E83" s="21"/>
      <c r="G83" s="21"/>
      <c r="H83" s="192"/>
      <c r="I83" s="5"/>
    </row>
    <row r="84" spans="1:9" ht="23.7" customHeight="1">
      <c r="A84" s="20"/>
      <c r="B84" s="21"/>
      <c r="C84" s="22"/>
      <c r="D84" s="22"/>
      <c r="E84" s="192"/>
      <c r="F84" s="5"/>
      <c r="G84" s="21"/>
      <c r="H84" s="192"/>
      <c r="I84" s="21"/>
    </row>
  </sheetData>
  <mergeCells count="17">
    <mergeCell ref="A3:J3"/>
    <mergeCell ref="C45:F45"/>
    <mergeCell ref="G45:I45"/>
    <mergeCell ref="C46:E46"/>
    <mergeCell ref="G46:I46"/>
    <mergeCell ref="C9:I9"/>
    <mergeCell ref="A44:I44"/>
    <mergeCell ref="C5:F5"/>
    <mergeCell ref="G5:I5"/>
    <mergeCell ref="C7:E7"/>
    <mergeCell ref="G7:I7"/>
    <mergeCell ref="C49:I49"/>
    <mergeCell ref="C6:E6"/>
    <mergeCell ref="G6:I6"/>
    <mergeCell ref="A43:J43"/>
    <mergeCell ref="C47:E47"/>
    <mergeCell ref="G47:I47"/>
  </mergeCells>
  <pageMargins left="0.7" right="0.7" top="0.48" bottom="0.5" header="0.5" footer="0.5"/>
  <pageSetup paperSize="9" scale="71" firstPageNumber="11" orientation="portrait" useFirstPageNumber="1" r:id="rId1"/>
  <headerFooter>
    <oddFooter>&amp;L&amp;"Angsana New,Regular"&amp;15 The accompanying notes form an integral part of the financial statements.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35C524-D9D2-4364-9775-F37F7B4971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CDC0E4-0FC9-4C52-B7F7-D2B7F0A38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 9</vt:lpstr>
      <vt:lpstr>CE 10</vt:lpstr>
      <vt:lpstr>CF 11-12</vt:lpstr>
      <vt:lpstr>'BS 5-6'!Print_Area</vt:lpstr>
      <vt:lpstr>'CE 10'!Print_Area</vt:lpstr>
      <vt:lpstr>'CE 9'!Print_Area</vt:lpstr>
      <vt:lpstr>'CF 11-12'!Print_Area</vt:lpstr>
      <vt:lpstr>'PL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Benya, Chuenjai</cp:lastModifiedBy>
  <cp:lastPrinted>2025-02-06T10:33:13Z</cp:lastPrinted>
  <dcterms:created xsi:type="dcterms:W3CDTF">2013-05-07T09:33:34Z</dcterms:created>
  <dcterms:modified xsi:type="dcterms:W3CDTF">2025-02-13T10:36:26Z</dcterms:modified>
</cp:coreProperties>
</file>