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YE'Dec24\"/>
    </mc:Choice>
  </mc:AlternateContent>
  <xr:revisionPtr revIDLastSave="4" documentId="13_ncr:1_{3CBF99BC-CD2F-41E1-B3CD-11E4B83B14C1}" xr6:coauthVersionLast="47" xr6:coauthVersionMax="47" xr10:uidLastSave="{71A0E881-F58C-4C99-9CF1-9BC2A5E6D431}"/>
  <bookViews>
    <workbookView xWindow="-120" yWindow="-120" windowWidth="21840" windowHeight="13020" tabRatio="700" firstSheet="4" activeTab="1" xr2:uid="{00000000-000D-0000-FFFF-FFFF00000000}"/>
  </bookViews>
  <sheets>
    <sheet name="BS 7-9" sheetId="2" r:id="rId1"/>
    <sheet name="PL 10-11" sheetId="12" r:id="rId2"/>
    <sheet name="CE 12" sheetId="13" r:id="rId3"/>
    <sheet name="CE 13" sheetId="14" r:id="rId4"/>
    <sheet name="CF 14-16" sheetId="21" r:id="rId5"/>
    <sheet name="17" sheetId="23" state="hidden" r:id="rId6"/>
  </sheets>
  <definedNames>
    <definedName name="_xlnm.Print_Area" localSheetId="5">'17'!$A$1:$Z$58</definedName>
    <definedName name="_xlnm.Print_Area" localSheetId="2">'CE 12'!$A$1:$X$38</definedName>
    <definedName name="_xlnm.Print_Area" localSheetId="3">'CE 13'!$A$1:$T$33</definedName>
    <definedName name="_xlnm.Print_Area" localSheetId="1">'PL 10-11'!$A$1:$L$87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2" l="1"/>
  <c r="J23" i="2"/>
  <c r="J89" i="21" l="1"/>
  <c r="F89" i="21"/>
  <c r="J74" i="21" l="1"/>
  <c r="F99" i="13"/>
  <c r="H102" i="14"/>
  <c r="L23" i="2"/>
  <c r="F42" i="2"/>
  <c r="F44" i="2" s="1"/>
  <c r="R23" i="14" l="1"/>
  <c r="R22" i="14"/>
  <c r="T23" i="14"/>
  <c r="R24" i="13"/>
  <c r="T24" i="13" s="1"/>
  <c r="X24" i="13" s="1"/>
  <c r="R23" i="13"/>
  <c r="L66" i="12" l="1"/>
  <c r="H66" i="12"/>
  <c r="H74" i="21"/>
  <c r="L74" i="21"/>
  <c r="H89" i="21"/>
  <c r="L89" i="21"/>
  <c r="H42" i="21"/>
  <c r="L42" i="21"/>
  <c r="H15" i="12"/>
  <c r="L15" i="12"/>
  <c r="H23" i="12"/>
  <c r="L23" i="12"/>
  <c r="H122" i="2"/>
  <c r="L122" i="2"/>
  <c r="H71" i="2"/>
  <c r="L71" i="2"/>
  <c r="L25" i="12" l="1"/>
  <c r="L38" i="12" s="1"/>
  <c r="H25" i="12"/>
  <c r="H38" i="12" s="1"/>
  <c r="H23" i="2"/>
  <c r="X14" i="13" l="1"/>
  <c r="H125" i="2" l="1"/>
  <c r="H84" i="2"/>
  <c r="H42" i="2"/>
  <c r="L125" i="2"/>
  <c r="L84" i="2"/>
  <c r="L42" i="2"/>
  <c r="L44" i="2" s="1"/>
  <c r="L86" i="2" l="1"/>
  <c r="L127" i="2" s="1"/>
  <c r="L41" i="12"/>
  <c r="H86" i="2"/>
  <c r="H127" i="2" s="1"/>
  <c r="H41" i="12"/>
  <c r="H44" i="2"/>
  <c r="H68" i="12" l="1"/>
  <c r="H80" i="12" s="1"/>
  <c r="H74" i="12"/>
  <c r="L68" i="12"/>
  <c r="L80" i="12" s="1"/>
  <c r="L74" i="12"/>
  <c r="H47" i="21"/>
  <c r="H91" i="21" s="1"/>
  <c r="L47" i="21"/>
  <c r="L91" i="21" s="1"/>
  <c r="Z31" i="23"/>
  <c r="Z30" i="23"/>
  <c r="Z28" i="23"/>
  <c r="F21" i="23"/>
  <c r="Z21" i="23" s="1"/>
  <c r="Z14" i="23"/>
  <c r="Z15" i="23"/>
  <c r="Z16" i="23"/>
  <c r="Z17" i="23"/>
  <c r="Z18" i="23"/>
  <c r="Z19" i="23"/>
  <c r="Z20" i="23"/>
  <c r="Z13" i="23"/>
  <c r="L94" i="21" l="1"/>
  <c r="H94" i="21"/>
  <c r="Z29" i="23"/>
  <c r="Z27" i="23"/>
  <c r="Z26" i="23"/>
  <c r="Z25" i="23"/>
  <c r="H18" i="14" l="1"/>
  <c r="H20" i="14" s="1"/>
  <c r="H26" i="14" s="1"/>
  <c r="F19" i="13"/>
  <c r="F21" i="13" s="1"/>
  <c r="F27" i="13" s="1"/>
  <c r="A45" i="12" l="1"/>
  <c r="F18" i="14" l="1"/>
  <c r="F20" i="14" s="1"/>
  <c r="F26" i="14" s="1"/>
  <c r="A33" i="14" l="1"/>
  <c r="J18" i="14"/>
  <c r="J20" i="14" s="1"/>
  <c r="J26" i="14" s="1"/>
  <c r="A38" i="13"/>
  <c r="A3" i="13"/>
  <c r="A3" i="14" s="1"/>
  <c r="A87" i="12"/>
  <c r="A98" i="2"/>
  <c r="A96" i="2"/>
  <c r="A95" i="2"/>
  <c r="A140" i="2" s="1"/>
  <c r="A53" i="2"/>
  <c r="A51" i="2"/>
  <c r="H19" i="13" l="1"/>
  <c r="H21" i="13" s="1"/>
  <c r="H27" i="13" s="1"/>
  <c r="D19" i="13" l="1"/>
  <c r="D21" i="13" s="1"/>
  <c r="D27" i="13" s="1"/>
  <c r="P19" i="13" l="1"/>
  <c r="P21" i="13" s="1"/>
  <c r="P27" i="13" s="1"/>
  <c r="N19" i="13" l="1"/>
  <c r="N21" i="13" s="1"/>
  <c r="P18" i="14"/>
  <c r="P20" i="14" s="1"/>
  <c r="T13" i="14" l="1"/>
  <c r="V19" i="13" l="1"/>
  <c r="V21" i="13" s="1"/>
  <c r="L19" i="13"/>
  <c r="L21" i="13" s="1"/>
  <c r="N18" i="14" l="1"/>
  <c r="N20" i="14" s="1"/>
  <c r="R19" i="13"/>
  <c r="R21" i="13" s="1"/>
  <c r="X17" i="13"/>
  <c r="T16" i="14" l="1"/>
  <c r="R18" i="14"/>
  <c r="R20" i="14" s="1"/>
  <c r="T15" i="14" l="1"/>
  <c r="L18" i="14"/>
  <c r="L20" i="14" s="1"/>
  <c r="J19" i="13"/>
  <c r="J21" i="13" s="1"/>
  <c r="T19" i="13" l="1"/>
  <c r="T21" i="13" s="1"/>
  <c r="X16" i="13"/>
  <c r="T18" i="14"/>
  <c r="T20" i="14" s="1"/>
  <c r="X19" i="13" l="1"/>
  <c r="X21" i="13" s="1"/>
  <c r="N27" i="13" l="1"/>
  <c r="P26" i="14"/>
  <c r="F66" i="12" l="1"/>
  <c r="J66" i="12"/>
  <c r="F15" i="12"/>
  <c r="L27" i="13" l="1"/>
  <c r="R25" i="13"/>
  <c r="J15" i="12"/>
  <c r="V27" i="13"/>
  <c r="F23" i="12"/>
  <c r="F25" i="12" s="1"/>
  <c r="J23" i="12"/>
  <c r="J71" i="2"/>
  <c r="F71" i="2"/>
  <c r="J84" i="2"/>
  <c r="F84" i="2"/>
  <c r="J42" i="2"/>
  <c r="J44" i="2" s="1"/>
  <c r="J25" i="12" l="1"/>
  <c r="J38" i="12" s="1"/>
  <c r="T25" i="13"/>
  <c r="X25" i="13" s="1"/>
  <c r="R27" i="13"/>
  <c r="F38" i="12"/>
  <c r="J86" i="2"/>
  <c r="F86" i="2"/>
  <c r="J42" i="21" l="1"/>
  <c r="J41" i="12"/>
  <c r="J74" i="12" s="1"/>
  <c r="F42" i="21"/>
  <c r="F47" i="21" s="1"/>
  <c r="F41" i="12"/>
  <c r="F74" i="12" l="1"/>
  <c r="T22" i="14"/>
  <c r="J47" i="21"/>
  <c r="J91" i="21" s="1"/>
  <c r="J94" i="21" s="1"/>
  <c r="J68" i="12"/>
  <c r="J80" i="12" s="1"/>
  <c r="F68" i="12"/>
  <c r="F80" i="12" s="1"/>
  <c r="L26" i="14" l="1"/>
  <c r="T23" i="13" l="1"/>
  <c r="J27" i="13"/>
  <c r="N26" i="14"/>
  <c r="T24" i="14"/>
  <c r="T26" i="14" s="1"/>
  <c r="R24" i="14"/>
  <c r="R26" i="14" s="1"/>
  <c r="F122" i="2"/>
  <c r="T27" i="13" l="1"/>
  <c r="X23" i="13"/>
  <c r="X27" i="13" s="1"/>
  <c r="F125" i="2"/>
  <c r="F127" i="2" l="1"/>
  <c r="J122" i="2" l="1"/>
  <c r="J125" i="2" s="1"/>
  <c r="J127" i="2" l="1"/>
  <c r="F74" i="21" l="1"/>
  <c r="F91" i="21" s="1"/>
  <c r="F94" i="21" s="1"/>
</calcChain>
</file>

<file path=xl/sharedStrings.xml><?xml version="1.0" encoding="utf-8"?>
<sst xmlns="http://schemas.openxmlformats.org/spreadsheetml/2006/main" count="465" uniqueCount="257">
  <si>
    <t>บริษัท แกรนด์ แอสเสท โฮเทลส์ แอนด์ พรอพเพอร์ตี้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</si>
  <si>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</si>
  <si>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</si>
  <si>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</si>
  <si>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</si>
  <si>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</si>
  <si>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</si>
  <si>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</si>
  <si>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</si>
  <si>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</si>
  <si>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</si>
  <si>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</si>
  <si>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</si>
  <si>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</si>
  <si>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</si>
  <si>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</si>
  <si>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</si>
  <si>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เงินจ่ายล่วงหน้าค่าซื้อที่ดินเพื่อพัฒนาอสังหาริมทรัพย์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</si>
  <si>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</si>
  <si>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</si>
  <si>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</si>
  <si>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</si>
  <si>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</si>
  <si>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</si>
  <si>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</si>
  <si>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7, 14</t>
  </si>
  <si>
    <t>เงินลงทุนในบริษัทย่อย - สุทธิ</t>
  </si>
  <si>
    <t>เงินลงทุนในการร่วมค้า - สุทธิ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</si>
  <si>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</si>
  <si>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</si>
  <si>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</si>
  <si>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</si>
  <si>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</si>
  <si>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</si>
  <si>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</si>
  <si>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</si>
  <si>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</si>
  <si>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</si>
  <si>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      กรรมการ      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</si>
  <si>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</si>
  <si>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</si>
  <si>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</si>
  <si>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</si>
  <si>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</si>
  <si>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</si>
  <si>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</si>
  <si>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</si>
  <si>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</si>
  <si>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</si>
  <si>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</si>
  <si>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</si>
  <si>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</si>
  <si>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หนี้สินจากภาระผูกพันที่เกิดจากสัญญาการเช่า</t>
  </si>
  <si>
    <t>ทรัพย์สินที่มีข้อตกลงในการซื้อคืน</t>
  </si>
  <si>
    <t>หุ้นกู้</t>
  </si>
  <si>
    <t>เงินกู้ยืมระยะยาวจากกิจการที่เกี่ยวข้องกัน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</si>
  <si>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</si>
  <si>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</si>
  <si>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</si>
  <si>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</si>
  <si>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</si>
  <si>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</si>
  <si>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</si>
  <si>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</si>
  <si>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</si>
  <si>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9,341,120,023 หุ้น </t>
  </si>
  <si>
    <t>มูลค่าที่ตราไว้หุ้นละ 0.50 บาท</t>
  </si>
  <si>
    <t>ทุนที่ออกและชำระแล้ว</t>
  </si>
  <si>
    <t>มูลค่าที่ออกและได้รับชำระแล้วหุ้นละ 0.50 บาท</t>
  </si>
  <si>
    <t>ส่วนต่ำกว่ามูลค่าหุ้นสามัญ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</si>
  <si>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</si>
  <si>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</si>
  <si>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</si>
  <si>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</si>
  <si>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</si>
  <si>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</si>
  <si>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</si>
  <si>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</si>
  <si>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</si>
  <si>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</si>
  <si>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</t>
  </si>
  <si>
    <t>รายได้จากการประกอบกิจการโรงแรม</t>
  </si>
  <si>
    <t>รายได้จากการขายอสังหาริมทรัพย์</t>
  </si>
  <si>
    <t>รายได้ค่าเช่า</t>
  </si>
  <si>
    <t>รวมรายได้</t>
  </si>
  <si>
    <t>ต้นทุนขายและการให้บริการ</t>
  </si>
  <si>
    <t>ต้นทุนการประกอบกิจการโรงแรม</t>
  </si>
  <si>
    <t>ต้นทุนการขายอสังหาริมทรัพย์</t>
  </si>
  <si>
    <t>13, 31</t>
  </si>
  <si>
    <t>ต้นทุนการให้เช่า</t>
  </si>
  <si>
    <t>รวมต้นทุนขายและการให้บริการ</t>
  </si>
  <si>
    <t>กำไรขั้นต้น</t>
  </si>
  <si>
    <t>เงินปันผลรับ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</si>
  <si>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</si>
  <si>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</si>
  <si>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</si>
  <si>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กลับรายการ (ผลขาดทุน) ด้านเครดิต</t>
  </si>
  <si>
    <t>ของสินทรัพย์ทางการเงิน</t>
  </si>
  <si>
    <t>ขาดทุนจากการด้อยค่าของเงินลงทุนใน</t>
  </si>
  <si>
    <t>บริษัทย่อยและการร่วมค้า</t>
  </si>
  <si>
    <t>15, 16</t>
  </si>
  <si>
    <t>กลับรายการค่าเผื่อการด้อยค่าของสินทรัพย์</t>
  </si>
  <si>
    <t>ต้นทุนทางการเงิน</t>
  </si>
  <si>
    <t>ส่วนแบ่งกำไรจากเงินลงทุนในการร่วมค้า</t>
  </si>
  <si>
    <t>ขาดทุนก่อนภาษีเงินได้</t>
  </si>
  <si>
    <t>ภาษีเงินได้</t>
  </si>
  <si>
    <t>ขาดทุนสำหรับปี</t>
  </si>
  <si>
    <t>กำไร (ขาดทุน) 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</si>
  <si>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</si>
  <si>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</si>
  <si>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การเปลี่ยนแปลงมูลค่าจากการตีราคาที่ดิน</t>
  </si>
  <si>
    <t>การเปลี่ยนแปลงในมูลค่ายุติธรรมของเงินลงทุน</t>
  </si>
  <si>
    <t>ในตราสารทุนที่วัดมูลค่าด้วยมูลค่ายุติธรรมผ่าน</t>
  </si>
  <si>
    <t>กำไรขาดทุนเบ็ดเสร็จอื่น</t>
  </si>
  <si>
    <t>การวัดมูลค่าใหม่ของภาระผูกพัน</t>
  </si>
  <si>
    <t>ผลประโยชน์พนักงาน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</si>
  <si>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</si>
  <si>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</si>
  <si>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กำไร (ขาดทุน) เบ็ดเสร็จอื่นสำหรับปี - สุทธิจากภาษี</t>
  </si>
  <si>
    <t>ขาดทุนเบ็ดเสร็จรวมสำหรับปี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</si>
  <si>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</si>
  <si>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</si>
  <si>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</si>
  <si>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</si>
  <si>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</si>
  <si>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</si>
  <si>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</si>
  <si>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</si>
  <si>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</si>
  <si>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การเปลี่ยนแปลง</t>
  </si>
  <si>
    <t>การวัดมูลค่าเงินลงทุน</t>
  </si>
  <si>
    <t>ส่วนเกินทุน</t>
  </si>
  <si>
    <t>ส่วนได้เสีย</t>
  </si>
  <si>
    <t>รวมส่วนของ</t>
  </si>
  <si>
    <t>ทุนที่ออก</t>
  </si>
  <si>
    <t>ส่วนต่ำกว่า</t>
  </si>
  <si>
    <t>จัดสรรแล้ว</t>
  </si>
  <si>
    <t>ในตราสารทุนผ่าน</t>
  </si>
  <si>
    <t>จากการตีราคา</t>
  </si>
  <si>
    <t>ของบริษัทใหญ่</t>
  </si>
  <si>
    <t>รวมองค์ประกอบอื่น</t>
  </si>
  <si>
    <t>ผู้เป็นเจ้าของของ</t>
  </si>
  <si>
    <t>ส่วนได้เสียที่ไม่มี</t>
  </si>
  <si>
    <t>รวม</t>
  </si>
  <si>
    <t>และชำระแล้ว</t>
  </si>
  <si>
    <t>มูลค่าหุ้น</t>
  </si>
  <si>
    <t>- สำรองตามกฎหมาย</t>
  </si>
  <si>
    <t>ที่ดิน</t>
  </si>
  <si>
    <t>ในบริษัทย่อย</t>
  </si>
  <si>
    <t>ของส่วนของเจ้าของ</t>
  </si>
  <si>
    <t>บริษัทใหญ่</t>
  </si>
  <si>
    <t>อำนาจควบคุม</t>
  </si>
  <si>
    <t>ยอดคงเหลือต้นปี ณ วันที่ 1 มกราคม พ.ศ. 2566</t>
  </si>
  <si>
    <t>การเปลี่ยนแปลงในส่วนของเจ้าของสำหรับปี</t>
  </si>
  <si>
    <t>กำไร(ขาดทุน)เบ็ดเสร็จอื่นสำหรับปี</t>
  </si>
  <si>
    <t>ยอดคงเหลือปลายปี ณ วันที่ 31 ธันวาคม พ.ศ. 2566</t>
  </si>
  <si>
    <t>ยอดคงเหลือต้นปี ณ วันที่ 1 มกราคม พ.ศ. 2567</t>
  </si>
  <si>
    <t>โอนส่วนเกินทุนจากการตีราคาที่ดินไปยังกำไรสะสม</t>
  </si>
  <si>
    <t>ขาดทุนเบ็ดเสร็จอื่นสำหรับปี</t>
  </si>
  <si>
    <t>ยอดคงเหลือปลายปี ณ วันที่ 31 ธันวาคม พ.ศ. 2567</t>
  </si>
  <si>
    <t xml:space="preserve">การเปลี่ยนแปลงในส่วนของเจ้าของสำหรับปี 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</si>
  <si>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</si>
  <si>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</si>
  <si>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</si>
  <si>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</si>
  <si>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>ผลต่างจากการเปลี่ยนแปลงและสิ้นสุดสัญญาเช่า</t>
  </si>
  <si>
    <t>(กลับรายการ) ผลขาดทุนด้านเครดิตของสินทรัพย์ทางการเงิน</t>
  </si>
  <si>
    <t xml:space="preserve">   ตัดจำหน่ายรายได้ค่าสิทธิการเช่า</t>
  </si>
  <si>
    <t xml:space="preserve">   ตัดจำหน่ายภาษีเงินได้ถูกหัก ณ ที่จ่าย</t>
  </si>
  <si>
    <t xml:space="preserve">      </t>
  </si>
  <si>
    <t>กำไรสุทธิจากการจำหน่ายและตัดจำหน่ายอุปกรณ์</t>
  </si>
  <si>
    <t>และสินทรัพย์สิทธิการใช้</t>
  </si>
  <si>
    <t>สำรองการรับประกันโครงการอสังหาริมทรัพย์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</si>
  <si>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</si>
  <si>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</si>
  <si>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</si>
  <si>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</si>
  <si>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</si>
  <si>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</si>
  <si>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เงินประกันสัญญาเช่า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</si>
  <si>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</si>
  <si>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</si>
  <si>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</si>
  <si>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เงินมัดจำและเงินรับล่วงหน้าจากลูกค้า</t>
  </si>
  <si>
    <t xml:space="preserve">   หนี้สินหมุนเวียนอื่น</t>
  </si>
  <si>
    <t xml:space="preserve">   ภาระผูกพันผลประโยชน์ของพนักงาน</t>
  </si>
  <si>
    <t xml:space="preserve">   หนี้สินไม่หมุนเวียนอื่น</t>
  </si>
  <si>
    <t>เงินสดได้มาจากกิจกรรมดำเนินงาน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</si>
  <si>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</si>
  <si>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</si>
  <si>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</si>
  <si>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</si>
  <si>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</si>
  <si>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</si>
  <si>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เงินสดรับคืนเงินให้กู้ยืมระยะสั้นแก่กิจการที่เกี่ยวข้องกัน</t>
  </si>
  <si>
    <t>เงินสดจ่ายสุทธิเพื่อเงินให้กู้ยืมระยะสั้นแก่กิจการที่เกี่ยวข้องกัน</t>
  </si>
  <si>
    <t>เงินสดจ่ายเพื่อเงินลงทุนในการร่วมค้า</t>
  </si>
  <si>
    <t>เงินสดรับคืนเงินให้กู้ยืมระยะยาวแก่กิจการที่เกี่ยวข้องกัน</t>
  </si>
  <si>
    <t>เงินสดรับคืนจากเงินจ่ายล่วงหน้าค่าซื้อที่ดิน</t>
  </si>
  <si>
    <t>เพื่อพัฒนาอสังหาริมทรัพย์</t>
  </si>
  <si>
    <t>เงินสดจ่ายเงินจ่ายล่วงหน้าค่าซื้อที่ดิน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</si>
  <si>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</si>
  <si>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</si>
  <si>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</si>
  <si>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</si>
  <si>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</si>
  <si>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</si>
  <si>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ชำระคืนคืนเงินกู้ยืมระยะสั้นจากสถาบันการเงิน</t>
  </si>
  <si>
    <t>ชำระคืนเงินกู้ยืมระยะสั้นจากกิจการที่เกี่ยวข้องกัน</t>
  </si>
  <si>
    <t>เงินสดรับจากเงินประกันสัญญาเช่าทรัพย์สิน</t>
  </si>
  <si>
    <t>ที่มีข้อตกลงในการซื้อคืน</t>
  </si>
  <si>
    <t>ชำระคืนหนี้สินตามสัญญาเช่า</t>
  </si>
  <si>
    <t>เงินสดจ่ายหนี้สินจากภาระผูกพันที่เกิดจากสัญญาการเช่า</t>
  </si>
  <si>
    <t>เงินสดรับจากการออกหุ้นกู้</t>
  </si>
  <si>
    <t>ชำระคืนหุ้นกู้</t>
  </si>
  <si>
    <t>เงินสดจ่ายเพื่อจัดหาเงินกู้และหุ้นกู้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</si>
  <si>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</si>
  <si>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</si>
  <si>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</si>
  <si>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</si>
  <si>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ข้อมูลเพิ่มเติมกระแสเงินสด</t>
  </si>
  <si>
    <t>รายการที่ไม่ใช่เงินสดที่มีสาระสำคัญ มีดังต่อไปนี้</t>
  </si>
  <si>
    <t>โอนเงินมัดจำเป็นที่ดิน อาคาร และอุปกรณ์</t>
  </si>
  <si>
    <t>โอนต้นทุนพัฒนาอสังหาริมทรัพย์</t>
  </si>
  <si>
    <t>เป็นอสังหาริมทรัพย์เพื่อการลงทุน</t>
  </si>
  <si>
    <t>13, 17</t>
  </si>
  <si>
    <t>เป็นที่ดิน อาคาร และอุปกรณ์</t>
  </si>
  <si>
    <t>13, 18</t>
  </si>
  <si>
    <t>สินทรัพย์สิทธิการใช้ที่เพิ่มขึ้นจากสัญญาเช่า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</si>
  <si>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</si>
  <si>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สำหรับปีสิ้นสุดวันที่ 31 ธันวาคม พ.ศ. 2565</t>
  </si>
  <si>
    <t>การกระทบยอดหนี้สินที่เกิดจากกิจกรรมจัดหาเงิน</t>
  </si>
  <si>
    <t>รายการเปลี่ยนแปลงที่ไม่ใช่เงินสด</t>
  </si>
  <si>
    <t>ตัดจำหน่าย</t>
  </si>
  <si>
    <t>ชำระด้วย</t>
  </si>
  <si>
    <t>ภายใต้สัญญา</t>
  </si>
  <si>
    <t>ดอกเบี้ยที่ยัง</t>
  </si>
  <si>
    <t>ดอกเบี้ยรอการ</t>
  </si>
  <si>
    <t>การแปลงสภาพ</t>
  </si>
  <si>
    <t>จัดประเภทเงินให้กู้ยืม</t>
  </si>
  <si>
    <t>โอนไปเงินลงทุน</t>
  </si>
  <si>
    <t>พ.ศ. 2564</t>
  </si>
  <si>
    <t>กระแสเงินสด</t>
  </si>
  <si>
    <t>เงินมัดจำ</t>
  </si>
  <si>
    <t>เช่าการเงิน</t>
  </si>
  <si>
    <t>ไม่จ่ายจริง</t>
  </si>
  <si>
    <t>ตัดบัญชี</t>
  </si>
  <si>
    <t>ของหุ้นกู้</t>
  </si>
  <si>
    <t>แก่กิจการที่เกี่ยวข้องกัน</t>
  </si>
  <si>
    <t>ในกิจกรรมร่วมค้า</t>
  </si>
  <si>
    <t>โอนไปยังเจ้าหนี้</t>
  </si>
  <si>
    <t>พ.ศ. 2565</t>
  </si>
  <si>
    <t>หนี้สินตามสัญญาเช่าการเงิน</t>
  </si>
  <si>
    <t>หนี้สินจากภาระผูกพันที่เกิดจากสัญญาการเช่าทรัพย์สินที่มีข้อตกลงในการซื้อคืน</t>
  </si>
  <si>
    <t>หุ้นกู้แปลงสภาพ</t>
  </si>
  <si>
    <t>เงินกู้ยืมระยะยาวจากสถาบันการเงิน</t>
  </si>
  <si>
    <t>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</si>
</sst>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.000;\(#,##0.000\);&quot;-&quot;;@"/>
    <numFmt numFmtId="170" formatCode="#,##0\ ;\(#,##0\);&quot;-&quot;\ ;@"/>
    <numFmt numFmtId="171" formatCode="#,##0.0;\-#,##0.0"/>
    <numFmt numFmtId="172" formatCode="#,##0.0;\(#,##0.0\);&quot;-&quot;;@"/>
    <numFmt numFmtId="173" formatCode="#,##0;\(#,##0\);&quot;-&quot;\ ;@"/>
    <numFmt numFmtId="174" formatCode="#,###,;\(#,###,\)"/>
    <numFmt numFmtId="175" formatCode="#,##0.00;\(#,##0.00\);&quot;-&quot;;@"/>
    <numFmt numFmtId="176" formatCode="_-* #,##0_-;\-* #,##0_-;_-* &quot;-&quot;??_-;_-@_-"/>
    <numFmt numFmtId="177" formatCode="_(* #,##0.000_);_(* \(#,##0.000\);_(* &quot;-&quot;??_);_(@_)"/>
  </numFmts>
  <fonts count="11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9" fillId="0" borderId="0"/>
    <xf numFmtId="0" fontId="9" fillId="0" borderId="0"/>
    <xf numFmtId="0" fontId="8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19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167" fontId="1" fillId="0" borderId="0" xfId="0" applyNumberFormat="1" applyFont="1" applyAlignment="1">
      <alignment horizontal="right"/>
    </xf>
    <xf numFmtId="37" fontId="2" fillId="0" borderId="0" xfId="0" applyNumberFormat="1" applyFont="1"/>
    <xf numFmtId="0" fontId="2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0" fontId="2" fillId="0" borderId="4" xfId="0" applyFont="1" applyBorder="1" applyAlignment="1">
      <alignment vertical="center"/>
    </xf>
    <xf numFmtId="167" fontId="2" fillId="0" borderId="4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167" fontId="1" fillId="0" borderId="4" xfId="0" applyNumberFormat="1" applyFont="1" applyBorder="1" applyAlignment="1">
      <alignment horizontal="right" vertical="center"/>
    </xf>
    <xf numFmtId="167" fontId="1" fillId="2" borderId="0" xfId="0" applyNumberFormat="1" applyFont="1" applyFill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2" fillId="2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1" fillId="0" borderId="0" xfId="0" quotePrefix="1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3" applyFont="1" applyAlignment="1">
      <alignment vertical="center"/>
    </xf>
    <xf numFmtId="37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2" fillId="0" borderId="0" xfId="0" quotePrefix="1" applyFont="1"/>
    <xf numFmtId="168" fontId="1" fillId="0" borderId="0" xfId="0" applyNumberFormat="1" applyFont="1" applyAlignment="1">
      <alignment horizontal="center"/>
    </xf>
    <xf numFmtId="37" fontId="1" fillId="0" borderId="4" xfId="0" applyNumberFormat="1" applyFont="1" applyBorder="1" applyAlignment="1">
      <alignment horizontal="right"/>
    </xf>
    <xf numFmtId="167" fontId="1" fillId="0" borderId="4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7" fontId="1" fillId="0" borderId="0" xfId="3" applyNumberFormat="1" applyFont="1" applyAlignment="1">
      <alignment horizontal="right" vertical="center" wrapText="1"/>
    </xf>
    <xf numFmtId="37" fontId="1" fillId="0" borderId="0" xfId="3" applyNumberFormat="1" applyFont="1" applyAlignment="1">
      <alignment vertical="center"/>
    </xf>
    <xf numFmtId="167" fontId="1" fillId="0" borderId="4" xfId="3" applyNumberFormat="1" applyFont="1" applyBorder="1" applyAlignment="1">
      <alignment horizontal="right" vertical="center" wrapText="1"/>
    </xf>
    <xf numFmtId="168" fontId="1" fillId="0" borderId="0" xfId="3" applyNumberFormat="1" applyFont="1" applyAlignment="1">
      <alignment horizontal="center" vertical="center"/>
    </xf>
    <xf numFmtId="167" fontId="1" fillId="0" borderId="4" xfId="3" applyNumberFormat="1" applyFont="1" applyBorder="1" applyAlignment="1">
      <alignment horizontal="right" vertical="center"/>
    </xf>
    <xf numFmtId="41" fontId="2" fillId="0" borderId="0" xfId="5" applyNumberFormat="1" applyFont="1" applyAlignment="1">
      <alignment vertical="center"/>
    </xf>
    <xf numFmtId="41" fontId="2" fillId="0" borderId="0" xfId="5" applyNumberFormat="1" applyFont="1" applyAlignment="1">
      <alignment horizontal="right" vertical="center"/>
    </xf>
    <xf numFmtId="41" fontId="2" fillId="2" borderId="0" xfId="5" applyNumberFormat="1" applyFont="1" applyFill="1" applyAlignment="1">
      <alignment horizontal="right" vertical="center"/>
    </xf>
    <xf numFmtId="171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166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horizontal="right" vertical="top"/>
    </xf>
    <xf numFmtId="166" fontId="1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167" fontId="2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horizontal="right" vertical="top"/>
    </xf>
    <xf numFmtId="167" fontId="2" fillId="0" borderId="0" xfId="0" quotePrefix="1" applyNumberFormat="1" applyFont="1" applyAlignment="1">
      <alignment horizontal="right" vertical="top"/>
    </xf>
    <xf numFmtId="41" fontId="2" fillId="0" borderId="0" xfId="0" quotePrefix="1" applyNumberFormat="1" applyFont="1" applyAlignment="1">
      <alignment horizontal="right" vertical="top"/>
    </xf>
    <xf numFmtId="171" fontId="2" fillId="0" borderId="0" xfId="0" applyNumberFormat="1" applyFont="1" applyAlignment="1">
      <alignment horizontal="center" vertical="top"/>
    </xf>
    <xf numFmtId="167" fontId="2" fillId="0" borderId="4" xfId="0" quotePrefix="1" applyNumberFormat="1" applyFont="1" applyBorder="1" applyAlignment="1">
      <alignment horizontal="right" vertical="top"/>
    </xf>
    <xf numFmtId="41" fontId="2" fillId="0" borderId="0" xfId="0" applyNumberFormat="1" applyFont="1" applyAlignment="1">
      <alignment horizontal="right" vertical="top"/>
    </xf>
    <xf numFmtId="41" fontId="2" fillId="0" borderId="0" xfId="0" applyNumberFormat="1" applyFont="1" applyAlignment="1">
      <alignment vertical="top"/>
    </xf>
    <xf numFmtId="171" fontId="2" fillId="0" borderId="0" xfId="0" applyNumberFormat="1" applyFont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166" fontId="2" fillId="0" borderId="0" xfId="0" applyNumberFormat="1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7" fontId="2" fillId="0" borderId="0" xfId="0" applyNumberFormat="1" applyFont="1" applyAlignment="1">
      <alignment horizontal="center"/>
    </xf>
    <xf numFmtId="167" fontId="2" fillId="0" borderId="0" xfId="0" applyNumberFormat="1" applyFont="1"/>
    <xf numFmtId="37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vertical="center"/>
    </xf>
    <xf numFmtId="167" fontId="2" fillId="0" borderId="4" xfId="0" applyNumberFormat="1" applyFont="1" applyBorder="1" applyAlignment="1">
      <alignment horizontal="right" vertical="top"/>
    </xf>
    <xf numFmtId="0" fontId="2" fillId="0" borderId="0" xfId="1" applyFont="1" applyAlignment="1">
      <alignment vertical="center"/>
    </xf>
    <xf numFmtId="37" fontId="2" fillId="0" borderId="0" xfId="1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/>
    </xf>
    <xf numFmtId="166" fontId="2" fillId="0" borderId="0" xfId="0" applyNumberFormat="1" applyFont="1"/>
    <xf numFmtId="166" fontId="2" fillId="0" borderId="0" xfId="0" applyNumberFormat="1" applyFont="1" applyAlignment="1">
      <alignment horizontal="right" vertical="top"/>
    </xf>
    <xf numFmtId="0" fontId="2" fillId="0" borderId="0" xfId="1" applyFont="1" applyAlignment="1">
      <alignment horizontal="left" vertical="center" indent="1"/>
    </xf>
    <xf numFmtId="17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7" fontId="1" fillId="0" borderId="4" xfId="0" applyNumberFormat="1" applyFont="1" applyBorder="1" applyAlignment="1">
      <alignment horizontal="left" vertical="center"/>
    </xf>
    <xf numFmtId="168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7" fontId="2" fillId="0" borderId="0" xfId="3" applyNumberFormat="1" applyFont="1" applyAlignment="1">
      <alignment vertical="top"/>
    </xf>
    <xf numFmtId="37" fontId="2" fillId="0" borderId="4" xfId="0" applyNumberFormat="1" applyFont="1" applyBorder="1" applyAlignment="1">
      <alignment vertical="center"/>
    </xf>
    <xf numFmtId="37" fontId="2" fillId="0" borderId="4" xfId="0" applyNumberFormat="1" applyFont="1" applyBorder="1" applyAlignment="1">
      <alignment horizontal="center" vertical="center"/>
    </xf>
    <xf numFmtId="172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167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1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73" fontId="4" fillId="0" borderId="0" xfId="2" applyNumberFormat="1" applyFont="1" applyAlignment="1">
      <alignment horizontal="right" vertical="center"/>
    </xf>
    <xf numFmtId="167" fontId="1" fillId="0" borderId="0" xfId="0" quotePrefix="1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 wrapText="1"/>
    </xf>
    <xf numFmtId="173" fontId="1" fillId="0" borderId="0" xfId="1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4" xfId="0" applyNumberFormat="1" applyFont="1" applyBorder="1" applyAlignment="1">
      <alignment vertical="center"/>
    </xf>
    <xf numFmtId="167" fontId="2" fillId="0" borderId="4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top"/>
    </xf>
    <xf numFmtId="37" fontId="1" fillId="0" borderId="0" xfId="0" applyNumberFormat="1" applyFont="1" applyAlignment="1">
      <alignment horizontal="center" vertical="top"/>
    </xf>
    <xf numFmtId="170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left" vertical="center"/>
    </xf>
    <xf numFmtId="167" fontId="2" fillId="0" borderId="2" xfId="0" applyNumberFormat="1" applyFont="1" applyBorder="1" applyAlignment="1">
      <alignment horizontal="center" vertical="top"/>
    </xf>
    <xf numFmtId="170" fontId="2" fillId="0" borderId="2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vertical="top"/>
    </xf>
    <xf numFmtId="170" fontId="2" fillId="0" borderId="0" xfId="0" applyNumberFormat="1" applyFont="1" applyAlignment="1">
      <alignment horizontal="right" vertical="top"/>
    </xf>
    <xf numFmtId="170" fontId="2" fillId="0" borderId="0" xfId="0" applyNumberFormat="1" applyFont="1" applyAlignment="1">
      <alignment vertical="top"/>
    </xf>
    <xf numFmtId="37" fontId="7" fillId="0" borderId="0" xfId="0" applyNumberFormat="1" applyFont="1" applyAlignment="1">
      <alignment vertical="top"/>
    </xf>
    <xf numFmtId="37" fontId="1" fillId="0" borderId="4" xfId="0" applyNumberFormat="1" applyFont="1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167" fontId="1" fillId="0" borderId="4" xfId="0" applyNumberFormat="1" applyFont="1" applyBorder="1" applyAlignment="1">
      <alignment horizontal="right" vertical="top"/>
    </xf>
    <xf numFmtId="167" fontId="2" fillId="0" borderId="4" xfId="0" applyNumberFormat="1" applyFont="1" applyBorder="1" applyAlignment="1">
      <alignment horizontal="left" vertical="center"/>
    </xf>
    <xf numFmtId="37" fontId="1" fillId="0" borderId="4" xfId="0" applyNumberFormat="1" applyFont="1" applyBorder="1" applyAlignment="1">
      <alignment horizontal="center" vertical="top"/>
    </xf>
    <xf numFmtId="167" fontId="2" fillId="0" borderId="4" xfId="0" applyNumberFormat="1" applyFont="1" applyBorder="1" applyAlignment="1">
      <alignment horizontal="center" vertical="top"/>
    </xf>
    <xf numFmtId="170" fontId="2" fillId="0" borderId="4" xfId="0" applyNumberFormat="1" applyFont="1" applyBorder="1" applyAlignment="1">
      <alignment horizontal="center" vertical="top"/>
    </xf>
    <xf numFmtId="167" fontId="2" fillId="0" borderId="4" xfId="0" applyNumberFormat="1" applyFont="1" applyBorder="1" applyAlignment="1">
      <alignment vertical="top"/>
    </xf>
    <xf numFmtId="37" fontId="2" fillId="0" borderId="4" xfId="0" applyNumberFormat="1" applyFont="1" applyBorder="1" applyAlignment="1">
      <alignment vertical="top"/>
    </xf>
    <xf numFmtId="167" fontId="2" fillId="0" borderId="0" xfId="0" applyNumberFormat="1" applyFont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7" fontId="1" fillId="0" borderId="0" xfId="0" applyNumberFormat="1" applyFont="1" applyAlignment="1">
      <alignment wrapText="1"/>
    </xf>
    <xf numFmtId="167" fontId="1" fillId="0" borderId="0" xfId="0" applyNumberFormat="1" applyFont="1" applyAlignment="1">
      <alignment horizontal="right" wrapText="1"/>
    </xf>
    <xf numFmtId="167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 wrapText="1"/>
    </xf>
    <xf numFmtId="173" fontId="1" fillId="0" borderId="0" xfId="1" applyNumberFormat="1" applyFont="1" applyAlignment="1">
      <alignment horizontal="right" vertical="center"/>
    </xf>
    <xf numFmtId="173" fontId="1" fillId="0" borderId="0" xfId="2" applyNumberFormat="1" applyFont="1" applyAlignment="1">
      <alignment horizontal="right" vertical="center"/>
    </xf>
    <xf numFmtId="175" fontId="2" fillId="0" borderId="0" xfId="0" applyNumberFormat="1" applyFont="1" applyAlignment="1">
      <alignment horizontal="right" vertical="center"/>
    </xf>
    <xf numFmtId="175" fontId="2" fillId="0" borderId="4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horizontal="right" vertical="top"/>
    </xf>
    <xf numFmtId="169" fontId="2" fillId="0" borderId="0" xfId="0" applyNumberFormat="1" applyFont="1" applyAlignment="1">
      <alignment horizontal="right" vertical="top"/>
    </xf>
    <xf numFmtId="37" fontId="2" fillId="0" borderId="0" xfId="3" applyNumberFormat="1" applyFont="1" applyAlignment="1">
      <alignment vertical="center"/>
    </xf>
    <xf numFmtId="0" fontId="2" fillId="0" borderId="0" xfId="3" quotePrefix="1" applyFont="1" applyAlignment="1">
      <alignment vertical="center"/>
    </xf>
    <xf numFmtId="168" fontId="2" fillId="0" borderId="0" xfId="0" applyNumberFormat="1" applyFont="1" applyAlignment="1">
      <alignment horizontal="center" vertical="top"/>
    </xf>
    <xf numFmtId="168" fontId="2" fillId="0" borderId="4" xfId="0" applyNumberFormat="1" applyFont="1" applyBorder="1" applyAlignment="1">
      <alignment horizontal="center" vertical="top"/>
    </xf>
    <xf numFmtId="168" fontId="2" fillId="0" borderId="2" xfId="0" applyNumberFormat="1" applyFont="1" applyBorder="1" applyAlignment="1">
      <alignment horizontal="center" vertical="top"/>
    </xf>
    <xf numFmtId="168" fontId="1" fillId="0" borderId="0" xfId="0" applyNumberFormat="1" applyFont="1" applyAlignment="1">
      <alignment horizontal="right" vertical="top"/>
    </xf>
    <xf numFmtId="168" fontId="1" fillId="0" borderId="4" xfId="0" applyNumberFormat="1" applyFont="1" applyBorder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168" fontId="2" fillId="0" borderId="4" xfId="0" applyNumberFormat="1" applyFont="1" applyBorder="1" applyAlignment="1">
      <alignment horizontal="right" vertical="top"/>
    </xf>
    <xf numFmtId="168" fontId="2" fillId="0" borderId="0" xfId="0" applyNumberFormat="1" applyFont="1" applyAlignment="1">
      <alignment vertical="top"/>
    </xf>
    <xf numFmtId="168" fontId="2" fillId="0" borderId="4" xfId="0" applyNumberFormat="1" applyFont="1" applyBorder="1" applyAlignment="1">
      <alignment vertical="top"/>
    </xf>
    <xf numFmtId="168" fontId="2" fillId="0" borderId="1" xfId="0" applyNumberFormat="1" applyFont="1" applyBorder="1" applyAlignment="1">
      <alignment horizontal="right" vertical="top"/>
    </xf>
    <xf numFmtId="168" fontId="2" fillId="0" borderId="4" xfId="0" applyNumberFormat="1" applyFont="1" applyBorder="1" applyAlignment="1">
      <alignment horizontal="right" vertical="center"/>
    </xf>
    <xf numFmtId="176" fontId="2" fillId="0" borderId="0" xfId="5" applyNumberFormat="1" applyFont="1" applyAlignment="1">
      <alignment horizontal="center" vertical="center"/>
    </xf>
    <xf numFmtId="176" fontId="2" fillId="0" borderId="4" xfId="5" applyNumberFormat="1" applyFont="1" applyBorder="1" applyAlignment="1">
      <alignment horizontal="center" vertical="center"/>
    </xf>
    <xf numFmtId="176" fontId="1" fillId="0" borderId="0" xfId="5" applyNumberFormat="1" applyFont="1" applyAlignment="1">
      <alignment horizontal="right" vertical="top"/>
    </xf>
    <xf numFmtId="176" fontId="1" fillId="0" borderId="4" xfId="5" applyNumberFormat="1" applyFont="1" applyBorder="1" applyAlignment="1">
      <alignment horizontal="right" vertical="top"/>
    </xf>
    <xf numFmtId="176" fontId="2" fillId="0" borderId="0" xfId="5" applyNumberFormat="1" applyFont="1" applyAlignment="1">
      <alignment horizontal="center" vertical="top"/>
    </xf>
    <xf numFmtId="176" fontId="2" fillId="0" borderId="0" xfId="5" applyNumberFormat="1" applyFont="1" applyAlignment="1">
      <alignment horizontal="right" vertical="top"/>
    </xf>
    <xf numFmtId="176" fontId="2" fillId="0" borderId="0" xfId="5" quotePrefix="1" applyNumberFormat="1" applyFont="1" applyAlignment="1">
      <alignment horizontal="right" vertical="top"/>
    </xf>
    <xf numFmtId="176" fontId="2" fillId="0" borderId="4" xfId="5" quotePrefix="1" applyNumberFormat="1" applyFont="1" applyBorder="1" applyAlignment="1">
      <alignment horizontal="right" vertical="top"/>
    </xf>
    <xf numFmtId="176" fontId="2" fillId="0" borderId="4" xfId="5" applyNumberFormat="1" applyFont="1" applyBorder="1" applyAlignment="1">
      <alignment horizontal="right" vertical="top"/>
    </xf>
    <xf numFmtId="176" fontId="2" fillId="0" borderId="1" xfId="5" applyNumberFormat="1" applyFont="1" applyBorder="1" applyAlignment="1">
      <alignment horizontal="right" vertical="top"/>
    </xf>
    <xf numFmtId="176" fontId="2" fillId="0" borderId="4" xfId="5" applyNumberFormat="1" applyFont="1" applyBorder="1" applyAlignment="1">
      <alignment horizontal="left" vertical="center"/>
    </xf>
    <xf numFmtId="176" fontId="2" fillId="0" borderId="0" xfId="5" applyNumberFormat="1" applyFont="1" applyAlignment="1">
      <alignment horizontal="right" vertical="center"/>
    </xf>
    <xf numFmtId="176" fontId="2" fillId="0" borderId="0" xfId="5" applyNumberFormat="1" applyFont="1" applyAlignment="1">
      <alignment horizontal="center"/>
    </xf>
    <xf numFmtId="176" fontId="2" fillId="0" borderId="0" xfId="5" applyNumberFormat="1" applyFont="1" applyAlignment="1">
      <alignment horizontal="right"/>
    </xf>
    <xf numFmtId="176" fontId="2" fillId="0" borderId="0" xfId="5" applyNumberFormat="1" applyFont="1" applyAlignment="1">
      <alignment vertical="center"/>
    </xf>
    <xf numFmtId="177" fontId="2" fillId="0" borderId="1" xfId="0" applyNumberFormat="1" applyFont="1" applyBorder="1" applyAlignment="1">
      <alignment horizontal="right" vertical="top"/>
    </xf>
    <xf numFmtId="168" fontId="2" fillId="0" borderId="1" xfId="0" applyNumberFormat="1" applyFont="1" applyBorder="1" applyAlignment="1">
      <alignment horizontal="right" vertical="center"/>
    </xf>
    <xf numFmtId="166" fontId="1" fillId="0" borderId="4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166" fontId="1" fillId="0" borderId="4" xfId="0" quotePrefix="1" applyNumberFormat="1" applyFont="1" applyBorder="1" applyAlignment="1">
      <alignment horizontal="center" vertical="top"/>
    </xf>
    <xf numFmtId="167" fontId="1" fillId="0" borderId="4" xfId="0" applyNumberFormat="1" applyFont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 vertical="center"/>
    </xf>
    <xf numFmtId="167" fontId="1" fillId="0" borderId="4" xfId="0" applyNumberFormat="1" applyFont="1" applyBorder="1" applyAlignment="1">
      <alignment horizontal="center"/>
    </xf>
    <xf numFmtId="167" fontId="1" fillId="0" borderId="4" xfId="0" applyNumberFormat="1" applyFont="1" applyBorder="1" applyAlignment="1">
      <alignment horizontal="center" wrapText="1"/>
    </xf>
    <xf numFmtId="167" fontId="1" fillId="0" borderId="3" xfId="0" applyNumberFormat="1" applyFont="1" applyBorder="1" applyAlignment="1">
      <alignment horizontal="center" wrapText="1"/>
    </xf>
    <xf numFmtId="166" fontId="1" fillId="0" borderId="4" xfId="0" applyNumberFormat="1" applyFont="1" applyBorder="1" applyAlignment="1">
      <alignment horizontal="center" vertical="center"/>
    </xf>
  </cellXfs>
  <cellStyles count="8">
    <cellStyle name="Comma" xfId="5" builtinId="3"/>
    <cellStyle name="Comma 2" xfId="7" xr:uid="{5E33E1B4-11E6-4801-94BC-9E815B2C9407}"/>
    <cellStyle name="Comma 3" xfId="6" xr:uid="{FFB607CB-4730-47E1-9164-3DD5F499E2A5}"/>
    <cellStyle name="Normal" xfId="0" builtinId="0"/>
    <cellStyle name="Normal 2" xfId="1" xr:uid="{8E1F1DBC-E61A-4D7B-846E-F700E0D6A57C}"/>
    <cellStyle name="Normal 2 3" xfId="4" xr:uid="{D1FCB97A-9B52-4C9B-A61F-D8690054AC4E}"/>
    <cellStyle name="Normal 3" xfId="2" xr:uid="{7708F6B6-7EAF-41DA-8920-38261005B0FE}"/>
    <cellStyle name="Normal 3 2 2 6" xfId="3" xr:uid="{560B9EF4-2792-4628-A568-598947BE615E}"/>
  </cellStyles>
  <dxfs count="0"/>
  <tableStyles count="0" defaultTableStyle="TableStyleMedium2" defaultPivotStyle="PivotStyleLight16"/>
  <colors>
    <mruColors>
      <color rgb="FFFFFFFF"/>
      <color rgb="FFFAFAFA"/>
      <color rgb="FFFF4FBC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0"/>
  <sheetViews>
    <sheetView zoomScaleNormal="100" zoomScaleSheetLayoutView="90" workbookViewId="0"/>
  </sheetViews>
  <sheetFormatPr defaultColWidth="10.5703125" defaultRowHeight="21.75" customHeight="1"/>
  <cols>
    <col min="1" max="2" width="1.5703125" style="5" customWidth="1"/>
    <col min="3" max="3" width="33.7109375" style="5" customWidth="1"/>
    <col min="4" max="4" width="8.42578125" style="5" customWidth="1"/>
    <col min="5" max="5" width="0.5703125" style="5" customWidth="1"/>
    <col min="6" max="6" width="13" style="6" customWidth="1"/>
    <col min="7" max="7" width="0.5703125" style="72" customWidth="1"/>
    <col min="8" max="8" width="13" style="6" customWidth="1"/>
    <col min="9" max="9" width="0.5703125" style="72" customWidth="1"/>
    <col min="10" max="10" width="13" style="183" customWidth="1"/>
    <col min="11" max="11" width="0.5703125" style="72" customWidth="1"/>
    <col min="12" max="12" width="13" style="6" customWidth="1"/>
    <col min="13" max="174" width="10.5703125" style="5"/>
    <col min="175" max="176" width="1.5703125" style="5" customWidth="1"/>
    <col min="177" max="177" width="25.42578125" style="5" customWidth="1"/>
    <col min="178" max="178" width="7" style="5" bestFit="1" customWidth="1"/>
    <col min="179" max="179" width="1" style="5" customWidth="1"/>
    <col min="180" max="180" width="14.5703125" style="5" customWidth="1"/>
    <col min="181" max="181" width="0.42578125" style="5" customWidth="1"/>
    <col min="182" max="182" width="14.5703125" style="5" customWidth="1"/>
    <col min="183" max="183" width="0.42578125" style="5" customWidth="1"/>
    <col min="184" max="184" width="14.5703125" style="5" customWidth="1"/>
    <col min="185" max="185" width="0.42578125" style="5" customWidth="1"/>
    <col min="186" max="186" width="14.5703125" style="5" customWidth="1"/>
    <col min="187" max="430" width="10.5703125" style="5"/>
    <col min="431" max="432" width="1.5703125" style="5" customWidth="1"/>
    <col min="433" max="433" width="25.42578125" style="5" customWidth="1"/>
    <col min="434" max="434" width="7" style="5" bestFit="1" customWidth="1"/>
    <col min="435" max="435" width="1" style="5" customWidth="1"/>
    <col min="436" max="436" width="14.5703125" style="5" customWidth="1"/>
    <col min="437" max="437" width="0.42578125" style="5" customWidth="1"/>
    <col min="438" max="438" width="14.5703125" style="5" customWidth="1"/>
    <col min="439" max="439" width="0.42578125" style="5" customWidth="1"/>
    <col min="440" max="440" width="14.5703125" style="5" customWidth="1"/>
    <col min="441" max="441" width="0.42578125" style="5" customWidth="1"/>
    <col min="442" max="442" width="14.5703125" style="5" customWidth="1"/>
    <col min="443" max="686" width="10.5703125" style="5"/>
    <col min="687" max="688" width="1.5703125" style="5" customWidth="1"/>
    <col min="689" max="689" width="25.42578125" style="5" customWidth="1"/>
    <col min="690" max="690" width="7" style="5" bestFit="1" customWidth="1"/>
    <col min="691" max="691" width="1" style="5" customWidth="1"/>
    <col min="692" max="692" width="14.5703125" style="5" customWidth="1"/>
    <col min="693" max="693" width="0.42578125" style="5" customWidth="1"/>
    <col min="694" max="694" width="14.5703125" style="5" customWidth="1"/>
    <col min="695" max="695" width="0.42578125" style="5" customWidth="1"/>
    <col min="696" max="696" width="14.5703125" style="5" customWidth="1"/>
    <col min="697" max="697" width="0.42578125" style="5" customWidth="1"/>
    <col min="698" max="698" width="14.5703125" style="5" customWidth="1"/>
    <col min="699" max="942" width="10.5703125" style="5"/>
    <col min="943" max="944" width="1.5703125" style="5" customWidth="1"/>
    <col min="945" max="945" width="25.42578125" style="5" customWidth="1"/>
    <col min="946" max="946" width="7" style="5" bestFit="1" customWidth="1"/>
    <col min="947" max="947" width="1" style="5" customWidth="1"/>
    <col min="948" max="948" width="14.5703125" style="5" customWidth="1"/>
    <col min="949" max="949" width="0.42578125" style="5" customWidth="1"/>
    <col min="950" max="950" width="14.5703125" style="5" customWidth="1"/>
    <col min="951" max="951" width="0.42578125" style="5" customWidth="1"/>
    <col min="952" max="952" width="14.5703125" style="5" customWidth="1"/>
    <col min="953" max="953" width="0.42578125" style="5" customWidth="1"/>
    <col min="954" max="954" width="14.5703125" style="5" customWidth="1"/>
    <col min="955" max="1198" width="10.5703125" style="5"/>
    <col min="1199" max="1200" width="1.5703125" style="5" customWidth="1"/>
    <col min="1201" max="1201" width="25.42578125" style="5" customWidth="1"/>
    <col min="1202" max="1202" width="7" style="5" bestFit="1" customWidth="1"/>
    <col min="1203" max="1203" width="1" style="5" customWidth="1"/>
    <col min="1204" max="1204" width="14.5703125" style="5" customWidth="1"/>
    <col min="1205" max="1205" width="0.42578125" style="5" customWidth="1"/>
    <col min="1206" max="1206" width="14.5703125" style="5" customWidth="1"/>
    <col min="1207" max="1207" width="0.42578125" style="5" customWidth="1"/>
    <col min="1208" max="1208" width="14.5703125" style="5" customWidth="1"/>
    <col min="1209" max="1209" width="0.42578125" style="5" customWidth="1"/>
    <col min="1210" max="1210" width="14.5703125" style="5" customWidth="1"/>
    <col min="1211" max="1454" width="10.5703125" style="5"/>
    <col min="1455" max="1456" width="1.5703125" style="5" customWidth="1"/>
    <col min="1457" max="1457" width="25.42578125" style="5" customWidth="1"/>
    <col min="1458" max="1458" width="7" style="5" bestFit="1" customWidth="1"/>
    <col min="1459" max="1459" width="1" style="5" customWidth="1"/>
    <col min="1460" max="1460" width="14.5703125" style="5" customWidth="1"/>
    <col min="1461" max="1461" width="0.42578125" style="5" customWidth="1"/>
    <col min="1462" max="1462" width="14.5703125" style="5" customWidth="1"/>
    <col min="1463" max="1463" width="0.42578125" style="5" customWidth="1"/>
    <col min="1464" max="1464" width="14.5703125" style="5" customWidth="1"/>
    <col min="1465" max="1465" width="0.42578125" style="5" customWidth="1"/>
    <col min="1466" max="1466" width="14.5703125" style="5" customWidth="1"/>
    <col min="1467" max="1710" width="10.5703125" style="5"/>
    <col min="1711" max="1712" width="1.5703125" style="5" customWidth="1"/>
    <col min="1713" max="1713" width="25.42578125" style="5" customWidth="1"/>
    <col min="1714" max="1714" width="7" style="5" bestFit="1" customWidth="1"/>
    <col min="1715" max="1715" width="1" style="5" customWidth="1"/>
    <col min="1716" max="1716" width="14.5703125" style="5" customWidth="1"/>
    <col min="1717" max="1717" width="0.42578125" style="5" customWidth="1"/>
    <col min="1718" max="1718" width="14.5703125" style="5" customWidth="1"/>
    <col min="1719" max="1719" width="0.42578125" style="5" customWidth="1"/>
    <col min="1720" max="1720" width="14.5703125" style="5" customWidth="1"/>
    <col min="1721" max="1721" width="0.42578125" style="5" customWidth="1"/>
    <col min="1722" max="1722" width="14.5703125" style="5" customWidth="1"/>
    <col min="1723" max="1966" width="10.5703125" style="5"/>
    <col min="1967" max="1968" width="1.5703125" style="5" customWidth="1"/>
    <col min="1969" max="1969" width="25.42578125" style="5" customWidth="1"/>
    <col min="1970" max="1970" width="7" style="5" bestFit="1" customWidth="1"/>
    <col min="1971" max="1971" width="1" style="5" customWidth="1"/>
    <col min="1972" max="1972" width="14.5703125" style="5" customWidth="1"/>
    <col min="1973" max="1973" width="0.42578125" style="5" customWidth="1"/>
    <col min="1974" max="1974" width="14.5703125" style="5" customWidth="1"/>
    <col min="1975" max="1975" width="0.42578125" style="5" customWidth="1"/>
    <col min="1976" max="1976" width="14.5703125" style="5" customWidth="1"/>
    <col min="1977" max="1977" width="0.42578125" style="5" customWidth="1"/>
    <col min="1978" max="1978" width="14.5703125" style="5" customWidth="1"/>
    <col min="1979" max="2222" width="10.5703125" style="5"/>
    <col min="2223" max="2224" width="1.5703125" style="5" customWidth="1"/>
    <col min="2225" max="2225" width="25.42578125" style="5" customWidth="1"/>
    <col min="2226" max="2226" width="7" style="5" bestFit="1" customWidth="1"/>
    <col min="2227" max="2227" width="1" style="5" customWidth="1"/>
    <col min="2228" max="2228" width="14.5703125" style="5" customWidth="1"/>
    <col min="2229" max="2229" width="0.42578125" style="5" customWidth="1"/>
    <col min="2230" max="2230" width="14.5703125" style="5" customWidth="1"/>
    <col min="2231" max="2231" width="0.42578125" style="5" customWidth="1"/>
    <col min="2232" max="2232" width="14.5703125" style="5" customWidth="1"/>
    <col min="2233" max="2233" width="0.42578125" style="5" customWidth="1"/>
    <col min="2234" max="2234" width="14.5703125" style="5" customWidth="1"/>
    <col min="2235" max="2478" width="10.5703125" style="5"/>
    <col min="2479" max="2480" width="1.5703125" style="5" customWidth="1"/>
    <col min="2481" max="2481" width="25.42578125" style="5" customWidth="1"/>
    <col min="2482" max="2482" width="7" style="5" bestFit="1" customWidth="1"/>
    <col min="2483" max="2483" width="1" style="5" customWidth="1"/>
    <col min="2484" max="2484" width="14.5703125" style="5" customWidth="1"/>
    <col min="2485" max="2485" width="0.42578125" style="5" customWidth="1"/>
    <col min="2486" max="2486" width="14.5703125" style="5" customWidth="1"/>
    <col min="2487" max="2487" width="0.42578125" style="5" customWidth="1"/>
    <col min="2488" max="2488" width="14.5703125" style="5" customWidth="1"/>
    <col min="2489" max="2489" width="0.42578125" style="5" customWidth="1"/>
    <col min="2490" max="2490" width="14.5703125" style="5" customWidth="1"/>
    <col min="2491" max="2734" width="10.5703125" style="5"/>
    <col min="2735" max="2736" width="1.5703125" style="5" customWidth="1"/>
    <col min="2737" max="2737" width="25.42578125" style="5" customWidth="1"/>
    <col min="2738" max="2738" width="7" style="5" bestFit="1" customWidth="1"/>
    <col min="2739" max="2739" width="1" style="5" customWidth="1"/>
    <col min="2740" max="2740" width="14.5703125" style="5" customWidth="1"/>
    <col min="2741" max="2741" width="0.42578125" style="5" customWidth="1"/>
    <col min="2742" max="2742" width="14.5703125" style="5" customWidth="1"/>
    <col min="2743" max="2743" width="0.42578125" style="5" customWidth="1"/>
    <col min="2744" max="2744" width="14.5703125" style="5" customWidth="1"/>
    <col min="2745" max="2745" width="0.42578125" style="5" customWidth="1"/>
    <col min="2746" max="2746" width="14.5703125" style="5" customWidth="1"/>
    <col min="2747" max="2990" width="10.5703125" style="5"/>
    <col min="2991" max="2992" width="1.5703125" style="5" customWidth="1"/>
    <col min="2993" max="2993" width="25.42578125" style="5" customWidth="1"/>
    <col min="2994" max="2994" width="7" style="5" bestFit="1" customWidth="1"/>
    <col min="2995" max="2995" width="1" style="5" customWidth="1"/>
    <col min="2996" max="2996" width="14.5703125" style="5" customWidth="1"/>
    <col min="2997" max="2997" width="0.42578125" style="5" customWidth="1"/>
    <col min="2998" max="2998" width="14.5703125" style="5" customWidth="1"/>
    <col min="2999" max="2999" width="0.42578125" style="5" customWidth="1"/>
    <col min="3000" max="3000" width="14.5703125" style="5" customWidth="1"/>
    <col min="3001" max="3001" width="0.42578125" style="5" customWidth="1"/>
    <col min="3002" max="3002" width="14.5703125" style="5" customWidth="1"/>
    <col min="3003" max="3246" width="10.5703125" style="5"/>
    <col min="3247" max="3248" width="1.5703125" style="5" customWidth="1"/>
    <col min="3249" max="3249" width="25.42578125" style="5" customWidth="1"/>
    <col min="3250" max="3250" width="7" style="5" bestFit="1" customWidth="1"/>
    <col min="3251" max="3251" width="1" style="5" customWidth="1"/>
    <col min="3252" max="3252" width="14.5703125" style="5" customWidth="1"/>
    <col min="3253" max="3253" width="0.42578125" style="5" customWidth="1"/>
    <col min="3254" max="3254" width="14.5703125" style="5" customWidth="1"/>
    <col min="3255" max="3255" width="0.42578125" style="5" customWidth="1"/>
    <col min="3256" max="3256" width="14.5703125" style="5" customWidth="1"/>
    <col min="3257" max="3257" width="0.42578125" style="5" customWidth="1"/>
    <col min="3258" max="3258" width="14.5703125" style="5" customWidth="1"/>
    <col min="3259" max="3502" width="10.5703125" style="5"/>
    <col min="3503" max="3504" width="1.5703125" style="5" customWidth="1"/>
    <col min="3505" max="3505" width="25.42578125" style="5" customWidth="1"/>
    <col min="3506" max="3506" width="7" style="5" bestFit="1" customWidth="1"/>
    <col min="3507" max="3507" width="1" style="5" customWidth="1"/>
    <col min="3508" max="3508" width="14.5703125" style="5" customWidth="1"/>
    <col min="3509" max="3509" width="0.42578125" style="5" customWidth="1"/>
    <col min="3510" max="3510" width="14.5703125" style="5" customWidth="1"/>
    <col min="3511" max="3511" width="0.42578125" style="5" customWidth="1"/>
    <col min="3512" max="3512" width="14.5703125" style="5" customWidth="1"/>
    <col min="3513" max="3513" width="0.42578125" style="5" customWidth="1"/>
    <col min="3514" max="3514" width="14.5703125" style="5" customWidth="1"/>
    <col min="3515" max="3758" width="10.5703125" style="5"/>
    <col min="3759" max="3760" width="1.5703125" style="5" customWidth="1"/>
    <col min="3761" max="3761" width="25.42578125" style="5" customWidth="1"/>
    <col min="3762" max="3762" width="7" style="5" bestFit="1" customWidth="1"/>
    <col min="3763" max="3763" width="1" style="5" customWidth="1"/>
    <col min="3764" max="3764" width="14.5703125" style="5" customWidth="1"/>
    <col min="3765" max="3765" width="0.42578125" style="5" customWidth="1"/>
    <col min="3766" max="3766" width="14.5703125" style="5" customWidth="1"/>
    <col min="3767" max="3767" width="0.42578125" style="5" customWidth="1"/>
    <col min="3768" max="3768" width="14.5703125" style="5" customWidth="1"/>
    <col min="3769" max="3769" width="0.42578125" style="5" customWidth="1"/>
    <col min="3770" max="3770" width="14.5703125" style="5" customWidth="1"/>
    <col min="3771" max="4014" width="10.5703125" style="5"/>
    <col min="4015" max="4016" width="1.5703125" style="5" customWidth="1"/>
    <col min="4017" max="4017" width="25.42578125" style="5" customWidth="1"/>
    <col min="4018" max="4018" width="7" style="5" bestFit="1" customWidth="1"/>
    <col min="4019" max="4019" width="1" style="5" customWidth="1"/>
    <col min="4020" max="4020" width="14.5703125" style="5" customWidth="1"/>
    <col min="4021" max="4021" width="0.42578125" style="5" customWidth="1"/>
    <col min="4022" max="4022" width="14.5703125" style="5" customWidth="1"/>
    <col min="4023" max="4023" width="0.42578125" style="5" customWidth="1"/>
    <col min="4024" max="4024" width="14.5703125" style="5" customWidth="1"/>
    <col min="4025" max="4025" width="0.42578125" style="5" customWidth="1"/>
    <col min="4026" max="4026" width="14.5703125" style="5" customWidth="1"/>
    <col min="4027" max="4270" width="10.5703125" style="5"/>
    <col min="4271" max="4272" width="1.5703125" style="5" customWidth="1"/>
    <col min="4273" max="4273" width="25.42578125" style="5" customWidth="1"/>
    <col min="4274" max="4274" width="7" style="5" bestFit="1" customWidth="1"/>
    <col min="4275" max="4275" width="1" style="5" customWidth="1"/>
    <col min="4276" max="4276" width="14.5703125" style="5" customWidth="1"/>
    <col min="4277" max="4277" width="0.42578125" style="5" customWidth="1"/>
    <col min="4278" max="4278" width="14.5703125" style="5" customWidth="1"/>
    <col min="4279" max="4279" width="0.42578125" style="5" customWidth="1"/>
    <col min="4280" max="4280" width="14.5703125" style="5" customWidth="1"/>
    <col min="4281" max="4281" width="0.42578125" style="5" customWidth="1"/>
    <col min="4282" max="4282" width="14.5703125" style="5" customWidth="1"/>
    <col min="4283" max="4526" width="10.5703125" style="5"/>
    <col min="4527" max="4528" width="1.5703125" style="5" customWidth="1"/>
    <col min="4529" max="4529" width="25.42578125" style="5" customWidth="1"/>
    <col min="4530" max="4530" width="7" style="5" bestFit="1" customWidth="1"/>
    <col min="4531" max="4531" width="1" style="5" customWidth="1"/>
    <col min="4532" max="4532" width="14.5703125" style="5" customWidth="1"/>
    <col min="4533" max="4533" width="0.42578125" style="5" customWidth="1"/>
    <col min="4534" max="4534" width="14.5703125" style="5" customWidth="1"/>
    <col min="4535" max="4535" width="0.42578125" style="5" customWidth="1"/>
    <col min="4536" max="4536" width="14.5703125" style="5" customWidth="1"/>
    <col min="4537" max="4537" width="0.42578125" style="5" customWidth="1"/>
    <col min="4538" max="4538" width="14.5703125" style="5" customWidth="1"/>
    <col min="4539" max="4782" width="10.5703125" style="5"/>
    <col min="4783" max="4784" width="1.5703125" style="5" customWidth="1"/>
    <col min="4785" max="4785" width="25.42578125" style="5" customWidth="1"/>
    <col min="4786" max="4786" width="7" style="5" bestFit="1" customWidth="1"/>
    <col min="4787" max="4787" width="1" style="5" customWidth="1"/>
    <col min="4788" max="4788" width="14.5703125" style="5" customWidth="1"/>
    <col min="4789" max="4789" width="0.42578125" style="5" customWidth="1"/>
    <col min="4790" max="4790" width="14.5703125" style="5" customWidth="1"/>
    <col min="4791" max="4791" width="0.42578125" style="5" customWidth="1"/>
    <col min="4792" max="4792" width="14.5703125" style="5" customWidth="1"/>
    <col min="4793" max="4793" width="0.42578125" style="5" customWidth="1"/>
    <col min="4794" max="4794" width="14.5703125" style="5" customWidth="1"/>
    <col min="4795" max="5038" width="10.5703125" style="5"/>
    <col min="5039" max="5040" width="1.5703125" style="5" customWidth="1"/>
    <col min="5041" max="5041" width="25.42578125" style="5" customWidth="1"/>
    <col min="5042" max="5042" width="7" style="5" bestFit="1" customWidth="1"/>
    <col min="5043" max="5043" width="1" style="5" customWidth="1"/>
    <col min="5044" max="5044" width="14.5703125" style="5" customWidth="1"/>
    <col min="5045" max="5045" width="0.42578125" style="5" customWidth="1"/>
    <col min="5046" max="5046" width="14.5703125" style="5" customWidth="1"/>
    <col min="5047" max="5047" width="0.42578125" style="5" customWidth="1"/>
    <col min="5048" max="5048" width="14.5703125" style="5" customWidth="1"/>
    <col min="5049" max="5049" width="0.42578125" style="5" customWidth="1"/>
    <col min="5050" max="5050" width="14.5703125" style="5" customWidth="1"/>
    <col min="5051" max="5294" width="10.5703125" style="5"/>
    <col min="5295" max="5296" width="1.5703125" style="5" customWidth="1"/>
    <col min="5297" max="5297" width="25.42578125" style="5" customWidth="1"/>
    <col min="5298" max="5298" width="7" style="5" bestFit="1" customWidth="1"/>
    <col min="5299" max="5299" width="1" style="5" customWidth="1"/>
    <col min="5300" max="5300" width="14.5703125" style="5" customWidth="1"/>
    <col min="5301" max="5301" width="0.42578125" style="5" customWidth="1"/>
    <col min="5302" max="5302" width="14.5703125" style="5" customWidth="1"/>
    <col min="5303" max="5303" width="0.42578125" style="5" customWidth="1"/>
    <col min="5304" max="5304" width="14.5703125" style="5" customWidth="1"/>
    <col min="5305" max="5305" width="0.42578125" style="5" customWidth="1"/>
    <col min="5306" max="5306" width="14.5703125" style="5" customWidth="1"/>
    <col min="5307" max="5550" width="10.5703125" style="5"/>
    <col min="5551" max="5552" width="1.5703125" style="5" customWidth="1"/>
    <col min="5553" max="5553" width="25.42578125" style="5" customWidth="1"/>
    <col min="5554" max="5554" width="7" style="5" bestFit="1" customWidth="1"/>
    <col min="5555" max="5555" width="1" style="5" customWidth="1"/>
    <col min="5556" max="5556" width="14.5703125" style="5" customWidth="1"/>
    <col min="5557" max="5557" width="0.42578125" style="5" customWidth="1"/>
    <col min="5558" max="5558" width="14.5703125" style="5" customWidth="1"/>
    <col min="5559" max="5559" width="0.42578125" style="5" customWidth="1"/>
    <col min="5560" max="5560" width="14.5703125" style="5" customWidth="1"/>
    <col min="5561" max="5561" width="0.42578125" style="5" customWidth="1"/>
    <col min="5562" max="5562" width="14.5703125" style="5" customWidth="1"/>
    <col min="5563" max="5806" width="10.5703125" style="5"/>
    <col min="5807" max="5808" width="1.5703125" style="5" customWidth="1"/>
    <col min="5809" max="5809" width="25.42578125" style="5" customWidth="1"/>
    <col min="5810" max="5810" width="7" style="5" bestFit="1" customWidth="1"/>
    <col min="5811" max="5811" width="1" style="5" customWidth="1"/>
    <col min="5812" max="5812" width="14.5703125" style="5" customWidth="1"/>
    <col min="5813" max="5813" width="0.42578125" style="5" customWidth="1"/>
    <col min="5814" max="5814" width="14.5703125" style="5" customWidth="1"/>
    <col min="5815" max="5815" width="0.42578125" style="5" customWidth="1"/>
    <col min="5816" max="5816" width="14.5703125" style="5" customWidth="1"/>
    <col min="5817" max="5817" width="0.42578125" style="5" customWidth="1"/>
    <col min="5818" max="5818" width="14.5703125" style="5" customWidth="1"/>
    <col min="5819" max="6062" width="10.5703125" style="5"/>
    <col min="6063" max="6064" width="1.5703125" style="5" customWidth="1"/>
    <col min="6065" max="6065" width="25.42578125" style="5" customWidth="1"/>
    <col min="6066" max="6066" width="7" style="5" bestFit="1" customWidth="1"/>
    <col min="6067" max="6067" width="1" style="5" customWidth="1"/>
    <col min="6068" max="6068" width="14.5703125" style="5" customWidth="1"/>
    <col min="6069" max="6069" width="0.42578125" style="5" customWidth="1"/>
    <col min="6070" max="6070" width="14.5703125" style="5" customWidth="1"/>
    <col min="6071" max="6071" width="0.42578125" style="5" customWidth="1"/>
    <col min="6072" max="6072" width="14.5703125" style="5" customWidth="1"/>
    <col min="6073" max="6073" width="0.42578125" style="5" customWidth="1"/>
    <col min="6074" max="6074" width="14.5703125" style="5" customWidth="1"/>
    <col min="6075" max="6318" width="10.5703125" style="5"/>
    <col min="6319" max="6320" width="1.5703125" style="5" customWidth="1"/>
    <col min="6321" max="6321" width="25.42578125" style="5" customWidth="1"/>
    <col min="6322" max="6322" width="7" style="5" bestFit="1" customWidth="1"/>
    <col min="6323" max="6323" width="1" style="5" customWidth="1"/>
    <col min="6324" max="6324" width="14.5703125" style="5" customWidth="1"/>
    <col min="6325" max="6325" width="0.42578125" style="5" customWidth="1"/>
    <col min="6326" max="6326" width="14.5703125" style="5" customWidth="1"/>
    <col min="6327" max="6327" width="0.42578125" style="5" customWidth="1"/>
    <col min="6328" max="6328" width="14.5703125" style="5" customWidth="1"/>
    <col min="6329" max="6329" width="0.42578125" style="5" customWidth="1"/>
    <col min="6330" max="6330" width="14.5703125" style="5" customWidth="1"/>
    <col min="6331" max="6574" width="10.5703125" style="5"/>
    <col min="6575" max="6576" width="1.5703125" style="5" customWidth="1"/>
    <col min="6577" max="6577" width="25.42578125" style="5" customWidth="1"/>
    <col min="6578" max="6578" width="7" style="5" bestFit="1" customWidth="1"/>
    <col min="6579" max="6579" width="1" style="5" customWidth="1"/>
    <col min="6580" max="6580" width="14.5703125" style="5" customWidth="1"/>
    <col min="6581" max="6581" width="0.42578125" style="5" customWidth="1"/>
    <col min="6582" max="6582" width="14.5703125" style="5" customWidth="1"/>
    <col min="6583" max="6583" width="0.42578125" style="5" customWidth="1"/>
    <col min="6584" max="6584" width="14.5703125" style="5" customWidth="1"/>
    <col min="6585" max="6585" width="0.42578125" style="5" customWidth="1"/>
    <col min="6586" max="6586" width="14.5703125" style="5" customWidth="1"/>
    <col min="6587" max="6830" width="10.5703125" style="5"/>
    <col min="6831" max="6832" width="1.5703125" style="5" customWidth="1"/>
    <col min="6833" max="6833" width="25.42578125" style="5" customWidth="1"/>
    <col min="6834" max="6834" width="7" style="5" bestFit="1" customWidth="1"/>
    <col min="6835" max="6835" width="1" style="5" customWidth="1"/>
    <col min="6836" max="6836" width="14.5703125" style="5" customWidth="1"/>
    <col min="6837" max="6837" width="0.42578125" style="5" customWidth="1"/>
    <col min="6838" max="6838" width="14.5703125" style="5" customWidth="1"/>
    <col min="6839" max="6839" width="0.42578125" style="5" customWidth="1"/>
    <col min="6840" max="6840" width="14.5703125" style="5" customWidth="1"/>
    <col min="6841" max="6841" width="0.42578125" style="5" customWidth="1"/>
    <col min="6842" max="6842" width="14.5703125" style="5" customWidth="1"/>
    <col min="6843" max="7086" width="10.5703125" style="5"/>
    <col min="7087" max="7088" width="1.5703125" style="5" customWidth="1"/>
    <col min="7089" max="7089" width="25.42578125" style="5" customWidth="1"/>
    <col min="7090" max="7090" width="7" style="5" bestFit="1" customWidth="1"/>
    <col min="7091" max="7091" width="1" style="5" customWidth="1"/>
    <col min="7092" max="7092" width="14.5703125" style="5" customWidth="1"/>
    <col min="7093" max="7093" width="0.42578125" style="5" customWidth="1"/>
    <col min="7094" max="7094" width="14.5703125" style="5" customWidth="1"/>
    <col min="7095" max="7095" width="0.42578125" style="5" customWidth="1"/>
    <col min="7096" max="7096" width="14.5703125" style="5" customWidth="1"/>
    <col min="7097" max="7097" width="0.42578125" style="5" customWidth="1"/>
    <col min="7098" max="7098" width="14.5703125" style="5" customWidth="1"/>
    <col min="7099" max="7342" width="10.5703125" style="5"/>
    <col min="7343" max="7344" width="1.5703125" style="5" customWidth="1"/>
    <col min="7345" max="7345" width="25.42578125" style="5" customWidth="1"/>
    <col min="7346" max="7346" width="7" style="5" bestFit="1" customWidth="1"/>
    <col min="7347" max="7347" width="1" style="5" customWidth="1"/>
    <col min="7348" max="7348" width="14.5703125" style="5" customWidth="1"/>
    <col min="7349" max="7349" width="0.42578125" style="5" customWidth="1"/>
    <col min="7350" max="7350" width="14.5703125" style="5" customWidth="1"/>
    <col min="7351" max="7351" width="0.42578125" style="5" customWidth="1"/>
    <col min="7352" max="7352" width="14.5703125" style="5" customWidth="1"/>
    <col min="7353" max="7353" width="0.42578125" style="5" customWidth="1"/>
    <col min="7354" max="7354" width="14.5703125" style="5" customWidth="1"/>
    <col min="7355" max="7598" width="10.5703125" style="5"/>
    <col min="7599" max="7600" width="1.5703125" style="5" customWidth="1"/>
    <col min="7601" max="7601" width="25.42578125" style="5" customWidth="1"/>
    <col min="7602" max="7602" width="7" style="5" bestFit="1" customWidth="1"/>
    <col min="7603" max="7603" width="1" style="5" customWidth="1"/>
    <col min="7604" max="7604" width="14.5703125" style="5" customWidth="1"/>
    <col min="7605" max="7605" width="0.42578125" style="5" customWidth="1"/>
    <col min="7606" max="7606" width="14.5703125" style="5" customWidth="1"/>
    <col min="7607" max="7607" width="0.42578125" style="5" customWidth="1"/>
    <col min="7608" max="7608" width="14.5703125" style="5" customWidth="1"/>
    <col min="7609" max="7609" width="0.42578125" style="5" customWidth="1"/>
    <col min="7610" max="7610" width="14.5703125" style="5" customWidth="1"/>
    <col min="7611" max="7854" width="10.5703125" style="5"/>
    <col min="7855" max="7856" width="1.5703125" style="5" customWidth="1"/>
    <col min="7857" max="7857" width="25.42578125" style="5" customWidth="1"/>
    <col min="7858" max="7858" width="7" style="5" bestFit="1" customWidth="1"/>
    <col min="7859" max="7859" width="1" style="5" customWidth="1"/>
    <col min="7860" max="7860" width="14.5703125" style="5" customWidth="1"/>
    <col min="7861" max="7861" width="0.42578125" style="5" customWidth="1"/>
    <col min="7862" max="7862" width="14.5703125" style="5" customWidth="1"/>
    <col min="7863" max="7863" width="0.42578125" style="5" customWidth="1"/>
    <col min="7864" max="7864" width="14.5703125" style="5" customWidth="1"/>
    <col min="7865" max="7865" width="0.42578125" style="5" customWidth="1"/>
    <col min="7866" max="7866" width="14.5703125" style="5" customWidth="1"/>
    <col min="7867" max="8110" width="10.5703125" style="5"/>
    <col min="8111" max="8112" width="1.5703125" style="5" customWidth="1"/>
    <col min="8113" max="8113" width="25.42578125" style="5" customWidth="1"/>
    <col min="8114" max="8114" width="7" style="5" bestFit="1" customWidth="1"/>
    <col min="8115" max="8115" width="1" style="5" customWidth="1"/>
    <col min="8116" max="8116" width="14.5703125" style="5" customWidth="1"/>
    <col min="8117" max="8117" width="0.42578125" style="5" customWidth="1"/>
    <col min="8118" max="8118" width="14.5703125" style="5" customWidth="1"/>
    <col min="8119" max="8119" width="0.42578125" style="5" customWidth="1"/>
    <col min="8120" max="8120" width="14.5703125" style="5" customWidth="1"/>
    <col min="8121" max="8121" width="0.42578125" style="5" customWidth="1"/>
    <col min="8122" max="8122" width="14.5703125" style="5" customWidth="1"/>
    <col min="8123" max="8366" width="10.5703125" style="5"/>
    <col min="8367" max="8368" width="1.5703125" style="5" customWidth="1"/>
    <col min="8369" max="8369" width="25.42578125" style="5" customWidth="1"/>
    <col min="8370" max="8370" width="7" style="5" bestFit="1" customWidth="1"/>
    <col min="8371" max="8371" width="1" style="5" customWidth="1"/>
    <col min="8372" max="8372" width="14.5703125" style="5" customWidth="1"/>
    <col min="8373" max="8373" width="0.42578125" style="5" customWidth="1"/>
    <col min="8374" max="8374" width="14.5703125" style="5" customWidth="1"/>
    <col min="8375" max="8375" width="0.42578125" style="5" customWidth="1"/>
    <col min="8376" max="8376" width="14.5703125" style="5" customWidth="1"/>
    <col min="8377" max="8377" width="0.42578125" style="5" customWidth="1"/>
    <col min="8378" max="8378" width="14.5703125" style="5" customWidth="1"/>
    <col min="8379" max="8622" width="10.5703125" style="5"/>
    <col min="8623" max="8624" width="1.5703125" style="5" customWidth="1"/>
    <col min="8625" max="8625" width="25.42578125" style="5" customWidth="1"/>
    <col min="8626" max="8626" width="7" style="5" bestFit="1" customWidth="1"/>
    <col min="8627" max="8627" width="1" style="5" customWidth="1"/>
    <col min="8628" max="8628" width="14.5703125" style="5" customWidth="1"/>
    <col min="8629" max="8629" width="0.42578125" style="5" customWidth="1"/>
    <col min="8630" max="8630" width="14.5703125" style="5" customWidth="1"/>
    <col min="8631" max="8631" width="0.42578125" style="5" customWidth="1"/>
    <col min="8632" max="8632" width="14.5703125" style="5" customWidth="1"/>
    <col min="8633" max="8633" width="0.42578125" style="5" customWidth="1"/>
    <col min="8634" max="8634" width="14.5703125" style="5" customWidth="1"/>
    <col min="8635" max="8878" width="10.5703125" style="5"/>
    <col min="8879" max="8880" width="1.5703125" style="5" customWidth="1"/>
    <col min="8881" max="8881" width="25.42578125" style="5" customWidth="1"/>
    <col min="8882" max="8882" width="7" style="5" bestFit="1" customWidth="1"/>
    <col min="8883" max="8883" width="1" style="5" customWidth="1"/>
    <col min="8884" max="8884" width="14.5703125" style="5" customWidth="1"/>
    <col min="8885" max="8885" width="0.42578125" style="5" customWidth="1"/>
    <col min="8886" max="8886" width="14.5703125" style="5" customWidth="1"/>
    <col min="8887" max="8887" width="0.42578125" style="5" customWidth="1"/>
    <col min="8888" max="8888" width="14.5703125" style="5" customWidth="1"/>
    <col min="8889" max="8889" width="0.42578125" style="5" customWidth="1"/>
    <col min="8890" max="8890" width="14.5703125" style="5" customWidth="1"/>
    <col min="8891" max="9134" width="10.5703125" style="5"/>
    <col min="9135" max="9136" width="1.5703125" style="5" customWidth="1"/>
    <col min="9137" max="9137" width="25.42578125" style="5" customWidth="1"/>
    <col min="9138" max="9138" width="7" style="5" bestFit="1" customWidth="1"/>
    <col min="9139" max="9139" width="1" style="5" customWidth="1"/>
    <col min="9140" max="9140" width="14.5703125" style="5" customWidth="1"/>
    <col min="9141" max="9141" width="0.42578125" style="5" customWidth="1"/>
    <col min="9142" max="9142" width="14.5703125" style="5" customWidth="1"/>
    <col min="9143" max="9143" width="0.42578125" style="5" customWidth="1"/>
    <col min="9144" max="9144" width="14.5703125" style="5" customWidth="1"/>
    <col min="9145" max="9145" width="0.42578125" style="5" customWidth="1"/>
    <col min="9146" max="9146" width="14.5703125" style="5" customWidth="1"/>
    <col min="9147" max="9390" width="10.5703125" style="5"/>
    <col min="9391" max="9392" width="1.5703125" style="5" customWidth="1"/>
    <col min="9393" max="9393" width="25.42578125" style="5" customWidth="1"/>
    <col min="9394" max="9394" width="7" style="5" bestFit="1" customWidth="1"/>
    <col min="9395" max="9395" width="1" style="5" customWidth="1"/>
    <col min="9396" max="9396" width="14.5703125" style="5" customWidth="1"/>
    <col min="9397" max="9397" width="0.42578125" style="5" customWidth="1"/>
    <col min="9398" max="9398" width="14.5703125" style="5" customWidth="1"/>
    <col min="9399" max="9399" width="0.42578125" style="5" customWidth="1"/>
    <col min="9400" max="9400" width="14.5703125" style="5" customWidth="1"/>
    <col min="9401" max="9401" width="0.42578125" style="5" customWidth="1"/>
    <col min="9402" max="9402" width="14.5703125" style="5" customWidth="1"/>
    <col min="9403" max="9646" width="10.5703125" style="5"/>
    <col min="9647" max="9648" width="1.5703125" style="5" customWidth="1"/>
    <col min="9649" max="9649" width="25.42578125" style="5" customWidth="1"/>
    <col min="9650" max="9650" width="7" style="5" bestFit="1" customWidth="1"/>
    <col min="9651" max="9651" width="1" style="5" customWidth="1"/>
    <col min="9652" max="9652" width="14.5703125" style="5" customWidth="1"/>
    <col min="9653" max="9653" width="0.42578125" style="5" customWidth="1"/>
    <col min="9654" max="9654" width="14.5703125" style="5" customWidth="1"/>
    <col min="9655" max="9655" width="0.42578125" style="5" customWidth="1"/>
    <col min="9656" max="9656" width="14.5703125" style="5" customWidth="1"/>
    <col min="9657" max="9657" width="0.42578125" style="5" customWidth="1"/>
    <col min="9658" max="9658" width="14.5703125" style="5" customWidth="1"/>
    <col min="9659" max="9902" width="10.5703125" style="5"/>
    <col min="9903" max="9904" width="1.5703125" style="5" customWidth="1"/>
    <col min="9905" max="9905" width="25.42578125" style="5" customWidth="1"/>
    <col min="9906" max="9906" width="7" style="5" bestFit="1" customWidth="1"/>
    <col min="9907" max="9907" width="1" style="5" customWidth="1"/>
    <col min="9908" max="9908" width="14.5703125" style="5" customWidth="1"/>
    <col min="9909" max="9909" width="0.42578125" style="5" customWidth="1"/>
    <col min="9910" max="9910" width="14.5703125" style="5" customWidth="1"/>
    <col min="9911" max="9911" width="0.42578125" style="5" customWidth="1"/>
    <col min="9912" max="9912" width="14.5703125" style="5" customWidth="1"/>
    <col min="9913" max="9913" width="0.42578125" style="5" customWidth="1"/>
    <col min="9914" max="9914" width="14.5703125" style="5" customWidth="1"/>
    <col min="9915" max="10158" width="10.5703125" style="5"/>
    <col min="10159" max="10160" width="1.5703125" style="5" customWidth="1"/>
    <col min="10161" max="10161" width="25.42578125" style="5" customWidth="1"/>
    <col min="10162" max="10162" width="7" style="5" bestFit="1" customWidth="1"/>
    <col min="10163" max="10163" width="1" style="5" customWidth="1"/>
    <col min="10164" max="10164" width="14.5703125" style="5" customWidth="1"/>
    <col min="10165" max="10165" width="0.42578125" style="5" customWidth="1"/>
    <col min="10166" max="10166" width="14.5703125" style="5" customWidth="1"/>
    <col min="10167" max="10167" width="0.42578125" style="5" customWidth="1"/>
    <col min="10168" max="10168" width="14.5703125" style="5" customWidth="1"/>
    <col min="10169" max="10169" width="0.42578125" style="5" customWidth="1"/>
    <col min="10170" max="10170" width="14.5703125" style="5" customWidth="1"/>
    <col min="10171" max="10414" width="10.5703125" style="5"/>
    <col min="10415" max="10416" width="1.5703125" style="5" customWidth="1"/>
    <col min="10417" max="10417" width="25.42578125" style="5" customWidth="1"/>
    <col min="10418" max="10418" width="7" style="5" bestFit="1" customWidth="1"/>
    <col min="10419" max="10419" width="1" style="5" customWidth="1"/>
    <col min="10420" max="10420" width="14.5703125" style="5" customWidth="1"/>
    <col min="10421" max="10421" width="0.42578125" style="5" customWidth="1"/>
    <col min="10422" max="10422" width="14.5703125" style="5" customWidth="1"/>
    <col min="10423" max="10423" width="0.42578125" style="5" customWidth="1"/>
    <col min="10424" max="10424" width="14.5703125" style="5" customWidth="1"/>
    <col min="10425" max="10425" width="0.42578125" style="5" customWidth="1"/>
    <col min="10426" max="10426" width="14.5703125" style="5" customWidth="1"/>
    <col min="10427" max="10670" width="10.5703125" style="5"/>
    <col min="10671" max="10672" width="1.5703125" style="5" customWidth="1"/>
    <col min="10673" max="10673" width="25.42578125" style="5" customWidth="1"/>
    <col min="10674" max="10674" width="7" style="5" bestFit="1" customWidth="1"/>
    <col min="10675" max="10675" width="1" style="5" customWidth="1"/>
    <col min="10676" max="10676" width="14.5703125" style="5" customWidth="1"/>
    <col min="10677" max="10677" width="0.42578125" style="5" customWidth="1"/>
    <col min="10678" max="10678" width="14.5703125" style="5" customWidth="1"/>
    <col min="10679" max="10679" width="0.42578125" style="5" customWidth="1"/>
    <col min="10680" max="10680" width="14.5703125" style="5" customWidth="1"/>
    <col min="10681" max="10681" width="0.42578125" style="5" customWidth="1"/>
    <col min="10682" max="10682" width="14.5703125" style="5" customWidth="1"/>
    <col min="10683" max="10926" width="10.5703125" style="5"/>
    <col min="10927" max="10928" width="1.5703125" style="5" customWidth="1"/>
    <col min="10929" max="10929" width="25.42578125" style="5" customWidth="1"/>
    <col min="10930" max="10930" width="7" style="5" bestFit="1" customWidth="1"/>
    <col min="10931" max="10931" width="1" style="5" customWidth="1"/>
    <col min="10932" max="10932" width="14.5703125" style="5" customWidth="1"/>
    <col min="10933" max="10933" width="0.42578125" style="5" customWidth="1"/>
    <col min="10934" max="10934" width="14.5703125" style="5" customWidth="1"/>
    <col min="10935" max="10935" width="0.42578125" style="5" customWidth="1"/>
    <col min="10936" max="10936" width="14.5703125" style="5" customWidth="1"/>
    <col min="10937" max="10937" width="0.42578125" style="5" customWidth="1"/>
    <col min="10938" max="10938" width="14.5703125" style="5" customWidth="1"/>
    <col min="10939" max="11182" width="10.5703125" style="5"/>
    <col min="11183" max="11184" width="1.5703125" style="5" customWidth="1"/>
    <col min="11185" max="11185" width="25.42578125" style="5" customWidth="1"/>
    <col min="11186" max="11186" width="7" style="5" bestFit="1" customWidth="1"/>
    <col min="11187" max="11187" width="1" style="5" customWidth="1"/>
    <col min="11188" max="11188" width="14.5703125" style="5" customWidth="1"/>
    <col min="11189" max="11189" width="0.42578125" style="5" customWidth="1"/>
    <col min="11190" max="11190" width="14.5703125" style="5" customWidth="1"/>
    <col min="11191" max="11191" width="0.42578125" style="5" customWidth="1"/>
    <col min="11192" max="11192" width="14.5703125" style="5" customWidth="1"/>
    <col min="11193" max="11193" width="0.42578125" style="5" customWidth="1"/>
    <col min="11194" max="11194" width="14.5703125" style="5" customWidth="1"/>
    <col min="11195" max="11438" width="10.5703125" style="5"/>
    <col min="11439" max="11440" width="1.5703125" style="5" customWidth="1"/>
    <col min="11441" max="11441" width="25.42578125" style="5" customWidth="1"/>
    <col min="11442" max="11442" width="7" style="5" bestFit="1" customWidth="1"/>
    <col min="11443" max="11443" width="1" style="5" customWidth="1"/>
    <col min="11444" max="11444" width="14.5703125" style="5" customWidth="1"/>
    <col min="11445" max="11445" width="0.42578125" style="5" customWidth="1"/>
    <col min="11446" max="11446" width="14.5703125" style="5" customWidth="1"/>
    <col min="11447" max="11447" width="0.42578125" style="5" customWidth="1"/>
    <col min="11448" max="11448" width="14.5703125" style="5" customWidth="1"/>
    <col min="11449" max="11449" width="0.42578125" style="5" customWidth="1"/>
    <col min="11450" max="11450" width="14.5703125" style="5" customWidth="1"/>
    <col min="11451" max="11694" width="10.5703125" style="5"/>
    <col min="11695" max="11696" width="1.5703125" style="5" customWidth="1"/>
    <col min="11697" max="11697" width="25.42578125" style="5" customWidth="1"/>
    <col min="11698" max="11698" width="7" style="5" bestFit="1" customWidth="1"/>
    <col min="11699" max="11699" width="1" style="5" customWidth="1"/>
    <col min="11700" max="11700" width="14.5703125" style="5" customWidth="1"/>
    <col min="11701" max="11701" width="0.42578125" style="5" customWidth="1"/>
    <col min="11702" max="11702" width="14.5703125" style="5" customWidth="1"/>
    <col min="11703" max="11703" width="0.42578125" style="5" customWidth="1"/>
    <col min="11704" max="11704" width="14.5703125" style="5" customWidth="1"/>
    <col min="11705" max="11705" width="0.42578125" style="5" customWidth="1"/>
    <col min="11706" max="11706" width="14.5703125" style="5" customWidth="1"/>
    <col min="11707" max="11950" width="10.5703125" style="5"/>
    <col min="11951" max="11952" width="1.5703125" style="5" customWidth="1"/>
    <col min="11953" max="11953" width="25.42578125" style="5" customWidth="1"/>
    <col min="11954" max="11954" width="7" style="5" bestFit="1" customWidth="1"/>
    <col min="11955" max="11955" width="1" style="5" customWidth="1"/>
    <col min="11956" max="11956" width="14.5703125" style="5" customWidth="1"/>
    <col min="11957" max="11957" width="0.42578125" style="5" customWidth="1"/>
    <col min="11958" max="11958" width="14.5703125" style="5" customWidth="1"/>
    <col min="11959" max="11959" width="0.42578125" style="5" customWidth="1"/>
    <col min="11960" max="11960" width="14.5703125" style="5" customWidth="1"/>
    <col min="11961" max="11961" width="0.42578125" style="5" customWidth="1"/>
    <col min="11962" max="11962" width="14.5703125" style="5" customWidth="1"/>
    <col min="11963" max="12206" width="10.5703125" style="5"/>
    <col min="12207" max="12208" width="1.5703125" style="5" customWidth="1"/>
    <col min="12209" max="12209" width="25.42578125" style="5" customWidth="1"/>
    <col min="12210" max="12210" width="7" style="5" bestFit="1" customWidth="1"/>
    <col min="12211" max="12211" width="1" style="5" customWidth="1"/>
    <col min="12212" max="12212" width="14.5703125" style="5" customWidth="1"/>
    <col min="12213" max="12213" width="0.42578125" style="5" customWidth="1"/>
    <col min="12214" max="12214" width="14.5703125" style="5" customWidth="1"/>
    <col min="12215" max="12215" width="0.42578125" style="5" customWidth="1"/>
    <col min="12216" max="12216" width="14.5703125" style="5" customWidth="1"/>
    <col min="12217" max="12217" width="0.42578125" style="5" customWidth="1"/>
    <col min="12218" max="12218" width="14.5703125" style="5" customWidth="1"/>
    <col min="12219" max="12462" width="10.5703125" style="5"/>
    <col min="12463" max="12464" width="1.5703125" style="5" customWidth="1"/>
    <col min="12465" max="12465" width="25.42578125" style="5" customWidth="1"/>
    <col min="12466" max="12466" width="7" style="5" bestFit="1" customWidth="1"/>
    <col min="12467" max="12467" width="1" style="5" customWidth="1"/>
    <col min="12468" max="12468" width="14.5703125" style="5" customWidth="1"/>
    <col min="12469" max="12469" width="0.42578125" style="5" customWidth="1"/>
    <col min="12470" max="12470" width="14.5703125" style="5" customWidth="1"/>
    <col min="12471" max="12471" width="0.42578125" style="5" customWidth="1"/>
    <col min="12472" max="12472" width="14.5703125" style="5" customWidth="1"/>
    <col min="12473" max="12473" width="0.42578125" style="5" customWidth="1"/>
    <col min="12474" max="12474" width="14.5703125" style="5" customWidth="1"/>
    <col min="12475" max="12718" width="10.5703125" style="5"/>
    <col min="12719" max="12720" width="1.5703125" style="5" customWidth="1"/>
    <col min="12721" max="12721" width="25.42578125" style="5" customWidth="1"/>
    <col min="12722" max="12722" width="7" style="5" bestFit="1" customWidth="1"/>
    <col min="12723" max="12723" width="1" style="5" customWidth="1"/>
    <col min="12724" max="12724" width="14.5703125" style="5" customWidth="1"/>
    <col min="12725" max="12725" width="0.42578125" style="5" customWidth="1"/>
    <col min="12726" max="12726" width="14.5703125" style="5" customWidth="1"/>
    <col min="12727" max="12727" width="0.42578125" style="5" customWidth="1"/>
    <col min="12728" max="12728" width="14.5703125" style="5" customWidth="1"/>
    <col min="12729" max="12729" width="0.42578125" style="5" customWidth="1"/>
    <col min="12730" max="12730" width="14.5703125" style="5" customWidth="1"/>
    <col min="12731" max="12974" width="10.5703125" style="5"/>
    <col min="12975" max="12976" width="1.5703125" style="5" customWidth="1"/>
    <col min="12977" max="12977" width="25.42578125" style="5" customWidth="1"/>
    <col min="12978" max="12978" width="7" style="5" bestFit="1" customWidth="1"/>
    <col min="12979" max="12979" width="1" style="5" customWidth="1"/>
    <col min="12980" max="12980" width="14.5703125" style="5" customWidth="1"/>
    <col min="12981" max="12981" width="0.42578125" style="5" customWidth="1"/>
    <col min="12982" max="12982" width="14.5703125" style="5" customWidth="1"/>
    <col min="12983" max="12983" width="0.42578125" style="5" customWidth="1"/>
    <col min="12984" max="12984" width="14.5703125" style="5" customWidth="1"/>
    <col min="12985" max="12985" width="0.42578125" style="5" customWidth="1"/>
    <col min="12986" max="12986" width="14.5703125" style="5" customWidth="1"/>
    <col min="12987" max="13230" width="10.5703125" style="5"/>
    <col min="13231" max="13232" width="1.5703125" style="5" customWidth="1"/>
    <col min="13233" max="13233" width="25.42578125" style="5" customWidth="1"/>
    <col min="13234" max="13234" width="7" style="5" bestFit="1" customWidth="1"/>
    <col min="13235" max="13235" width="1" style="5" customWidth="1"/>
    <col min="13236" max="13236" width="14.5703125" style="5" customWidth="1"/>
    <col min="13237" max="13237" width="0.42578125" style="5" customWidth="1"/>
    <col min="13238" max="13238" width="14.5703125" style="5" customWidth="1"/>
    <col min="13239" max="13239" width="0.42578125" style="5" customWidth="1"/>
    <col min="13240" max="13240" width="14.5703125" style="5" customWidth="1"/>
    <col min="13241" max="13241" width="0.42578125" style="5" customWidth="1"/>
    <col min="13242" max="13242" width="14.5703125" style="5" customWidth="1"/>
    <col min="13243" max="13486" width="10.5703125" style="5"/>
    <col min="13487" max="13488" width="1.5703125" style="5" customWidth="1"/>
    <col min="13489" max="13489" width="25.42578125" style="5" customWidth="1"/>
    <col min="13490" max="13490" width="7" style="5" bestFit="1" customWidth="1"/>
    <col min="13491" max="13491" width="1" style="5" customWidth="1"/>
    <col min="13492" max="13492" width="14.5703125" style="5" customWidth="1"/>
    <col min="13493" max="13493" width="0.42578125" style="5" customWidth="1"/>
    <col min="13494" max="13494" width="14.5703125" style="5" customWidth="1"/>
    <col min="13495" max="13495" width="0.42578125" style="5" customWidth="1"/>
    <col min="13496" max="13496" width="14.5703125" style="5" customWidth="1"/>
    <col min="13497" max="13497" width="0.42578125" style="5" customWidth="1"/>
    <col min="13498" max="13498" width="14.5703125" style="5" customWidth="1"/>
    <col min="13499" max="13742" width="10.5703125" style="5"/>
    <col min="13743" max="13744" width="1.5703125" style="5" customWidth="1"/>
    <col min="13745" max="13745" width="25.42578125" style="5" customWidth="1"/>
    <col min="13746" max="13746" width="7" style="5" bestFit="1" customWidth="1"/>
    <col min="13747" max="13747" width="1" style="5" customWidth="1"/>
    <col min="13748" max="13748" width="14.5703125" style="5" customWidth="1"/>
    <col min="13749" max="13749" width="0.42578125" style="5" customWidth="1"/>
    <col min="13750" max="13750" width="14.5703125" style="5" customWidth="1"/>
    <col min="13751" max="13751" width="0.42578125" style="5" customWidth="1"/>
    <col min="13752" max="13752" width="14.5703125" style="5" customWidth="1"/>
    <col min="13753" max="13753" width="0.42578125" style="5" customWidth="1"/>
    <col min="13754" max="13754" width="14.5703125" style="5" customWidth="1"/>
    <col min="13755" max="13998" width="10.5703125" style="5"/>
    <col min="13999" max="14000" width="1.5703125" style="5" customWidth="1"/>
    <col min="14001" max="14001" width="25.42578125" style="5" customWidth="1"/>
    <col min="14002" max="14002" width="7" style="5" bestFit="1" customWidth="1"/>
    <col min="14003" max="14003" width="1" style="5" customWidth="1"/>
    <col min="14004" max="14004" width="14.5703125" style="5" customWidth="1"/>
    <col min="14005" max="14005" width="0.42578125" style="5" customWidth="1"/>
    <col min="14006" max="14006" width="14.5703125" style="5" customWidth="1"/>
    <col min="14007" max="14007" width="0.42578125" style="5" customWidth="1"/>
    <col min="14008" max="14008" width="14.5703125" style="5" customWidth="1"/>
    <col min="14009" max="14009" width="0.42578125" style="5" customWidth="1"/>
    <col min="14010" max="14010" width="14.5703125" style="5" customWidth="1"/>
    <col min="14011" max="14254" width="10.5703125" style="5"/>
    <col min="14255" max="14256" width="1.5703125" style="5" customWidth="1"/>
    <col min="14257" max="14257" width="25.42578125" style="5" customWidth="1"/>
    <col min="14258" max="14258" width="7" style="5" bestFit="1" customWidth="1"/>
    <col min="14259" max="14259" width="1" style="5" customWidth="1"/>
    <col min="14260" max="14260" width="14.5703125" style="5" customWidth="1"/>
    <col min="14261" max="14261" width="0.42578125" style="5" customWidth="1"/>
    <col min="14262" max="14262" width="14.5703125" style="5" customWidth="1"/>
    <col min="14263" max="14263" width="0.42578125" style="5" customWidth="1"/>
    <col min="14264" max="14264" width="14.5703125" style="5" customWidth="1"/>
    <col min="14265" max="14265" width="0.42578125" style="5" customWidth="1"/>
    <col min="14266" max="14266" width="14.5703125" style="5" customWidth="1"/>
    <col min="14267" max="14510" width="10.5703125" style="5"/>
    <col min="14511" max="14512" width="1.5703125" style="5" customWidth="1"/>
    <col min="14513" max="14513" width="25.42578125" style="5" customWidth="1"/>
    <col min="14514" max="14514" width="7" style="5" bestFit="1" customWidth="1"/>
    <col min="14515" max="14515" width="1" style="5" customWidth="1"/>
    <col min="14516" max="14516" width="14.5703125" style="5" customWidth="1"/>
    <col min="14517" max="14517" width="0.42578125" style="5" customWidth="1"/>
    <col min="14518" max="14518" width="14.5703125" style="5" customWidth="1"/>
    <col min="14519" max="14519" width="0.42578125" style="5" customWidth="1"/>
    <col min="14520" max="14520" width="14.5703125" style="5" customWidth="1"/>
    <col min="14521" max="14521" width="0.42578125" style="5" customWidth="1"/>
    <col min="14522" max="14522" width="14.5703125" style="5" customWidth="1"/>
    <col min="14523" max="14766" width="10.5703125" style="5"/>
    <col min="14767" max="14768" width="1.5703125" style="5" customWidth="1"/>
    <col min="14769" max="14769" width="25.42578125" style="5" customWidth="1"/>
    <col min="14770" max="14770" width="7" style="5" bestFit="1" customWidth="1"/>
    <col min="14771" max="14771" width="1" style="5" customWidth="1"/>
    <col min="14772" max="14772" width="14.5703125" style="5" customWidth="1"/>
    <col min="14773" max="14773" width="0.42578125" style="5" customWidth="1"/>
    <col min="14774" max="14774" width="14.5703125" style="5" customWidth="1"/>
    <col min="14775" max="14775" width="0.42578125" style="5" customWidth="1"/>
    <col min="14776" max="14776" width="14.5703125" style="5" customWidth="1"/>
    <col min="14777" max="14777" width="0.42578125" style="5" customWidth="1"/>
    <col min="14778" max="14778" width="14.5703125" style="5" customWidth="1"/>
    <col min="14779" max="15022" width="10.5703125" style="5"/>
    <col min="15023" max="15024" width="1.5703125" style="5" customWidth="1"/>
    <col min="15025" max="15025" width="25.42578125" style="5" customWidth="1"/>
    <col min="15026" max="15026" width="7" style="5" bestFit="1" customWidth="1"/>
    <col min="15027" max="15027" width="1" style="5" customWidth="1"/>
    <col min="15028" max="15028" width="14.5703125" style="5" customWidth="1"/>
    <col min="15029" max="15029" width="0.42578125" style="5" customWidth="1"/>
    <col min="15030" max="15030" width="14.5703125" style="5" customWidth="1"/>
    <col min="15031" max="15031" width="0.42578125" style="5" customWidth="1"/>
    <col min="15032" max="15032" width="14.5703125" style="5" customWidth="1"/>
    <col min="15033" max="15033" width="0.42578125" style="5" customWidth="1"/>
    <col min="15034" max="15034" width="14.5703125" style="5" customWidth="1"/>
    <col min="15035" max="15278" width="10.5703125" style="5"/>
    <col min="15279" max="15280" width="1.5703125" style="5" customWidth="1"/>
    <col min="15281" max="15281" width="25.42578125" style="5" customWidth="1"/>
    <col min="15282" max="15282" width="7" style="5" bestFit="1" customWidth="1"/>
    <col min="15283" max="15283" width="1" style="5" customWidth="1"/>
    <col min="15284" max="15284" width="14.5703125" style="5" customWidth="1"/>
    <col min="15285" max="15285" width="0.42578125" style="5" customWidth="1"/>
    <col min="15286" max="15286" width="14.5703125" style="5" customWidth="1"/>
    <col min="15287" max="15287" width="0.42578125" style="5" customWidth="1"/>
    <col min="15288" max="15288" width="14.5703125" style="5" customWidth="1"/>
    <col min="15289" max="15289" width="0.42578125" style="5" customWidth="1"/>
    <col min="15290" max="15290" width="14.5703125" style="5" customWidth="1"/>
    <col min="15291" max="15534" width="10.5703125" style="5"/>
    <col min="15535" max="15536" width="1.5703125" style="5" customWidth="1"/>
    <col min="15537" max="15537" width="25.42578125" style="5" customWidth="1"/>
    <col min="15538" max="15538" width="7" style="5" bestFit="1" customWidth="1"/>
    <col min="15539" max="15539" width="1" style="5" customWidth="1"/>
    <col min="15540" max="15540" width="14.5703125" style="5" customWidth="1"/>
    <col min="15541" max="15541" width="0.42578125" style="5" customWidth="1"/>
    <col min="15542" max="15542" width="14.5703125" style="5" customWidth="1"/>
    <col min="15543" max="15543" width="0.42578125" style="5" customWidth="1"/>
    <col min="15544" max="15544" width="14.5703125" style="5" customWidth="1"/>
    <col min="15545" max="15545" width="0.42578125" style="5" customWidth="1"/>
    <col min="15546" max="15546" width="14.5703125" style="5" customWidth="1"/>
    <col min="15547" max="15790" width="10.5703125" style="5"/>
    <col min="15791" max="15792" width="1.5703125" style="5" customWidth="1"/>
    <col min="15793" max="15793" width="25.42578125" style="5" customWidth="1"/>
    <col min="15794" max="15794" width="7" style="5" bestFit="1" customWidth="1"/>
    <col min="15795" max="15795" width="1" style="5" customWidth="1"/>
    <col min="15796" max="15796" width="14.5703125" style="5" customWidth="1"/>
    <col min="15797" max="15797" width="0.42578125" style="5" customWidth="1"/>
    <col min="15798" max="15798" width="14.5703125" style="5" customWidth="1"/>
    <col min="15799" max="15799" width="0.42578125" style="5" customWidth="1"/>
    <col min="15800" max="15800" width="14.5703125" style="5" customWidth="1"/>
    <col min="15801" max="15801" width="0.42578125" style="5" customWidth="1"/>
    <col min="15802" max="15802" width="14.5703125" style="5" customWidth="1"/>
    <col min="15803" max="16384" width="10.5703125" style="5"/>
  </cols>
  <sheetData>
    <row r="1" spans="1:12" s="46" customFormat="1" ht="21.75" customHeight="1">
      <c r="A1" s="45" t="s">
        <v>0</v>
      </c>
      <c r="F1" s="47"/>
      <c r="G1" s="48"/>
      <c r="H1" s="47"/>
      <c r="I1" s="48"/>
      <c r="J1" s="169"/>
      <c r="K1" s="48"/>
      <c r="L1" s="47"/>
    </row>
    <row r="2" spans="1:12" s="46" customFormat="1" ht="21.75" customHeight="1">
      <c r="A2" s="45" t="s">
        <v>1</v>
      </c>
      <c r="D2" s="49"/>
      <c r="F2" s="47"/>
      <c r="G2" s="48"/>
      <c r="H2" s="47"/>
      <c r="I2" s="48"/>
      <c r="J2" s="169"/>
      <c r="K2" s="47"/>
      <c r="L2" s="47"/>
    </row>
    <row r="3" spans="1:12" s="46" customFormat="1" ht="21.75" customHeight="1">
      <c r="A3" s="131" t="s">
        <v>2</v>
      </c>
      <c r="B3" s="132"/>
      <c r="C3" s="132"/>
      <c r="D3" s="132"/>
      <c r="E3" s="132"/>
      <c r="F3" s="120"/>
      <c r="G3" s="133"/>
      <c r="H3" s="120"/>
      <c r="I3" s="133"/>
      <c r="J3" s="170"/>
      <c r="K3" s="133"/>
      <c r="L3" s="120"/>
    </row>
    <row r="4" spans="1:12" s="46" customFormat="1" ht="21.75" customHeight="1">
      <c r="A4" s="45"/>
      <c r="F4" s="47"/>
      <c r="G4" s="48"/>
      <c r="H4" s="47"/>
      <c r="I4" s="48"/>
      <c r="J4" s="169"/>
      <c r="K4" s="48"/>
      <c r="L4" s="47"/>
    </row>
    <row r="5" spans="1:12" s="50" customFormat="1" ht="19.5" customHeight="1">
      <c r="C5" s="51"/>
      <c r="D5" s="52"/>
      <c r="E5" s="52"/>
      <c r="F5" s="186" t="s">
        <v>3</v>
      </c>
      <c r="G5" s="186"/>
      <c r="H5" s="186"/>
      <c r="I5" s="53"/>
      <c r="J5" s="186" t="s">
        <v>4</v>
      </c>
      <c r="K5" s="186"/>
      <c r="L5" s="186"/>
    </row>
    <row r="6" spans="1:12" s="50" customFormat="1" ht="19.5" customHeight="1">
      <c r="C6" s="51"/>
      <c r="D6" s="52"/>
      <c r="E6" s="52"/>
      <c r="F6" s="54" t="s">
        <v>5</v>
      </c>
      <c r="G6" s="53"/>
      <c r="H6" s="54" t="s">
        <v>6</v>
      </c>
      <c r="I6" s="55"/>
      <c r="J6" s="171" t="s">
        <v>5</v>
      </c>
      <c r="K6" s="53"/>
      <c r="L6" s="54" t="s">
        <v>6</v>
      </c>
    </row>
    <row r="7" spans="1:12" s="50" customFormat="1" ht="19.5" customHeight="1">
      <c r="C7" s="59"/>
      <c r="D7" s="134" t="s">
        <v>7</v>
      </c>
      <c r="E7" s="52"/>
      <c r="F7" s="135" t="s">
        <v>8</v>
      </c>
      <c r="G7" s="53"/>
      <c r="H7" s="135" t="s">
        <v>8</v>
      </c>
      <c r="I7" s="55"/>
      <c r="J7" s="172" t="s">
        <v>8</v>
      </c>
      <c r="K7" s="53"/>
      <c r="L7" s="135" t="s">
        <v>8</v>
      </c>
    </row>
    <row r="8" spans="1:12" s="50" customFormat="1" ht="6" customHeight="1">
      <c r="C8" s="56"/>
      <c r="D8" s="57"/>
      <c r="E8" s="58"/>
      <c r="F8" s="54"/>
      <c r="G8" s="53"/>
      <c r="H8" s="54"/>
      <c r="I8" s="53"/>
      <c r="J8" s="171"/>
      <c r="K8" s="53"/>
      <c r="L8" s="54"/>
    </row>
    <row r="9" spans="1:12" s="50" customFormat="1" ht="19.5" customHeight="1">
      <c r="A9" s="52" t="s">
        <v>9</v>
      </c>
      <c r="C9" s="51"/>
      <c r="D9" s="51"/>
      <c r="E9" s="51"/>
      <c r="F9" s="59"/>
      <c r="G9" s="59"/>
      <c r="H9" s="59"/>
      <c r="I9" s="60"/>
      <c r="J9" s="173"/>
      <c r="K9" s="59"/>
      <c r="L9" s="59"/>
    </row>
    <row r="10" spans="1:12" s="50" customFormat="1" ht="6" customHeight="1">
      <c r="A10" s="52"/>
      <c r="C10" s="51"/>
      <c r="D10" s="51"/>
      <c r="E10" s="51"/>
      <c r="F10" s="59"/>
      <c r="G10" s="59"/>
      <c r="H10" s="59"/>
      <c r="I10" s="60"/>
      <c r="J10" s="173"/>
      <c r="K10" s="59"/>
      <c r="L10" s="59"/>
    </row>
    <row r="11" spans="1:12" s="50" customFormat="1" ht="19.5" customHeight="1">
      <c r="A11" s="52" t="s">
        <v>10</v>
      </c>
      <c r="C11" s="61"/>
      <c r="D11" s="62"/>
      <c r="E11" s="62"/>
      <c r="F11" s="63"/>
      <c r="G11" s="60"/>
      <c r="H11" s="63"/>
      <c r="I11" s="60"/>
      <c r="J11" s="174"/>
      <c r="K11" s="60"/>
      <c r="L11" s="63"/>
    </row>
    <row r="12" spans="1:12" s="50" customFormat="1" ht="6" customHeight="1">
      <c r="A12" s="52"/>
      <c r="C12" s="51"/>
      <c r="D12" s="51"/>
      <c r="E12" s="51"/>
      <c r="F12" s="59"/>
      <c r="G12" s="59"/>
      <c r="H12" s="59"/>
      <c r="I12" s="60"/>
      <c r="J12" s="173"/>
      <c r="K12" s="59"/>
      <c r="L12" s="59"/>
    </row>
    <row r="13" spans="1:12" s="50" customFormat="1" ht="19.5" customHeight="1">
      <c r="A13" s="50" t="s">
        <v>11</v>
      </c>
      <c r="C13" s="61"/>
      <c r="D13" s="62">
        <v>11</v>
      </c>
      <c r="E13" s="62"/>
      <c r="F13" s="64">
        <v>768538189</v>
      </c>
      <c r="G13" s="65"/>
      <c r="H13" s="64">
        <v>1363981077</v>
      </c>
      <c r="I13" s="65"/>
      <c r="J13" s="175">
        <v>432302544</v>
      </c>
      <c r="K13" s="65"/>
      <c r="L13" s="64">
        <v>922607733</v>
      </c>
    </row>
    <row r="14" spans="1:12" s="50" customFormat="1" ht="19.5" customHeight="1">
      <c r="A14" s="50" t="s">
        <v>12</v>
      </c>
      <c r="C14" s="61"/>
      <c r="D14" s="62">
        <v>12</v>
      </c>
      <c r="E14" s="62"/>
      <c r="F14" s="64">
        <v>354689357</v>
      </c>
      <c r="G14" s="65"/>
      <c r="H14" s="64">
        <v>270915862</v>
      </c>
      <c r="I14" s="65"/>
      <c r="J14" s="175">
        <v>442453196</v>
      </c>
      <c r="K14" s="65"/>
      <c r="L14" s="64">
        <v>286842915</v>
      </c>
    </row>
    <row r="15" spans="1:12" s="50" customFormat="1" ht="19.5" customHeight="1">
      <c r="A15" s="50" t="s">
        <v>13</v>
      </c>
      <c r="C15" s="61"/>
      <c r="D15" s="66">
        <v>35.4</v>
      </c>
      <c r="E15" s="62"/>
      <c r="F15" s="64">
        <v>165000000</v>
      </c>
      <c r="G15" s="65"/>
      <c r="H15" s="64">
        <v>90000000</v>
      </c>
      <c r="I15" s="65"/>
      <c r="J15" s="175">
        <v>392431739</v>
      </c>
      <c r="K15" s="65"/>
      <c r="L15" s="64">
        <v>440267662</v>
      </c>
    </row>
    <row r="16" spans="1:12" s="50" customFormat="1" ht="19.5" customHeight="1">
      <c r="A16" s="50" t="s">
        <v>14</v>
      </c>
      <c r="C16" s="61"/>
      <c r="D16" s="66"/>
      <c r="E16" s="62"/>
      <c r="F16" s="64"/>
      <c r="G16" s="65"/>
      <c r="H16" s="64"/>
      <c r="I16" s="65"/>
      <c r="J16" s="175"/>
      <c r="K16" s="65"/>
      <c r="L16" s="64"/>
    </row>
    <row r="17" spans="1:12" s="50" customFormat="1" ht="19.5" customHeight="1">
      <c r="B17" s="50" t="s">
        <v>15</v>
      </c>
      <c r="C17" s="61"/>
      <c r="D17" s="66">
        <v>35.4</v>
      </c>
      <c r="E17" s="62"/>
      <c r="F17" s="64">
        <v>285000000</v>
      </c>
      <c r="G17" s="65"/>
      <c r="H17" s="64">
        <v>40000000</v>
      </c>
      <c r="I17" s="65"/>
      <c r="J17" s="175">
        <v>285000000</v>
      </c>
      <c r="K17" s="65"/>
      <c r="L17" s="64">
        <v>40000000</v>
      </c>
    </row>
    <row r="18" spans="1:12" s="50" customFormat="1" ht="19.5" customHeight="1">
      <c r="A18" s="50" t="s">
        <v>16</v>
      </c>
      <c r="C18" s="61"/>
      <c r="D18" s="62"/>
      <c r="E18" s="62"/>
      <c r="F18" s="64">
        <v>7824943</v>
      </c>
      <c r="G18" s="65"/>
      <c r="H18" s="64">
        <v>10381511</v>
      </c>
      <c r="I18" s="65"/>
      <c r="J18" s="175">
        <v>3239089</v>
      </c>
      <c r="K18" s="65"/>
      <c r="L18" s="64">
        <v>5936623</v>
      </c>
    </row>
    <row r="19" spans="1:12" s="50" customFormat="1" ht="19.5" customHeight="1">
      <c r="A19" s="50" t="s">
        <v>17</v>
      </c>
      <c r="C19" s="61"/>
      <c r="D19" s="62"/>
      <c r="E19" s="62"/>
      <c r="F19" s="64">
        <v>900670600</v>
      </c>
      <c r="G19" s="65"/>
      <c r="H19" s="64">
        <v>242000000</v>
      </c>
      <c r="I19" s="65"/>
      <c r="J19" s="175">
        <v>700670600</v>
      </c>
      <c r="K19" s="65"/>
      <c r="L19" s="64">
        <v>242000000</v>
      </c>
    </row>
    <row r="20" spans="1:12" s="50" customFormat="1" ht="19.5" customHeight="1">
      <c r="A20" s="50" t="s">
        <v>18</v>
      </c>
      <c r="C20" s="61"/>
      <c r="D20" s="62">
        <v>13</v>
      </c>
      <c r="E20" s="62"/>
      <c r="F20" s="64">
        <v>1356298815</v>
      </c>
      <c r="G20" s="65"/>
      <c r="H20" s="64">
        <v>1589579718</v>
      </c>
      <c r="I20" s="65"/>
      <c r="J20" s="175">
        <v>1313309386</v>
      </c>
      <c r="K20" s="65"/>
      <c r="L20" s="64">
        <v>1578118508</v>
      </c>
    </row>
    <row r="21" spans="1:12" s="50" customFormat="1" ht="19.5" customHeight="1">
      <c r="A21" s="50" t="s">
        <v>19</v>
      </c>
      <c r="C21" s="61"/>
      <c r="D21" s="62"/>
      <c r="E21" s="62"/>
      <c r="F21" s="67">
        <v>74516804</v>
      </c>
      <c r="G21" s="65"/>
      <c r="H21" s="67">
        <v>31650375</v>
      </c>
      <c r="I21" s="65"/>
      <c r="J21" s="176">
        <v>66396730</v>
      </c>
      <c r="K21" s="65"/>
      <c r="L21" s="67">
        <v>16590596</v>
      </c>
    </row>
    <row r="22" spans="1:12" s="50" customFormat="1" ht="6" customHeight="1">
      <c r="A22" s="52"/>
      <c r="C22" s="51"/>
      <c r="D22" s="51"/>
      <c r="E22" s="51"/>
      <c r="F22" s="59"/>
      <c r="G22" s="59"/>
      <c r="H22" s="59"/>
      <c r="I22" s="59"/>
      <c r="J22" s="173"/>
      <c r="K22" s="59"/>
      <c r="L22" s="59"/>
    </row>
    <row r="23" spans="1:12" s="50" customFormat="1" ht="19.5" customHeight="1">
      <c r="A23" s="52" t="s">
        <v>20</v>
      </c>
      <c r="C23" s="61"/>
      <c r="D23" s="62"/>
      <c r="E23" s="62"/>
      <c r="F23" s="82">
        <f>SUM(F13:F21)</f>
        <v>3912538708</v>
      </c>
      <c r="G23" s="60"/>
      <c r="H23" s="82">
        <f>SUM(H13:H21)</f>
        <v>3638508543</v>
      </c>
      <c r="I23" s="60"/>
      <c r="J23" s="177">
        <f>SUM(J13:J21)</f>
        <v>3635803284</v>
      </c>
      <c r="K23" s="60"/>
      <c r="L23" s="82">
        <f>SUM(L13:L21)</f>
        <v>3532364037</v>
      </c>
    </row>
    <row r="24" spans="1:12" s="50" customFormat="1" ht="19.5" customHeight="1">
      <c r="C24" s="61"/>
      <c r="D24" s="62"/>
      <c r="E24" s="62"/>
      <c r="F24" s="63"/>
      <c r="G24" s="60"/>
      <c r="H24" s="63"/>
      <c r="I24" s="60"/>
      <c r="J24" s="174"/>
      <c r="K24" s="60"/>
      <c r="L24" s="63"/>
    </row>
    <row r="25" spans="1:12" s="50" customFormat="1" ht="19.5" customHeight="1">
      <c r="A25" s="52" t="s">
        <v>21</v>
      </c>
      <c r="C25" s="61"/>
      <c r="D25" s="62"/>
      <c r="E25" s="62"/>
      <c r="F25" s="63"/>
      <c r="G25" s="60"/>
      <c r="H25" s="63"/>
      <c r="I25" s="60"/>
      <c r="J25" s="174"/>
      <c r="K25" s="60"/>
      <c r="L25" s="63"/>
    </row>
    <row r="26" spans="1:12" s="50" customFormat="1" ht="6" customHeight="1">
      <c r="A26" s="52"/>
      <c r="C26" s="51"/>
      <c r="D26" s="51"/>
      <c r="E26" s="51"/>
      <c r="F26" s="59"/>
      <c r="G26" s="59"/>
      <c r="H26" s="59"/>
      <c r="I26" s="59"/>
      <c r="J26" s="173"/>
      <c r="K26" s="59"/>
      <c r="L26" s="59"/>
    </row>
    <row r="27" spans="1:12" s="50" customFormat="1" ht="19.5" customHeight="1">
      <c r="A27" s="50" t="s">
        <v>22</v>
      </c>
      <c r="C27" s="61"/>
      <c r="D27" s="62">
        <v>11</v>
      </c>
      <c r="E27" s="62"/>
      <c r="F27" s="64">
        <v>112619479</v>
      </c>
      <c r="G27" s="68"/>
      <c r="H27" s="64">
        <v>13505468</v>
      </c>
      <c r="I27" s="68"/>
      <c r="J27" s="175">
        <v>102666779</v>
      </c>
      <c r="K27" s="68"/>
      <c r="L27" s="64">
        <v>3552768</v>
      </c>
    </row>
    <row r="28" spans="1:12" s="50" customFormat="1" ht="19.5" customHeight="1">
      <c r="A28" s="50" t="s">
        <v>23</v>
      </c>
      <c r="C28" s="61"/>
      <c r="D28" s="62"/>
      <c r="F28" s="64"/>
      <c r="G28" s="69"/>
      <c r="H28" s="64"/>
      <c r="I28" s="69"/>
      <c r="J28" s="175"/>
      <c r="K28" s="69"/>
      <c r="L28" s="64"/>
    </row>
    <row r="29" spans="1:12" s="50" customFormat="1" ht="19.5" customHeight="1">
      <c r="B29" s="50" t="s">
        <v>24</v>
      </c>
      <c r="C29" s="61"/>
      <c r="D29" s="62" t="s">
        <v>25</v>
      </c>
      <c r="F29" s="64">
        <v>119340000</v>
      </c>
      <c r="G29" s="69"/>
      <c r="H29" s="64">
        <v>131625000</v>
      </c>
      <c r="I29" s="69"/>
      <c r="J29" s="175">
        <v>119340000</v>
      </c>
      <c r="K29" s="69"/>
      <c r="L29" s="64">
        <v>131625000</v>
      </c>
    </row>
    <row r="30" spans="1:12" s="50" customFormat="1" ht="19.5" customHeight="1">
      <c r="A30" s="50" t="s">
        <v>26</v>
      </c>
      <c r="C30" s="61"/>
      <c r="D30" s="62">
        <v>15</v>
      </c>
      <c r="E30" s="62"/>
      <c r="F30" s="64">
        <v>0</v>
      </c>
      <c r="G30" s="68"/>
      <c r="H30" s="64">
        <v>0</v>
      </c>
      <c r="I30" s="68"/>
      <c r="J30" s="174">
        <v>3871563930</v>
      </c>
      <c r="K30" s="68"/>
      <c r="L30" s="64">
        <v>3943392123</v>
      </c>
    </row>
    <row r="31" spans="1:12" s="50" customFormat="1" ht="19.5" customHeight="1">
      <c r="A31" s="50" t="s">
        <v>27</v>
      </c>
      <c r="C31" s="61"/>
      <c r="D31" s="62">
        <v>16</v>
      </c>
      <c r="E31" s="62"/>
      <c r="F31" s="64">
        <v>1316874083</v>
      </c>
      <c r="G31" s="68"/>
      <c r="H31" s="64">
        <v>1212814907</v>
      </c>
      <c r="I31" s="68"/>
      <c r="J31" s="174">
        <v>1185654198</v>
      </c>
      <c r="K31" s="68"/>
      <c r="L31" s="64">
        <v>1129316855</v>
      </c>
    </row>
    <row r="32" spans="1:12" s="50" customFormat="1" ht="19.5" customHeight="1">
      <c r="A32" s="50" t="s">
        <v>14</v>
      </c>
      <c r="C32" s="61"/>
      <c r="D32" s="66">
        <v>35.4</v>
      </c>
      <c r="E32" s="62"/>
      <c r="F32" s="64">
        <v>120000000</v>
      </c>
      <c r="G32" s="68"/>
      <c r="H32" s="64">
        <v>625000000</v>
      </c>
      <c r="I32" s="68"/>
      <c r="J32" s="175">
        <v>120000000</v>
      </c>
      <c r="K32" s="68"/>
      <c r="L32" s="64">
        <v>625000000</v>
      </c>
    </row>
    <row r="33" spans="1:12" s="50" customFormat="1" ht="19.5" customHeight="1">
      <c r="A33" s="50" t="s">
        <v>28</v>
      </c>
      <c r="C33" s="61"/>
      <c r="D33" s="62"/>
      <c r="F33" s="64">
        <v>107687200</v>
      </c>
      <c r="G33" s="69"/>
      <c r="H33" s="64">
        <v>130222287</v>
      </c>
      <c r="I33" s="69"/>
      <c r="J33" s="175">
        <v>107687200</v>
      </c>
      <c r="K33" s="69"/>
      <c r="L33" s="64">
        <v>130222287</v>
      </c>
    </row>
    <row r="34" spans="1:12" s="50" customFormat="1" ht="19.5" customHeight="1">
      <c r="A34" s="50" t="s">
        <v>29</v>
      </c>
      <c r="C34" s="61"/>
      <c r="D34" s="62">
        <v>17</v>
      </c>
      <c r="F34" s="64">
        <v>291428328</v>
      </c>
      <c r="G34" s="69"/>
      <c r="H34" s="64">
        <v>232023526</v>
      </c>
      <c r="I34" s="69"/>
      <c r="J34" s="175">
        <v>291428328</v>
      </c>
      <c r="K34" s="69"/>
      <c r="L34" s="64">
        <v>232023526</v>
      </c>
    </row>
    <row r="35" spans="1:12" s="50" customFormat="1" ht="19.5" customHeight="1">
      <c r="A35" s="50" t="s">
        <v>30</v>
      </c>
      <c r="C35" s="61"/>
      <c r="D35" s="62">
        <v>18</v>
      </c>
      <c r="F35" s="64">
        <v>5877137703</v>
      </c>
      <c r="G35" s="69"/>
      <c r="H35" s="64">
        <v>10412012158</v>
      </c>
      <c r="I35" s="69"/>
      <c r="J35" s="175">
        <v>781205609</v>
      </c>
      <c r="K35" s="69"/>
      <c r="L35" s="64">
        <v>5724002190</v>
      </c>
    </row>
    <row r="36" spans="1:12" s="50" customFormat="1" ht="19.5" customHeight="1">
      <c r="A36" s="50" t="s">
        <v>31</v>
      </c>
      <c r="C36" s="61"/>
      <c r="D36" s="62">
        <v>19</v>
      </c>
      <c r="F36" s="64">
        <v>423830762</v>
      </c>
      <c r="G36" s="69"/>
      <c r="H36" s="64">
        <v>576423388</v>
      </c>
      <c r="I36" s="69"/>
      <c r="J36" s="175">
        <v>21860333</v>
      </c>
      <c r="K36" s="69"/>
      <c r="L36" s="64">
        <v>36130993</v>
      </c>
    </row>
    <row r="37" spans="1:12" s="50" customFormat="1" ht="19.5" customHeight="1">
      <c r="A37" s="50" t="s">
        <v>32</v>
      </c>
      <c r="C37" s="61"/>
      <c r="D37" s="62">
        <v>20</v>
      </c>
      <c r="F37" s="64">
        <v>9200880</v>
      </c>
      <c r="G37" s="69"/>
      <c r="H37" s="64">
        <v>52440328</v>
      </c>
      <c r="I37" s="69"/>
      <c r="J37" s="175">
        <v>4158089</v>
      </c>
      <c r="K37" s="69"/>
      <c r="L37" s="64">
        <v>49317095</v>
      </c>
    </row>
    <row r="38" spans="1:12" s="50" customFormat="1" ht="19.5" customHeight="1">
      <c r="A38" s="50" t="s">
        <v>33</v>
      </c>
      <c r="C38" s="61"/>
      <c r="D38" s="70"/>
      <c r="F38" s="64">
        <v>224000000</v>
      </c>
      <c r="G38" s="69"/>
      <c r="H38" s="64">
        <v>224000000</v>
      </c>
      <c r="I38" s="69"/>
      <c r="J38" s="64">
        <v>0</v>
      </c>
      <c r="K38" s="68"/>
      <c r="L38" s="64">
        <v>0</v>
      </c>
    </row>
    <row r="39" spans="1:12" s="50" customFormat="1" ht="19.5" customHeight="1">
      <c r="A39" s="50" t="s">
        <v>34</v>
      </c>
      <c r="C39" s="61"/>
      <c r="D39" s="62">
        <v>21</v>
      </c>
      <c r="F39" s="63">
        <v>1196539695</v>
      </c>
      <c r="G39" s="69"/>
      <c r="H39" s="64">
        <v>1001984699</v>
      </c>
      <c r="I39" s="69"/>
      <c r="J39" s="174">
        <v>764456922</v>
      </c>
      <c r="K39" s="69"/>
      <c r="L39" s="64">
        <v>456655041</v>
      </c>
    </row>
    <row r="40" spans="1:12" s="50" customFormat="1" ht="19.5" customHeight="1">
      <c r="A40" s="50" t="s">
        <v>35</v>
      </c>
      <c r="C40" s="61"/>
      <c r="D40" s="62"/>
      <c r="E40" s="62"/>
      <c r="F40" s="67">
        <v>7963823</v>
      </c>
      <c r="G40" s="69"/>
      <c r="H40" s="67">
        <v>15602118</v>
      </c>
      <c r="I40" s="69"/>
      <c r="J40" s="176">
        <v>5415771</v>
      </c>
      <c r="K40" s="69"/>
      <c r="L40" s="67">
        <v>13047108</v>
      </c>
    </row>
    <row r="41" spans="1:12" s="50" customFormat="1" ht="6" customHeight="1">
      <c r="A41" s="52"/>
      <c r="C41" s="51"/>
      <c r="D41" s="51"/>
      <c r="E41" s="51"/>
      <c r="F41" s="63"/>
      <c r="G41" s="59"/>
      <c r="H41" s="63"/>
      <c r="I41" s="59"/>
      <c r="J41" s="174"/>
      <c r="K41" s="59"/>
      <c r="L41" s="63"/>
    </row>
    <row r="42" spans="1:12" s="50" customFormat="1" ht="19.5" customHeight="1">
      <c r="A42" s="52" t="s">
        <v>36</v>
      </c>
      <c r="C42" s="61"/>
      <c r="E42" s="62"/>
      <c r="F42" s="82">
        <f>SUM(F27:F40)</f>
        <v>9806621953</v>
      </c>
      <c r="G42" s="60"/>
      <c r="H42" s="82">
        <f>SUM(H27:H40)</f>
        <v>14627653879</v>
      </c>
      <c r="I42" s="60"/>
      <c r="J42" s="177">
        <f>SUM(J27:J40)</f>
        <v>7375437159</v>
      </c>
      <c r="K42" s="60"/>
      <c r="L42" s="82">
        <f>SUM(L27:L40)</f>
        <v>12474284986</v>
      </c>
    </row>
    <row r="43" spans="1:12" s="50" customFormat="1" ht="6" customHeight="1">
      <c r="A43" s="52"/>
      <c r="C43" s="51"/>
      <c r="D43" s="51"/>
      <c r="E43" s="51"/>
      <c r="F43" s="63"/>
      <c r="G43" s="59"/>
      <c r="H43" s="63"/>
      <c r="I43" s="59"/>
      <c r="J43" s="174"/>
      <c r="K43" s="59"/>
      <c r="L43" s="63"/>
    </row>
    <row r="44" spans="1:12" s="50" customFormat="1" ht="19.5" customHeight="1" thickBot="1">
      <c r="A44" s="52" t="s">
        <v>37</v>
      </c>
      <c r="C44" s="61"/>
      <c r="D44" s="62"/>
      <c r="E44" s="62"/>
      <c r="F44" s="71">
        <f>F23+F42</f>
        <v>13719160661</v>
      </c>
      <c r="G44" s="60"/>
      <c r="H44" s="71">
        <f>H23+H42</f>
        <v>18266162422</v>
      </c>
      <c r="I44" s="60"/>
      <c r="J44" s="178">
        <f>J23+J42</f>
        <v>11011240443</v>
      </c>
      <c r="K44" s="60"/>
      <c r="L44" s="71">
        <f>L23+L42</f>
        <v>16006649023</v>
      </c>
    </row>
    <row r="45" spans="1:12" s="50" customFormat="1" ht="19.5" customHeight="1" thickTop="1">
      <c r="A45" s="52"/>
      <c r="C45" s="61"/>
      <c r="D45" s="62"/>
      <c r="E45" s="62"/>
      <c r="F45" s="63"/>
      <c r="G45" s="60"/>
      <c r="H45" s="63"/>
      <c r="I45" s="60"/>
      <c r="J45" s="174"/>
      <c r="K45" s="60"/>
      <c r="L45" s="63"/>
    </row>
    <row r="46" spans="1:12" s="50" customFormat="1" ht="19.5" customHeight="1">
      <c r="A46" s="52"/>
      <c r="C46" s="61"/>
      <c r="D46" s="62"/>
      <c r="E46" s="62"/>
      <c r="F46" s="63"/>
      <c r="G46" s="60"/>
      <c r="H46" s="63"/>
      <c r="I46" s="60"/>
      <c r="J46" s="174"/>
      <c r="K46" s="60"/>
      <c r="L46" s="63"/>
    </row>
    <row r="47" spans="1:12" s="2" customFormat="1" ht="19.5" customHeight="1">
      <c r="A47" s="187" t="s">
        <v>38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</row>
    <row r="48" spans="1:12" s="2" customFormat="1" ht="19.5" customHeight="1">
      <c r="A48" s="46"/>
      <c r="B48" s="46"/>
      <c r="C48" s="46"/>
      <c r="D48" s="46"/>
      <c r="E48" s="46"/>
      <c r="F48" s="46"/>
      <c r="G48" s="46"/>
      <c r="H48" s="46"/>
      <c r="I48" s="46"/>
      <c r="J48" s="169"/>
      <c r="K48" s="46"/>
      <c r="L48" s="46"/>
    </row>
    <row r="49" spans="1:12" s="2" customFormat="1" ht="9.75" customHeight="1">
      <c r="A49" s="46"/>
      <c r="B49" s="46"/>
      <c r="C49" s="46"/>
      <c r="D49" s="46"/>
      <c r="E49" s="46"/>
      <c r="F49" s="46"/>
      <c r="G49" s="46"/>
      <c r="H49" s="46"/>
      <c r="I49" s="46"/>
      <c r="J49" s="169"/>
      <c r="K49" s="46"/>
      <c r="L49" s="46"/>
    </row>
    <row r="50" spans="1:12" s="2" customFormat="1" ht="21.75" customHeight="1">
      <c r="A50" s="103" t="s">
        <v>39</v>
      </c>
      <c r="B50" s="103"/>
      <c r="C50" s="103"/>
      <c r="D50" s="103"/>
      <c r="E50" s="103"/>
      <c r="F50" s="136"/>
      <c r="G50" s="103"/>
      <c r="H50" s="136"/>
      <c r="I50" s="103"/>
      <c r="J50" s="179"/>
      <c r="K50" s="103"/>
      <c r="L50" s="136"/>
    </row>
    <row r="51" spans="1:12" s="46" customFormat="1" ht="21.75" customHeight="1">
      <c r="A51" s="45" t="str">
        <f>A1</f>
        <v>บริษัท แกรนด์ แอสเสท โฮเทลส์ แอนด์ พรอพเพอร์ตี้ จำกัด (มหาชน)</v>
      </c>
      <c r="D51" s="49"/>
      <c r="F51" s="47"/>
      <c r="G51" s="48"/>
      <c r="H51" s="47"/>
      <c r="I51" s="48"/>
      <c r="J51" s="169"/>
      <c r="K51" s="48"/>
      <c r="L51" s="47"/>
    </row>
    <row r="52" spans="1:12" s="46" customFormat="1" ht="21.75" customHeight="1">
      <c r="A52" s="45" t="s">
        <v>1</v>
      </c>
      <c r="D52" s="49"/>
      <c r="F52" s="47"/>
      <c r="G52" s="48"/>
      <c r="H52" s="47"/>
      <c r="I52" s="48"/>
      <c r="J52" s="169"/>
      <c r="K52" s="48"/>
      <c r="L52" s="47"/>
    </row>
    <row r="53" spans="1:12" s="46" customFormat="1" ht="21.75" customHeight="1">
      <c r="A53" s="92" t="str">
        <f>A3</f>
        <v>ณ วันที่ 31 ธันวาคม พ.ศ. 2567</v>
      </c>
      <c r="B53" s="132"/>
      <c r="C53" s="132"/>
      <c r="D53" s="132"/>
      <c r="E53" s="132"/>
      <c r="F53" s="120"/>
      <c r="G53" s="133"/>
      <c r="H53" s="120"/>
      <c r="I53" s="133"/>
      <c r="J53" s="170"/>
      <c r="K53" s="133"/>
      <c r="L53" s="120"/>
    </row>
    <row r="54" spans="1:12" ht="21.75" customHeight="1">
      <c r="C54" s="46"/>
      <c r="J54" s="180"/>
      <c r="L54" s="7"/>
    </row>
    <row r="55" spans="1:12" ht="21.75" customHeight="1">
      <c r="C55" s="46"/>
      <c r="D55" s="52"/>
      <c r="E55" s="52"/>
      <c r="F55" s="186" t="s">
        <v>3</v>
      </c>
      <c r="G55" s="186"/>
      <c r="H55" s="186"/>
      <c r="I55" s="53"/>
      <c r="J55" s="186" t="s">
        <v>4</v>
      </c>
      <c r="K55" s="186"/>
      <c r="L55" s="186"/>
    </row>
    <row r="56" spans="1:12" ht="21.75" customHeight="1">
      <c r="D56" s="50"/>
      <c r="E56" s="57"/>
      <c r="F56" s="54" t="s">
        <v>5</v>
      </c>
      <c r="G56" s="53"/>
      <c r="H56" s="54" t="s">
        <v>6</v>
      </c>
      <c r="I56" s="55"/>
      <c r="J56" s="171" t="s">
        <v>5</v>
      </c>
      <c r="K56" s="53"/>
      <c r="L56" s="54" t="s">
        <v>6</v>
      </c>
    </row>
    <row r="57" spans="1:12" ht="21.75" customHeight="1">
      <c r="D57" s="134" t="s">
        <v>7</v>
      </c>
      <c r="E57" s="57"/>
      <c r="F57" s="135" t="s">
        <v>8</v>
      </c>
      <c r="G57" s="53"/>
      <c r="H57" s="135" t="s">
        <v>8</v>
      </c>
      <c r="I57" s="55"/>
      <c r="J57" s="172" t="s">
        <v>8</v>
      </c>
      <c r="K57" s="53"/>
      <c r="L57" s="135" t="s">
        <v>8</v>
      </c>
    </row>
    <row r="58" spans="1:12" ht="21.75" customHeight="1">
      <c r="D58" s="57"/>
      <c r="E58" s="57"/>
      <c r="F58" s="54"/>
      <c r="G58" s="53"/>
      <c r="H58" s="54"/>
      <c r="I58" s="53"/>
      <c r="J58" s="171"/>
      <c r="K58" s="53"/>
      <c r="L58" s="54"/>
    </row>
    <row r="59" spans="1:12" s="2" customFormat="1" ht="21.75" customHeight="1">
      <c r="A59" s="73" t="s">
        <v>40</v>
      </c>
      <c r="C59" s="74"/>
      <c r="D59" s="75"/>
      <c r="E59" s="74"/>
      <c r="F59" s="76"/>
      <c r="G59" s="76"/>
      <c r="H59" s="76"/>
      <c r="I59" s="77"/>
      <c r="J59" s="181"/>
      <c r="K59" s="76"/>
      <c r="L59" s="76"/>
    </row>
    <row r="60" spans="1:12" s="2" customFormat="1" ht="6" customHeight="1">
      <c r="A60" s="73"/>
      <c r="C60" s="74"/>
      <c r="D60" s="74"/>
      <c r="E60" s="74"/>
      <c r="F60" s="76"/>
      <c r="G60" s="76"/>
      <c r="H60" s="76"/>
      <c r="I60" s="77"/>
      <c r="J60" s="181"/>
      <c r="K60" s="76"/>
      <c r="L60" s="76"/>
    </row>
    <row r="61" spans="1:12" s="2" customFormat="1" ht="21.75" customHeight="1">
      <c r="A61" s="73" t="s">
        <v>41</v>
      </c>
      <c r="C61" s="4"/>
      <c r="D61" s="78"/>
      <c r="E61" s="79"/>
      <c r="F61" s="80"/>
      <c r="G61" s="77"/>
      <c r="H61" s="80"/>
      <c r="I61" s="77"/>
      <c r="J61" s="182"/>
      <c r="K61" s="77"/>
      <c r="L61" s="80"/>
    </row>
    <row r="62" spans="1:12" s="2" customFormat="1" ht="6" customHeight="1">
      <c r="A62" s="73"/>
      <c r="C62" s="74"/>
      <c r="D62" s="74"/>
      <c r="E62" s="74"/>
      <c r="F62" s="7"/>
      <c r="G62" s="76"/>
      <c r="H62" s="7"/>
      <c r="I62" s="77"/>
      <c r="J62" s="181"/>
      <c r="K62" s="76"/>
      <c r="L62" s="76"/>
    </row>
    <row r="63" spans="1:12" s="2" customFormat="1" ht="21.75" customHeight="1">
      <c r="A63" s="2" t="s">
        <v>42</v>
      </c>
      <c r="D63" s="62">
        <v>22</v>
      </c>
      <c r="E63" s="79"/>
      <c r="F63" s="64">
        <v>491509940</v>
      </c>
      <c r="G63" s="5"/>
      <c r="H63" s="64">
        <v>568458757</v>
      </c>
      <c r="I63" s="5"/>
      <c r="J63" s="174">
        <v>500314853</v>
      </c>
      <c r="K63" s="5"/>
      <c r="L63" s="64">
        <v>426000483</v>
      </c>
    </row>
    <row r="64" spans="1:12" s="2" customFormat="1" ht="21.75" customHeight="1">
      <c r="A64" s="2" t="s">
        <v>43</v>
      </c>
      <c r="C64" s="4"/>
      <c r="D64" s="66">
        <v>35.5</v>
      </c>
      <c r="E64" s="79"/>
      <c r="F64" s="64">
        <v>0</v>
      </c>
      <c r="G64" s="81"/>
      <c r="H64" s="63">
        <v>30000000</v>
      </c>
      <c r="I64" s="81"/>
      <c r="J64" s="174">
        <v>714000000</v>
      </c>
      <c r="K64" s="81"/>
      <c r="L64" s="63">
        <v>744000000</v>
      </c>
    </row>
    <row r="65" spans="1:12" s="2" customFormat="1" ht="21.75" customHeight="1">
      <c r="A65" s="2" t="s">
        <v>44</v>
      </c>
      <c r="C65" s="4"/>
      <c r="D65" s="62">
        <v>23</v>
      </c>
      <c r="E65" s="79"/>
      <c r="F65" s="64">
        <v>174552932</v>
      </c>
      <c r="G65" s="81"/>
      <c r="H65" s="63">
        <v>165941682</v>
      </c>
      <c r="I65" s="81"/>
      <c r="J65" s="174">
        <v>14649110</v>
      </c>
      <c r="K65" s="81"/>
      <c r="L65" s="63">
        <v>20020265</v>
      </c>
    </row>
    <row r="66" spans="1:12" s="2" customFormat="1" ht="21.75" customHeight="1">
      <c r="A66" s="2" t="s">
        <v>45</v>
      </c>
      <c r="C66" s="4"/>
      <c r="D66" s="62">
        <v>25</v>
      </c>
      <c r="E66" s="79"/>
      <c r="F66" s="64">
        <v>3106415427</v>
      </c>
      <c r="G66" s="81"/>
      <c r="H66" s="63">
        <v>4774421308</v>
      </c>
      <c r="I66" s="81"/>
      <c r="J66" s="174">
        <v>3106415427</v>
      </c>
      <c r="K66" s="81"/>
      <c r="L66" s="63">
        <v>4774421308</v>
      </c>
    </row>
    <row r="67" spans="1:12" s="2" customFormat="1" ht="21.75" customHeight="1">
      <c r="A67" s="2" t="s">
        <v>46</v>
      </c>
      <c r="C67" s="4"/>
      <c r="D67" s="62">
        <v>28</v>
      </c>
      <c r="E67" s="79"/>
      <c r="F67" s="64">
        <v>126148037</v>
      </c>
      <c r="G67" s="81"/>
      <c r="H67" s="63">
        <v>113803742</v>
      </c>
      <c r="I67" s="81"/>
      <c r="J67" s="174">
        <v>17653780</v>
      </c>
      <c r="K67" s="81"/>
      <c r="L67" s="63">
        <v>38245325</v>
      </c>
    </row>
    <row r="68" spans="1:12" s="2" customFormat="1" ht="21.75" customHeight="1">
      <c r="A68" s="2" t="s">
        <v>47</v>
      </c>
      <c r="C68" s="4"/>
      <c r="D68" s="79"/>
      <c r="E68" s="79"/>
      <c r="F68" s="64">
        <v>705032990</v>
      </c>
      <c r="G68" s="81"/>
      <c r="H68" s="63">
        <v>655789418</v>
      </c>
      <c r="I68" s="81"/>
      <c r="J68" s="63">
        <v>0</v>
      </c>
      <c r="K68" s="81"/>
      <c r="L68" s="63">
        <v>0</v>
      </c>
    </row>
    <row r="69" spans="1:12" s="2" customFormat="1" ht="21.75" customHeight="1">
      <c r="A69" s="2" t="s">
        <v>48</v>
      </c>
      <c r="C69" s="4"/>
      <c r="D69" s="74"/>
      <c r="E69" s="78"/>
      <c r="F69" s="82">
        <v>362399115</v>
      </c>
      <c r="G69" s="81"/>
      <c r="H69" s="82">
        <v>257313083</v>
      </c>
      <c r="I69" s="81"/>
      <c r="J69" s="177">
        <v>56737681</v>
      </c>
      <c r="K69" s="81"/>
      <c r="L69" s="82">
        <v>69411927</v>
      </c>
    </row>
    <row r="70" spans="1:12" s="2" customFormat="1" ht="6" customHeight="1">
      <c r="A70" s="73"/>
      <c r="C70" s="74"/>
      <c r="D70" s="74"/>
      <c r="E70" s="74"/>
      <c r="F70" s="63"/>
      <c r="G70" s="76"/>
      <c r="H70" s="63"/>
      <c r="I70" s="76"/>
      <c r="J70" s="174"/>
      <c r="K70" s="76"/>
      <c r="L70" s="63"/>
    </row>
    <row r="71" spans="1:12" s="2" customFormat="1" ht="21.75" customHeight="1">
      <c r="A71" s="73" t="s">
        <v>49</v>
      </c>
      <c r="C71" s="4"/>
      <c r="D71" s="78"/>
      <c r="E71" s="78"/>
      <c r="F71" s="82">
        <f>SUM(F63:F70)</f>
        <v>4966058441</v>
      </c>
      <c r="G71" s="77"/>
      <c r="H71" s="82">
        <f>SUM(H63:H70)</f>
        <v>6565727990</v>
      </c>
      <c r="I71" s="77"/>
      <c r="J71" s="177">
        <f>SUM(J63:J70)</f>
        <v>4409770851</v>
      </c>
      <c r="K71" s="77"/>
      <c r="L71" s="82">
        <f>SUM(L63:L70)</f>
        <v>6072099308</v>
      </c>
    </row>
    <row r="72" spans="1:12" s="2" customFormat="1" ht="21.75" customHeight="1">
      <c r="C72" s="4"/>
      <c r="D72" s="79"/>
      <c r="E72" s="78"/>
      <c r="F72" s="63"/>
      <c r="G72" s="80"/>
      <c r="H72" s="63"/>
      <c r="I72" s="80"/>
      <c r="J72" s="174"/>
      <c r="K72" s="80"/>
      <c r="L72" s="63"/>
    </row>
    <row r="73" spans="1:12" s="2" customFormat="1" ht="21.75" customHeight="1">
      <c r="A73" s="73" t="s">
        <v>50</v>
      </c>
      <c r="C73" s="4"/>
      <c r="D73" s="78"/>
      <c r="E73" s="78"/>
      <c r="F73" s="63"/>
      <c r="G73" s="77"/>
      <c r="H73" s="63"/>
      <c r="I73" s="77"/>
      <c r="J73" s="174"/>
      <c r="K73" s="77"/>
      <c r="L73" s="63"/>
    </row>
    <row r="74" spans="1:12" s="2" customFormat="1" ht="6" customHeight="1">
      <c r="A74" s="73"/>
      <c r="C74" s="74"/>
      <c r="D74" s="74"/>
      <c r="E74" s="74"/>
      <c r="F74" s="63"/>
      <c r="G74" s="76"/>
      <c r="H74" s="63"/>
      <c r="I74" s="76"/>
      <c r="J74" s="174"/>
      <c r="K74" s="76"/>
      <c r="L74" s="63"/>
    </row>
    <row r="75" spans="1:12" s="2" customFormat="1" ht="21.75" customHeight="1">
      <c r="A75" s="2" t="s">
        <v>51</v>
      </c>
      <c r="C75" s="4"/>
      <c r="D75" s="62">
        <v>23</v>
      </c>
      <c r="E75" s="74"/>
      <c r="F75" s="63">
        <v>178626279</v>
      </c>
      <c r="G75" s="76"/>
      <c r="H75" s="63">
        <v>314814100</v>
      </c>
      <c r="I75" s="76"/>
      <c r="J75" s="174">
        <v>8921211</v>
      </c>
      <c r="K75" s="76"/>
      <c r="L75" s="63">
        <v>19976095</v>
      </c>
    </row>
    <row r="76" spans="1:12" s="2" customFormat="1" ht="21.75" customHeight="1">
      <c r="A76" s="83" t="s">
        <v>52</v>
      </c>
      <c r="B76" s="83"/>
      <c r="C76" s="84"/>
      <c r="D76" s="79"/>
      <c r="E76" s="74"/>
      <c r="F76" s="63"/>
      <c r="G76" s="76"/>
      <c r="H76" s="63"/>
      <c r="I76" s="76"/>
      <c r="J76" s="174"/>
      <c r="K76" s="76"/>
      <c r="L76" s="63"/>
    </row>
    <row r="77" spans="1:12" s="2" customFormat="1" ht="21.75" customHeight="1">
      <c r="A77" s="83"/>
      <c r="B77" s="83" t="s">
        <v>53</v>
      </c>
      <c r="C77" s="84"/>
      <c r="D77" s="62">
        <v>24</v>
      </c>
      <c r="E77" s="74"/>
      <c r="F77" s="63">
        <v>4659059098</v>
      </c>
      <c r="G77" s="76"/>
      <c r="H77" s="63">
        <v>4533612616</v>
      </c>
      <c r="I77" s="76"/>
      <c r="J77" s="63">
        <v>0</v>
      </c>
      <c r="K77" s="76"/>
      <c r="L77" s="63">
        <v>0</v>
      </c>
    </row>
    <row r="78" spans="1:12" s="2" customFormat="1" ht="21.75" customHeight="1">
      <c r="A78" s="2" t="s">
        <v>54</v>
      </c>
      <c r="C78" s="4"/>
      <c r="D78" s="62">
        <v>25</v>
      </c>
      <c r="E78" s="78"/>
      <c r="F78" s="63">
        <v>804130437</v>
      </c>
      <c r="G78" s="76"/>
      <c r="H78" s="63">
        <v>2861643985</v>
      </c>
      <c r="I78" s="76"/>
      <c r="J78" s="174">
        <v>804130437</v>
      </c>
      <c r="K78" s="76"/>
      <c r="L78" s="63">
        <v>2861643985</v>
      </c>
    </row>
    <row r="79" spans="1:12" s="2" customFormat="1" ht="21.75" customHeight="1">
      <c r="A79" s="2" t="s">
        <v>55</v>
      </c>
      <c r="C79" s="4"/>
      <c r="D79" s="66">
        <v>35.5</v>
      </c>
      <c r="E79" s="78"/>
      <c r="F79" s="63">
        <v>0</v>
      </c>
      <c r="G79" s="76"/>
      <c r="H79" s="63">
        <v>0</v>
      </c>
      <c r="I79" s="76"/>
      <c r="J79" s="174">
        <v>3500000000</v>
      </c>
      <c r="K79" s="76"/>
      <c r="L79" s="63">
        <v>3500000000</v>
      </c>
    </row>
    <row r="80" spans="1:12" s="2" customFormat="1" ht="21.75" customHeight="1">
      <c r="A80" s="2" t="s">
        <v>56</v>
      </c>
      <c r="C80" s="4"/>
      <c r="D80" s="62">
        <v>26</v>
      </c>
      <c r="E80" s="78"/>
      <c r="F80" s="63">
        <v>124378810</v>
      </c>
      <c r="G80" s="85"/>
      <c r="H80" s="63">
        <v>122526712</v>
      </c>
      <c r="I80" s="85"/>
      <c r="J80" s="174">
        <v>66714105</v>
      </c>
      <c r="K80" s="85"/>
      <c r="L80" s="63">
        <v>68665490</v>
      </c>
    </row>
    <row r="81" spans="1:12" s="2" customFormat="1" ht="21.75" customHeight="1">
      <c r="A81" s="2" t="s">
        <v>57</v>
      </c>
      <c r="C81" s="4"/>
      <c r="D81" s="62">
        <v>21</v>
      </c>
      <c r="E81" s="78"/>
      <c r="F81" s="63">
        <v>668658735</v>
      </c>
      <c r="G81" s="85"/>
      <c r="H81" s="63">
        <v>681784016</v>
      </c>
      <c r="I81" s="85"/>
      <c r="J81" s="63">
        <v>0</v>
      </c>
      <c r="K81" s="85"/>
      <c r="L81" s="63">
        <v>0</v>
      </c>
    </row>
    <row r="82" spans="1:12" s="2" customFormat="1" ht="21.75" customHeight="1">
      <c r="A82" s="2" t="s">
        <v>58</v>
      </c>
      <c r="C82" s="4"/>
      <c r="E82" s="78"/>
      <c r="F82" s="82">
        <v>2553503</v>
      </c>
      <c r="G82" s="85"/>
      <c r="H82" s="82">
        <v>5476738</v>
      </c>
      <c r="I82" s="85"/>
      <c r="J82" s="177">
        <v>1911706</v>
      </c>
      <c r="K82" s="85"/>
      <c r="L82" s="82">
        <v>4771888</v>
      </c>
    </row>
    <row r="83" spans="1:12" s="2" customFormat="1" ht="6" customHeight="1">
      <c r="A83" s="73"/>
      <c r="C83" s="74"/>
      <c r="D83" s="74"/>
      <c r="E83" s="74"/>
      <c r="F83" s="63"/>
      <c r="G83" s="76"/>
      <c r="H83" s="63"/>
      <c r="I83" s="76"/>
      <c r="J83" s="174"/>
      <c r="K83" s="76"/>
      <c r="L83" s="63"/>
    </row>
    <row r="84" spans="1:12" s="2" customFormat="1" ht="21.75" customHeight="1">
      <c r="A84" s="73" t="s">
        <v>59</v>
      </c>
      <c r="C84" s="4"/>
      <c r="D84" s="78"/>
      <c r="E84" s="78"/>
      <c r="F84" s="82">
        <f>SUM(F75:F82)</f>
        <v>6437406862</v>
      </c>
      <c r="G84" s="77"/>
      <c r="H84" s="82">
        <f>SUM(H75:H82)</f>
        <v>8519858167</v>
      </c>
      <c r="I84" s="77"/>
      <c r="J84" s="177">
        <f>SUM(J75:J82)</f>
        <v>4381677459</v>
      </c>
      <c r="K84" s="77"/>
      <c r="L84" s="82">
        <f>SUM(L75:L82)</f>
        <v>6455057458</v>
      </c>
    </row>
    <row r="85" spans="1:12" s="2" customFormat="1" ht="6" customHeight="1">
      <c r="A85" s="73"/>
      <c r="C85" s="74"/>
      <c r="D85" s="74"/>
      <c r="E85" s="74"/>
      <c r="F85" s="63"/>
      <c r="G85" s="76"/>
      <c r="H85" s="63"/>
      <c r="I85" s="76"/>
      <c r="J85" s="174"/>
      <c r="K85" s="76"/>
      <c r="L85" s="63"/>
    </row>
    <row r="86" spans="1:12" s="2" customFormat="1" ht="21.75" customHeight="1">
      <c r="A86" s="73" t="s">
        <v>60</v>
      </c>
      <c r="C86" s="4"/>
      <c r="D86" s="78"/>
      <c r="E86" s="78"/>
      <c r="F86" s="82">
        <f>F71+F84</f>
        <v>11403465303</v>
      </c>
      <c r="G86" s="77"/>
      <c r="H86" s="82">
        <f>H71+H84</f>
        <v>15085586157</v>
      </c>
      <c r="I86" s="77"/>
      <c r="J86" s="177">
        <f>J71+J84</f>
        <v>8791448310</v>
      </c>
      <c r="K86" s="77"/>
      <c r="L86" s="82">
        <f>L71+L84</f>
        <v>12527156766</v>
      </c>
    </row>
    <row r="87" spans="1:12" s="2" customFormat="1" ht="21.75" customHeight="1">
      <c r="A87" s="73"/>
      <c r="C87" s="4"/>
      <c r="D87" s="78"/>
      <c r="E87" s="78"/>
      <c r="F87" s="63"/>
      <c r="G87" s="77"/>
      <c r="H87" s="63"/>
      <c r="I87" s="77"/>
      <c r="J87" s="174"/>
      <c r="K87" s="77"/>
      <c r="L87" s="63"/>
    </row>
    <row r="88" spans="1:12" s="2" customFormat="1" ht="21.75" customHeight="1">
      <c r="A88" s="73"/>
      <c r="C88" s="4"/>
      <c r="D88" s="78"/>
      <c r="E88" s="78"/>
      <c r="F88" s="63"/>
      <c r="G88" s="77"/>
      <c r="H88" s="63"/>
      <c r="I88" s="77"/>
      <c r="J88" s="174"/>
      <c r="K88" s="77"/>
      <c r="L88" s="63"/>
    </row>
    <row r="89" spans="1:12" s="2" customFormat="1" ht="21.75" customHeight="1">
      <c r="A89" s="73"/>
      <c r="C89" s="4"/>
      <c r="D89" s="78"/>
      <c r="E89" s="78"/>
      <c r="F89" s="63"/>
      <c r="G89" s="77"/>
      <c r="H89" s="63"/>
      <c r="I89" s="77"/>
      <c r="J89" s="174"/>
      <c r="K89" s="77"/>
      <c r="L89" s="63"/>
    </row>
    <row r="90" spans="1:12" s="2" customFormat="1" ht="21.75" customHeight="1">
      <c r="A90" s="73"/>
      <c r="C90" s="4"/>
      <c r="D90" s="78"/>
      <c r="E90" s="78"/>
      <c r="F90" s="63"/>
      <c r="G90" s="77"/>
      <c r="H90" s="63"/>
      <c r="I90" s="77"/>
      <c r="J90" s="174"/>
      <c r="K90" s="77"/>
      <c r="L90" s="63"/>
    </row>
    <row r="91" spans="1:12" s="2" customFormat="1" ht="21.75" customHeight="1">
      <c r="A91" s="73"/>
      <c r="C91" s="4"/>
      <c r="D91" s="78"/>
      <c r="E91" s="78"/>
      <c r="F91" s="63"/>
      <c r="G91" s="77"/>
      <c r="H91" s="63"/>
      <c r="I91" s="77"/>
      <c r="J91" s="174"/>
      <c r="K91" s="77"/>
      <c r="L91" s="63"/>
    </row>
    <row r="92" spans="1:12" s="2" customFormat="1" ht="21.75" customHeight="1">
      <c r="A92" s="73"/>
      <c r="C92" s="4"/>
      <c r="D92" s="78"/>
      <c r="E92" s="78"/>
      <c r="F92" s="63"/>
      <c r="G92" s="77"/>
      <c r="H92" s="63"/>
      <c r="I92" s="77"/>
      <c r="J92" s="174"/>
      <c r="K92" s="77"/>
      <c r="L92" s="63"/>
    </row>
    <row r="93" spans="1:12" s="2" customFormat="1" ht="21.75" customHeight="1">
      <c r="A93" s="73"/>
      <c r="C93" s="4"/>
      <c r="D93" s="78"/>
      <c r="E93" s="78"/>
      <c r="F93" s="63"/>
      <c r="G93" s="77"/>
      <c r="H93" s="63"/>
      <c r="I93" s="77"/>
      <c r="J93" s="174"/>
      <c r="K93" s="77"/>
      <c r="L93" s="63"/>
    </row>
    <row r="94" spans="1:12" s="2" customFormat="1" ht="20.25" customHeight="1">
      <c r="A94" s="73"/>
      <c r="C94" s="4"/>
      <c r="D94" s="78"/>
      <c r="E94" s="78"/>
      <c r="F94" s="63"/>
      <c r="G94" s="77"/>
      <c r="H94" s="63"/>
      <c r="I94" s="77"/>
      <c r="J94" s="174"/>
      <c r="K94" s="77"/>
      <c r="L94" s="63"/>
    </row>
    <row r="95" spans="1:12" s="2" customFormat="1" ht="21.95" customHeight="1">
      <c r="A95" s="103" t="str">
        <f>A50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103"/>
      <c r="C95" s="103"/>
      <c r="D95" s="103"/>
      <c r="E95" s="103"/>
      <c r="F95" s="136"/>
      <c r="G95" s="103"/>
      <c r="H95" s="136"/>
      <c r="I95" s="103"/>
      <c r="J95" s="179"/>
      <c r="K95" s="103"/>
      <c r="L95" s="136"/>
    </row>
    <row r="96" spans="1:12" s="46" customFormat="1" ht="21.75" customHeight="1">
      <c r="A96" s="45" t="str">
        <f>A1</f>
        <v>บริษัท แกรนด์ แอสเสท โฮเทลส์ แอนด์ พรอพเพอร์ตี้ จำกัด (มหาชน)</v>
      </c>
      <c r="D96" s="49"/>
      <c r="F96" s="47"/>
      <c r="G96" s="48"/>
      <c r="H96" s="47"/>
      <c r="I96" s="48"/>
      <c r="J96" s="169"/>
      <c r="K96" s="48"/>
      <c r="L96" s="47"/>
    </row>
    <row r="97" spans="1:12" s="46" customFormat="1" ht="21.75" customHeight="1">
      <c r="A97" s="45" t="s">
        <v>1</v>
      </c>
      <c r="D97" s="49"/>
      <c r="F97" s="47"/>
      <c r="G97" s="48"/>
      <c r="H97" s="47"/>
      <c r="I97" s="48"/>
      <c r="J97" s="169"/>
      <c r="K97" s="48"/>
      <c r="L97" s="47"/>
    </row>
    <row r="98" spans="1:12" s="46" customFormat="1" ht="21.75" customHeight="1">
      <c r="A98" s="92" t="str">
        <f>+A3</f>
        <v>ณ วันที่ 31 ธันวาคม พ.ศ. 2567</v>
      </c>
      <c r="B98" s="132"/>
      <c r="C98" s="132"/>
      <c r="D98" s="132"/>
      <c r="E98" s="132"/>
      <c r="F98" s="120"/>
      <c r="G98" s="133"/>
      <c r="H98" s="120"/>
      <c r="I98" s="133"/>
      <c r="J98" s="170"/>
      <c r="K98" s="133"/>
      <c r="L98" s="120"/>
    </row>
    <row r="99" spans="1:12" ht="21.75" customHeight="1">
      <c r="C99" s="46"/>
      <c r="J99" s="180"/>
      <c r="L99" s="7"/>
    </row>
    <row r="100" spans="1:12" ht="21.75" customHeight="1">
      <c r="C100" s="46"/>
      <c r="D100" s="52"/>
      <c r="E100" s="52"/>
      <c r="F100" s="186" t="s">
        <v>3</v>
      </c>
      <c r="G100" s="186"/>
      <c r="H100" s="186"/>
      <c r="I100" s="53"/>
      <c r="J100" s="186" t="s">
        <v>4</v>
      </c>
      <c r="K100" s="186"/>
      <c r="L100" s="186"/>
    </row>
    <row r="101" spans="1:12" ht="21.75" customHeight="1">
      <c r="D101" s="50"/>
      <c r="E101" s="57"/>
      <c r="F101" s="54" t="s">
        <v>5</v>
      </c>
      <c r="G101" s="53"/>
      <c r="H101" s="54" t="s">
        <v>6</v>
      </c>
      <c r="I101" s="55"/>
      <c r="J101" s="171" t="s">
        <v>5</v>
      </c>
      <c r="K101" s="53"/>
      <c r="L101" s="54" t="s">
        <v>6</v>
      </c>
    </row>
    <row r="102" spans="1:12" ht="21.75" customHeight="1">
      <c r="D102" s="134" t="s">
        <v>7</v>
      </c>
      <c r="E102" s="57"/>
      <c r="F102" s="135" t="s">
        <v>8</v>
      </c>
      <c r="G102" s="53"/>
      <c r="H102" s="135" t="s">
        <v>8</v>
      </c>
      <c r="I102" s="55"/>
      <c r="J102" s="172" t="s">
        <v>8</v>
      </c>
      <c r="K102" s="53"/>
      <c r="L102" s="135" t="s">
        <v>8</v>
      </c>
    </row>
    <row r="103" spans="1:12" ht="21.75" customHeight="1">
      <c r="D103" s="57"/>
      <c r="E103" s="57"/>
      <c r="F103" s="54"/>
      <c r="G103" s="53"/>
      <c r="H103" s="54"/>
      <c r="I103" s="53"/>
      <c r="J103" s="171"/>
      <c r="K103" s="53"/>
      <c r="L103" s="54"/>
    </row>
    <row r="104" spans="1:12" s="2" customFormat="1" ht="21.75" customHeight="1">
      <c r="A104" s="73" t="s">
        <v>61</v>
      </c>
      <c r="C104" s="74"/>
      <c r="D104" s="75"/>
      <c r="E104" s="74"/>
      <c r="F104" s="76"/>
      <c r="G104" s="86"/>
      <c r="H104" s="76"/>
      <c r="I104" s="87"/>
      <c r="J104" s="181"/>
      <c r="K104" s="86"/>
      <c r="L104" s="76"/>
    </row>
    <row r="105" spans="1:12" ht="6" customHeight="1"/>
    <row r="106" spans="1:12" s="2" customFormat="1" ht="21.75" customHeight="1">
      <c r="A106" s="73" t="s">
        <v>62</v>
      </c>
      <c r="C106" s="4"/>
      <c r="D106" s="78"/>
      <c r="E106" s="78"/>
      <c r="F106" s="63"/>
      <c r="G106" s="77"/>
      <c r="H106" s="63"/>
      <c r="I106" s="77"/>
      <c r="J106" s="174"/>
      <c r="K106" s="88"/>
      <c r="L106" s="63"/>
    </row>
    <row r="107" spans="1:12" s="2" customFormat="1" ht="6" customHeight="1">
      <c r="A107" s="73"/>
      <c r="C107" s="74"/>
      <c r="D107" s="74"/>
      <c r="E107" s="74"/>
      <c r="F107" s="63"/>
      <c r="G107" s="76"/>
      <c r="H107" s="63"/>
      <c r="I107" s="76"/>
      <c r="J107" s="174"/>
      <c r="K107" s="88"/>
      <c r="L107" s="63"/>
    </row>
    <row r="108" spans="1:12" s="2" customFormat="1" ht="21.75" customHeight="1">
      <c r="A108" s="2" t="s">
        <v>63</v>
      </c>
      <c r="C108" s="4"/>
      <c r="D108" s="62">
        <v>27</v>
      </c>
      <c r="E108" s="78"/>
      <c r="F108" s="7"/>
      <c r="G108" s="77"/>
      <c r="H108" s="63"/>
      <c r="I108" s="77"/>
      <c r="J108" s="174"/>
      <c r="K108" s="88"/>
      <c r="L108" s="63"/>
    </row>
    <row r="109" spans="1:12" s="2" customFormat="1" ht="21.75" customHeight="1">
      <c r="B109" s="2" t="s">
        <v>64</v>
      </c>
      <c r="C109" s="4"/>
      <c r="D109" s="78"/>
      <c r="E109" s="78"/>
      <c r="F109" s="63"/>
      <c r="G109" s="77"/>
      <c r="H109" s="63"/>
      <c r="I109" s="77"/>
      <c r="J109" s="174"/>
      <c r="K109" s="88"/>
      <c r="L109" s="63"/>
    </row>
    <row r="110" spans="1:12" s="2" customFormat="1" ht="21.75" customHeight="1">
      <c r="C110" s="4" t="s">
        <v>65</v>
      </c>
      <c r="F110" s="63"/>
      <c r="G110" s="77"/>
      <c r="H110" s="63"/>
      <c r="I110" s="77"/>
      <c r="J110" s="174"/>
      <c r="K110" s="88"/>
      <c r="L110" s="63"/>
    </row>
    <row r="111" spans="1:12" s="2" customFormat="1" ht="21.75" customHeight="1" thickBot="1">
      <c r="C111" s="89" t="s">
        <v>66</v>
      </c>
      <c r="E111" s="78"/>
      <c r="F111" s="71">
        <v>4670560012</v>
      </c>
      <c r="G111" s="77"/>
      <c r="H111" s="71">
        <v>4670560012</v>
      </c>
      <c r="I111" s="77"/>
      <c r="J111" s="178">
        <v>4670560012</v>
      </c>
      <c r="K111" s="77"/>
      <c r="L111" s="71">
        <v>4670560012</v>
      </c>
    </row>
    <row r="112" spans="1:12" s="2" customFormat="1" ht="6" customHeight="1" thickTop="1">
      <c r="D112" s="79"/>
      <c r="E112" s="78"/>
      <c r="F112" s="63"/>
      <c r="G112" s="77"/>
      <c r="H112" s="63"/>
      <c r="I112" s="77"/>
      <c r="J112" s="174"/>
      <c r="K112" s="77"/>
      <c r="L112" s="63"/>
    </row>
    <row r="113" spans="1:12" s="2" customFormat="1" ht="21.75" customHeight="1">
      <c r="B113" s="2" t="s">
        <v>67</v>
      </c>
      <c r="C113" s="4"/>
      <c r="D113" s="78"/>
      <c r="E113" s="78"/>
      <c r="F113" s="63"/>
      <c r="G113" s="77"/>
      <c r="H113" s="63"/>
      <c r="I113" s="77"/>
      <c r="J113" s="174"/>
      <c r="K113" s="77"/>
      <c r="L113" s="63"/>
    </row>
    <row r="114" spans="1:12" s="2" customFormat="1" ht="21.75" customHeight="1">
      <c r="C114" s="84" t="s">
        <v>65</v>
      </c>
      <c r="F114" s="63"/>
      <c r="G114" s="77"/>
      <c r="H114" s="63"/>
      <c r="I114" s="77"/>
      <c r="J114" s="174"/>
      <c r="K114" s="77"/>
      <c r="L114" s="63"/>
    </row>
    <row r="115" spans="1:12" s="2" customFormat="1" ht="21.75" customHeight="1">
      <c r="C115" s="89" t="s">
        <v>68</v>
      </c>
      <c r="F115" s="63">
        <v>4670560012</v>
      </c>
      <c r="G115" s="5"/>
      <c r="H115" s="63">
        <v>4670560012</v>
      </c>
      <c r="I115" s="5"/>
      <c r="J115" s="174">
        <v>4670560012</v>
      </c>
      <c r="K115" s="6"/>
      <c r="L115" s="63">
        <v>4670560012</v>
      </c>
    </row>
    <row r="116" spans="1:12" s="2" customFormat="1" ht="21.75" customHeight="1">
      <c r="A116" s="90" t="s">
        <v>69</v>
      </c>
      <c r="D116" s="62"/>
      <c r="E116" s="78"/>
      <c r="F116" s="63">
        <v>-568147608</v>
      </c>
      <c r="G116" s="5"/>
      <c r="H116" s="63">
        <v>-568147608</v>
      </c>
      <c r="I116" s="5"/>
      <c r="J116" s="63">
        <v>-568147608</v>
      </c>
      <c r="K116" s="6"/>
      <c r="L116" s="63">
        <v>-568147608</v>
      </c>
    </row>
    <row r="117" spans="1:12" s="2" customFormat="1" ht="21.75" customHeight="1">
      <c r="A117" s="2" t="s">
        <v>70</v>
      </c>
      <c r="D117" s="79"/>
      <c r="E117" s="78"/>
      <c r="F117" s="7"/>
      <c r="G117" s="5"/>
      <c r="H117" s="7"/>
      <c r="I117" s="5"/>
      <c r="J117" s="180"/>
      <c r="K117" s="6"/>
      <c r="L117" s="7"/>
    </row>
    <row r="118" spans="1:12" s="2" customFormat="1" ht="21.75" customHeight="1">
      <c r="B118" s="2" t="s">
        <v>71</v>
      </c>
      <c r="D118" s="79"/>
      <c r="F118" s="63">
        <v>49892482</v>
      </c>
      <c r="G118" s="85"/>
      <c r="H118" s="63">
        <v>49892482</v>
      </c>
      <c r="I118" s="85"/>
      <c r="J118" s="174">
        <v>49892482</v>
      </c>
      <c r="K118" s="85"/>
      <c r="L118" s="63">
        <v>49892482</v>
      </c>
    </row>
    <row r="119" spans="1:12" s="2" customFormat="1" ht="21.75" customHeight="1">
      <c r="B119" s="2" t="s">
        <v>72</v>
      </c>
      <c r="D119" s="79"/>
      <c r="E119" s="78"/>
      <c r="F119" s="63">
        <v>-3179922614</v>
      </c>
      <c r="G119" s="85"/>
      <c r="H119" s="63">
        <v>-3973370700</v>
      </c>
      <c r="I119" s="85"/>
      <c r="J119" s="63">
        <v>-2189437947</v>
      </c>
      <c r="K119" s="85"/>
      <c r="L119" s="63">
        <v>-2926609343</v>
      </c>
    </row>
    <row r="120" spans="1:12" s="2" customFormat="1" ht="21.75" customHeight="1">
      <c r="A120" s="2" t="s">
        <v>73</v>
      </c>
      <c r="D120" s="79"/>
      <c r="E120" s="78"/>
      <c r="F120" s="82">
        <v>1234892313</v>
      </c>
      <c r="G120" s="81"/>
      <c r="H120" s="82">
        <v>2891443833</v>
      </c>
      <c r="I120" s="81"/>
      <c r="J120" s="177">
        <v>256925194</v>
      </c>
      <c r="K120" s="81"/>
      <c r="L120" s="82">
        <v>2253796714</v>
      </c>
    </row>
    <row r="121" spans="1:12" s="2" customFormat="1" ht="6" customHeight="1">
      <c r="A121" s="73"/>
      <c r="C121" s="74"/>
      <c r="D121" s="74"/>
      <c r="E121" s="74"/>
      <c r="F121" s="63"/>
      <c r="G121" s="76"/>
      <c r="H121" s="63"/>
      <c r="I121" s="76"/>
      <c r="J121" s="174"/>
      <c r="K121" s="76"/>
      <c r="L121" s="63"/>
    </row>
    <row r="122" spans="1:12" s="2" customFormat="1" ht="21.75" customHeight="1">
      <c r="A122" s="73" t="s">
        <v>74</v>
      </c>
      <c r="E122" s="78"/>
      <c r="F122" s="63">
        <f>SUM(F115:F120)</f>
        <v>2207274585</v>
      </c>
      <c r="G122" s="7"/>
      <c r="H122" s="63">
        <f>SUM(H115:H120)</f>
        <v>3070378019</v>
      </c>
      <c r="I122" s="7"/>
      <c r="J122" s="174">
        <f>SUM(J115:J120)</f>
        <v>2219792133</v>
      </c>
      <c r="K122" s="7"/>
      <c r="L122" s="63">
        <f>SUM(L115:L120)</f>
        <v>3479492257</v>
      </c>
    </row>
    <row r="123" spans="1:12" s="2" customFormat="1" ht="21.75" customHeight="1">
      <c r="A123" s="2" t="s">
        <v>75</v>
      </c>
      <c r="D123" s="79"/>
      <c r="E123" s="78"/>
      <c r="F123" s="10">
        <v>108420773</v>
      </c>
      <c r="G123" s="7"/>
      <c r="H123" s="10">
        <v>110198246</v>
      </c>
      <c r="I123" s="7"/>
      <c r="J123" s="82">
        <v>0</v>
      </c>
      <c r="K123" s="76"/>
      <c r="L123" s="82">
        <v>0</v>
      </c>
    </row>
    <row r="124" spans="1:12" s="2" customFormat="1" ht="6" customHeight="1">
      <c r="A124" s="73"/>
      <c r="C124" s="74"/>
      <c r="D124" s="74"/>
      <c r="E124" s="74"/>
      <c r="F124" s="63"/>
      <c r="G124" s="76"/>
      <c r="H124" s="63"/>
      <c r="I124" s="76"/>
      <c r="J124" s="174"/>
      <c r="K124" s="76"/>
      <c r="L124" s="63"/>
    </row>
    <row r="125" spans="1:12" s="2" customFormat="1" ht="21.75" customHeight="1">
      <c r="A125" s="73" t="s">
        <v>76</v>
      </c>
      <c r="C125" s="4"/>
      <c r="D125" s="79"/>
      <c r="E125" s="78"/>
      <c r="F125" s="82">
        <f>SUM(F122:F123)</f>
        <v>2315695358</v>
      </c>
      <c r="G125" s="77"/>
      <c r="H125" s="82">
        <f>SUM(H122:H123)</f>
        <v>3180576265</v>
      </c>
      <c r="I125" s="77"/>
      <c r="J125" s="177">
        <f>SUM(J122:J123)</f>
        <v>2219792133</v>
      </c>
      <c r="K125" s="77"/>
      <c r="L125" s="82">
        <f>SUM(L122:L123)</f>
        <v>3479492257</v>
      </c>
    </row>
    <row r="126" spans="1:12" s="2" customFormat="1" ht="6" customHeight="1">
      <c r="A126" s="73"/>
      <c r="C126" s="74"/>
      <c r="D126" s="74"/>
      <c r="E126" s="74"/>
      <c r="F126" s="63"/>
      <c r="G126" s="76"/>
      <c r="H126" s="63"/>
      <c r="I126" s="76"/>
      <c r="J126" s="174"/>
      <c r="K126" s="76"/>
      <c r="L126" s="63"/>
    </row>
    <row r="127" spans="1:12" s="2" customFormat="1" ht="21.75" customHeight="1" thickBot="1">
      <c r="A127" s="73" t="s">
        <v>77</v>
      </c>
      <c r="C127" s="4"/>
      <c r="D127" s="79"/>
      <c r="E127" s="79"/>
      <c r="F127" s="71">
        <f>F86+F125</f>
        <v>13719160661</v>
      </c>
      <c r="G127" s="77"/>
      <c r="H127" s="71">
        <f>H86+H125</f>
        <v>18266162422</v>
      </c>
      <c r="I127" s="77"/>
      <c r="J127" s="178">
        <f>J86+J125</f>
        <v>11011240443</v>
      </c>
      <c r="K127" s="77"/>
      <c r="L127" s="71">
        <f>L86+L125</f>
        <v>16006649023</v>
      </c>
    </row>
    <row r="128" spans="1:12" s="2" customFormat="1" ht="21.75" customHeight="1" thickTop="1">
      <c r="A128" s="73"/>
      <c r="C128" s="4"/>
      <c r="D128" s="79"/>
      <c r="E128" s="79"/>
      <c r="F128" s="174"/>
      <c r="G128" s="63"/>
      <c r="H128" s="174"/>
      <c r="I128" s="63"/>
      <c r="J128" s="174"/>
      <c r="K128" s="63"/>
      <c r="L128" s="174"/>
    </row>
    <row r="129" spans="1:12" ht="21.75" customHeight="1">
      <c r="G129" s="6"/>
      <c r="I129" s="6"/>
      <c r="K129" s="6"/>
    </row>
    <row r="130" spans="1:12" ht="21.75" customHeight="1">
      <c r="G130" s="6"/>
      <c r="I130" s="6"/>
      <c r="K130" s="6"/>
    </row>
    <row r="131" spans="1:12" ht="21.75" customHeight="1">
      <c r="G131" s="6"/>
      <c r="I131" s="6"/>
      <c r="K131" s="6"/>
    </row>
    <row r="132" spans="1:12" ht="21.75" customHeight="1">
      <c r="G132" s="6"/>
      <c r="I132" s="6"/>
      <c r="K132" s="6"/>
    </row>
    <row r="133" spans="1:12" ht="21.75" customHeight="1">
      <c r="G133" s="6"/>
      <c r="I133" s="6"/>
      <c r="K133" s="6"/>
    </row>
    <row r="134" spans="1:12" ht="21.75" customHeight="1">
      <c r="G134" s="6"/>
      <c r="I134" s="6"/>
      <c r="K134" s="6"/>
    </row>
    <row r="135" spans="1:12" ht="21.75" customHeight="1">
      <c r="G135" s="6"/>
      <c r="I135" s="6"/>
      <c r="K135" s="6"/>
    </row>
    <row r="139" spans="1:12" ht="18.75" customHeight="1"/>
    <row r="140" spans="1:12" s="2" customFormat="1" ht="21.95" customHeight="1">
      <c r="A140" s="103" t="str">
        <f>A95</f>
        <v>หมายเหตุประกอบงบการเงินรวมและงบการเงินเฉพาะกิจการเป็นส่วนหนึ่งของงบการเงินนี้</v>
      </c>
      <c r="B140" s="103"/>
      <c r="C140" s="103"/>
      <c r="D140" s="103"/>
      <c r="E140" s="103"/>
      <c r="F140" s="136"/>
      <c r="G140" s="103"/>
      <c r="H140" s="136"/>
      <c r="I140" s="103"/>
      <c r="J140" s="179"/>
      <c r="K140" s="103"/>
      <c r="L140" s="136"/>
    </row>
  </sheetData>
  <mergeCells count="7">
    <mergeCell ref="F100:H100"/>
    <mergeCell ref="J100:L100"/>
    <mergeCell ref="J5:L5"/>
    <mergeCell ref="F5:H5"/>
    <mergeCell ref="F55:H55"/>
    <mergeCell ref="J55:L55"/>
    <mergeCell ref="A47:L4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5" max="16383" man="1"/>
  </rowBreaks>
  <ignoredErrors>
    <ignoredError sqref="D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7"/>
  <sheetViews>
    <sheetView tabSelected="1" topLeftCell="A70" zoomScaleNormal="100" zoomScaleSheetLayoutView="90" workbookViewId="0">
      <selection activeCell="J85" sqref="J85"/>
    </sheetView>
  </sheetViews>
  <sheetFormatPr defaultColWidth="10.42578125" defaultRowHeight="21.75" customHeight="1"/>
  <cols>
    <col min="1" max="2" width="1.5703125" style="50" customWidth="1"/>
    <col min="3" max="3" width="32.28515625" style="50" customWidth="1"/>
    <col min="4" max="4" width="7.5703125" style="51" customWidth="1"/>
    <col min="5" max="5" width="0.5703125" style="50" customWidth="1"/>
    <col min="6" max="6" width="12.28515625" style="60" customWidth="1"/>
    <col min="7" max="7" width="0.5703125" style="129" customWidth="1"/>
    <col min="8" max="8" width="12.28515625" style="60" customWidth="1"/>
    <col min="9" max="9" width="0.5703125" style="129" customWidth="1"/>
    <col min="10" max="10" width="12.28515625" style="165" customWidth="1"/>
    <col min="11" max="11" width="0.5703125" style="129" customWidth="1"/>
    <col min="12" max="12" width="12.28515625" style="60" customWidth="1"/>
    <col min="13" max="210" width="10.42578125" style="50"/>
    <col min="211" max="212" width="1.5703125" style="50" customWidth="1"/>
    <col min="213" max="213" width="27.5703125" style="50" customWidth="1"/>
    <col min="214" max="214" width="8" style="50" customWidth="1"/>
    <col min="215" max="215" width="0.42578125" style="50" customWidth="1"/>
    <col min="216" max="216" width="12.5703125" style="50" customWidth="1"/>
    <col min="217" max="217" width="0.42578125" style="50" customWidth="1"/>
    <col min="218" max="218" width="12.5703125" style="50" customWidth="1"/>
    <col min="219" max="219" width="0.42578125" style="50" customWidth="1"/>
    <col min="220" max="220" width="12.5703125" style="50" customWidth="1"/>
    <col min="221" max="221" width="0.42578125" style="50" customWidth="1"/>
    <col min="222" max="222" width="12.5703125" style="50" customWidth="1"/>
    <col min="223" max="466" width="10.42578125" style="50"/>
    <col min="467" max="468" width="1.5703125" style="50" customWidth="1"/>
    <col min="469" max="469" width="27.5703125" style="50" customWidth="1"/>
    <col min="470" max="470" width="8" style="50" customWidth="1"/>
    <col min="471" max="471" width="0.42578125" style="50" customWidth="1"/>
    <col min="472" max="472" width="12.5703125" style="50" customWidth="1"/>
    <col min="473" max="473" width="0.42578125" style="50" customWidth="1"/>
    <col min="474" max="474" width="12.5703125" style="50" customWidth="1"/>
    <col min="475" max="475" width="0.42578125" style="50" customWidth="1"/>
    <col min="476" max="476" width="12.5703125" style="50" customWidth="1"/>
    <col min="477" max="477" width="0.42578125" style="50" customWidth="1"/>
    <col min="478" max="478" width="12.5703125" style="50" customWidth="1"/>
    <col min="479" max="722" width="10.42578125" style="50"/>
    <col min="723" max="724" width="1.5703125" style="50" customWidth="1"/>
    <col min="725" max="725" width="27.5703125" style="50" customWidth="1"/>
    <col min="726" max="726" width="8" style="50" customWidth="1"/>
    <col min="727" max="727" width="0.42578125" style="50" customWidth="1"/>
    <col min="728" max="728" width="12.5703125" style="50" customWidth="1"/>
    <col min="729" max="729" width="0.42578125" style="50" customWidth="1"/>
    <col min="730" max="730" width="12.5703125" style="50" customWidth="1"/>
    <col min="731" max="731" width="0.42578125" style="50" customWidth="1"/>
    <col min="732" max="732" width="12.5703125" style="50" customWidth="1"/>
    <col min="733" max="733" width="0.42578125" style="50" customWidth="1"/>
    <col min="734" max="734" width="12.5703125" style="50" customWidth="1"/>
    <col min="735" max="978" width="10.42578125" style="50"/>
    <col min="979" max="980" width="1.5703125" style="50" customWidth="1"/>
    <col min="981" max="981" width="27.5703125" style="50" customWidth="1"/>
    <col min="982" max="982" width="8" style="50" customWidth="1"/>
    <col min="983" max="983" width="0.42578125" style="50" customWidth="1"/>
    <col min="984" max="984" width="12.5703125" style="50" customWidth="1"/>
    <col min="985" max="985" width="0.42578125" style="50" customWidth="1"/>
    <col min="986" max="986" width="12.5703125" style="50" customWidth="1"/>
    <col min="987" max="987" width="0.42578125" style="50" customWidth="1"/>
    <col min="988" max="988" width="12.5703125" style="50" customWidth="1"/>
    <col min="989" max="989" width="0.42578125" style="50" customWidth="1"/>
    <col min="990" max="990" width="12.5703125" style="50" customWidth="1"/>
    <col min="991" max="1234" width="10.42578125" style="50"/>
    <col min="1235" max="1236" width="1.5703125" style="50" customWidth="1"/>
    <col min="1237" max="1237" width="27.5703125" style="50" customWidth="1"/>
    <col min="1238" max="1238" width="8" style="50" customWidth="1"/>
    <col min="1239" max="1239" width="0.42578125" style="50" customWidth="1"/>
    <col min="1240" max="1240" width="12.5703125" style="50" customWidth="1"/>
    <col min="1241" max="1241" width="0.42578125" style="50" customWidth="1"/>
    <col min="1242" max="1242" width="12.5703125" style="50" customWidth="1"/>
    <col min="1243" max="1243" width="0.42578125" style="50" customWidth="1"/>
    <col min="1244" max="1244" width="12.5703125" style="50" customWidth="1"/>
    <col min="1245" max="1245" width="0.42578125" style="50" customWidth="1"/>
    <col min="1246" max="1246" width="12.5703125" style="50" customWidth="1"/>
    <col min="1247" max="1490" width="10.42578125" style="50"/>
    <col min="1491" max="1492" width="1.5703125" style="50" customWidth="1"/>
    <col min="1493" max="1493" width="27.5703125" style="50" customWidth="1"/>
    <col min="1494" max="1494" width="8" style="50" customWidth="1"/>
    <col min="1495" max="1495" width="0.42578125" style="50" customWidth="1"/>
    <col min="1496" max="1496" width="12.5703125" style="50" customWidth="1"/>
    <col min="1497" max="1497" width="0.42578125" style="50" customWidth="1"/>
    <col min="1498" max="1498" width="12.5703125" style="50" customWidth="1"/>
    <col min="1499" max="1499" width="0.42578125" style="50" customWidth="1"/>
    <col min="1500" max="1500" width="12.5703125" style="50" customWidth="1"/>
    <col min="1501" max="1501" width="0.42578125" style="50" customWidth="1"/>
    <col min="1502" max="1502" width="12.5703125" style="50" customWidth="1"/>
    <col min="1503" max="1746" width="10.42578125" style="50"/>
    <col min="1747" max="1748" width="1.5703125" style="50" customWidth="1"/>
    <col min="1749" max="1749" width="27.5703125" style="50" customWidth="1"/>
    <col min="1750" max="1750" width="8" style="50" customWidth="1"/>
    <col min="1751" max="1751" width="0.42578125" style="50" customWidth="1"/>
    <col min="1752" max="1752" width="12.5703125" style="50" customWidth="1"/>
    <col min="1753" max="1753" width="0.42578125" style="50" customWidth="1"/>
    <col min="1754" max="1754" width="12.5703125" style="50" customWidth="1"/>
    <col min="1755" max="1755" width="0.42578125" style="50" customWidth="1"/>
    <col min="1756" max="1756" width="12.5703125" style="50" customWidth="1"/>
    <col min="1757" max="1757" width="0.42578125" style="50" customWidth="1"/>
    <col min="1758" max="1758" width="12.5703125" style="50" customWidth="1"/>
    <col min="1759" max="2002" width="10.42578125" style="50"/>
    <col min="2003" max="2004" width="1.5703125" style="50" customWidth="1"/>
    <col min="2005" max="2005" width="27.5703125" style="50" customWidth="1"/>
    <col min="2006" max="2006" width="8" style="50" customWidth="1"/>
    <col min="2007" max="2007" width="0.42578125" style="50" customWidth="1"/>
    <col min="2008" max="2008" width="12.5703125" style="50" customWidth="1"/>
    <col min="2009" max="2009" width="0.42578125" style="50" customWidth="1"/>
    <col min="2010" max="2010" width="12.5703125" style="50" customWidth="1"/>
    <col min="2011" max="2011" width="0.42578125" style="50" customWidth="1"/>
    <col min="2012" max="2012" width="12.5703125" style="50" customWidth="1"/>
    <col min="2013" max="2013" width="0.42578125" style="50" customWidth="1"/>
    <col min="2014" max="2014" width="12.5703125" style="50" customWidth="1"/>
    <col min="2015" max="2258" width="10.42578125" style="50"/>
    <col min="2259" max="2260" width="1.5703125" style="50" customWidth="1"/>
    <col min="2261" max="2261" width="27.5703125" style="50" customWidth="1"/>
    <col min="2262" max="2262" width="8" style="50" customWidth="1"/>
    <col min="2263" max="2263" width="0.42578125" style="50" customWidth="1"/>
    <col min="2264" max="2264" width="12.5703125" style="50" customWidth="1"/>
    <col min="2265" max="2265" width="0.42578125" style="50" customWidth="1"/>
    <col min="2266" max="2266" width="12.5703125" style="50" customWidth="1"/>
    <col min="2267" max="2267" width="0.42578125" style="50" customWidth="1"/>
    <col min="2268" max="2268" width="12.5703125" style="50" customWidth="1"/>
    <col min="2269" max="2269" width="0.42578125" style="50" customWidth="1"/>
    <col min="2270" max="2270" width="12.5703125" style="50" customWidth="1"/>
    <col min="2271" max="2514" width="10.42578125" style="50"/>
    <col min="2515" max="2516" width="1.5703125" style="50" customWidth="1"/>
    <col min="2517" max="2517" width="27.5703125" style="50" customWidth="1"/>
    <col min="2518" max="2518" width="8" style="50" customWidth="1"/>
    <col min="2519" max="2519" width="0.42578125" style="50" customWidth="1"/>
    <col min="2520" max="2520" width="12.5703125" style="50" customWidth="1"/>
    <col min="2521" max="2521" width="0.42578125" style="50" customWidth="1"/>
    <col min="2522" max="2522" width="12.5703125" style="50" customWidth="1"/>
    <col min="2523" max="2523" width="0.42578125" style="50" customWidth="1"/>
    <col min="2524" max="2524" width="12.5703125" style="50" customWidth="1"/>
    <col min="2525" max="2525" width="0.42578125" style="50" customWidth="1"/>
    <col min="2526" max="2526" width="12.5703125" style="50" customWidth="1"/>
    <col min="2527" max="2770" width="10.42578125" style="50"/>
    <col min="2771" max="2772" width="1.5703125" style="50" customWidth="1"/>
    <col min="2773" max="2773" width="27.5703125" style="50" customWidth="1"/>
    <col min="2774" max="2774" width="8" style="50" customWidth="1"/>
    <col min="2775" max="2775" width="0.42578125" style="50" customWidth="1"/>
    <col min="2776" max="2776" width="12.5703125" style="50" customWidth="1"/>
    <col min="2777" max="2777" width="0.42578125" style="50" customWidth="1"/>
    <col min="2778" max="2778" width="12.5703125" style="50" customWidth="1"/>
    <col min="2779" max="2779" width="0.42578125" style="50" customWidth="1"/>
    <col min="2780" max="2780" width="12.5703125" style="50" customWidth="1"/>
    <col min="2781" max="2781" width="0.42578125" style="50" customWidth="1"/>
    <col min="2782" max="2782" width="12.5703125" style="50" customWidth="1"/>
    <col min="2783" max="3026" width="10.42578125" style="50"/>
    <col min="3027" max="3028" width="1.5703125" style="50" customWidth="1"/>
    <col min="3029" max="3029" width="27.5703125" style="50" customWidth="1"/>
    <col min="3030" max="3030" width="8" style="50" customWidth="1"/>
    <col min="3031" max="3031" width="0.42578125" style="50" customWidth="1"/>
    <col min="3032" max="3032" width="12.5703125" style="50" customWidth="1"/>
    <col min="3033" max="3033" width="0.42578125" style="50" customWidth="1"/>
    <col min="3034" max="3034" width="12.5703125" style="50" customWidth="1"/>
    <col min="3035" max="3035" width="0.42578125" style="50" customWidth="1"/>
    <col min="3036" max="3036" width="12.5703125" style="50" customWidth="1"/>
    <col min="3037" max="3037" width="0.42578125" style="50" customWidth="1"/>
    <col min="3038" max="3038" width="12.5703125" style="50" customWidth="1"/>
    <col min="3039" max="3282" width="10.42578125" style="50"/>
    <col min="3283" max="3284" width="1.5703125" style="50" customWidth="1"/>
    <col min="3285" max="3285" width="27.5703125" style="50" customWidth="1"/>
    <col min="3286" max="3286" width="8" style="50" customWidth="1"/>
    <col min="3287" max="3287" width="0.42578125" style="50" customWidth="1"/>
    <col min="3288" max="3288" width="12.5703125" style="50" customWidth="1"/>
    <col min="3289" max="3289" width="0.42578125" style="50" customWidth="1"/>
    <col min="3290" max="3290" width="12.5703125" style="50" customWidth="1"/>
    <col min="3291" max="3291" width="0.42578125" style="50" customWidth="1"/>
    <col min="3292" max="3292" width="12.5703125" style="50" customWidth="1"/>
    <col min="3293" max="3293" width="0.42578125" style="50" customWidth="1"/>
    <col min="3294" max="3294" width="12.5703125" style="50" customWidth="1"/>
    <col min="3295" max="3538" width="10.42578125" style="50"/>
    <col min="3539" max="3540" width="1.5703125" style="50" customWidth="1"/>
    <col min="3541" max="3541" width="27.5703125" style="50" customWidth="1"/>
    <col min="3542" max="3542" width="8" style="50" customWidth="1"/>
    <col min="3543" max="3543" width="0.42578125" style="50" customWidth="1"/>
    <col min="3544" max="3544" width="12.5703125" style="50" customWidth="1"/>
    <col min="3545" max="3545" width="0.42578125" style="50" customWidth="1"/>
    <col min="3546" max="3546" width="12.5703125" style="50" customWidth="1"/>
    <col min="3547" max="3547" width="0.42578125" style="50" customWidth="1"/>
    <col min="3548" max="3548" width="12.5703125" style="50" customWidth="1"/>
    <col min="3549" max="3549" width="0.42578125" style="50" customWidth="1"/>
    <col min="3550" max="3550" width="12.5703125" style="50" customWidth="1"/>
    <col min="3551" max="3794" width="10.42578125" style="50"/>
    <col min="3795" max="3796" width="1.5703125" style="50" customWidth="1"/>
    <col min="3797" max="3797" width="27.5703125" style="50" customWidth="1"/>
    <col min="3798" max="3798" width="8" style="50" customWidth="1"/>
    <col min="3799" max="3799" width="0.42578125" style="50" customWidth="1"/>
    <col min="3800" max="3800" width="12.5703125" style="50" customWidth="1"/>
    <col min="3801" max="3801" width="0.42578125" style="50" customWidth="1"/>
    <col min="3802" max="3802" width="12.5703125" style="50" customWidth="1"/>
    <col min="3803" max="3803" width="0.42578125" style="50" customWidth="1"/>
    <col min="3804" max="3804" width="12.5703125" style="50" customWidth="1"/>
    <col min="3805" max="3805" width="0.42578125" style="50" customWidth="1"/>
    <col min="3806" max="3806" width="12.5703125" style="50" customWidth="1"/>
    <col min="3807" max="4050" width="10.42578125" style="50"/>
    <col min="4051" max="4052" width="1.5703125" style="50" customWidth="1"/>
    <col min="4053" max="4053" width="27.5703125" style="50" customWidth="1"/>
    <col min="4054" max="4054" width="8" style="50" customWidth="1"/>
    <col min="4055" max="4055" width="0.42578125" style="50" customWidth="1"/>
    <col min="4056" max="4056" width="12.5703125" style="50" customWidth="1"/>
    <col min="4057" max="4057" width="0.42578125" style="50" customWidth="1"/>
    <col min="4058" max="4058" width="12.5703125" style="50" customWidth="1"/>
    <col min="4059" max="4059" width="0.42578125" style="50" customWidth="1"/>
    <col min="4060" max="4060" width="12.5703125" style="50" customWidth="1"/>
    <col min="4061" max="4061" width="0.42578125" style="50" customWidth="1"/>
    <col min="4062" max="4062" width="12.5703125" style="50" customWidth="1"/>
    <col min="4063" max="4306" width="10.42578125" style="50"/>
    <col min="4307" max="4308" width="1.5703125" style="50" customWidth="1"/>
    <col min="4309" max="4309" width="27.5703125" style="50" customWidth="1"/>
    <col min="4310" max="4310" width="8" style="50" customWidth="1"/>
    <col min="4311" max="4311" width="0.42578125" style="50" customWidth="1"/>
    <col min="4312" max="4312" width="12.5703125" style="50" customWidth="1"/>
    <col min="4313" max="4313" width="0.42578125" style="50" customWidth="1"/>
    <col min="4314" max="4314" width="12.5703125" style="50" customWidth="1"/>
    <col min="4315" max="4315" width="0.42578125" style="50" customWidth="1"/>
    <col min="4316" max="4316" width="12.5703125" style="50" customWidth="1"/>
    <col min="4317" max="4317" width="0.42578125" style="50" customWidth="1"/>
    <col min="4318" max="4318" width="12.5703125" style="50" customWidth="1"/>
    <col min="4319" max="4562" width="10.42578125" style="50"/>
    <col min="4563" max="4564" width="1.5703125" style="50" customWidth="1"/>
    <col min="4565" max="4565" width="27.5703125" style="50" customWidth="1"/>
    <col min="4566" max="4566" width="8" style="50" customWidth="1"/>
    <col min="4567" max="4567" width="0.42578125" style="50" customWidth="1"/>
    <col min="4568" max="4568" width="12.5703125" style="50" customWidth="1"/>
    <col min="4569" max="4569" width="0.42578125" style="50" customWidth="1"/>
    <col min="4570" max="4570" width="12.5703125" style="50" customWidth="1"/>
    <col min="4571" max="4571" width="0.42578125" style="50" customWidth="1"/>
    <col min="4572" max="4572" width="12.5703125" style="50" customWidth="1"/>
    <col min="4573" max="4573" width="0.42578125" style="50" customWidth="1"/>
    <col min="4574" max="4574" width="12.5703125" style="50" customWidth="1"/>
    <col min="4575" max="4818" width="10.42578125" style="50"/>
    <col min="4819" max="4820" width="1.5703125" style="50" customWidth="1"/>
    <col min="4821" max="4821" width="27.5703125" style="50" customWidth="1"/>
    <col min="4822" max="4822" width="8" style="50" customWidth="1"/>
    <col min="4823" max="4823" width="0.42578125" style="50" customWidth="1"/>
    <col min="4824" max="4824" width="12.5703125" style="50" customWidth="1"/>
    <col min="4825" max="4825" width="0.42578125" style="50" customWidth="1"/>
    <col min="4826" max="4826" width="12.5703125" style="50" customWidth="1"/>
    <col min="4827" max="4827" width="0.42578125" style="50" customWidth="1"/>
    <col min="4828" max="4828" width="12.5703125" style="50" customWidth="1"/>
    <col min="4829" max="4829" width="0.42578125" style="50" customWidth="1"/>
    <col min="4830" max="4830" width="12.5703125" style="50" customWidth="1"/>
    <col min="4831" max="5074" width="10.42578125" style="50"/>
    <col min="5075" max="5076" width="1.5703125" style="50" customWidth="1"/>
    <col min="5077" max="5077" width="27.5703125" style="50" customWidth="1"/>
    <col min="5078" max="5078" width="8" style="50" customWidth="1"/>
    <col min="5079" max="5079" width="0.42578125" style="50" customWidth="1"/>
    <col min="5080" max="5080" width="12.5703125" style="50" customWidth="1"/>
    <col min="5081" max="5081" width="0.42578125" style="50" customWidth="1"/>
    <col min="5082" max="5082" width="12.5703125" style="50" customWidth="1"/>
    <col min="5083" max="5083" width="0.42578125" style="50" customWidth="1"/>
    <col min="5084" max="5084" width="12.5703125" style="50" customWidth="1"/>
    <col min="5085" max="5085" width="0.42578125" style="50" customWidth="1"/>
    <col min="5086" max="5086" width="12.5703125" style="50" customWidth="1"/>
    <col min="5087" max="5330" width="10.42578125" style="50"/>
    <col min="5331" max="5332" width="1.5703125" style="50" customWidth="1"/>
    <col min="5333" max="5333" width="27.5703125" style="50" customWidth="1"/>
    <col min="5334" max="5334" width="8" style="50" customWidth="1"/>
    <col min="5335" max="5335" width="0.42578125" style="50" customWidth="1"/>
    <col min="5336" max="5336" width="12.5703125" style="50" customWidth="1"/>
    <col min="5337" max="5337" width="0.42578125" style="50" customWidth="1"/>
    <col min="5338" max="5338" width="12.5703125" style="50" customWidth="1"/>
    <col min="5339" max="5339" width="0.42578125" style="50" customWidth="1"/>
    <col min="5340" max="5340" width="12.5703125" style="50" customWidth="1"/>
    <col min="5341" max="5341" width="0.42578125" style="50" customWidth="1"/>
    <col min="5342" max="5342" width="12.5703125" style="50" customWidth="1"/>
    <col min="5343" max="5586" width="10.42578125" style="50"/>
    <col min="5587" max="5588" width="1.5703125" style="50" customWidth="1"/>
    <col min="5589" max="5589" width="27.5703125" style="50" customWidth="1"/>
    <col min="5590" max="5590" width="8" style="50" customWidth="1"/>
    <col min="5591" max="5591" width="0.42578125" style="50" customWidth="1"/>
    <col min="5592" max="5592" width="12.5703125" style="50" customWidth="1"/>
    <col min="5593" max="5593" width="0.42578125" style="50" customWidth="1"/>
    <col min="5594" max="5594" width="12.5703125" style="50" customWidth="1"/>
    <col min="5595" max="5595" width="0.42578125" style="50" customWidth="1"/>
    <col min="5596" max="5596" width="12.5703125" style="50" customWidth="1"/>
    <col min="5597" max="5597" width="0.42578125" style="50" customWidth="1"/>
    <col min="5598" max="5598" width="12.5703125" style="50" customWidth="1"/>
    <col min="5599" max="5842" width="10.42578125" style="50"/>
    <col min="5843" max="5844" width="1.5703125" style="50" customWidth="1"/>
    <col min="5845" max="5845" width="27.5703125" style="50" customWidth="1"/>
    <col min="5846" max="5846" width="8" style="50" customWidth="1"/>
    <col min="5847" max="5847" width="0.42578125" style="50" customWidth="1"/>
    <col min="5848" max="5848" width="12.5703125" style="50" customWidth="1"/>
    <col min="5849" max="5849" width="0.42578125" style="50" customWidth="1"/>
    <col min="5850" max="5850" width="12.5703125" style="50" customWidth="1"/>
    <col min="5851" max="5851" width="0.42578125" style="50" customWidth="1"/>
    <col min="5852" max="5852" width="12.5703125" style="50" customWidth="1"/>
    <col min="5853" max="5853" width="0.42578125" style="50" customWidth="1"/>
    <col min="5854" max="5854" width="12.5703125" style="50" customWidth="1"/>
    <col min="5855" max="6098" width="10.42578125" style="50"/>
    <col min="6099" max="6100" width="1.5703125" style="50" customWidth="1"/>
    <col min="6101" max="6101" width="27.5703125" style="50" customWidth="1"/>
    <col min="6102" max="6102" width="8" style="50" customWidth="1"/>
    <col min="6103" max="6103" width="0.42578125" style="50" customWidth="1"/>
    <col min="6104" max="6104" width="12.5703125" style="50" customWidth="1"/>
    <col min="6105" max="6105" width="0.42578125" style="50" customWidth="1"/>
    <col min="6106" max="6106" width="12.5703125" style="50" customWidth="1"/>
    <col min="6107" max="6107" width="0.42578125" style="50" customWidth="1"/>
    <col min="6108" max="6108" width="12.5703125" style="50" customWidth="1"/>
    <col min="6109" max="6109" width="0.42578125" style="50" customWidth="1"/>
    <col min="6110" max="6110" width="12.5703125" style="50" customWidth="1"/>
    <col min="6111" max="6354" width="10.42578125" style="50"/>
    <col min="6355" max="6356" width="1.5703125" style="50" customWidth="1"/>
    <col min="6357" max="6357" width="27.5703125" style="50" customWidth="1"/>
    <col min="6358" max="6358" width="8" style="50" customWidth="1"/>
    <col min="6359" max="6359" width="0.42578125" style="50" customWidth="1"/>
    <col min="6360" max="6360" width="12.5703125" style="50" customWidth="1"/>
    <col min="6361" max="6361" width="0.42578125" style="50" customWidth="1"/>
    <col min="6362" max="6362" width="12.5703125" style="50" customWidth="1"/>
    <col min="6363" max="6363" width="0.42578125" style="50" customWidth="1"/>
    <col min="6364" max="6364" width="12.5703125" style="50" customWidth="1"/>
    <col min="6365" max="6365" width="0.42578125" style="50" customWidth="1"/>
    <col min="6366" max="6366" width="12.5703125" style="50" customWidth="1"/>
    <col min="6367" max="6610" width="10.42578125" style="50"/>
    <col min="6611" max="6612" width="1.5703125" style="50" customWidth="1"/>
    <col min="6613" max="6613" width="27.5703125" style="50" customWidth="1"/>
    <col min="6614" max="6614" width="8" style="50" customWidth="1"/>
    <col min="6615" max="6615" width="0.42578125" style="50" customWidth="1"/>
    <col min="6616" max="6616" width="12.5703125" style="50" customWidth="1"/>
    <col min="6617" max="6617" width="0.42578125" style="50" customWidth="1"/>
    <col min="6618" max="6618" width="12.5703125" style="50" customWidth="1"/>
    <col min="6619" max="6619" width="0.42578125" style="50" customWidth="1"/>
    <col min="6620" max="6620" width="12.5703125" style="50" customWidth="1"/>
    <col min="6621" max="6621" width="0.42578125" style="50" customWidth="1"/>
    <col min="6622" max="6622" width="12.5703125" style="50" customWidth="1"/>
    <col min="6623" max="6866" width="10.42578125" style="50"/>
    <col min="6867" max="6868" width="1.5703125" style="50" customWidth="1"/>
    <col min="6869" max="6869" width="27.5703125" style="50" customWidth="1"/>
    <col min="6870" max="6870" width="8" style="50" customWidth="1"/>
    <col min="6871" max="6871" width="0.42578125" style="50" customWidth="1"/>
    <col min="6872" max="6872" width="12.5703125" style="50" customWidth="1"/>
    <col min="6873" max="6873" width="0.42578125" style="50" customWidth="1"/>
    <col min="6874" max="6874" width="12.5703125" style="50" customWidth="1"/>
    <col min="6875" max="6875" width="0.42578125" style="50" customWidth="1"/>
    <col min="6876" max="6876" width="12.5703125" style="50" customWidth="1"/>
    <col min="6877" max="6877" width="0.42578125" style="50" customWidth="1"/>
    <col min="6878" max="6878" width="12.5703125" style="50" customWidth="1"/>
    <col min="6879" max="7122" width="10.42578125" style="50"/>
    <col min="7123" max="7124" width="1.5703125" style="50" customWidth="1"/>
    <col min="7125" max="7125" width="27.5703125" style="50" customWidth="1"/>
    <col min="7126" max="7126" width="8" style="50" customWidth="1"/>
    <col min="7127" max="7127" width="0.42578125" style="50" customWidth="1"/>
    <col min="7128" max="7128" width="12.5703125" style="50" customWidth="1"/>
    <col min="7129" max="7129" width="0.42578125" style="50" customWidth="1"/>
    <col min="7130" max="7130" width="12.5703125" style="50" customWidth="1"/>
    <col min="7131" max="7131" width="0.42578125" style="50" customWidth="1"/>
    <col min="7132" max="7132" width="12.5703125" style="50" customWidth="1"/>
    <col min="7133" max="7133" width="0.42578125" style="50" customWidth="1"/>
    <col min="7134" max="7134" width="12.5703125" style="50" customWidth="1"/>
    <col min="7135" max="7378" width="10.42578125" style="50"/>
    <col min="7379" max="7380" width="1.5703125" style="50" customWidth="1"/>
    <col min="7381" max="7381" width="27.5703125" style="50" customWidth="1"/>
    <col min="7382" max="7382" width="8" style="50" customWidth="1"/>
    <col min="7383" max="7383" width="0.42578125" style="50" customWidth="1"/>
    <col min="7384" max="7384" width="12.5703125" style="50" customWidth="1"/>
    <col min="7385" max="7385" width="0.42578125" style="50" customWidth="1"/>
    <col min="7386" max="7386" width="12.5703125" style="50" customWidth="1"/>
    <col min="7387" max="7387" width="0.42578125" style="50" customWidth="1"/>
    <col min="7388" max="7388" width="12.5703125" style="50" customWidth="1"/>
    <col min="7389" max="7389" width="0.42578125" style="50" customWidth="1"/>
    <col min="7390" max="7390" width="12.5703125" style="50" customWidth="1"/>
    <col min="7391" max="7634" width="10.42578125" style="50"/>
    <col min="7635" max="7636" width="1.5703125" style="50" customWidth="1"/>
    <col min="7637" max="7637" width="27.5703125" style="50" customWidth="1"/>
    <col min="7638" max="7638" width="8" style="50" customWidth="1"/>
    <col min="7639" max="7639" width="0.42578125" style="50" customWidth="1"/>
    <col min="7640" max="7640" width="12.5703125" style="50" customWidth="1"/>
    <col min="7641" max="7641" width="0.42578125" style="50" customWidth="1"/>
    <col min="7642" max="7642" width="12.5703125" style="50" customWidth="1"/>
    <col min="7643" max="7643" width="0.42578125" style="50" customWidth="1"/>
    <col min="7644" max="7644" width="12.5703125" style="50" customWidth="1"/>
    <col min="7645" max="7645" width="0.42578125" style="50" customWidth="1"/>
    <col min="7646" max="7646" width="12.5703125" style="50" customWidth="1"/>
    <col min="7647" max="7890" width="10.42578125" style="50"/>
    <col min="7891" max="7892" width="1.5703125" style="50" customWidth="1"/>
    <col min="7893" max="7893" width="27.5703125" style="50" customWidth="1"/>
    <col min="7894" max="7894" width="8" style="50" customWidth="1"/>
    <col min="7895" max="7895" width="0.42578125" style="50" customWidth="1"/>
    <col min="7896" max="7896" width="12.5703125" style="50" customWidth="1"/>
    <col min="7897" max="7897" width="0.42578125" style="50" customWidth="1"/>
    <col min="7898" max="7898" width="12.5703125" style="50" customWidth="1"/>
    <col min="7899" max="7899" width="0.42578125" style="50" customWidth="1"/>
    <col min="7900" max="7900" width="12.5703125" style="50" customWidth="1"/>
    <col min="7901" max="7901" width="0.42578125" style="50" customWidth="1"/>
    <col min="7902" max="7902" width="12.5703125" style="50" customWidth="1"/>
    <col min="7903" max="8146" width="10.42578125" style="50"/>
    <col min="8147" max="8148" width="1.5703125" style="50" customWidth="1"/>
    <col min="8149" max="8149" width="27.5703125" style="50" customWidth="1"/>
    <col min="8150" max="8150" width="8" style="50" customWidth="1"/>
    <col min="8151" max="8151" width="0.42578125" style="50" customWidth="1"/>
    <col min="8152" max="8152" width="12.5703125" style="50" customWidth="1"/>
    <col min="8153" max="8153" width="0.42578125" style="50" customWidth="1"/>
    <col min="8154" max="8154" width="12.5703125" style="50" customWidth="1"/>
    <col min="8155" max="8155" width="0.42578125" style="50" customWidth="1"/>
    <col min="8156" max="8156" width="12.5703125" style="50" customWidth="1"/>
    <col min="8157" max="8157" width="0.42578125" style="50" customWidth="1"/>
    <col min="8158" max="8158" width="12.5703125" style="50" customWidth="1"/>
    <col min="8159" max="8402" width="10.42578125" style="50"/>
    <col min="8403" max="8404" width="1.5703125" style="50" customWidth="1"/>
    <col min="8405" max="8405" width="27.5703125" style="50" customWidth="1"/>
    <col min="8406" max="8406" width="8" style="50" customWidth="1"/>
    <col min="8407" max="8407" width="0.42578125" style="50" customWidth="1"/>
    <col min="8408" max="8408" width="12.5703125" style="50" customWidth="1"/>
    <col min="8409" max="8409" width="0.42578125" style="50" customWidth="1"/>
    <col min="8410" max="8410" width="12.5703125" style="50" customWidth="1"/>
    <col min="8411" max="8411" width="0.42578125" style="50" customWidth="1"/>
    <col min="8412" max="8412" width="12.5703125" style="50" customWidth="1"/>
    <col min="8413" max="8413" width="0.42578125" style="50" customWidth="1"/>
    <col min="8414" max="8414" width="12.5703125" style="50" customWidth="1"/>
    <col min="8415" max="8658" width="10.42578125" style="50"/>
    <col min="8659" max="8660" width="1.5703125" style="50" customWidth="1"/>
    <col min="8661" max="8661" width="27.5703125" style="50" customWidth="1"/>
    <col min="8662" max="8662" width="8" style="50" customWidth="1"/>
    <col min="8663" max="8663" width="0.42578125" style="50" customWidth="1"/>
    <col min="8664" max="8664" width="12.5703125" style="50" customWidth="1"/>
    <col min="8665" max="8665" width="0.42578125" style="50" customWidth="1"/>
    <col min="8666" max="8666" width="12.5703125" style="50" customWidth="1"/>
    <col min="8667" max="8667" width="0.42578125" style="50" customWidth="1"/>
    <col min="8668" max="8668" width="12.5703125" style="50" customWidth="1"/>
    <col min="8669" max="8669" width="0.42578125" style="50" customWidth="1"/>
    <col min="8670" max="8670" width="12.5703125" style="50" customWidth="1"/>
    <col min="8671" max="8914" width="10.42578125" style="50"/>
    <col min="8915" max="8916" width="1.5703125" style="50" customWidth="1"/>
    <col min="8917" max="8917" width="27.5703125" style="50" customWidth="1"/>
    <col min="8918" max="8918" width="8" style="50" customWidth="1"/>
    <col min="8919" max="8919" width="0.42578125" style="50" customWidth="1"/>
    <col min="8920" max="8920" width="12.5703125" style="50" customWidth="1"/>
    <col min="8921" max="8921" width="0.42578125" style="50" customWidth="1"/>
    <col min="8922" max="8922" width="12.5703125" style="50" customWidth="1"/>
    <col min="8923" max="8923" width="0.42578125" style="50" customWidth="1"/>
    <col min="8924" max="8924" width="12.5703125" style="50" customWidth="1"/>
    <col min="8925" max="8925" width="0.42578125" style="50" customWidth="1"/>
    <col min="8926" max="8926" width="12.5703125" style="50" customWidth="1"/>
    <col min="8927" max="9170" width="10.42578125" style="50"/>
    <col min="9171" max="9172" width="1.5703125" style="50" customWidth="1"/>
    <col min="9173" max="9173" width="27.5703125" style="50" customWidth="1"/>
    <col min="9174" max="9174" width="8" style="50" customWidth="1"/>
    <col min="9175" max="9175" width="0.42578125" style="50" customWidth="1"/>
    <col min="9176" max="9176" width="12.5703125" style="50" customWidth="1"/>
    <col min="9177" max="9177" width="0.42578125" style="50" customWidth="1"/>
    <col min="9178" max="9178" width="12.5703125" style="50" customWidth="1"/>
    <col min="9179" max="9179" width="0.42578125" style="50" customWidth="1"/>
    <col min="9180" max="9180" width="12.5703125" style="50" customWidth="1"/>
    <col min="9181" max="9181" width="0.42578125" style="50" customWidth="1"/>
    <col min="9182" max="9182" width="12.5703125" style="50" customWidth="1"/>
    <col min="9183" max="9426" width="10.42578125" style="50"/>
    <col min="9427" max="9428" width="1.5703125" style="50" customWidth="1"/>
    <col min="9429" max="9429" width="27.5703125" style="50" customWidth="1"/>
    <col min="9430" max="9430" width="8" style="50" customWidth="1"/>
    <col min="9431" max="9431" width="0.42578125" style="50" customWidth="1"/>
    <col min="9432" max="9432" width="12.5703125" style="50" customWidth="1"/>
    <col min="9433" max="9433" width="0.42578125" style="50" customWidth="1"/>
    <col min="9434" max="9434" width="12.5703125" style="50" customWidth="1"/>
    <col min="9435" max="9435" width="0.42578125" style="50" customWidth="1"/>
    <col min="9436" max="9436" width="12.5703125" style="50" customWidth="1"/>
    <col min="9437" max="9437" width="0.42578125" style="50" customWidth="1"/>
    <col min="9438" max="9438" width="12.5703125" style="50" customWidth="1"/>
    <col min="9439" max="9682" width="10.42578125" style="50"/>
    <col min="9683" max="9684" width="1.5703125" style="50" customWidth="1"/>
    <col min="9685" max="9685" width="27.5703125" style="50" customWidth="1"/>
    <col min="9686" max="9686" width="8" style="50" customWidth="1"/>
    <col min="9687" max="9687" width="0.42578125" style="50" customWidth="1"/>
    <col min="9688" max="9688" width="12.5703125" style="50" customWidth="1"/>
    <col min="9689" max="9689" width="0.42578125" style="50" customWidth="1"/>
    <col min="9690" max="9690" width="12.5703125" style="50" customWidth="1"/>
    <col min="9691" max="9691" width="0.42578125" style="50" customWidth="1"/>
    <col min="9692" max="9692" width="12.5703125" style="50" customWidth="1"/>
    <col min="9693" max="9693" width="0.42578125" style="50" customWidth="1"/>
    <col min="9694" max="9694" width="12.5703125" style="50" customWidth="1"/>
    <col min="9695" max="9938" width="10.42578125" style="50"/>
    <col min="9939" max="9940" width="1.5703125" style="50" customWidth="1"/>
    <col min="9941" max="9941" width="27.5703125" style="50" customWidth="1"/>
    <col min="9942" max="9942" width="8" style="50" customWidth="1"/>
    <col min="9943" max="9943" width="0.42578125" style="50" customWidth="1"/>
    <col min="9944" max="9944" width="12.5703125" style="50" customWidth="1"/>
    <col min="9945" max="9945" width="0.42578125" style="50" customWidth="1"/>
    <col min="9946" max="9946" width="12.5703125" style="50" customWidth="1"/>
    <col min="9947" max="9947" width="0.42578125" style="50" customWidth="1"/>
    <col min="9948" max="9948" width="12.5703125" style="50" customWidth="1"/>
    <col min="9949" max="9949" width="0.42578125" style="50" customWidth="1"/>
    <col min="9950" max="9950" width="12.5703125" style="50" customWidth="1"/>
    <col min="9951" max="10194" width="10.42578125" style="50"/>
    <col min="10195" max="10196" width="1.5703125" style="50" customWidth="1"/>
    <col min="10197" max="10197" width="27.5703125" style="50" customWidth="1"/>
    <col min="10198" max="10198" width="8" style="50" customWidth="1"/>
    <col min="10199" max="10199" width="0.42578125" style="50" customWidth="1"/>
    <col min="10200" max="10200" width="12.5703125" style="50" customWidth="1"/>
    <col min="10201" max="10201" width="0.42578125" style="50" customWidth="1"/>
    <col min="10202" max="10202" width="12.5703125" style="50" customWidth="1"/>
    <col min="10203" max="10203" width="0.42578125" style="50" customWidth="1"/>
    <col min="10204" max="10204" width="12.5703125" style="50" customWidth="1"/>
    <col min="10205" max="10205" width="0.42578125" style="50" customWidth="1"/>
    <col min="10206" max="10206" width="12.5703125" style="50" customWidth="1"/>
    <col min="10207" max="10450" width="10.42578125" style="50"/>
    <col min="10451" max="10452" width="1.5703125" style="50" customWidth="1"/>
    <col min="10453" max="10453" width="27.5703125" style="50" customWidth="1"/>
    <col min="10454" max="10454" width="8" style="50" customWidth="1"/>
    <col min="10455" max="10455" width="0.42578125" style="50" customWidth="1"/>
    <col min="10456" max="10456" width="12.5703125" style="50" customWidth="1"/>
    <col min="10457" max="10457" width="0.42578125" style="50" customWidth="1"/>
    <col min="10458" max="10458" width="12.5703125" style="50" customWidth="1"/>
    <col min="10459" max="10459" width="0.42578125" style="50" customWidth="1"/>
    <col min="10460" max="10460" width="12.5703125" style="50" customWidth="1"/>
    <col min="10461" max="10461" width="0.42578125" style="50" customWidth="1"/>
    <col min="10462" max="10462" width="12.5703125" style="50" customWidth="1"/>
    <col min="10463" max="10706" width="10.42578125" style="50"/>
    <col min="10707" max="10708" width="1.5703125" style="50" customWidth="1"/>
    <col min="10709" max="10709" width="27.5703125" style="50" customWidth="1"/>
    <col min="10710" max="10710" width="8" style="50" customWidth="1"/>
    <col min="10711" max="10711" width="0.42578125" style="50" customWidth="1"/>
    <col min="10712" max="10712" width="12.5703125" style="50" customWidth="1"/>
    <col min="10713" max="10713" width="0.42578125" style="50" customWidth="1"/>
    <col min="10714" max="10714" width="12.5703125" style="50" customWidth="1"/>
    <col min="10715" max="10715" width="0.42578125" style="50" customWidth="1"/>
    <col min="10716" max="10716" width="12.5703125" style="50" customWidth="1"/>
    <col min="10717" max="10717" width="0.42578125" style="50" customWidth="1"/>
    <col min="10718" max="10718" width="12.5703125" style="50" customWidth="1"/>
    <col min="10719" max="10962" width="10.42578125" style="50"/>
    <col min="10963" max="10964" width="1.5703125" style="50" customWidth="1"/>
    <col min="10965" max="10965" width="27.5703125" style="50" customWidth="1"/>
    <col min="10966" max="10966" width="8" style="50" customWidth="1"/>
    <col min="10967" max="10967" width="0.42578125" style="50" customWidth="1"/>
    <col min="10968" max="10968" width="12.5703125" style="50" customWidth="1"/>
    <col min="10969" max="10969" width="0.42578125" style="50" customWidth="1"/>
    <col min="10970" max="10970" width="12.5703125" style="50" customWidth="1"/>
    <col min="10971" max="10971" width="0.42578125" style="50" customWidth="1"/>
    <col min="10972" max="10972" width="12.5703125" style="50" customWidth="1"/>
    <col min="10973" max="10973" width="0.42578125" style="50" customWidth="1"/>
    <col min="10974" max="10974" width="12.5703125" style="50" customWidth="1"/>
    <col min="10975" max="11218" width="10.42578125" style="50"/>
    <col min="11219" max="11220" width="1.5703125" style="50" customWidth="1"/>
    <col min="11221" max="11221" width="27.5703125" style="50" customWidth="1"/>
    <col min="11222" max="11222" width="8" style="50" customWidth="1"/>
    <col min="11223" max="11223" width="0.42578125" style="50" customWidth="1"/>
    <col min="11224" max="11224" width="12.5703125" style="50" customWidth="1"/>
    <col min="11225" max="11225" width="0.42578125" style="50" customWidth="1"/>
    <col min="11226" max="11226" width="12.5703125" style="50" customWidth="1"/>
    <col min="11227" max="11227" width="0.42578125" style="50" customWidth="1"/>
    <col min="11228" max="11228" width="12.5703125" style="50" customWidth="1"/>
    <col min="11229" max="11229" width="0.42578125" style="50" customWidth="1"/>
    <col min="11230" max="11230" width="12.5703125" style="50" customWidth="1"/>
    <col min="11231" max="11474" width="10.42578125" style="50"/>
    <col min="11475" max="11476" width="1.5703125" style="50" customWidth="1"/>
    <col min="11477" max="11477" width="27.5703125" style="50" customWidth="1"/>
    <col min="11478" max="11478" width="8" style="50" customWidth="1"/>
    <col min="11479" max="11479" width="0.42578125" style="50" customWidth="1"/>
    <col min="11480" max="11480" width="12.5703125" style="50" customWidth="1"/>
    <col min="11481" max="11481" width="0.42578125" style="50" customWidth="1"/>
    <col min="11482" max="11482" width="12.5703125" style="50" customWidth="1"/>
    <col min="11483" max="11483" width="0.42578125" style="50" customWidth="1"/>
    <col min="11484" max="11484" width="12.5703125" style="50" customWidth="1"/>
    <col min="11485" max="11485" width="0.42578125" style="50" customWidth="1"/>
    <col min="11486" max="11486" width="12.5703125" style="50" customWidth="1"/>
    <col min="11487" max="11730" width="10.42578125" style="50"/>
    <col min="11731" max="11732" width="1.5703125" style="50" customWidth="1"/>
    <col min="11733" max="11733" width="27.5703125" style="50" customWidth="1"/>
    <col min="11734" max="11734" width="8" style="50" customWidth="1"/>
    <col min="11735" max="11735" width="0.42578125" style="50" customWidth="1"/>
    <col min="11736" max="11736" width="12.5703125" style="50" customWidth="1"/>
    <col min="11737" max="11737" width="0.42578125" style="50" customWidth="1"/>
    <col min="11738" max="11738" width="12.5703125" style="50" customWidth="1"/>
    <col min="11739" max="11739" width="0.42578125" style="50" customWidth="1"/>
    <col min="11740" max="11740" width="12.5703125" style="50" customWidth="1"/>
    <col min="11741" max="11741" width="0.42578125" style="50" customWidth="1"/>
    <col min="11742" max="11742" width="12.5703125" style="50" customWidth="1"/>
    <col min="11743" max="11986" width="10.42578125" style="50"/>
    <col min="11987" max="11988" width="1.5703125" style="50" customWidth="1"/>
    <col min="11989" max="11989" width="27.5703125" style="50" customWidth="1"/>
    <col min="11990" max="11990" width="8" style="50" customWidth="1"/>
    <col min="11991" max="11991" width="0.42578125" style="50" customWidth="1"/>
    <col min="11992" max="11992" width="12.5703125" style="50" customWidth="1"/>
    <col min="11993" max="11993" width="0.42578125" style="50" customWidth="1"/>
    <col min="11994" max="11994" width="12.5703125" style="50" customWidth="1"/>
    <col min="11995" max="11995" width="0.42578125" style="50" customWidth="1"/>
    <col min="11996" max="11996" width="12.5703125" style="50" customWidth="1"/>
    <col min="11997" max="11997" width="0.42578125" style="50" customWidth="1"/>
    <col min="11998" max="11998" width="12.5703125" style="50" customWidth="1"/>
    <col min="11999" max="12242" width="10.42578125" style="50"/>
    <col min="12243" max="12244" width="1.5703125" style="50" customWidth="1"/>
    <col min="12245" max="12245" width="27.5703125" style="50" customWidth="1"/>
    <col min="12246" max="12246" width="8" style="50" customWidth="1"/>
    <col min="12247" max="12247" width="0.42578125" style="50" customWidth="1"/>
    <col min="12248" max="12248" width="12.5703125" style="50" customWidth="1"/>
    <col min="12249" max="12249" width="0.42578125" style="50" customWidth="1"/>
    <col min="12250" max="12250" width="12.5703125" style="50" customWidth="1"/>
    <col min="12251" max="12251" width="0.42578125" style="50" customWidth="1"/>
    <col min="12252" max="12252" width="12.5703125" style="50" customWidth="1"/>
    <col min="12253" max="12253" width="0.42578125" style="50" customWidth="1"/>
    <col min="12254" max="12254" width="12.5703125" style="50" customWidth="1"/>
    <col min="12255" max="12498" width="10.42578125" style="50"/>
    <col min="12499" max="12500" width="1.5703125" style="50" customWidth="1"/>
    <col min="12501" max="12501" width="27.5703125" style="50" customWidth="1"/>
    <col min="12502" max="12502" width="8" style="50" customWidth="1"/>
    <col min="12503" max="12503" width="0.42578125" style="50" customWidth="1"/>
    <col min="12504" max="12504" width="12.5703125" style="50" customWidth="1"/>
    <col min="12505" max="12505" width="0.42578125" style="50" customWidth="1"/>
    <col min="12506" max="12506" width="12.5703125" style="50" customWidth="1"/>
    <col min="12507" max="12507" width="0.42578125" style="50" customWidth="1"/>
    <col min="12508" max="12508" width="12.5703125" style="50" customWidth="1"/>
    <col min="12509" max="12509" width="0.42578125" style="50" customWidth="1"/>
    <col min="12510" max="12510" width="12.5703125" style="50" customWidth="1"/>
    <col min="12511" max="12754" width="10.42578125" style="50"/>
    <col min="12755" max="12756" width="1.5703125" style="50" customWidth="1"/>
    <col min="12757" max="12757" width="27.5703125" style="50" customWidth="1"/>
    <col min="12758" max="12758" width="8" style="50" customWidth="1"/>
    <col min="12759" max="12759" width="0.42578125" style="50" customWidth="1"/>
    <col min="12760" max="12760" width="12.5703125" style="50" customWidth="1"/>
    <col min="12761" max="12761" width="0.42578125" style="50" customWidth="1"/>
    <col min="12762" max="12762" width="12.5703125" style="50" customWidth="1"/>
    <col min="12763" max="12763" width="0.42578125" style="50" customWidth="1"/>
    <col min="12764" max="12764" width="12.5703125" style="50" customWidth="1"/>
    <col min="12765" max="12765" width="0.42578125" style="50" customWidth="1"/>
    <col min="12766" max="12766" width="12.5703125" style="50" customWidth="1"/>
    <col min="12767" max="13010" width="10.42578125" style="50"/>
    <col min="13011" max="13012" width="1.5703125" style="50" customWidth="1"/>
    <col min="13013" max="13013" width="27.5703125" style="50" customWidth="1"/>
    <col min="13014" max="13014" width="8" style="50" customWidth="1"/>
    <col min="13015" max="13015" width="0.42578125" style="50" customWidth="1"/>
    <col min="13016" max="13016" width="12.5703125" style="50" customWidth="1"/>
    <col min="13017" max="13017" width="0.42578125" style="50" customWidth="1"/>
    <col min="13018" max="13018" width="12.5703125" style="50" customWidth="1"/>
    <col min="13019" max="13019" width="0.42578125" style="50" customWidth="1"/>
    <col min="13020" max="13020" width="12.5703125" style="50" customWidth="1"/>
    <col min="13021" max="13021" width="0.42578125" style="50" customWidth="1"/>
    <col min="13022" max="13022" width="12.5703125" style="50" customWidth="1"/>
    <col min="13023" max="13266" width="10.42578125" style="50"/>
    <col min="13267" max="13268" width="1.5703125" style="50" customWidth="1"/>
    <col min="13269" max="13269" width="27.5703125" style="50" customWidth="1"/>
    <col min="13270" max="13270" width="8" style="50" customWidth="1"/>
    <col min="13271" max="13271" width="0.42578125" style="50" customWidth="1"/>
    <col min="13272" max="13272" width="12.5703125" style="50" customWidth="1"/>
    <col min="13273" max="13273" width="0.42578125" style="50" customWidth="1"/>
    <col min="13274" max="13274" width="12.5703125" style="50" customWidth="1"/>
    <col min="13275" max="13275" width="0.42578125" style="50" customWidth="1"/>
    <col min="13276" max="13276" width="12.5703125" style="50" customWidth="1"/>
    <col min="13277" max="13277" width="0.42578125" style="50" customWidth="1"/>
    <col min="13278" max="13278" width="12.5703125" style="50" customWidth="1"/>
    <col min="13279" max="13522" width="10.42578125" style="50"/>
    <col min="13523" max="13524" width="1.5703125" style="50" customWidth="1"/>
    <col min="13525" max="13525" width="27.5703125" style="50" customWidth="1"/>
    <col min="13526" max="13526" width="8" style="50" customWidth="1"/>
    <col min="13527" max="13527" width="0.42578125" style="50" customWidth="1"/>
    <col min="13528" max="13528" width="12.5703125" style="50" customWidth="1"/>
    <col min="13529" max="13529" width="0.42578125" style="50" customWidth="1"/>
    <col min="13530" max="13530" width="12.5703125" style="50" customWidth="1"/>
    <col min="13531" max="13531" width="0.42578125" style="50" customWidth="1"/>
    <col min="13532" max="13532" width="12.5703125" style="50" customWidth="1"/>
    <col min="13533" max="13533" width="0.42578125" style="50" customWidth="1"/>
    <col min="13534" max="13534" width="12.5703125" style="50" customWidth="1"/>
    <col min="13535" max="13778" width="10.42578125" style="50"/>
    <col min="13779" max="13780" width="1.5703125" style="50" customWidth="1"/>
    <col min="13781" max="13781" width="27.5703125" style="50" customWidth="1"/>
    <col min="13782" max="13782" width="8" style="50" customWidth="1"/>
    <col min="13783" max="13783" width="0.42578125" style="50" customWidth="1"/>
    <col min="13784" max="13784" width="12.5703125" style="50" customWidth="1"/>
    <col min="13785" max="13785" width="0.42578125" style="50" customWidth="1"/>
    <col min="13786" max="13786" width="12.5703125" style="50" customWidth="1"/>
    <col min="13787" max="13787" width="0.42578125" style="50" customWidth="1"/>
    <col min="13788" max="13788" width="12.5703125" style="50" customWidth="1"/>
    <col min="13789" max="13789" width="0.42578125" style="50" customWidth="1"/>
    <col min="13790" max="13790" width="12.5703125" style="50" customWidth="1"/>
    <col min="13791" max="14034" width="10.42578125" style="50"/>
    <col min="14035" max="14036" width="1.5703125" style="50" customWidth="1"/>
    <col min="14037" max="14037" width="27.5703125" style="50" customWidth="1"/>
    <col min="14038" max="14038" width="8" style="50" customWidth="1"/>
    <col min="14039" max="14039" width="0.42578125" style="50" customWidth="1"/>
    <col min="14040" max="14040" width="12.5703125" style="50" customWidth="1"/>
    <col min="14041" max="14041" width="0.42578125" style="50" customWidth="1"/>
    <col min="14042" max="14042" width="12.5703125" style="50" customWidth="1"/>
    <col min="14043" max="14043" width="0.42578125" style="50" customWidth="1"/>
    <col min="14044" max="14044" width="12.5703125" style="50" customWidth="1"/>
    <col min="14045" max="14045" width="0.42578125" style="50" customWidth="1"/>
    <col min="14046" max="14046" width="12.5703125" style="50" customWidth="1"/>
    <col min="14047" max="14290" width="10.42578125" style="50"/>
    <col min="14291" max="14292" width="1.5703125" style="50" customWidth="1"/>
    <col min="14293" max="14293" width="27.5703125" style="50" customWidth="1"/>
    <col min="14294" max="14294" width="8" style="50" customWidth="1"/>
    <col min="14295" max="14295" width="0.42578125" style="50" customWidth="1"/>
    <col min="14296" max="14296" width="12.5703125" style="50" customWidth="1"/>
    <col min="14297" max="14297" width="0.42578125" style="50" customWidth="1"/>
    <col min="14298" max="14298" width="12.5703125" style="50" customWidth="1"/>
    <col min="14299" max="14299" width="0.42578125" style="50" customWidth="1"/>
    <col min="14300" max="14300" width="12.5703125" style="50" customWidth="1"/>
    <col min="14301" max="14301" width="0.42578125" style="50" customWidth="1"/>
    <col min="14302" max="14302" width="12.5703125" style="50" customWidth="1"/>
    <col min="14303" max="14546" width="10.42578125" style="50"/>
    <col min="14547" max="14548" width="1.5703125" style="50" customWidth="1"/>
    <col min="14549" max="14549" width="27.5703125" style="50" customWidth="1"/>
    <col min="14550" max="14550" width="8" style="50" customWidth="1"/>
    <col min="14551" max="14551" width="0.42578125" style="50" customWidth="1"/>
    <col min="14552" max="14552" width="12.5703125" style="50" customWidth="1"/>
    <col min="14553" max="14553" width="0.42578125" style="50" customWidth="1"/>
    <col min="14554" max="14554" width="12.5703125" style="50" customWidth="1"/>
    <col min="14555" max="14555" width="0.42578125" style="50" customWidth="1"/>
    <col min="14556" max="14556" width="12.5703125" style="50" customWidth="1"/>
    <col min="14557" max="14557" width="0.42578125" style="50" customWidth="1"/>
    <col min="14558" max="14558" width="12.5703125" style="50" customWidth="1"/>
    <col min="14559" max="14802" width="10.42578125" style="50"/>
    <col min="14803" max="14804" width="1.5703125" style="50" customWidth="1"/>
    <col min="14805" max="14805" width="27.5703125" style="50" customWidth="1"/>
    <col min="14806" max="14806" width="8" style="50" customWidth="1"/>
    <col min="14807" max="14807" width="0.42578125" style="50" customWidth="1"/>
    <col min="14808" max="14808" width="12.5703125" style="50" customWidth="1"/>
    <col min="14809" max="14809" width="0.42578125" style="50" customWidth="1"/>
    <col min="14810" max="14810" width="12.5703125" style="50" customWidth="1"/>
    <col min="14811" max="14811" width="0.42578125" style="50" customWidth="1"/>
    <col min="14812" max="14812" width="12.5703125" style="50" customWidth="1"/>
    <col min="14813" max="14813" width="0.42578125" style="50" customWidth="1"/>
    <col min="14814" max="14814" width="12.5703125" style="50" customWidth="1"/>
    <col min="14815" max="15058" width="10.42578125" style="50"/>
    <col min="15059" max="15060" width="1.5703125" style="50" customWidth="1"/>
    <col min="15061" max="15061" width="27.5703125" style="50" customWidth="1"/>
    <col min="15062" max="15062" width="8" style="50" customWidth="1"/>
    <col min="15063" max="15063" width="0.42578125" style="50" customWidth="1"/>
    <col min="15064" max="15064" width="12.5703125" style="50" customWidth="1"/>
    <col min="15065" max="15065" width="0.42578125" style="50" customWidth="1"/>
    <col min="15066" max="15066" width="12.5703125" style="50" customWidth="1"/>
    <col min="15067" max="15067" width="0.42578125" style="50" customWidth="1"/>
    <col min="15068" max="15068" width="12.5703125" style="50" customWidth="1"/>
    <col min="15069" max="15069" width="0.42578125" style="50" customWidth="1"/>
    <col min="15070" max="15070" width="12.5703125" style="50" customWidth="1"/>
    <col min="15071" max="15314" width="10.42578125" style="50"/>
    <col min="15315" max="15316" width="1.5703125" style="50" customWidth="1"/>
    <col min="15317" max="15317" width="27.5703125" style="50" customWidth="1"/>
    <col min="15318" max="15318" width="8" style="50" customWidth="1"/>
    <col min="15319" max="15319" width="0.42578125" style="50" customWidth="1"/>
    <col min="15320" max="15320" width="12.5703125" style="50" customWidth="1"/>
    <col min="15321" max="15321" width="0.42578125" style="50" customWidth="1"/>
    <col min="15322" max="15322" width="12.5703125" style="50" customWidth="1"/>
    <col min="15323" max="15323" width="0.42578125" style="50" customWidth="1"/>
    <col min="15324" max="15324" width="12.5703125" style="50" customWidth="1"/>
    <col min="15325" max="15325" width="0.42578125" style="50" customWidth="1"/>
    <col min="15326" max="15326" width="12.5703125" style="50" customWidth="1"/>
    <col min="15327" max="15570" width="10.42578125" style="50"/>
    <col min="15571" max="15572" width="1.5703125" style="50" customWidth="1"/>
    <col min="15573" max="15573" width="27.5703125" style="50" customWidth="1"/>
    <col min="15574" max="15574" width="8" style="50" customWidth="1"/>
    <col min="15575" max="15575" width="0.42578125" style="50" customWidth="1"/>
    <col min="15576" max="15576" width="12.5703125" style="50" customWidth="1"/>
    <col min="15577" max="15577" width="0.42578125" style="50" customWidth="1"/>
    <col min="15578" max="15578" width="12.5703125" style="50" customWidth="1"/>
    <col min="15579" max="15579" width="0.42578125" style="50" customWidth="1"/>
    <col min="15580" max="15580" width="12.5703125" style="50" customWidth="1"/>
    <col min="15581" max="15581" width="0.42578125" style="50" customWidth="1"/>
    <col min="15582" max="15582" width="12.5703125" style="50" customWidth="1"/>
    <col min="15583" max="15826" width="10.42578125" style="50"/>
    <col min="15827" max="15828" width="1.5703125" style="50" customWidth="1"/>
    <col min="15829" max="15829" width="27.5703125" style="50" customWidth="1"/>
    <col min="15830" max="15830" width="8" style="50" customWidth="1"/>
    <col min="15831" max="15831" width="0.42578125" style="50" customWidth="1"/>
    <col min="15832" max="15832" width="12.5703125" style="50" customWidth="1"/>
    <col min="15833" max="15833" width="0.42578125" style="50" customWidth="1"/>
    <col min="15834" max="15834" width="12.5703125" style="50" customWidth="1"/>
    <col min="15835" max="15835" width="0.42578125" style="50" customWidth="1"/>
    <col min="15836" max="15836" width="12.5703125" style="50" customWidth="1"/>
    <col min="15837" max="15837" width="0.42578125" style="50" customWidth="1"/>
    <col min="15838" max="15838" width="12.5703125" style="50" customWidth="1"/>
    <col min="15839" max="16082" width="10.42578125" style="50"/>
    <col min="16083" max="16084" width="1.5703125" style="50" customWidth="1"/>
    <col min="16085" max="16085" width="27.5703125" style="50" customWidth="1"/>
    <col min="16086" max="16086" width="8" style="50" customWidth="1"/>
    <col min="16087" max="16087" width="0.42578125" style="50" customWidth="1"/>
    <col min="16088" max="16088" width="12.5703125" style="50" customWidth="1"/>
    <col min="16089" max="16089" width="0.42578125" style="50" customWidth="1"/>
    <col min="16090" max="16090" width="12.5703125" style="50" customWidth="1"/>
    <col min="16091" max="16091" width="0.42578125" style="50" customWidth="1"/>
    <col min="16092" max="16092" width="12.5703125" style="50" customWidth="1"/>
    <col min="16093" max="16093" width="0.42578125" style="50" customWidth="1"/>
    <col min="16094" max="16094" width="12.5703125" style="50" customWidth="1"/>
    <col min="16095" max="16384" width="10.42578125" style="50"/>
  </cols>
  <sheetData>
    <row r="1" spans="1:12" s="61" customFormat="1" ht="21.75" customHeight="1">
      <c r="A1" s="121" t="s">
        <v>0</v>
      </c>
      <c r="B1" s="121"/>
      <c r="C1" s="121"/>
      <c r="D1" s="122"/>
      <c r="E1" s="121"/>
      <c r="F1" s="59"/>
      <c r="G1" s="123"/>
      <c r="H1" s="59"/>
      <c r="I1" s="123"/>
      <c r="J1" s="158"/>
      <c r="K1" s="123"/>
      <c r="L1" s="59"/>
    </row>
    <row r="2" spans="1:12" s="61" customFormat="1" ht="21.75" customHeight="1">
      <c r="A2" s="121" t="s">
        <v>78</v>
      </c>
      <c r="B2" s="121"/>
      <c r="C2" s="121"/>
      <c r="D2" s="122"/>
      <c r="E2" s="121"/>
      <c r="F2" s="59"/>
      <c r="G2" s="123"/>
      <c r="H2" s="59"/>
      <c r="I2" s="123"/>
      <c r="J2" s="15"/>
      <c r="K2" s="124"/>
      <c r="L2" s="47"/>
    </row>
    <row r="3" spans="1:12" s="61" customFormat="1" ht="21.75" customHeight="1">
      <c r="A3" s="131" t="s">
        <v>79</v>
      </c>
      <c r="B3" s="131"/>
      <c r="C3" s="131"/>
      <c r="D3" s="137"/>
      <c r="E3" s="131"/>
      <c r="F3" s="138"/>
      <c r="G3" s="139"/>
      <c r="H3" s="138"/>
      <c r="I3" s="139"/>
      <c r="J3" s="159"/>
      <c r="K3" s="139"/>
      <c r="L3" s="138"/>
    </row>
    <row r="4" spans="1:12" s="61" customFormat="1" ht="21.75" customHeight="1">
      <c r="A4" s="121"/>
      <c r="B4" s="121"/>
      <c r="C4" s="121"/>
      <c r="D4" s="122"/>
      <c r="E4" s="121"/>
      <c r="F4" s="125"/>
      <c r="G4" s="126"/>
      <c r="H4" s="125"/>
      <c r="I4" s="126"/>
      <c r="J4" s="160"/>
      <c r="K4" s="126"/>
      <c r="L4" s="125"/>
    </row>
    <row r="5" spans="1:12" s="61" customFormat="1" ht="20.45" customHeight="1">
      <c r="D5" s="122"/>
      <c r="E5" s="127"/>
      <c r="F5" s="188" t="s">
        <v>3</v>
      </c>
      <c r="G5" s="186"/>
      <c r="H5" s="186"/>
      <c r="I5" s="53"/>
      <c r="J5" s="186" t="s">
        <v>4</v>
      </c>
      <c r="K5" s="186"/>
      <c r="L5" s="186"/>
    </row>
    <row r="6" spans="1:12" s="61" customFormat="1" ht="20.45" customHeight="1">
      <c r="D6" s="122"/>
      <c r="E6" s="127"/>
      <c r="F6" s="54" t="s">
        <v>5</v>
      </c>
      <c r="G6" s="53"/>
      <c r="H6" s="54" t="s">
        <v>6</v>
      </c>
      <c r="I6" s="55"/>
      <c r="J6" s="161" t="s">
        <v>5</v>
      </c>
      <c r="K6" s="53"/>
      <c r="L6" s="54" t="s">
        <v>6</v>
      </c>
    </row>
    <row r="7" spans="1:12" s="61" customFormat="1" ht="20.45" customHeight="1">
      <c r="D7" s="137" t="s">
        <v>7</v>
      </c>
      <c r="E7" s="127"/>
      <c r="F7" s="135" t="s">
        <v>8</v>
      </c>
      <c r="G7" s="53"/>
      <c r="H7" s="135" t="s">
        <v>8</v>
      </c>
      <c r="I7" s="55"/>
      <c r="J7" s="162" t="s">
        <v>8</v>
      </c>
      <c r="K7" s="53"/>
      <c r="L7" s="135" t="s">
        <v>8</v>
      </c>
    </row>
    <row r="8" spans="1:12" s="61" customFormat="1" ht="20.45" customHeight="1">
      <c r="D8" s="122"/>
      <c r="E8" s="127"/>
      <c r="F8" s="54"/>
      <c r="G8" s="53"/>
      <c r="H8" s="54"/>
      <c r="I8" s="55"/>
      <c r="J8" s="161"/>
      <c r="K8" s="53"/>
      <c r="L8" s="54"/>
    </row>
    <row r="9" spans="1:12" s="61" customFormat="1" ht="20.45" customHeight="1">
      <c r="A9" s="127" t="s">
        <v>80</v>
      </c>
      <c r="B9" s="127"/>
      <c r="D9" s="62"/>
      <c r="F9" s="63"/>
      <c r="G9" s="128"/>
      <c r="H9" s="63"/>
      <c r="I9" s="128"/>
      <c r="J9" s="163"/>
      <c r="K9" s="128"/>
      <c r="L9" s="63"/>
    </row>
    <row r="10" spans="1:12" s="61" customFormat="1" ht="6" customHeight="1">
      <c r="A10" s="127"/>
      <c r="B10" s="127"/>
      <c r="D10" s="62"/>
      <c r="F10" s="63"/>
      <c r="G10" s="128"/>
      <c r="H10" s="63"/>
      <c r="I10" s="128"/>
      <c r="J10" s="163"/>
      <c r="K10" s="128"/>
      <c r="L10" s="63"/>
    </row>
    <row r="11" spans="1:12" s="61" customFormat="1" ht="20.45" customHeight="1">
      <c r="A11" s="61" t="s">
        <v>81</v>
      </c>
      <c r="D11" s="62"/>
      <c r="F11" s="63">
        <v>2529669532</v>
      </c>
      <c r="G11" s="128"/>
      <c r="H11" s="63">
        <v>2406399516</v>
      </c>
      <c r="I11" s="128"/>
      <c r="J11" s="163">
        <v>1185199585</v>
      </c>
      <c r="K11" s="128"/>
      <c r="L11" s="63">
        <v>1233707204</v>
      </c>
    </row>
    <row r="12" spans="1:12" s="61" customFormat="1" ht="20.45" customHeight="1">
      <c r="A12" s="61" t="s">
        <v>82</v>
      </c>
      <c r="D12" s="62"/>
      <c r="F12" s="63">
        <v>55102622</v>
      </c>
      <c r="G12" s="128"/>
      <c r="H12" s="63">
        <v>169204806</v>
      </c>
      <c r="I12" s="128"/>
      <c r="J12" s="163">
        <v>55102622</v>
      </c>
      <c r="K12" s="128"/>
      <c r="L12" s="63">
        <v>169204806</v>
      </c>
    </row>
    <row r="13" spans="1:12" s="61" customFormat="1" ht="20.45" customHeight="1">
      <c r="A13" s="61" t="s">
        <v>83</v>
      </c>
      <c r="D13" s="62">
        <v>17</v>
      </c>
      <c r="F13" s="82">
        <v>51848710</v>
      </c>
      <c r="G13" s="128"/>
      <c r="H13" s="82">
        <v>45777345</v>
      </c>
      <c r="I13" s="128"/>
      <c r="J13" s="164">
        <v>51848710</v>
      </c>
      <c r="K13" s="128"/>
      <c r="L13" s="82">
        <v>45777345</v>
      </c>
    </row>
    <row r="14" spans="1:12" s="61" customFormat="1" ht="6" customHeight="1">
      <c r="A14" s="127"/>
      <c r="B14" s="127"/>
      <c r="D14" s="62"/>
      <c r="F14" s="63"/>
      <c r="G14" s="128"/>
      <c r="H14" s="63"/>
      <c r="I14" s="128"/>
      <c r="J14" s="163"/>
      <c r="K14" s="128"/>
      <c r="L14" s="63"/>
    </row>
    <row r="15" spans="1:12" s="61" customFormat="1" ht="20.45" customHeight="1">
      <c r="A15" s="127" t="s">
        <v>84</v>
      </c>
      <c r="B15" s="127"/>
      <c r="D15" s="62"/>
      <c r="F15" s="82">
        <f>SUM(F11:F13)</f>
        <v>2636620864</v>
      </c>
      <c r="G15" s="128"/>
      <c r="H15" s="82">
        <f>SUM(H11:H13)</f>
        <v>2621381667</v>
      </c>
      <c r="I15" s="128"/>
      <c r="J15" s="164">
        <f>SUM(J11:J13)</f>
        <v>1292150917</v>
      </c>
      <c r="K15" s="128"/>
      <c r="L15" s="82">
        <f>SUM(L11:L13)</f>
        <v>1448689355</v>
      </c>
    </row>
    <row r="16" spans="1:12" s="61" customFormat="1" ht="20.45" customHeight="1">
      <c r="A16" s="127"/>
      <c r="B16" s="127"/>
      <c r="D16" s="62"/>
      <c r="F16" s="63"/>
      <c r="G16" s="128"/>
      <c r="H16" s="63"/>
      <c r="I16" s="128"/>
      <c r="J16" s="163"/>
      <c r="K16" s="128"/>
      <c r="L16" s="63"/>
    </row>
    <row r="17" spans="1:12" s="61" customFormat="1" ht="20.45" customHeight="1">
      <c r="A17" s="127" t="s">
        <v>85</v>
      </c>
      <c r="B17" s="127"/>
      <c r="D17" s="62"/>
      <c r="F17" s="63"/>
      <c r="G17" s="128"/>
      <c r="H17" s="63"/>
      <c r="I17" s="128"/>
      <c r="J17" s="163"/>
      <c r="K17" s="128"/>
      <c r="L17" s="63"/>
    </row>
    <row r="18" spans="1:12" s="61" customFormat="1" ht="6" customHeight="1">
      <c r="A18" s="127"/>
      <c r="B18" s="127"/>
      <c r="D18" s="62"/>
      <c r="F18" s="63"/>
      <c r="G18" s="128"/>
      <c r="H18" s="63"/>
      <c r="I18" s="128"/>
      <c r="J18" s="163"/>
      <c r="K18" s="128"/>
      <c r="L18" s="63"/>
    </row>
    <row r="19" spans="1:12" s="61" customFormat="1" ht="20.45" customHeight="1">
      <c r="A19" s="61" t="s">
        <v>86</v>
      </c>
      <c r="D19" s="62"/>
      <c r="F19" s="63">
        <v>-1213322243</v>
      </c>
      <c r="G19" s="128"/>
      <c r="H19" s="63">
        <v>-1227899501</v>
      </c>
      <c r="I19" s="128"/>
      <c r="J19" s="163">
        <v>-504499749</v>
      </c>
      <c r="K19" s="128"/>
      <c r="L19" s="63">
        <v>-557809357</v>
      </c>
    </row>
    <row r="20" spans="1:12" s="61" customFormat="1" ht="20.45" customHeight="1">
      <c r="A20" s="61" t="s">
        <v>87</v>
      </c>
      <c r="D20" s="62" t="s">
        <v>88</v>
      </c>
      <c r="F20" s="60">
        <v>-36444866</v>
      </c>
      <c r="G20" s="129"/>
      <c r="H20" s="60">
        <v>-110131697</v>
      </c>
      <c r="I20" s="129"/>
      <c r="J20" s="165">
        <v>-36444866</v>
      </c>
      <c r="K20" s="129"/>
      <c r="L20" s="60">
        <v>-110131697</v>
      </c>
    </row>
    <row r="21" spans="1:12" s="61" customFormat="1" ht="20.45" customHeight="1">
      <c r="A21" s="61" t="s">
        <v>89</v>
      </c>
      <c r="D21" s="62">
        <v>17</v>
      </c>
      <c r="F21" s="140">
        <v>-21953498</v>
      </c>
      <c r="G21" s="129"/>
      <c r="H21" s="140">
        <v>-21170298</v>
      </c>
      <c r="I21" s="129"/>
      <c r="J21" s="166">
        <v>-21953498</v>
      </c>
      <c r="K21" s="129"/>
      <c r="L21" s="140">
        <v>-21170298</v>
      </c>
    </row>
    <row r="22" spans="1:12" s="61" customFormat="1" ht="6" customHeight="1">
      <c r="D22" s="62"/>
      <c r="F22" s="63"/>
      <c r="G22" s="128"/>
      <c r="H22" s="63"/>
      <c r="I22" s="128"/>
      <c r="J22" s="163"/>
      <c r="K22" s="128"/>
      <c r="L22" s="63"/>
    </row>
    <row r="23" spans="1:12" s="61" customFormat="1" ht="20.45" customHeight="1">
      <c r="A23" s="127" t="s">
        <v>90</v>
      </c>
      <c r="B23" s="127"/>
      <c r="D23" s="62"/>
      <c r="F23" s="82">
        <f>SUM(F19:F21)</f>
        <v>-1271720607</v>
      </c>
      <c r="G23" s="128"/>
      <c r="H23" s="82">
        <f>SUM(H19:H21)</f>
        <v>-1359201496</v>
      </c>
      <c r="I23" s="128"/>
      <c r="J23" s="164">
        <f>SUM(J19:J21)</f>
        <v>-562898113</v>
      </c>
      <c r="K23" s="128"/>
      <c r="L23" s="82">
        <f>SUM(L19:L21)</f>
        <v>-689111352</v>
      </c>
    </row>
    <row r="24" spans="1:12" s="61" customFormat="1" ht="20.45" customHeight="1">
      <c r="A24" s="127"/>
      <c r="B24" s="127"/>
      <c r="D24" s="62"/>
      <c r="F24" s="63"/>
      <c r="G24" s="128"/>
      <c r="H24" s="63"/>
      <c r="I24" s="128"/>
      <c r="J24" s="163"/>
      <c r="K24" s="128"/>
      <c r="L24" s="63"/>
    </row>
    <row r="25" spans="1:12" s="61" customFormat="1" ht="20.45" customHeight="1">
      <c r="A25" s="127" t="s">
        <v>91</v>
      </c>
      <c r="B25" s="127"/>
      <c r="C25" s="127"/>
      <c r="D25" s="122"/>
      <c r="E25" s="127"/>
      <c r="F25" s="63">
        <f>F15+F23</f>
        <v>1364900257</v>
      </c>
      <c r="G25" s="128"/>
      <c r="H25" s="63">
        <f>H15+H23</f>
        <v>1262180171</v>
      </c>
      <c r="I25" s="128"/>
      <c r="J25" s="163">
        <f>J15+J23</f>
        <v>729252804</v>
      </c>
      <c r="K25" s="128"/>
      <c r="L25" s="63">
        <f>L15+L23</f>
        <v>759578003</v>
      </c>
    </row>
    <row r="26" spans="1:12" s="61" customFormat="1" ht="20.45" customHeight="1">
      <c r="A26" s="61" t="s">
        <v>92</v>
      </c>
      <c r="B26" s="127"/>
      <c r="C26" s="127"/>
      <c r="D26" s="62">
        <v>14</v>
      </c>
      <c r="E26" s="127"/>
      <c r="F26" s="63">
        <v>11056500</v>
      </c>
      <c r="G26" s="128"/>
      <c r="H26" s="63">
        <v>10530000</v>
      </c>
      <c r="I26" s="128"/>
      <c r="J26" s="163">
        <v>11056500</v>
      </c>
      <c r="K26" s="128"/>
      <c r="L26" s="63">
        <v>10530000</v>
      </c>
    </row>
    <row r="27" spans="1:12" s="61" customFormat="1" ht="20.45" customHeight="1">
      <c r="A27" s="61" t="s">
        <v>93</v>
      </c>
      <c r="C27" s="127"/>
      <c r="D27" s="62">
        <v>29</v>
      </c>
      <c r="E27" s="127"/>
      <c r="F27" s="60">
        <v>101777067</v>
      </c>
      <c r="G27" s="128"/>
      <c r="H27" s="63">
        <v>132606685</v>
      </c>
      <c r="I27" s="128"/>
      <c r="J27" s="165">
        <v>157273689</v>
      </c>
      <c r="K27" s="128"/>
      <c r="L27" s="63">
        <v>182566549</v>
      </c>
    </row>
    <row r="28" spans="1:12" s="61" customFormat="1" ht="20.45" customHeight="1">
      <c r="A28" s="61" t="s">
        <v>94</v>
      </c>
      <c r="D28" s="62"/>
      <c r="F28" s="60">
        <v>-257139710</v>
      </c>
      <c r="G28" s="128"/>
      <c r="H28" s="63">
        <v>-264763795</v>
      </c>
      <c r="I28" s="128"/>
      <c r="J28" s="165">
        <v>-130319534</v>
      </c>
      <c r="K28" s="128"/>
      <c r="L28" s="63">
        <v>-146570714</v>
      </c>
    </row>
    <row r="29" spans="1:12" s="61" customFormat="1" ht="20.45" customHeight="1">
      <c r="A29" s="61" t="s">
        <v>95</v>
      </c>
      <c r="C29" s="127"/>
      <c r="D29" s="62"/>
      <c r="E29" s="127"/>
      <c r="F29" s="60">
        <v>-1160802227</v>
      </c>
      <c r="G29" s="128"/>
      <c r="H29" s="63">
        <v>-1069219134</v>
      </c>
      <c r="I29" s="128"/>
      <c r="J29" s="165">
        <v>-560055659</v>
      </c>
      <c r="K29" s="128"/>
      <c r="L29" s="63">
        <v>-549944003</v>
      </c>
    </row>
    <row r="30" spans="1:12" s="61" customFormat="1" ht="20.45" customHeight="1">
      <c r="A30" s="61" t="s">
        <v>96</v>
      </c>
      <c r="C30" s="127"/>
      <c r="D30" s="62"/>
      <c r="E30" s="127"/>
      <c r="F30" s="63"/>
      <c r="G30" s="128"/>
      <c r="H30" s="63"/>
      <c r="I30" s="128"/>
      <c r="J30" s="163"/>
      <c r="K30" s="128"/>
      <c r="L30" s="63"/>
    </row>
    <row r="31" spans="1:12" s="61" customFormat="1" ht="20.45" customHeight="1">
      <c r="B31" s="61" t="s">
        <v>97</v>
      </c>
      <c r="D31" s="62">
        <v>31</v>
      </c>
      <c r="E31" s="127"/>
      <c r="F31" s="63">
        <v>56523</v>
      </c>
      <c r="G31" s="128"/>
      <c r="H31" s="63">
        <v>1996874</v>
      </c>
      <c r="I31" s="128"/>
      <c r="J31" s="163">
        <v>-228777220</v>
      </c>
      <c r="K31" s="128"/>
      <c r="L31" s="63">
        <v>-88715327</v>
      </c>
    </row>
    <row r="32" spans="1:12" s="61" customFormat="1" ht="20.45" customHeight="1">
      <c r="A32" s="61" t="s">
        <v>98</v>
      </c>
      <c r="C32" s="127"/>
      <c r="D32" s="62"/>
      <c r="E32" s="127"/>
      <c r="F32" s="63"/>
      <c r="G32" s="128"/>
      <c r="H32" s="63"/>
      <c r="I32" s="128"/>
      <c r="J32" s="163"/>
      <c r="K32" s="128"/>
      <c r="L32" s="63"/>
    </row>
    <row r="33" spans="1:12" s="61" customFormat="1" ht="20.45" customHeight="1">
      <c r="B33" s="61" t="s">
        <v>99</v>
      </c>
      <c r="D33" s="62" t="s">
        <v>100</v>
      </c>
      <c r="E33" s="127"/>
      <c r="F33" s="63">
        <v>0</v>
      </c>
      <c r="G33" s="128"/>
      <c r="H33" s="63">
        <v>0</v>
      </c>
      <c r="I33" s="128"/>
      <c r="J33" s="163">
        <v>-86890850</v>
      </c>
      <c r="K33" s="128"/>
      <c r="L33" s="63">
        <v>-71814923</v>
      </c>
    </row>
    <row r="34" spans="1:12" s="61" customFormat="1" ht="20.45" customHeight="1">
      <c r="A34" s="61" t="s">
        <v>101</v>
      </c>
      <c r="D34" s="62">
        <v>31</v>
      </c>
      <c r="E34" s="127"/>
      <c r="F34" s="63">
        <v>156900789</v>
      </c>
      <c r="G34" s="128"/>
      <c r="H34" s="63">
        <v>0</v>
      </c>
      <c r="I34" s="128"/>
      <c r="J34" s="163">
        <v>156900789</v>
      </c>
      <c r="K34" s="128"/>
      <c r="L34" s="63">
        <v>0</v>
      </c>
    </row>
    <row r="35" spans="1:12" s="61" customFormat="1" ht="20.45" customHeight="1">
      <c r="A35" s="61" t="s">
        <v>102</v>
      </c>
      <c r="C35" s="127"/>
      <c r="D35" s="62">
        <v>30</v>
      </c>
      <c r="E35" s="127"/>
      <c r="F35" s="63">
        <v>-1029757734</v>
      </c>
      <c r="G35" s="128"/>
      <c r="H35" s="63">
        <v>-1031806676</v>
      </c>
      <c r="I35" s="128"/>
      <c r="J35" s="163">
        <v>-953266224</v>
      </c>
      <c r="K35" s="128"/>
      <c r="L35" s="63">
        <v>-969478871</v>
      </c>
    </row>
    <row r="36" spans="1:12" s="61" customFormat="1" ht="20.45" customHeight="1">
      <c r="A36" s="61" t="s">
        <v>103</v>
      </c>
      <c r="D36" s="62">
        <v>16</v>
      </c>
      <c r="F36" s="140">
        <v>32659176</v>
      </c>
      <c r="G36" s="128"/>
      <c r="H36" s="140">
        <v>62822301</v>
      </c>
      <c r="I36" s="128"/>
      <c r="J36" s="140">
        <v>0</v>
      </c>
      <c r="K36" s="128"/>
      <c r="L36" s="140">
        <v>0</v>
      </c>
    </row>
    <row r="37" spans="1:12" s="61" customFormat="1" ht="6" customHeight="1">
      <c r="D37" s="62"/>
      <c r="F37" s="63"/>
      <c r="G37" s="128"/>
      <c r="H37" s="63"/>
      <c r="I37" s="128"/>
      <c r="J37" s="163"/>
      <c r="K37" s="128"/>
      <c r="L37" s="63"/>
    </row>
    <row r="38" spans="1:12" s="61" customFormat="1" ht="20.45" customHeight="1">
      <c r="A38" s="127" t="s">
        <v>104</v>
      </c>
      <c r="B38" s="127"/>
      <c r="D38" s="62"/>
      <c r="F38" s="63">
        <f>SUM(F25:F36)</f>
        <v>-780349359</v>
      </c>
      <c r="G38" s="128"/>
      <c r="H38" s="63">
        <f>SUM(H25:H36)</f>
        <v>-895653574</v>
      </c>
      <c r="I38" s="128"/>
      <c r="J38" s="163">
        <f>SUM(J25:J36)</f>
        <v>-904825705</v>
      </c>
      <c r="K38" s="128"/>
      <c r="L38" s="63">
        <f>SUM(L25:L36)</f>
        <v>-873849286</v>
      </c>
    </row>
    <row r="39" spans="1:12" s="61" customFormat="1" ht="20.45" customHeight="1">
      <c r="A39" s="61" t="s">
        <v>105</v>
      </c>
      <c r="C39" s="127"/>
      <c r="D39" s="62">
        <v>32</v>
      </c>
      <c r="E39" s="127"/>
      <c r="F39" s="82">
        <v>105289492</v>
      </c>
      <c r="G39" s="128"/>
      <c r="H39" s="82">
        <v>140301134</v>
      </c>
      <c r="I39" s="128"/>
      <c r="J39" s="164">
        <v>175266621</v>
      </c>
      <c r="K39" s="128"/>
      <c r="L39" s="82">
        <v>176006012</v>
      </c>
    </row>
    <row r="40" spans="1:12" s="61" customFormat="1" ht="6" customHeight="1">
      <c r="D40" s="62"/>
      <c r="F40" s="63"/>
      <c r="G40" s="128"/>
      <c r="H40" s="63"/>
      <c r="I40" s="128"/>
      <c r="J40" s="163"/>
      <c r="K40" s="128"/>
      <c r="L40" s="63"/>
    </row>
    <row r="41" spans="1:12" s="61" customFormat="1" ht="20.45" customHeight="1" thickBot="1">
      <c r="A41" s="127" t="s">
        <v>106</v>
      </c>
      <c r="B41" s="127"/>
      <c r="C41" s="127"/>
      <c r="D41" s="122"/>
      <c r="E41" s="127"/>
      <c r="F41" s="71">
        <f>SUM(F38:F39)</f>
        <v>-675059867</v>
      </c>
      <c r="G41" s="128"/>
      <c r="H41" s="71">
        <f>SUM(H38:H39)</f>
        <v>-755352440</v>
      </c>
      <c r="I41" s="128"/>
      <c r="J41" s="167">
        <f>SUM(J38:J39)</f>
        <v>-729559084</v>
      </c>
      <c r="K41" s="128"/>
      <c r="L41" s="71">
        <f>SUM(L38:L39)</f>
        <v>-697843274</v>
      </c>
    </row>
    <row r="42" spans="1:12" s="61" customFormat="1" ht="21.75" customHeight="1" thickTop="1">
      <c r="A42" s="127"/>
      <c r="B42" s="127"/>
      <c r="C42" s="127"/>
      <c r="D42" s="122"/>
      <c r="E42" s="127"/>
      <c r="F42" s="63"/>
      <c r="G42" s="128"/>
      <c r="H42" s="63"/>
      <c r="I42" s="128"/>
      <c r="J42" s="163"/>
      <c r="K42" s="128"/>
      <c r="L42" s="63"/>
    </row>
    <row r="43" spans="1:12" s="61" customFormat="1" ht="21.75" customHeight="1">
      <c r="A43" s="127"/>
      <c r="B43" s="127"/>
      <c r="C43" s="127"/>
      <c r="D43" s="122"/>
      <c r="E43" s="127"/>
      <c r="F43" s="63"/>
      <c r="G43" s="128"/>
      <c r="H43" s="63"/>
      <c r="I43" s="128"/>
      <c r="J43" s="163"/>
      <c r="K43" s="128"/>
      <c r="L43" s="63"/>
    </row>
    <row r="44" spans="1:12" s="61" customFormat="1" ht="12" customHeight="1">
      <c r="A44" s="127"/>
      <c r="B44" s="127"/>
      <c r="C44" s="127"/>
      <c r="D44" s="122"/>
      <c r="E44" s="127"/>
      <c r="F44" s="63"/>
      <c r="G44" s="128"/>
      <c r="H44" s="63"/>
      <c r="I44" s="128"/>
      <c r="J44" s="163"/>
      <c r="K44" s="128"/>
      <c r="L44" s="63"/>
    </row>
    <row r="45" spans="1:12" s="61" customFormat="1" ht="21.95" customHeight="1">
      <c r="A45" s="103" t="str">
        <f>'BS 7-9'!A50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103"/>
      <c r="C45" s="141"/>
      <c r="D45" s="141"/>
      <c r="E45" s="141"/>
      <c r="F45" s="141"/>
      <c r="G45" s="141"/>
      <c r="H45" s="141"/>
      <c r="I45" s="141"/>
      <c r="J45" s="166"/>
      <c r="K45" s="141"/>
      <c r="L45" s="141"/>
    </row>
    <row r="46" spans="1:12" s="61" customFormat="1" ht="21.75" customHeight="1">
      <c r="A46" s="121" t="s">
        <v>0</v>
      </c>
      <c r="B46" s="121"/>
      <c r="C46" s="121"/>
      <c r="D46" s="122"/>
      <c r="E46" s="121"/>
      <c r="F46" s="59"/>
      <c r="G46" s="123"/>
      <c r="H46" s="59"/>
      <c r="I46" s="123"/>
      <c r="J46" s="158"/>
      <c r="K46" s="123"/>
      <c r="L46" s="59"/>
    </row>
    <row r="47" spans="1:12" s="61" customFormat="1" ht="21.75" customHeight="1">
      <c r="A47" s="121" t="s">
        <v>78</v>
      </c>
      <c r="B47" s="121"/>
      <c r="C47" s="121"/>
      <c r="D47" s="122"/>
      <c r="E47" s="121"/>
      <c r="F47" s="59"/>
      <c r="G47" s="123"/>
      <c r="H47" s="59"/>
      <c r="I47" s="123"/>
      <c r="J47" s="15"/>
      <c r="K47" s="124"/>
      <c r="L47" s="47"/>
    </row>
    <row r="48" spans="1:12" s="61" customFormat="1" ht="21.75" customHeight="1">
      <c r="A48" s="131" t="s">
        <v>79</v>
      </c>
      <c r="B48" s="131"/>
      <c r="C48" s="131"/>
      <c r="D48" s="137"/>
      <c r="E48" s="131"/>
      <c r="F48" s="138"/>
      <c r="G48" s="139"/>
      <c r="H48" s="138"/>
      <c r="I48" s="139"/>
      <c r="J48" s="159"/>
      <c r="K48" s="139"/>
      <c r="L48" s="138"/>
    </row>
    <row r="49" spans="1:12" s="61" customFormat="1" ht="21.75" customHeight="1">
      <c r="A49" s="121"/>
      <c r="B49" s="121"/>
      <c r="C49" s="121"/>
      <c r="D49" s="122"/>
      <c r="E49" s="121"/>
      <c r="F49" s="125"/>
      <c r="G49" s="126"/>
      <c r="H49" s="125"/>
      <c r="I49" s="126"/>
      <c r="J49" s="160"/>
      <c r="K49" s="126"/>
      <c r="L49" s="125"/>
    </row>
    <row r="50" spans="1:12" s="61" customFormat="1" ht="21.75" customHeight="1">
      <c r="D50" s="122"/>
      <c r="E50" s="127"/>
      <c r="F50" s="188" t="s">
        <v>3</v>
      </c>
      <c r="G50" s="186"/>
      <c r="H50" s="186"/>
      <c r="I50" s="53"/>
      <c r="J50" s="186" t="s">
        <v>4</v>
      </c>
      <c r="K50" s="186"/>
      <c r="L50" s="186"/>
    </row>
    <row r="51" spans="1:12" s="61" customFormat="1" ht="21.75" customHeight="1">
      <c r="D51" s="122"/>
      <c r="E51" s="127"/>
      <c r="F51" s="54" t="s">
        <v>5</v>
      </c>
      <c r="G51" s="53"/>
      <c r="H51" s="54" t="s">
        <v>6</v>
      </c>
      <c r="I51" s="55"/>
      <c r="J51" s="161" t="s">
        <v>5</v>
      </c>
      <c r="K51" s="53"/>
      <c r="L51" s="54" t="s">
        <v>6</v>
      </c>
    </row>
    <row r="52" spans="1:12" s="61" customFormat="1" ht="21.75" customHeight="1">
      <c r="D52" s="137" t="s">
        <v>7</v>
      </c>
      <c r="E52" s="127"/>
      <c r="F52" s="135" t="s">
        <v>8</v>
      </c>
      <c r="G52" s="53"/>
      <c r="H52" s="135" t="s">
        <v>8</v>
      </c>
      <c r="I52" s="55"/>
      <c r="J52" s="162" t="s">
        <v>8</v>
      </c>
      <c r="K52" s="53"/>
      <c r="L52" s="135" t="s">
        <v>8</v>
      </c>
    </row>
    <row r="53" spans="1:12" s="61" customFormat="1" ht="21.75" customHeight="1">
      <c r="D53" s="122"/>
      <c r="E53" s="127"/>
      <c r="F53" s="54"/>
      <c r="G53" s="53"/>
      <c r="H53" s="54"/>
      <c r="I53" s="55"/>
      <c r="J53" s="161"/>
      <c r="K53" s="53"/>
      <c r="L53" s="54"/>
    </row>
    <row r="54" spans="1:12" ht="21.75" customHeight="1">
      <c r="A54" s="127" t="s">
        <v>107</v>
      </c>
      <c r="B54" s="127"/>
      <c r="C54" s="61"/>
      <c r="D54" s="62"/>
      <c r="E54" s="61"/>
      <c r="F54" s="63"/>
      <c r="G54" s="128"/>
      <c r="H54" s="63"/>
      <c r="I54" s="128"/>
      <c r="J54" s="161"/>
      <c r="K54" s="128"/>
      <c r="L54" s="63"/>
    </row>
    <row r="55" spans="1:12" ht="21.75" customHeight="1">
      <c r="A55" s="61" t="s">
        <v>108</v>
      </c>
      <c r="B55" s="61"/>
      <c r="C55" s="61"/>
      <c r="D55" s="62"/>
      <c r="E55" s="61"/>
      <c r="F55" s="63"/>
      <c r="G55" s="128"/>
      <c r="H55" s="63"/>
      <c r="I55" s="128"/>
      <c r="J55" s="163"/>
      <c r="K55" s="128"/>
      <c r="L55" s="63"/>
    </row>
    <row r="56" spans="1:12" ht="21.75" customHeight="1">
      <c r="B56" s="61" t="s">
        <v>109</v>
      </c>
      <c r="D56" s="62"/>
      <c r="E56" s="61"/>
      <c r="F56" s="63"/>
      <c r="G56" s="128"/>
      <c r="H56" s="63"/>
      <c r="I56" s="128"/>
      <c r="J56" s="163"/>
      <c r="K56" s="128"/>
      <c r="L56" s="63"/>
    </row>
    <row r="57" spans="1:12" ht="21.75" customHeight="1">
      <c r="B57" s="61" t="s">
        <v>110</v>
      </c>
      <c r="C57" s="61"/>
      <c r="D57" s="62">
        <v>18</v>
      </c>
      <c r="E57" s="61"/>
      <c r="F57" s="63">
        <v>-224991300</v>
      </c>
      <c r="G57" s="128"/>
      <c r="H57" s="63">
        <v>0</v>
      </c>
      <c r="I57" s="128"/>
      <c r="J57" s="163">
        <v>-650391300</v>
      </c>
      <c r="K57" s="128"/>
      <c r="L57" s="63">
        <v>0</v>
      </c>
    </row>
    <row r="58" spans="1:12" ht="21.75" customHeight="1">
      <c r="B58" s="61" t="s">
        <v>111</v>
      </c>
      <c r="C58" s="61"/>
      <c r="D58" s="62"/>
      <c r="E58" s="61"/>
      <c r="F58" s="63"/>
      <c r="G58" s="128"/>
      <c r="H58" s="63"/>
      <c r="I58" s="128"/>
      <c r="J58" s="163"/>
      <c r="K58" s="128"/>
      <c r="L58" s="63"/>
    </row>
    <row r="59" spans="1:12" ht="21.75" customHeight="1">
      <c r="B59" s="61"/>
      <c r="C59" s="61" t="s">
        <v>112</v>
      </c>
      <c r="D59" s="62"/>
      <c r="E59" s="61"/>
      <c r="F59" s="63"/>
      <c r="G59" s="128"/>
      <c r="H59" s="63"/>
      <c r="I59" s="128"/>
      <c r="J59" s="163"/>
      <c r="K59" s="128"/>
      <c r="L59" s="63"/>
    </row>
    <row r="60" spans="1:12" ht="21.75" customHeight="1">
      <c r="B60" s="61"/>
      <c r="C60" s="61" t="s">
        <v>113</v>
      </c>
      <c r="D60" s="62">
        <v>14</v>
      </c>
      <c r="E60" s="61"/>
      <c r="F60" s="63">
        <v>-12285000</v>
      </c>
      <c r="G60" s="128"/>
      <c r="H60" s="63">
        <v>-17550000</v>
      </c>
      <c r="I60" s="128"/>
      <c r="J60" s="163">
        <v>-12285000</v>
      </c>
      <c r="K60" s="128"/>
      <c r="L60" s="63">
        <v>-17550000</v>
      </c>
    </row>
    <row r="61" spans="1:12" ht="21.75" customHeight="1">
      <c r="B61" s="84" t="s">
        <v>114</v>
      </c>
      <c r="C61" s="84"/>
      <c r="D61" s="62"/>
      <c r="E61" s="61"/>
      <c r="F61" s="63"/>
      <c r="G61" s="128"/>
      <c r="H61" s="63"/>
      <c r="I61" s="128"/>
      <c r="J61" s="163"/>
      <c r="K61" s="128"/>
      <c r="L61" s="63"/>
    </row>
    <row r="62" spans="1:12" ht="21.75" customHeight="1">
      <c r="A62" s="130"/>
      <c r="B62" s="61"/>
      <c r="C62" s="84" t="s">
        <v>115</v>
      </c>
      <c r="D62" s="62">
        <v>26</v>
      </c>
      <c r="E62" s="61"/>
      <c r="F62" s="63">
        <v>0</v>
      </c>
      <c r="G62" s="128"/>
      <c r="H62" s="63">
        <v>40386913</v>
      </c>
      <c r="I62" s="128"/>
      <c r="J62" s="63">
        <v>0</v>
      </c>
      <c r="K62" s="128"/>
      <c r="L62" s="63">
        <v>28793194</v>
      </c>
    </row>
    <row r="63" spans="1:12" ht="21.75" customHeight="1">
      <c r="A63" s="61"/>
      <c r="B63" s="61" t="s">
        <v>116</v>
      </c>
      <c r="C63" s="61"/>
      <c r="D63" s="62"/>
      <c r="E63" s="61"/>
      <c r="F63" s="63"/>
      <c r="G63" s="128"/>
      <c r="H63" s="63"/>
      <c r="I63" s="128"/>
      <c r="J63" s="163"/>
      <c r="K63" s="128"/>
      <c r="L63" s="63"/>
    </row>
    <row r="64" spans="1:12" ht="21.75" customHeight="1">
      <c r="A64" s="61"/>
      <c r="B64" s="61"/>
      <c r="C64" s="61" t="s">
        <v>117</v>
      </c>
      <c r="D64" s="62">
        <v>32</v>
      </c>
      <c r="E64" s="61"/>
      <c r="F64" s="82">
        <v>47455260</v>
      </c>
      <c r="G64" s="128"/>
      <c r="H64" s="82">
        <v>-4567383</v>
      </c>
      <c r="I64" s="128"/>
      <c r="J64" s="164">
        <v>132535260</v>
      </c>
      <c r="K64" s="128"/>
      <c r="L64" s="82">
        <v>-2248639</v>
      </c>
    </row>
    <row r="65" spans="1:12" s="61" customFormat="1" ht="6" customHeight="1">
      <c r="D65" s="62"/>
      <c r="F65" s="63"/>
      <c r="G65" s="128"/>
      <c r="H65" s="63"/>
      <c r="I65" s="128"/>
      <c r="J65" s="163"/>
      <c r="K65" s="128"/>
    </row>
    <row r="66" spans="1:12" ht="21.75" customHeight="1">
      <c r="A66" s="127" t="s">
        <v>118</v>
      </c>
      <c r="B66" s="127"/>
      <c r="C66" s="127"/>
      <c r="D66" s="122"/>
      <c r="E66" s="127"/>
      <c r="F66" s="10">
        <f>SUM(F57:F64)</f>
        <v>-189821040</v>
      </c>
      <c r="G66" s="7"/>
      <c r="H66" s="10">
        <f>SUM(H57:H64)</f>
        <v>18269530</v>
      </c>
      <c r="I66" s="7"/>
      <c r="J66" s="168">
        <f>SUM(J57:J64)</f>
        <v>-530141040</v>
      </c>
      <c r="K66" s="7"/>
      <c r="L66" s="10">
        <f>SUM(L57:L64)</f>
        <v>8994555</v>
      </c>
    </row>
    <row r="67" spans="1:12" s="61" customFormat="1" ht="6" customHeight="1">
      <c r="D67" s="62"/>
      <c r="F67" s="63"/>
      <c r="G67" s="128"/>
      <c r="H67" s="63"/>
      <c r="I67" s="128"/>
      <c r="J67" s="163"/>
      <c r="K67" s="128"/>
    </row>
    <row r="68" spans="1:12" ht="21.75" customHeight="1" thickBot="1">
      <c r="A68" s="127" t="s">
        <v>119</v>
      </c>
      <c r="B68" s="127"/>
      <c r="C68" s="127"/>
      <c r="D68" s="122"/>
      <c r="E68" s="127"/>
      <c r="F68" s="71">
        <f>F41+F66</f>
        <v>-864880907</v>
      </c>
      <c r="G68" s="128"/>
      <c r="H68" s="71">
        <f>H41+H66</f>
        <v>-737082910</v>
      </c>
      <c r="I68" s="128"/>
      <c r="J68" s="167">
        <f>J41+J66</f>
        <v>-1259700124</v>
      </c>
      <c r="K68" s="128"/>
      <c r="L68" s="71">
        <f>L41+L66</f>
        <v>-688848719</v>
      </c>
    </row>
    <row r="69" spans="1:12" ht="21.75" customHeight="1" thickTop="1">
      <c r="A69" s="127"/>
      <c r="B69" s="127"/>
      <c r="C69" s="127"/>
      <c r="D69" s="122"/>
      <c r="E69" s="127"/>
      <c r="F69" s="63"/>
      <c r="G69" s="128"/>
      <c r="H69" s="63"/>
      <c r="I69" s="128"/>
      <c r="J69" s="163"/>
      <c r="K69" s="128"/>
      <c r="L69" s="50"/>
    </row>
    <row r="70" spans="1:12" s="61" customFormat="1" ht="21.75" customHeight="1">
      <c r="A70" s="127" t="s">
        <v>120</v>
      </c>
      <c r="B70" s="127"/>
      <c r="C70" s="127"/>
      <c r="D70" s="122"/>
      <c r="E70" s="127"/>
      <c r="F70" s="63"/>
      <c r="G70" s="128"/>
      <c r="H70" s="63"/>
      <c r="I70" s="128"/>
      <c r="J70" s="163"/>
      <c r="K70" s="128"/>
      <c r="L70" s="63"/>
    </row>
    <row r="71" spans="1:12" s="61" customFormat="1" ht="21.75" customHeight="1">
      <c r="A71" s="61" t="s">
        <v>121</v>
      </c>
      <c r="C71" s="127"/>
      <c r="D71" s="122"/>
      <c r="E71" s="127"/>
      <c r="F71" s="63">
        <v>-673282394</v>
      </c>
      <c r="G71" s="128"/>
      <c r="H71" s="63">
        <v>-753012296</v>
      </c>
      <c r="I71" s="128"/>
      <c r="J71" s="163">
        <v>-729559084</v>
      </c>
      <c r="K71" s="128"/>
      <c r="L71" s="63">
        <v>-697843274</v>
      </c>
    </row>
    <row r="72" spans="1:12" s="61" customFormat="1" ht="21.75" customHeight="1">
      <c r="A72" s="61" t="s">
        <v>122</v>
      </c>
      <c r="C72" s="127"/>
      <c r="D72" s="122"/>
      <c r="E72" s="127"/>
      <c r="F72" s="82">
        <v>-1777473</v>
      </c>
      <c r="G72" s="128"/>
      <c r="H72" s="82">
        <v>-2340144</v>
      </c>
      <c r="I72" s="128"/>
      <c r="J72" s="82">
        <v>0</v>
      </c>
      <c r="K72" s="128"/>
      <c r="L72" s="82">
        <v>0</v>
      </c>
    </row>
    <row r="73" spans="1:12" s="61" customFormat="1" ht="6" customHeight="1">
      <c r="D73" s="62"/>
      <c r="F73" s="63"/>
      <c r="G73" s="128"/>
      <c r="H73" s="63"/>
      <c r="I73" s="128"/>
      <c r="J73" s="163"/>
      <c r="K73" s="128"/>
      <c r="L73" s="63"/>
    </row>
    <row r="74" spans="1:12" s="61" customFormat="1" ht="21.75" customHeight="1" thickBot="1">
      <c r="A74" s="127"/>
      <c r="B74" s="127"/>
      <c r="C74" s="127"/>
      <c r="D74" s="122"/>
      <c r="E74" s="127"/>
      <c r="F74" s="71">
        <f>F41</f>
        <v>-675059867</v>
      </c>
      <c r="G74" s="128"/>
      <c r="H74" s="71">
        <f>H41</f>
        <v>-755352440</v>
      </c>
      <c r="I74" s="128"/>
      <c r="J74" s="167">
        <f>J41</f>
        <v>-729559084</v>
      </c>
      <c r="K74" s="128"/>
      <c r="L74" s="71">
        <f>L41</f>
        <v>-697843274</v>
      </c>
    </row>
    <row r="75" spans="1:12" s="61" customFormat="1" ht="21.75" customHeight="1" thickTop="1">
      <c r="A75" s="127"/>
      <c r="B75" s="127"/>
      <c r="C75" s="127"/>
      <c r="D75" s="122"/>
      <c r="E75" s="127"/>
      <c r="F75" s="63"/>
      <c r="G75" s="128"/>
      <c r="H75" s="63"/>
      <c r="I75" s="128"/>
      <c r="J75" s="163"/>
      <c r="K75" s="128"/>
    </row>
    <row r="76" spans="1:12" s="61" customFormat="1" ht="21.75" customHeight="1">
      <c r="A76" s="127" t="s">
        <v>123</v>
      </c>
      <c r="B76" s="127"/>
      <c r="C76" s="127"/>
      <c r="D76" s="122"/>
      <c r="E76" s="127"/>
      <c r="F76" s="63"/>
      <c r="G76" s="128"/>
      <c r="H76" s="63"/>
      <c r="I76" s="128"/>
      <c r="J76" s="163"/>
      <c r="K76" s="128"/>
      <c r="L76" s="63"/>
    </row>
    <row r="77" spans="1:12" s="61" customFormat="1" ht="21.75" customHeight="1">
      <c r="A77" s="61" t="s">
        <v>121</v>
      </c>
      <c r="C77" s="127"/>
      <c r="D77" s="122"/>
      <c r="E77" s="127"/>
      <c r="F77" s="63">
        <v>-863103434</v>
      </c>
      <c r="G77" s="128"/>
      <c r="H77" s="63">
        <v>-734742766</v>
      </c>
      <c r="I77" s="128"/>
      <c r="J77" s="163">
        <v>-1259700124</v>
      </c>
      <c r="K77" s="128"/>
      <c r="L77" s="63">
        <v>-688848719</v>
      </c>
    </row>
    <row r="78" spans="1:12" s="61" customFormat="1" ht="21.75" customHeight="1">
      <c r="A78" s="61" t="s">
        <v>122</v>
      </c>
      <c r="C78" s="127"/>
      <c r="D78" s="122"/>
      <c r="E78" s="127"/>
      <c r="F78" s="82">
        <v>-1777473</v>
      </c>
      <c r="G78" s="128"/>
      <c r="H78" s="82">
        <v>-2340144</v>
      </c>
      <c r="I78" s="128"/>
      <c r="J78" s="82">
        <v>0</v>
      </c>
      <c r="K78" s="128"/>
      <c r="L78" s="82">
        <v>0</v>
      </c>
    </row>
    <row r="79" spans="1:12" s="61" customFormat="1" ht="6" customHeight="1">
      <c r="D79" s="62"/>
      <c r="F79" s="63"/>
      <c r="G79" s="128"/>
      <c r="H79" s="63"/>
      <c r="I79" s="128"/>
      <c r="J79" s="163"/>
      <c r="K79" s="128"/>
    </row>
    <row r="80" spans="1:12" s="61" customFormat="1" ht="21.75" customHeight="1" thickBot="1">
      <c r="A80" s="127"/>
      <c r="B80" s="127"/>
      <c r="C80" s="127"/>
      <c r="D80" s="122"/>
      <c r="E80" s="127"/>
      <c r="F80" s="71">
        <f>F68</f>
        <v>-864880907</v>
      </c>
      <c r="G80" s="128"/>
      <c r="H80" s="71">
        <f>H68</f>
        <v>-737082910</v>
      </c>
      <c r="I80" s="128"/>
      <c r="J80" s="167">
        <f>J68</f>
        <v>-1259700124</v>
      </c>
      <c r="K80" s="128"/>
      <c r="L80" s="71">
        <f>L68</f>
        <v>-688848719</v>
      </c>
    </row>
    <row r="81" spans="1:12" s="61" customFormat="1" ht="21.75" customHeight="1" thickTop="1">
      <c r="A81" s="127"/>
      <c r="B81" s="127"/>
      <c r="C81" s="127"/>
      <c r="D81" s="122"/>
      <c r="E81" s="127"/>
      <c r="F81" s="63"/>
      <c r="G81" s="128"/>
      <c r="H81" s="63"/>
      <c r="I81" s="128"/>
      <c r="J81" s="163"/>
      <c r="K81" s="128"/>
    </row>
    <row r="82" spans="1:12" s="61" customFormat="1" ht="21.75" customHeight="1">
      <c r="A82" s="127" t="s">
        <v>124</v>
      </c>
      <c r="B82" s="127"/>
      <c r="D82" s="62"/>
      <c r="F82" s="63"/>
      <c r="G82" s="128"/>
      <c r="H82" s="63"/>
      <c r="I82" s="128"/>
      <c r="J82" s="163"/>
      <c r="K82" s="128"/>
      <c r="L82" s="63"/>
    </row>
    <row r="83" spans="1:12" s="61" customFormat="1" ht="6" customHeight="1">
      <c r="D83" s="62"/>
      <c r="F83" s="63"/>
      <c r="G83" s="128"/>
      <c r="H83" s="63"/>
      <c r="I83" s="128"/>
      <c r="J83" s="163"/>
      <c r="K83" s="128"/>
      <c r="L83" s="63"/>
    </row>
    <row r="84" spans="1:12" s="61" customFormat="1" ht="21.75" customHeight="1" thickBot="1">
      <c r="A84" s="61" t="s">
        <v>125</v>
      </c>
      <c r="C84" s="127"/>
      <c r="D84" s="62">
        <v>33</v>
      </c>
      <c r="E84" s="127"/>
      <c r="F84" s="154">
        <v>-7.1999999999999995E-2</v>
      </c>
      <c r="G84" s="155"/>
      <c r="H84" s="154">
        <v>-8.1000000000000003E-2</v>
      </c>
      <c r="I84" s="155"/>
      <c r="J84" s="184">
        <v>-7.8E-2</v>
      </c>
      <c r="K84" s="155"/>
      <c r="L84" s="154">
        <v>-7.4999999999999997E-2</v>
      </c>
    </row>
    <row r="85" spans="1:12" s="61" customFormat="1" ht="21.75" customHeight="1" thickTop="1">
      <c r="D85" s="62"/>
      <c r="F85" s="63"/>
      <c r="G85" s="128"/>
      <c r="H85" s="63"/>
      <c r="I85" s="128"/>
      <c r="J85" s="165"/>
      <c r="K85" s="128"/>
      <c r="L85" s="63"/>
    </row>
    <row r="86" spans="1:12" s="61" customFormat="1" ht="21.75" customHeight="1">
      <c r="D86" s="62"/>
      <c r="F86" s="63"/>
      <c r="G86" s="128"/>
      <c r="H86" s="63"/>
      <c r="I86" s="128"/>
      <c r="J86" s="163"/>
      <c r="K86" s="128"/>
      <c r="L86" s="63"/>
    </row>
    <row r="87" spans="1:12" s="61" customFormat="1" ht="21.95" customHeight="1">
      <c r="A87" s="103" t="str">
        <f>'BS 7-9'!A50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87" s="103"/>
      <c r="C87" s="141"/>
      <c r="D87" s="141"/>
      <c r="E87" s="141"/>
      <c r="F87" s="141"/>
      <c r="G87" s="141"/>
      <c r="H87" s="141"/>
      <c r="I87" s="141"/>
      <c r="J87" s="166"/>
      <c r="K87" s="141"/>
      <c r="L87" s="141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99"/>
  <sheetViews>
    <sheetView topLeftCell="A28" zoomScale="85" zoomScaleNormal="85" zoomScaleSheetLayoutView="90" zoomScalePageLayoutView="90" workbookViewId="0">
      <selection activeCell="A7" sqref="A7"/>
    </sheetView>
  </sheetViews>
  <sheetFormatPr defaultColWidth="9.42578125" defaultRowHeight="21.75" customHeight="1"/>
  <cols>
    <col min="1" max="1" width="39.28515625" style="5" customWidth="1"/>
    <col min="2" max="2" width="7.42578125" style="47" customWidth="1"/>
    <col min="3" max="3" width="0.5703125" style="6" customWidth="1"/>
    <col min="4" max="4" width="11.7109375" style="6" customWidth="1"/>
    <col min="5" max="5" width="0.5703125" style="6" customWidth="1"/>
    <col min="6" max="6" width="11.140625" style="6" customWidth="1"/>
    <col min="7" max="7" width="0.5703125" style="6" customWidth="1"/>
    <col min="8" max="8" width="16.28515625" style="6" customWidth="1"/>
    <col min="9" max="9" width="0.5703125" style="6" customWidth="1"/>
    <col min="10" max="10" width="13.85546875" style="6" customWidth="1"/>
    <col min="11" max="11" width="0.5703125" style="6" customWidth="1"/>
    <col min="12" max="12" width="18.7109375" style="6" customWidth="1"/>
    <col min="13" max="13" width="0.5703125" style="6" customWidth="1"/>
    <col min="14" max="14" width="13" style="6" customWidth="1"/>
    <col min="15" max="15" width="0.5703125" style="6" customWidth="1"/>
    <col min="16" max="16" width="12.7109375" style="6" customWidth="1"/>
    <col min="17" max="17" width="0.5703125" style="6" customWidth="1"/>
    <col min="18" max="18" width="16" style="6" customWidth="1"/>
    <col min="19" max="19" width="0.5703125" style="6" customWidth="1"/>
    <col min="20" max="20" width="14" style="6" bestFit="1" customWidth="1"/>
    <col min="21" max="21" width="0.5703125" style="6" customWidth="1"/>
    <col min="22" max="22" width="12.5703125" style="6" customWidth="1"/>
    <col min="23" max="23" width="0.5703125" style="6" customWidth="1"/>
    <col min="24" max="24" width="13.42578125" style="6" bestFit="1" customWidth="1"/>
    <col min="25" max="225" width="9.42578125" style="5"/>
    <col min="226" max="226" width="46.42578125" style="5" customWidth="1"/>
    <col min="227" max="227" width="7.42578125" style="5" bestFit="1" customWidth="1"/>
    <col min="228" max="228" width="0.5703125" style="5" customWidth="1"/>
    <col min="229" max="229" width="14.5703125" style="5" customWidth="1"/>
    <col min="230" max="230" width="0.5703125" style="5" customWidth="1"/>
    <col min="231" max="231" width="14.5703125" style="5" customWidth="1"/>
    <col min="232" max="232" width="0.5703125" style="5" customWidth="1"/>
    <col min="233" max="233" width="14.5703125" style="5" customWidth="1"/>
    <col min="234" max="234" width="0.5703125" style="5" customWidth="1"/>
    <col min="235" max="235" width="16.5703125" style="5" bestFit="1" customWidth="1"/>
    <col min="236" max="236" width="0.5703125" style="5" customWidth="1"/>
    <col min="237" max="237" width="14.42578125" style="5" bestFit="1" customWidth="1"/>
    <col min="238" max="238" width="0.5703125" style="5" customWidth="1"/>
    <col min="239" max="239" width="14.42578125" style="5" bestFit="1" customWidth="1"/>
    <col min="240" max="240" width="0.5703125" style="5" customWidth="1"/>
    <col min="241" max="241" width="14.42578125" style="5" bestFit="1" customWidth="1"/>
    <col min="242" max="242" width="0.5703125" style="5" customWidth="1"/>
    <col min="243" max="243" width="15.42578125" style="5" customWidth="1"/>
    <col min="244" max="481" width="9.42578125" style="5"/>
    <col min="482" max="482" width="46.42578125" style="5" customWidth="1"/>
    <col min="483" max="483" width="7.42578125" style="5" bestFit="1" customWidth="1"/>
    <col min="484" max="484" width="0.5703125" style="5" customWidth="1"/>
    <col min="485" max="485" width="14.5703125" style="5" customWidth="1"/>
    <col min="486" max="486" width="0.5703125" style="5" customWidth="1"/>
    <col min="487" max="487" width="14.5703125" style="5" customWidth="1"/>
    <col min="488" max="488" width="0.5703125" style="5" customWidth="1"/>
    <col min="489" max="489" width="14.5703125" style="5" customWidth="1"/>
    <col min="490" max="490" width="0.5703125" style="5" customWidth="1"/>
    <col min="491" max="491" width="16.5703125" style="5" bestFit="1" customWidth="1"/>
    <col min="492" max="492" width="0.5703125" style="5" customWidth="1"/>
    <col min="493" max="493" width="14.42578125" style="5" bestFit="1" customWidth="1"/>
    <col min="494" max="494" width="0.5703125" style="5" customWidth="1"/>
    <col min="495" max="495" width="14.42578125" style="5" bestFit="1" customWidth="1"/>
    <col min="496" max="496" width="0.5703125" style="5" customWidth="1"/>
    <col min="497" max="497" width="14.42578125" style="5" bestFit="1" customWidth="1"/>
    <col min="498" max="498" width="0.5703125" style="5" customWidth="1"/>
    <col min="499" max="499" width="15.42578125" style="5" customWidth="1"/>
    <col min="500" max="737" width="9.42578125" style="5"/>
    <col min="738" max="738" width="46.42578125" style="5" customWidth="1"/>
    <col min="739" max="739" width="7.42578125" style="5" bestFit="1" customWidth="1"/>
    <col min="740" max="740" width="0.5703125" style="5" customWidth="1"/>
    <col min="741" max="741" width="14.5703125" style="5" customWidth="1"/>
    <col min="742" max="742" width="0.5703125" style="5" customWidth="1"/>
    <col min="743" max="743" width="14.5703125" style="5" customWidth="1"/>
    <col min="744" max="744" width="0.5703125" style="5" customWidth="1"/>
    <col min="745" max="745" width="14.5703125" style="5" customWidth="1"/>
    <col min="746" max="746" width="0.5703125" style="5" customWidth="1"/>
    <col min="747" max="747" width="16.5703125" style="5" bestFit="1" customWidth="1"/>
    <col min="748" max="748" width="0.5703125" style="5" customWidth="1"/>
    <col min="749" max="749" width="14.42578125" style="5" bestFit="1" customWidth="1"/>
    <col min="750" max="750" width="0.5703125" style="5" customWidth="1"/>
    <col min="751" max="751" width="14.42578125" style="5" bestFit="1" customWidth="1"/>
    <col min="752" max="752" width="0.5703125" style="5" customWidth="1"/>
    <col min="753" max="753" width="14.42578125" style="5" bestFit="1" customWidth="1"/>
    <col min="754" max="754" width="0.5703125" style="5" customWidth="1"/>
    <col min="755" max="755" width="15.42578125" style="5" customWidth="1"/>
    <col min="756" max="993" width="9.42578125" style="5"/>
    <col min="994" max="994" width="46.42578125" style="5" customWidth="1"/>
    <col min="995" max="995" width="7.42578125" style="5" bestFit="1" customWidth="1"/>
    <col min="996" max="996" width="0.5703125" style="5" customWidth="1"/>
    <col min="997" max="997" width="14.5703125" style="5" customWidth="1"/>
    <col min="998" max="998" width="0.5703125" style="5" customWidth="1"/>
    <col min="999" max="999" width="14.5703125" style="5" customWidth="1"/>
    <col min="1000" max="1000" width="0.5703125" style="5" customWidth="1"/>
    <col min="1001" max="1001" width="14.5703125" style="5" customWidth="1"/>
    <col min="1002" max="1002" width="0.5703125" style="5" customWidth="1"/>
    <col min="1003" max="1003" width="16.5703125" style="5" bestFit="1" customWidth="1"/>
    <col min="1004" max="1004" width="0.5703125" style="5" customWidth="1"/>
    <col min="1005" max="1005" width="14.42578125" style="5" bestFit="1" customWidth="1"/>
    <col min="1006" max="1006" width="0.5703125" style="5" customWidth="1"/>
    <col min="1007" max="1007" width="14.42578125" style="5" bestFit="1" customWidth="1"/>
    <col min="1008" max="1008" width="0.5703125" style="5" customWidth="1"/>
    <col min="1009" max="1009" width="14.42578125" style="5" bestFit="1" customWidth="1"/>
    <col min="1010" max="1010" width="0.5703125" style="5" customWidth="1"/>
    <col min="1011" max="1011" width="15.42578125" style="5" customWidth="1"/>
    <col min="1012" max="1249" width="9.42578125" style="5"/>
    <col min="1250" max="1250" width="46.42578125" style="5" customWidth="1"/>
    <col min="1251" max="1251" width="7.42578125" style="5" bestFit="1" customWidth="1"/>
    <col min="1252" max="1252" width="0.5703125" style="5" customWidth="1"/>
    <col min="1253" max="1253" width="14.5703125" style="5" customWidth="1"/>
    <col min="1254" max="1254" width="0.5703125" style="5" customWidth="1"/>
    <col min="1255" max="1255" width="14.5703125" style="5" customWidth="1"/>
    <col min="1256" max="1256" width="0.5703125" style="5" customWidth="1"/>
    <col min="1257" max="1257" width="14.5703125" style="5" customWidth="1"/>
    <col min="1258" max="1258" width="0.5703125" style="5" customWidth="1"/>
    <col min="1259" max="1259" width="16.5703125" style="5" bestFit="1" customWidth="1"/>
    <col min="1260" max="1260" width="0.5703125" style="5" customWidth="1"/>
    <col min="1261" max="1261" width="14.42578125" style="5" bestFit="1" customWidth="1"/>
    <col min="1262" max="1262" width="0.5703125" style="5" customWidth="1"/>
    <col min="1263" max="1263" width="14.42578125" style="5" bestFit="1" customWidth="1"/>
    <col min="1264" max="1264" width="0.5703125" style="5" customWidth="1"/>
    <col min="1265" max="1265" width="14.42578125" style="5" bestFit="1" customWidth="1"/>
    <col min="1266" max="1266" width="0.5703125" style="5" customWidth="1"/>
    <col min="1267" max="1267" width="15.42578125" style="5" customWidth="1"/>
    <col min="1268" max="1505" width="9.42578125" style="5"/>
    <col min="1506" max="1506" width="46.42578125" style="5" customWidth="1"/>
    <col min="1507" max="1507" width="7.42578125" style="5" bestFit="1" customWidth="1"/>
    <col min="1508" max="1508" width="0.5703125" style="5" customWidth="1"/>
    <col min="1509" max="1509" width="14.5703125" style="5" customWidth="1"/>
    <col min="1510" max="1510" width="0.5703125" style="5" customWidth="1"/>
    <col min="1511" max="1511" width="14.5703125" style="5" customWidth="1"/>
    <col min="1512" max="1512" width="0.5703125" style="5" customWidth="1"/>
    <col min="1513" max="1513" width="14.5703125" style="5" customWidth="1"/>
    <col min="1514" max="1514" width="0.5703125" style="5" customWidth="1"/>
    <col min="1515" max="1515" width="16.5703125" style="5" bestFit="1" customWidth="1"/>
    <col min="1516" max="1516" width="0.5703125" style="5" customWidth="1"/>
    <col min="1517" max="1517" width="14.42578125" style="5" bestFit="1" customWidth="1"/>
    <col min="1518" max="1518" width="0.5703125" style="5" customWidth="1"/>
    <col min="1519" max="1519" width="14.42578125" style="5" bestFit="1" customWidth="1"/>
    <col min="1520" max="1520" width="0.5703125" style="5" customWidth="1"/>
    <col min="1521" max="1521" width="14.42578125" style="5" bestFit="1" customWidth="1"/>
    <col min="1522" max="1522" width="0.5703125" style="5" customWidth="1"/>
    <col min="1523" max="1523" width="15.42578125" style="5" customWidth="1"/>
    <col min="1524" max="1761" width="9.42578125" style="5"/>
    <col min="1762" max="1762" width="46.42578125" style="5" customWidth="1"/>
    <col min="1763" max="1763" width="7.42578125" style="5" bestFit="1" customWidth="1"/>
    <col min="1764" max="1764" width="0.5703125" style="5" customWidth="1"/>
    <col min="1765" max="1765" width="14.5703125" style="5" customWidth="1"/>
    <col min="1766" max="1766" width="0.5703125" style="5" customWidth="1"/>
    <col min="1767" max="1767" width="14.5703125" style="5" customWidth="1"/>
    <col min="1768" max="1768" width="0.5703125" style="5" customWidth="1"/>
    <col min="1769" max="1769" width="14.5703125" style="5" customWidth="1"/>
    <col min="1770" max="1770" width="0.5703125" style="5" customWidth="1"/>
    <col min="1771" max="1771" width="16.5703125" style="5" bestFit="1" customWidth="1"/>
    <col min="1772" max="1772" width="0.5703125" style="5" customWidth="1"/>
    <col min="1773" max="1773" width="14.42578125" style="5" bestFit="1" customWidth="1"/>
    <col min="1774" max="1774" width="0.5703125" style="5" customWidth="1"/>
    <col min="1775" max="1775" width="14.42578125" style="5" bestFit="1" customWidth="1"/>
    <col min="1776" max="1776" width="0.5703125" style="5" customWidth="1"/>
    <col min="1777" max="1777" width="14.42578125" style="5" bestFit="1" customWidth="1"/>
    <col min="1778" max="1778" width="0.5703125" style="5" customWidth="1"/>
    <col min="1779" max="1779" width="15.42578125" style="5" customWidth="1"/>
    <col min="1780" max="2017" width="9.42578125" style="5"/>
    <col min="2018" max="2018" width="46.42578125" style="5" customWidth="1"/>
    <col min="2019" max="2019" width="7.42578125" style="5" bestFit="1" customWidth="1"/>
    <col min="2020" max="2020" width="0.5703125" style="5" customWidth="1"/>
    <col min="2021" max="2021" width="14.5703125" style="5" customWidth="1"/>
    <col min="2022" max="2022" width="0.5703125" style="5" customWidth="1"/>
    <col min="2023" max="2023" width="14.5703125" style="5" customWidth="1"/>
    <col min="2024" max="2024" width="0.5703125" style="5" customWidth="1"/>
    <col min="2025" max="2025" width="14.5703125" style="5" customWidth="1"/>
    <col min="2026" max="2026" width="0.5703125" style="5" customWidth="1"/>
    <col min="2027" max="2027" width="16.5703125" style="5" bestFit="1" customWidth="1"/>
    <col min="2028" max="2028" width="0.5703125" style="5" customWidth="1"/>
    <col min="2029" max="2029" width="14.42578125" style="5" bestFit="1" customWidth="1"/>
    <col min="2030" max="2030" width="0.5703125" style="5" customWidth="1"/>
    <col min="2031" max="2031" width="14.42578125" style="5" bestFit="1" customWidth="1"/>
    <col min="2032" max="2032" width="0.5703125" style="5" customWidth="1"/>
    <col min="2033" max="2033" width="14.42578125" style="5" bestFit="1" customWidth="1"/>
    <col min="2034" max="2034" width="0.5703125" style="5" customWidth="1"/>
    <col min="2035" max="2035" width="15.42578125" style="5" customWidth="1"/>
    <col min="2036" max="2273" width="9.42578125" style="5"/>
    <col min="2274" max="2274" width="46.42578125" style="5" customWidth="1"/>
    <col min="2275" max="2275" width="7.42578125" style="5" bestFit="1" customWidth="1"/>
    <col min="2276" max="2276" width="0.5703125" style="5" customWidth="1"/>
    <col min="2277" max="2277" width="14.5703125" style="5" customWidth="1"/>
    <col min="2278" max="2278" width="0.5703125" style="5" customWidth="1"/>
    <col min="2279" max="2279" width="14.5703125" style="5" customWidth="1"/>
    <col min="2280" max="2280" width="0.5703125" style="5" customWidth="1"/>
    <col min="2281" max="2281" width="14.5703125" style="5" customWidth="1"/>
    <col min="2282" max="2282" width="0.5703125" style="5" customWidth="1"/>
    <col min="2283" max="2283" width="16.5703125" style="5" bestFit="1" customWidth="1"/>
    <col min="2284" max="2284" width="0.5703125" style="5" customWidth="1"/>
    <col min="2285" max="2285" width="14.42578125" style="5" bestFit="1" customWidth="1"/>
    <col min="2286" max="2286" width="0.5703125" style="5" customWidth="1"/>
    <col min="2287" max="2287" width="14.42578125" style="5" bestFit="1" customWidth="1"/>
    <col min="2288" max="2288" width="0.5703125" style="5" customWidth="1"/>
    <col min="2289" max="2289" width="14.42578125" style="5" bestFit="1" customWidth="1"/>
    <col min="2290" max="2290" width="0.5703125" style="5" customWidth="1"/>
    <col min="2291" max="2291" width="15.42578125" style="5" customWidth="1"/>
    <col min="2292" max="2529" width="9.42578125" style="5"/>
    <col min="2530" max="2530" width="46.42578125" style="5" customWidth="1"/>
    <col min="2531" max="2531" width="7.42578125" style="5" bestFit="1" customWidth="1"/>
    <col min="2532" max="2532" width="0.5703125" style="5" customWidth="1"/>
    <col min="2533" max="2533" width="14.5703125" style="5" customWidth="1"/>
    <col min="2534" max="2534" width="0.5703125" style="5" customWidth="1"/>
    <col min="2535" max="2535" width="14.5703125" style="5" customWidth="1"/>
    <col min="2536" max="2536" width="0.5703125" style="5" customWidth="1"/>
    <col min="2537" max="2537" width="14.5703125" style="5" customWidth="1"/>
    <col min="2538" max="2538" width="0.5703125" style="5" customWidth="1"/>
    <col min="2539" max="2539" width="16.5703125" style="5" bestFit="1" customWidth="1"/>
    <col min="2540" max="2540" width="0.5703125" style="5" customWidth="1"/>
    <col min="2541" max="2541" width="14.42578125" style="5" bestFit="1" customWidth="1"/>
    <col min="2542" max="2542" width="0.5703125" style="5" customWidth="1"/>
    <col min="2543" max="2543" width="14.42578125" style="5" bestFit="1" customWidth="1"/>
    <col min="2544" max="2544" width="0.5703125" style="5" customWidth="1"/>
    <col min="2545" max="2545" width="14.42578125" style="5" bestFit="1" customWidth="1"/>
    <col min="2546" max="2546" width="0.5703125" style="5" customWidth="1"/>
    <col min="2547" max="2547" width="15.42578125" style="5" customWidth="1"/>
    <col min="2548" max="2785" width="9.42578125" style="5"/>
    <col min="2786" max="2786" width="46.42578125" style="5" customWidth="1"/>
    <col min="2787" max="2787" width="7.42578125" style="5" bestFit="1" customWidth="1"/>
    <col min="2788" max="2788" width="0.5703125" style="5" customWidth="1"/>
    <col min="2789" max="2789" width="14.5703125" style="5" customWidth="1"/>
    <col min="2790" max="2790" width="0.5703125" style="5" customWidth="1"/>
    <col min="2791" max="2791" width="14.5703125" style="5" customWidth="1"/>
    <col min="2792" max="2792" width="0.5703125" style="5" customWidth="1"/>
    <col min="2793" max="2793" width="14.5703125" style="5" customWidth="1"/>
    <col min="2794" max="2794" width="0.5703125" style="5" customWidth="1"/>
    <col min="2795" max="2795" width="16.5703125" style="5" bestFit="1" customWidth="1"/>
    <col min="2796" max="2796" width="0.5703125" style="5" customWidth="1"/>
    <col min="2797" max="2797" width="14.42578125" style="5" bestFit="1" customWidth="1"/>
    <col min="2798" max="2798" width="0.5703125" style="5" customWidth="1"/>
    <col min="2799" max="2799" width="14.42578125" style="5" bestFit="1" customWidth="1"/>
    <col min="2800" max="2800" width="0.5703125" style="5" customWidth="1"/>
    <col min="2801" max="2801" width="14.42578125" style="5" bestFit="1" customWidth="1"/>
    <col min="2802" max="2802" width="0.5703125" style="5" customWidth="1"/>
    <col min="2803" max="2803" width="15.42578125" style="5" customWidth="1"/>
    <col min="2804" max="3041" width="9.42578125" style="5"/>
    <col min="3042" max="3042" width="46.42578125" style="5" customWidth="1"/>
    <col min="3043" max="3043" width="7.42578125" style="5" bestFit="1" customWidth="1"/>
    <col min="3044" max="3044" width="0.5703125" style="5" customWidth="1"/>
    <col min="3045" max="3045" width="14.5703125" style="5" customWidth="1"/>
    <col min="3046" max="3046" width="0.5703125" style="5" customWidth="1"/>
    <col min="3047" max="3047" width="14.5703125" style="5" customWidth="1"/>
    <col min="3048" max="3048" width="0.5703125" style="5" customWidth="1"/>
    <col min="3049" max="3049" width="14.5703125" style="5" customWidth="1"/>
    <col min="3050" max="3050" width="0.5703125" style="5" customWidth="1"/>
    <col min="3051" max="3051" width="16.5703125" style="5" bestFit="1" customWidth="1"/>
    <col min="3052" max="3052" width="0.5703125" style="5" customWidth="1"/>
    <col min="3053" max="3053" width="14.42578125" style="5" bestFit="1" customWidth="1"/>
    <col min="3054" max="3054" width="0.5703125" style="5" customWidth="1"/>
    <col min="3055" max="3055" width="14.42578125" style="5" bestFit="1" customWidth="1"/>
    <col min="3056" max="3056" width="0.5703125" style="5" customWidth="1"/>
    <col min="3057" max="3057" width="14.42578125" style="5" bestFit="1" customWidth="1"/>
    <col min="3058" max="3058" width="0.5703125" style="5" customWidth="1"/>
    <col min="3059" max="3059" width="15.42578125" style="5" customWidth="1"/>
    <col min="3060" max="3297" width="9.42578125" style="5"/>
    <col min="3298" max="3298" width="46.42578125" style="5" customWidth="1"/>
    <col min="3299" max="3299" width="7.42578125" style="5" bestFit="1" customWidth="1"/>
    <col min="3300" max="3300" width="0.5703125" style="5" customWidth="1"/>
    <col min="3301" max="3301" width="14.5703125" style="5" customWidth="1"/>
    <col min="3302" max="3302" width="0.5703125" style="5" customWidth="1"/>
    <col min="3303" max="3303" width="14.5703125" style="5" customWidth="1"/>
    <col min="3304" max="3304" width="0.5703125" style="5" customWidth="1"/>
    <col min="3305" max="3305" width="14.5703125" style="5" customWidth="1"/>
    <col min="3306" max="3306" width="0.5703125" style="5" customWidth="1"/>
    <col min="3307" max="3307" width="16.5703125" style="5" bestFit="1" customWidth="1"/>
    <col min="3308" max="3308" width="0.5703125" style="5" customWidth="1"/>
    <col min="3309" max="3309" width="14.42578125" style="5" bestFit="1" customWidth="1"/>
    <col min="3310" max="3310" width="0.5703125" style="5" customWidth="1"/>
    <col min="3311" max="3311" width="14.42578125" style="5" bestFit="1" customWidth="1"/>
    <col min="3312" max="3312" width="0.5703125" style="5" customWidth="1"/>
    <col min="3313" max="3313" width="14.42578125" style="5" bestFit="1" customWidth="1"/>
    <col min="3314" max="3314" width="0.5703125" style="5" customWidth="1"/>
    <col min="3315" max="3315" width="15.42578125" style="5" customWidth="1"/>
    <col min="3316" max="3553" width="9.42578125" style="5"/>
    <col min="3554" max="3554" width="46.42578125" style="5" customWidth="1"/>
    <col min="3555" max="3555" width="7.42578125" style="5" bestFit="1" customWidth="1"/>
    <col min="3556" max="3556" width="0.5703125" style="5" customWidth="1"/>
    <col min="3557" max="3557" width="14.5703125" style="5" customWidth="1"/>
    <col min="3558" max="3558" width="0.5703125" style="5" customWidth="1"/>
    <col min="3559" max="3559" width="14.5703125" style="5" customWidth="1"/>
    <col min="3560" max="3560" width="0.5703125" style="5" customWidth="1"/>
    <col min="3561" max="3561" width="14.5703125" style="5" customWidth="1"/>
    <col min="3562" max="3562" width="0.5703125" style="5" customWidth="1"/>
    <col min="3563" max="3563" width="16.5703125" style="5" bestFit="1" customWidth="1"/>
    <col min="3564" max="3564" width="0.5703125" style="5" customWidth="1"/>
    <col min="3565" max="3565" width="14.42578125" style="5" bestFit="1" customWidth="1"/>
    <col min="3566" max="3566" width="0.5703125" style="5" customWidth="1"/>
    <col min="3567" max="3567" width="14.42578125" style="5" bestFit="1" customWidth="1"/>
    <col min="3568" max="3568" width="0.5703125" style="5" customWidth="1"/>
    <col min="3569" max="3569" width="14.42578125" style="5" bestFit="1" customWidth="1"/>
    <col min="3570" max="3570" width="0.5703125" style="5" customWidth="1"/>
    <col min="3571" max="3571" width="15.42578125" style="5" customWidth="1"/>
    <col min="3572" max="3809" width="9.42578125" style="5"/>
    <col min="3810" max="3810" width="46.42578125" style="5" customWidth="1"/>
    <col min="3811" max="3811" width="7.42578125" style="5" bestFit="1" customWidth="1"/>
    <col min="3812" max="3812" width="0.5703125" style="5" customWidth="1"/>
    <col min="3813" max="3813" width="14.5703125" style="5" customWidth="1"/>
    <col min="3814" max="3814" width="0.5703125" style="5" customWidth="1"/>
    <col min="3815" max="3815" width="14.5703125" style="5" customWidth="1"/>
    <col min="3816" max="3816" width="0.5703125" style="5" customWidth="1"/>
    <col min="3817" max="3817" width="14.5703125" style="5" customWidth="1"/>
    <col min="3818" max="3818" width="0.5703125" style="5" customWidth="1"/>
    <col min="3819" max="3819" width="16.5703125" style="5" bestFit="1" customWidth="1"/>
    <col min="3820" max="3820" width="0.5703125" style="5" customWidth="1"/>
    <col min="3821" max="3821" width="14.42578125" style="5" bestFit="1" customWidth="1"/>
    <col min="3822" max="3822" width="0.5703125" style="5" customWidth="1"/>
    <col min="3823" max="3823" width="14.42578125" style="5" bestFit="1" customWidth="1"/>
    <col min="3824" max="3824" width="0.5703125" style="5" customWidth="1"/>
    <col min="3825" max="3825" width="14.42578125" style="5" bestFit="1" customWidth="1"/>
    <col min="3826" max="3826" width="0.5703125" style="5" customWidth="1"/>
    <col min="3827" max="3827" width="15.42578125" style="5" customWidth="1"/>
    <col min="3828" max="4065" width="9.42578125" style="5"/>
    <col min="4066" max="4066" width="46.42578125" style="5" customWidth="1"/>
    <col min="4067" max="4067" width="7.42578125" style="5" bestFit="1" customWidth="1"/>
    <col min="4068" max="4068" width="0.5703125" style="5" customWidth="1"/>
    <col min="4069" max="4069" width="14.5703125" style="5" customWidth="1"/>
    <col min="4070" max="4070" width="0.5703125" style="5" customWidth="1"/>
    <col min="4071" max="4071" width="14.5703125" style="5" customWidth="1"/>
    <col min="4072" max="4072" width="0.5703125" style="5" customWidth="1"/>
    <col min="4073" max="4073" width="14.5703125" style="5" customWidth="1"/>
    <col min="4074" max="4074" width="0.5703125" style="5" customWidth="1"/>
    <col min="4075" max="4075" width="16.5703125" style="5" bestFit="1" customWidth="1"/>
    <col min="4076" max="4076" width="0.5703125" style="5" customWidth="1"/>
    <col min="4077" max="4077" width="14.42578125" style="5" bestFit="1" customWidth="1"/>
    <col min="4078" max="4078" width="0.5703125" style="5" customWidth="1"/>
    <col min="4079" max="4079" width="14.42578125" style="5" bestFit="1" customWidth="1"/>
    <col min="4080" max="4080" width="0.5703125" style="5" customWidth="1"/>
    <col min="4081" max="4081" width="14.42578125" style="5" bestFit="1" customWidth="1"/>
    <col min="4082" max="4082" width="0.5703125" style="5" customWidth="1"/>
    <col min="4083" max="4083" width="15.42578125" style="5" customWidth="1"/>
    <col min="4084" max="4321" width="9.42578125" style="5"/>
    <col min="4322" max="4322" width="46.42578125" style="5" customWidth="1"/>
    <col min="4323" max="4323" width="7.42578125" style="5" bestFit="1" customWidth="1"/>
    <col min="4324" max="4324" width="0.5703125" style="5" customWidth="1"/>
    <col min="4325" max="4325" width="14.5703125" style="5" customWidth="1"/>
    <col min="4326" max="4326" width="0.5703125" style="5" customWidth="1"/>
    <col min="4327" max="4327" width="14.5703125" style="5" customWidth="1"/>
    <col min="4328" max="4328" width="0.5703125" style="5" customWidth="1"/>
    <col min="4329" max="4329" width="14.5703125" style="5" customWidth="1"/>
    <col min="4330" max="4330" width="0.5703125" style="5" customWidth="1"/>
    <col min="4331" max="4331" width="16.5703125" style="5" bestFit="1" customWidth="1"/>
    <col min="4332" max="4332" width="0.5703125" style="5" customWidth="1"/>
    <col min="4333" max="4333" width="14.42578125" style="5" bestFit="1" customWidth="1"/>
    <col min="4334" max="4334" width="0.5703125" style="5" customWidth="1"/>
    <col min="4335" max="4335" width="14.42578125" style="5" bestFit="1" customWidth="1"/>
    <col min="4336" max="4336" width="0.5703125" style="5" customWidth="1"/>
    <col min="4337" max="4337" width="14.42578125" style="5" bestFit="1" customWidth="1"/>
    <col min="4338" max="4338" width="0.5703125" style="5" customWidth="1"/>
    <col min="4339" max="4339" width="15.42578125" style="5" customWidth="1"/>
    <col min="4340" max="4577" width="9.42578125" style="5"/>
    <col min="4578" max="4578" width="46.42578125" style="5" customWidth="1"/>
    <col min="4579" max="4579" width="7.42578125" style="5" bestFit="1" customWidth="1"/>
    <col min="4580" max="4580" width="0.5703125" style="5" customWidth="1"/>
    <col min="4581" max="4581" width="14.5703125" style="5" customWidth="1"/>
    <col min="4582" max="4582" width="0.5703125" style="5" customWidth="1"/>
    <col min="4583" max="4583" width="14.5703125" style="5" customWidth="1"/>
    <col min="4584" max="4584" width="0.5703125" style="5" customWidth="1"/>
    <col min="4585" max="4585" width="14.5703125" style="5" customWidth="1"/>
    <col min="4586" max="4586" width="0.5703125" style="5" customWidth="1"/>
    <col min="4587" max="4587" width="16.5703125" style="5" bestFit="1" customWidth="1"/>
    <col min="4588" max="4588" width="0.5703125" style="5" customWidth="1"/>
    <col min="4589" max="4589" width="14.42578125" style="5" bestFit="1" customWidth="1"/>
    <col min="4590" max="4590" width="0.5703125" style="5" customWidth="1"/>
    <col min="4591" max="4591" width="14.42578125" style="5" bestFit="1" customWidth="1"/>
    <col min="4592" max="4592" width="0.5703125" style="5" customWidth="1"/>
    <col min="4593" max="4593" width="14.42578125" style="5" bestFit="1" customWidth="1"/>
    <col min="4594" max="4594" width="0.5703125" style="5" customWidth="1"/>
    <col min="4595" max="4595" width="15.42578125" style="5" customWidth="1"/>
    <col min="4596" max="4833" width="9.42578125" style="5"/>
    <col min="4834" max="4834" width="46.42578125" style="5" customWidth="1"/>
    <col min="4835" max="4835" width="7.42578125" style="5" bestFit="1" customWidth="1"/>
    <col min="4836" max="4836" width="0.5703125" style="5" customWidth="1"/>
    <col min="4837" max="4837" width="14.5703125" style="5" customWidth="1"/>
    <col min="4838" max="4838" width="0.5703125" style="5" customWidth="1"/>
    <col min="4839" max="4839" width="14.5703125" style="5" customWidth="1"/>
    <col min="4840" max="4840" width="0.5703125" style="5" customWidth="1"/>
    <col min="4841" max="4841" width="14.5703125" style="5" customWidth="1"/>
    <col min="4842" max="4842" width="0.5703125" style="5" customWidth="1"/>
    <col min="4843" max="4843" width="16.5703125" style="5" bestFit="1" customWidth="1"/>
    <col min="4844" max="4844" width="0.5703125" style="5" customWidth="1"/>
    <col min="4845" max="4845" width="14.42578125" style="5" bestFit="1" customWidth="1"/>
    <col min="4846" max="4846" width="0.5703125" style="5" customWidth="1"/>
    <col min="4847" max="4847" width="14.42578125" style="5" bestFit="1" customWidth="1"/>
    <col min="4848" max="4848" width="0.5703125" style="5" customWidth="1"/>
    <col min="4849" max="4849" width="14.42578125" style="5" bestFit="1" customWidth="1"/>
    <col min="4850" max="4850" width="0.5703125" style="5" customWidth="1"/>
    <col min="4851" max="4851" width="15.42578125" style="5" customWidth="1"/>
    <col min="4852" max="5089" width="9.42578125" style="5"/>
    <col min="5090" max="5090" width="46.42578125" style="5" customWidth="1"/>
    <col min="5091" max="5091" width="7.42578125" style="5" bestFit="1" customWidth="1"/>
    <col min="5092" max="5092" width="0.5703125" style="5" customWidth="1"/>
    <col min="5093" max="5093" width="14.5703125" style="5" customWidth="1"/>
    <col min="5094" max="5094" width="0.5703125" style="5" customWidth="1"/>
    <col min="5095" max="5095" width="14.5703125" style="5" customWidth="1"/>
    <col min="5096" max="5096" width="0.5703125" style="5" customWidth="1"/>
    <col min="5097" max="5097" width="14.5703125" style="5" customWidth="1"/>
    <col min="5098" max="5098" width="0.5703125" style="5" customWidth="1"/>
    <col min="5099" max="5099" width="16.5703125" style="5" bestFit="1" customWidth="1"/>
    <col min="5100" max="5100" width="0.5703125" style="5" customWidth="1"/>
    <col min="5101" max="5101" width="14.42578125" style="5" bestFit="1" customWidth="1"/>
    <col min="5102" max="5102" width="0.5703125" style="5" customWidth="1"/>
    <col min="5103" max="5103" width="14.42578125" style="5" bestFit="1" customWidth="1"/>
    <col min="5104" max="5104" width="0.5703125" style="5" customWidth="1"/>
    <col min="5105" max="5105" width="14.42578125" style="5" bestFit="1" customWidth="1"/>
    <col min="5106" max="5106" width="0.5703125" style="5" customWidth="1"/>
    <col min="5107" max="5107" width="15.42578125" style="5" customWidth="1"/>
    <col min="5108" max="5345" width="9.42578125" style="5"/>
    <col min="5346" max="5346" width="46.42578125" style="5" customWidth="1"/>
    <col min="5347" max="5347" width="7.42578125" style="5" bestFit="1" customWidth="1"/>
    <col min="5348" max="5348" width="0.5703125" style="5" customWidth="1"/>
    <col min="5349" max="5349" width="14.5703125" style="5" customWidth="1"/>
    <col min="5350" max="5350" width="0.5703125" style="5" customWidth="1"/>
    <col min="5351" max="5351" width="14.5703125" style="5" customWidth="1"/>
    <col min="5352" max="5352" width="0.5703125" style="5" customWidth="1"/>
    <col min="5353" max="5353" width="14.5703125" style="5" customWidth="1"/>
    <col min="5354" max="5354" width="0.5703125" style="5" customWidth="1"/>
    <col min="5355" max="5355" width="16.5703125" style="5" bestFit="1" customWidth="1"/>
    <col min="5356" max="5356" width="0.5703125" style="5" customWidth="1"/>
    <col min="5357" max="5357" width="14.42578125" style="5" bestFit="1" customWidth="1"/>
    <col min="5358" max="5358" width="0.5703125" style="5" customWidth="1"/>
    <col min="5359" max="5359" width="14.42578125" style="5" bestFit="1" customWidth="1"/>
    <col min="5360" max="5360" width="0.5703125" style="5" customWidth="1"/>
    <col min="5361" max="5361" width="14.42578125" style="5" bestFit="1" customWidth="1"/>
    <col min="5362" max="5362" width="0.5703125" style="5" customWidth="1"/>
    <col min="5363" max="5363" width="15.42578125" style="5" customWidth="1"/>
    <col min="5364" max="5601" width="9.42578125" style="5"/>
    <col min="5602" max="5602" width="46.42578125" style="5" customWidth="1"/>
    <col min="5603" max="5603" width="7.42578125" style="5" bestFit="1" customWidth="1"/>
    <col min="5604" max="5604" width="0.5703125" style="5" customWidth="1"/>
    <col min="5605" max="5605" width="14.5703125" style="5" customWidth="1"/>
    <col min="5606" max="5606" width="0.5703125" style="5" customWidth="1"/>
    <col min="5607" max="5607" width="14.5703125" style="5" customWidth="1"/>
    <col min="5608" max="5608" width="0.5703125" style="5" customWidth="1"/>
    <col min="5609" max="5609" width="14.5703125" style="5" customWidth="1"/>
    <col min="5610" max="5610" width="0.5703125" style="5" customWidth="1"/>
    <col min="5611" max="5611" width="16.5703125" style="5" bestFit="1" customWidth="1"/>
    <col min="5612" max="5612" width="0.5703125" style="5" customWidth="1"/>
    <col min="5613" max="5613" width="14.42578125" style="5" bestFit="1" customWidth="1"/>
    <col min="5614" max="5614" width="0.5703125" style="5" customWidth="1"/>
    <col min="5615" max="5615" width="14.42578125" style="5" bestFit="1" customWidth="1"/>
    <col min="5616" max="5616" width="0.5703125" style="5" customWidth="1"/>
    <col min="5617" max="5617" width="14.42578125" style="5" bestFit="1" customWidth="1"/>
    <col min="5618" max="5618" width="0.5703125" style="5" customWidth="1"/>
    <col min="5619" max="5619" width="15.42578125" style="5" customWidth="1"/>
    <col min="5620" max="5857" width="9.42578125" style="5"/>
    <col min="5858" max="5858" width="46.42578125" style="5" customWidth="1"/>
    <col min="5859" max="5859" width="7.42578125" style="5" bestFit="1" customWidth="1"/>
    <col min="5860" max="5860" width="0.5703125" style="5" customWidth="1"/>
    <col min="5861" max="5861" width="14.5703125" style="5" customWidth="1"/>
    <col min="5862" max="5862" width="0.5703125" style="5" customWidth="1"/>
    <col min="5863" max="5863" width="14.5703125" style="5" customWidth="1"/>
    <col min="5864" max="5864" width="0.5703125" style="5" customWidth="1"/>
    <col min="5865" max="5865" width="14.5703125" style="5" customWidth="1"/>
    <col min="5866" max="5866" width="0.5703125" style="5" customWidth="1"/>
    <col min="5867" max="5867" width="16.5703125" style="5" bestFit="1" customWidth="1"/>
    <col min="5868" max="5868" width="0.5703125" style="5" customWidth="1"/>
    <col min="5869" max="5869" width="14.42578125" style="5" bestFit="1" customWidth="1"/>
    <col min="5870" max="5870" width="0.5703125" style="5" customWidth="1"/>
    <col min="5871" max="5871" width="14.42578125" style="5" bestFit="1" customWidth="1"/>
    <col min="5872" max="5872" width="0.5703125" style="5" customWidth="1"/>
    <col min="5873" max="5873" width="14.42578125" style="5" bestFit="1" customWidth="1"/>
    <col min="5874" max="5874" width="0.5703125" style="5" customWidth="1"/>
    <col min="5875" max="5875" width="15.42578125" style="5" customWidth="1"/>
    <col min="5876" max="6113" width="9.42578125" style="5"/>
    <col min="6114" max="6114" width="46.42578125" style="5" customWidth="1"/>
    <col min="6115" max="6115" width="7.42578125" style="5" bestFit="1" customWidth="1"/>
    <col min="6116" max="6116" width="0.5703125" style="5" customWidth="1"/>
    <col min="6117" max="6117" width="14.5703125" style="5" customWidth="1"/>
    <col min="6118" max="6118" width="0.5703125" style="5" customWidth="1"/>
    <col min="6119" max="6119" width="14.5703125" style="5" customWidth="1"/>
    <col min="6120" max="6120" width="0.5703125" style="5" customWidth="1"/>
    <col min="6121" max="6121" width="14.5703125" style="5" customWidth="1"/>
    <col min="6122" max="6122" width="0.5703125" style="5" customWidth="1"/>
    <col min="6123" max="6123" width="16.5703125" style="5" bestFit="1" customWidth="1"/>
    <col min="6124" max="6124" width="0.5703125" style="5" customWidth="1"/>
    <col min="6125" max="6125" width="14.42578125" style="5" bestFit="1" customWidth="1"/>
    <col min="6126" max="6126" width="0.5703125" style="5" customWidth="1"/>
    <col min="6127" max="6127" width="14.42578125" style="5" bestFit="1" customWidth="1"/>
    <col min="6128" max="6128" width="0.5703125" style="5" customWidth="1"/>
    <col min="6129" max="6129" width="14.42578125" style="5" bestFit="1" customWidth="1"/>
    <col min="6130" max="6130" width="0.5703125" style="5" customWidth="1"/>
    <col min="6131" max="6131" width="15.42578125" style="5" customWidth="1"/>
    <col min="6132" max="6369" width="9.42578125" style="5"/>
    <col min="6370" max="6370" width="46.42578125" style="5" customWidth="1"/>
    <col min="6371" max="6371" width="7.42578125" style="5" bestFit="1" customWidth="1"/>
    <col min="6372" max="6372" width="0.5703125" style="5" customWidth="1"/>
    <col min="6373" max="6373" width="14.5703125" style="5" customWidth="1"/>
    <col min="6374" max="6374" width="0.5703125" style="5" customWidth="1"/>
    <col min="6375" max="6375" width="14.5703125" style="5" customWidth="1"/>
    <col min="6376" max="6376" width="0.5703125" style="5" customWidth="1"/>
    <col min="6377" max="6377" width="14.5703125" style="5" customWidth="1"/>
    <col min="6378" max="6378" width="0.5703125" style="5" customWidth="1"/>
    <col min="6379" max="6379" width="16.5703125" style="5" bestFit="1" customWidth="1"/>
    <col min="6380" max="6380" width="0.5703125" style="5" customWidth="1"/>
    <col min="6381" max="6381" width="14.42578125" style="5" bestFit="1" customWidth="1"/>
    <col min="6382" max="6382" width="0.5703125" style="5" customWidth="1"/>
    <col min="6383" max="6383" width="14.42578125" style="5" bestFit="1" customWidth="1"/>
    <col min="6384" max="6384" width="0.5703125" style="5" customWidth="1"/>
    <col min="6385" max="6385" width="14.42578125" style="5" bestFit="1" customWidth="1"/>
    <col min="6386" max="6386" width="0.5703125" style="5" customWidth="1"/>
    <col min="6387" max="6387" width="15.42578125" style="5" customWidth="1"/>
    <col min="6388" max="6625" width="9.42578125" style="5"/>
    <col min="6626" max="6626" width="46.42578125" style="5" customWidth="1"/>
    <col min="6627" max="6627" width="7.42578125" style="5" bestFit="1" customWidth="1"/>
    <col min="6628" max="6628" width="0.5703125" style="5" customWidth="1"/>
    <col min="6629" max="6629" width="14.5703125" style="5" customWidth="1"/>
    <col min="6630" max="6630" width="0.5703125" style="5" customWidth="1"/>
    <col min="6631" max="6631" width="14.5703125" style="5" customWidth="1"/>
    <col min="6632" max="6632" width="0.5703125" style="5" customWidth="1"/>
    <col min="6633" max="6633" width="14.5703125" style="5" customWidth="1"/>
    <col min="6634" max="6634" width="0.5703125" style="5" customWidth="1"/>
    <col min="6635" max="6635" width="16.5703125" style="5" bestFit="1" customWidth="1"/>
    <col min="6636" max="6636" width="0.5703125" style="5" customWidth="1"/>
    <col min="6637" max="6637" width="14.42578125" style="5" bestFit="1" customWidth="1"/>
    <col min="6638" max="6638" width="0.5703125" style="5" customWidth="1"/>
    <col min="6639" max="6639" width="14.42578125" style="5" bestFit="1" customWidth="1"/>
    <col min="6640" max="6640" width="0.5703125" style="5" customWidth="1"/>
    <col min="6641" max="6641" width="14.42578125" style="5" bestFit="1" customWidth="1"/>
    <col min="6642" max="6642" width="0.5703125" style="5" customWidth="1"/>
    <col min="6643" max="6643" width="15.42578125" style="5" customWidth="1"/>
    <col min="6644" max="6881" width="9.42578125" style="5"/>
    <col min="6882" max="6882" width="46.42578125" style="5" customWidth="1"/>
    <col min="6883" max="6883" width="7.42578125" style="5" bestFit="1" customWidth="1"/>
    <col min="6884" max="6884" width="0.5703125" style="5" customWidth="1"/>
    <col min="6885" max="6885" width="14.5703125" style="5" customWidth="1"/>
    <col min="6886" max="6886" width="0.5703125" style="5" customWidth="1"/>
    <col min="6887" max="6887" width="14.5703125" style="5" customWidth="1"/>
    <col min="6888" max="6888" width="0.5703125" style="5" customWidth="1"/>
    <col min="6889" max="6889" width="14.5703125" style="5" customWidth="1"/>
    <col min="6890" max="6890" width="0.5703125" style="5" customWidth="1"/>
    <col min="6891" max="6891" width="16.5703125" style="5" bestFit="1" customWidth="1"/>
    <col min="6892" max="6892" width="0.5703125" style="5" customWidth="1"/>
    <col min="6893" max="6893" width="14.42578125" style="5" bestFit="1" customWidth="1"/>
    <col min="6894" max="6894" width="0.5703125" style="5" customWidth="1"/>
    <col min="6895" max="6895" width="14.42578125" style="5" bestFit="1" customWidth="1"/>
    <col min="6896" max="6896" width="0.5703125" style="5" customWidth="1"/>
    <col min="6897" max="6897" width="14.42578125" style="5" bestFit="1" customWidth="1"/>
    <col min="6898" max="6898" width="0.5703125" style="5" customWidth="1"/>
    <col min="6899" max="6899" width="15.42578125" style="5" customWidth="1"/>
    <col min="6900" max="7137" width="9.42578125" style="5"/>
    <col min="7138" max="7138" width="46.42578125" style="5" customWidth="1"/>
    <col min="7139" max="7139" width="7.42578125" style="5" bestFit="1" customWidth="1"/>
    <col min="7140" max="7140" width="0.5703125" style="5" customWidth="1"/>
    <col min="7141" max="7141" width="14.5703125" style="5" customWidth="1"/>
    <col min="7142" max="7142" width="0.5703125" style="5" customWidth="1"/>
    <col min="7143" max="7143" width="14.5703125" style="5" customWidth="1"/>
    <col min="7144" max="7144" width="0.5703125" style="5" customWidth="1"/>
    <col min="7145" max="7145" width="14.5703125" style="5" customWidth="1"/>
    <col min="7146" max="7146" width="0.5703125" style="5" customWidth="1"/>
    <col min="7147" max="7147" width="16.5703125" style="5" bestFit="1" customWidth="1"/>
    <col min="7148" max="7148" width="0.5703125" style="5" customWidth="1"/>
    <col min="7149" max="7149" width="14.42578125" style="5" bestFit="1" customWidth="1"/>
    <col min="7150" max="7150" width="0.5703125" style="5" customWidth="1"/>
    <col min="7151" max="7151" width="14.42578125" style="5" bestFit="1" customWidth="1"/>
    <col min="7152" max="7152" width="0.5703125" style="5" customWidth="1"/>
    <col min="7153" max="7153" width="14.42578125" style="5" bestFit="1" customWidth="1"/>
    <col min="7154" max="7154" width="0.5703125" style="5" customWidth="1"/>
    <col min="7155" max="7155" width="15.42578125" style="5" customWidth="1"/>
    <col min="7156" max="7393" width="9.42578125" style="5"/>
    <col min="7394" max="7394" width="46.42578125" style="5" customWidth="1"/>
    <col min="7395" max="7395" width="7.42578125" style="5" bestFit="1" customWidth="1"/>
    <col min="7396" max="7396" width="0.5703125" style="5" customWidth="1"/>
    <col min="7397" max="7397" width="14.5703125" style="5" customWidth="1"/>
    <col min="7398" max="7398" width="0.5703125" style="5" customWidth="1"/>
    <col min="7399" max="7399" width="14.5703125" style="5" customWidth="1"/>
    <col min="7400" max="7400" width="0.5703125" style="5" customWidth="1"/>
    <col min="7401" max="7401" width="14.5703125" style="5" customWidth="1"/>
    <col min="7402" max="7402" width="0.5703125" style="5" customWidth="1"/>
    <col min="7403" max="7403" width="16.5703125" style="5" bestFit="1" customWidth="1"/>
    <col min="7404" max="7404" width="0.5703125" style="5" customWidth="1"/>
    <col min="7405" max="7405" width="14.42578125" style="5" bestFit="1" customWidth="1"/>
    <col min="7406" max="7406" width="0.5703125" style="5" customWidth="1"/>
    <col min="7407" max="7407" width="14.42578125" style="5" bestFit="1" customWidth="1"/>
    <col min="7408" max="7408" width="0.5703125" style="5" customWidth="1"/>
    <col min="7409" max="7409" width="14.42578125" style="5" bestFit="1" customWidth="1"/>
    <col min="7410" max="7410" width="0.5703125" style="5" customWidth="1"/>
    <col min="7411" max="7411" width="15.42578125" style="5" customWidth="1"/>
    <col min="7412" max="7649" width="9.42578125" style="5"/>
    <col min="7650" max="7650" width="46.42578125" style="5" customWidth="1"/>
    <col min="7651" max="7651" width="7.42578125" style="5" bestFit="1" customWidth="1"/>
    <col min="7652" max="7652" width="0.5703125" style="5" customWidth="1"/>
    <col min="7653" max="7653" width="14.5703125" style="5" customWidth="1"/>
    <col min="7654" max="7654" width="0.5703125" style="5" customWidth="1"/>
    <col min="7655" max="7655" width="14.5703125" style="5" customWidth="1"/>
    <col min="7656" max="7656" width="0.5703125" style="5" customWidth="1"/>
    <col min="7657" max="7657" width="14.5703125" style="5" customWidth="1"/>
    <col min="7658" max="7658" width="0.5703125" style="5" customWidth="1"/>
    <col min="7659" max="7659" width="16.5703125" style="5" bestFit="1" customWidth="1"/>
    <col min="7660" max="7660" width="0.5703125" style="5" customWidth="1"/>
    <col min="7661" max="7661" width="14.42578125" style="5" bestFit="1" customWidth="1"/>
    <col min="7662" max="7662" width="0.5703125" style="5" customWidth="1"/>
    <col min="7663" max="7663" width="14.42578125" style="5" bestFit="1" customWidth="1"/>
    <col min="7664" max="7664" width="0.5703125" style="5" customWidth="1"/>
    <col min="7665" max="7665" width="14.42578125" style="5" bestFit="1" customWidth="1"/>
    <col min="7666" max="7666" width="0.5703125" style="5" customWidth="1"/>
    <col min="7667" max="7667" width="15.42578125" style="5" customWidth="1"/>
    <col min="7668" max="7905" width="9.42578125" style="5"/>
    <col min="7906" max="7906" width="46.42578125" style="5" customWidth="1"/>
    <col min="7907" max="7907" width="7.42578125" style="5" bestFit="1" customWidth="1"/>
    <col min="7908" max="7908" width="0.5703125" style="5" customWidth="1"/>
    <col min="7909" max="7909" width="14.5703125" style="5" customWidth="1"/>
    <col min="7910" max="7910" width="0.5703125" style="5" customWidth="1"/>
    <col min="7911" max="7911" width="14.5703125" style="5" customWidth="1"/>
    <col min="7912" max="7912" width="0.5703125" style="5" customWidth="1"/>
    <col min="7913" max="7913" width="14.5703125" style="5" customWidth="1"/>
    <col min="7914" max="7914" width="0.5703125" style="5" customWidth="1"/>
    <col min="7915" max="7915" width="16.5703125" style="5" bestFit="1" customWidth="1"/>
    <col min="7916" max="7916" width="0.5703125" style="5" customWidth="1"/>
    <col min="7917" max="7917" width="14.42578125" style="5" bestFit="1" customWidth="1"/>
    <col min="7918" max="7918" width="0.5703125" style="5" customWidth="1"/>
    <col min="7919" max="7919" width="14.42578125" style="5" bestFit="1" customWidth="1"/>
    <col min="7920" max="7920" width="0.5703125" style="5" customWidth="1"/>
    <col min="7921" max="7921" width="14.42578125" style="5" bestFit="1" customWidth="1"/>
    <col min="7922" max="7922" width="0.5703125" style="5" customWidth="1"/>
    <col min="7923" max="7923" width="15.42578125" style="5" customWidth="1"/>
    <col min="7924" max="8161" width="9.42578125" style="5"/>
    <col min="8162" max="8162" width="46.42578125" style="5" customWidth="1"/>
    <col min="8163" max="8163" width="7.42578125" style="5" bestFit="1" customWidth="1"/>
    <col min="8164" max="8164" width="0.5703125" style="5" customWidth="1"/>
    <col min="8165" max="8165" width="14.5703125" style="5" customWidth="1"/>
    <col min="8166" max="8166" width="0.5703125" style="5" customWidth="1"/>
    <col min="8167" max="8167" width="14.5703125" style="5" customWidth="1"/>
    <col min="8168" max="8168" width="0.5703125" style="5" customWidth="1"/>
    <col min="8169" max="8169" width="14.5703125" style="5" customWidth="1"/>
    <col min="8170" max="8170" width="0.5703125" style="5" customWidth="1"/>
    <col min="8171" max="8171" width="16.5703125" style="5" bestFit="1" customWidth="1"/>
    <col min="8172" max="8172" width="0.5703125" style="5" customWidth="1"/>
    <col min="8173" max="8173" width="14.42578125" style="5" bestFit="1" customWidth="1"/>
    <col min="8174" max="8174" width="0.5703125" style="5" customWidth="1"/>
    <col min="8175" max="8175" width="14.42578125" style="5" bestFit="1" customWidth="1"/>
    <col min="8176" max="8176" width="0.5703125" style="5" customWidth="1"/>
    <col min="8177" max="8177" width="14.42578125" style="5" bestFit="1" customWidth="1"/>
    <col min="8178" max="8178" width="0.5703125" style="5" customWidth="1"/>
    <col min="8179" max="8179" width="15.42578125" style="5" customWidth="1"/>
    <col min="8180" max="8417" width="9.42578125" style="5"/>
    <col min="8418" max="8418" width="46.42578125" style="5" customWidth="1"/>
    <col min="8419" max="8419" width="7.42578125" style="5" bestFit="1" customWidth="1"/>
    <col min="8420" max="8420" width="0.5703125" style="5" customWidth="1"/>
    <col min="8421" max="8421" width="14.5703125" style="5" customWidth="1"/>
    <col min="8422" max="8422" width="0.5703125" style="5" customWidth="1"/>
    <col min="8423" max="8423" width="14.5703125" style="5" customWidth="1"/>
    <col min="8424" max="8424" width="0.5703125" style="5" customWidth="1"/>
    <col min="8425" max="8425" width="14.5703125" style="5" customWidth="1"/>
    <col min="8426" max="8426" width="0.5703125" style="5" customWidth="1"/>
    <col min="8427" max="8427" width="16.5703125" style="5" bestFit="1" customWidth="1"/>
    <col min="8428" max="8428" width="0.5703125" style="5" customWidth="1"/>
    <col min="8429" max="8429" width="14.42578125" style="5" bestFit="1" customWidth="1"/>
    <col min="8430" max="8430" width="0.5703125" style="5" customWidth="1"/>
    <col min="8431" max="8431" width="14.42578125" style="5" bestFit="1" customWidth="1"/>
    <col min="8432" max="8432" width="0.5703125" style="5" customWidth="1"/>
    <col min="8433" max="8433" width="14.42578125" style="5" bestFit="1" customWidth="1"/>
    <col min="8434" max="8434" width="0.5703125" style="5" customWidth="1"/>
    <col min="8435" max="8435" width="15.42578125" style="5" customWidth="1"/>
    <col min="8436" max="8673" width="9.42578125" style="5"/>
    <col min="8674" max="8674" width="46.42578125" style="5" customWidth="1"/>
    <col min="8675" max="8675" width="7.42578125" style="5" bestFit="1" customWidth="1"/>
    <col min="8676" max="8676" width="0.5703125" style="5" customWidth="1"/>
    <col min="8677" max="8677" width="14.5703125" style="5" customWidth="1"/>
    <col min="8678" max="8678" width="0.5703125" style="5" customWidth="1"/>
    <col min="8679" max="8679" width="14.5703125" style="5" customWidth="1"/>
    <col min="8680" max="8680" width="0.5703125" style="5" customWidth="1"/>
    <col min="8681" max="8681" width="14.5703125" style="5" customWidth="1"/>
    <col min="8682" max="8682" width="0.5703125" style="5" customWidth="1"/>
    <col min="8683" max="8683" width="16.5703125" style="5" bestFit="1" customWidth="1"/>
    <col min="8684" max="8684" width="0.5703125" style="5" customWidth="1"/>
    <col min="8685" max="8685" width="14.42578125" style="5" bestFit="1" customWidth="1"/>
    <col min="8686" max="8686" width="0.5703125" style="5" customWidth="1"/>
    <col min="8687" max="8687" width="14.42578125" style="5" bestFit="1" customWidth="1"/>
    <col min="8688" max="8688" width="0.5703125" style="5" customWidth="1"/>
    <col min="8689" max="8689" width="14.42578125" style="5" bestFit="1" customWidth="1"/>
    <col min="8690" max="8690" width="0.5703125" style="5" customWidth="1"/>
    <col min="8691" max="8691" width="15.42578125" style="5" customWidth="1"/>
    <col min="8692" max="8929" width="9.42578125" style="5"/>
    <col min="8930" max="8930" width="46.42578125" style="5" customWidth="1"/>
    <col min="8931" max="8931" width="7.42578125" style="5" bestFit="1" customWidth="1"/>
    <col min="8932" max="8932" width="0.5703125" style="5" customWidth="1"/>
    <col min="8933" max="8933" width="14.5703125" style="5" customWidth="1"/>
    <col min="8934" max="8934" width="0.5703125" style="5" customWidth="1"/>
    <col min="8935" max="8935" width="14.5703125" style="5" customWidth="1"/>
    <col min="8936" max="8936" width="0.5703125" style="5" customWidth="1"/>
    <col min="8937" max="8937" width="14.5703125" style="5" customWidth="1"/>
    <col min="8938" max="8938" width="0.5703125" style="5" customWidth="1"/>
    <col min="8939" max="8939" width="16.5703125" style="5" bestFit="1" customWidth="1"/>
    <col min="8940" max="8940" width="0.5703125" style="5" customWidth="1"/>
    <col min="8941" max="8941" width="14.42578125" style="5" bestFit="1" customWidth="1"/>
    <col min="8942" max="8942" width="0.5703125" style="5" customWidth="1"/>
    <col min="8943" max="8943" width="14.42578125" style="5" bestFit="1" customWidth="1"/>
    <col min="8944" max="8944" width="0.5703125" style="5" customWidth="1"/>
    <col min="8945" max="8945" width="14.42578125" style="5" bestFit="1" customWidth="1"/>
    <col min="8946" max="8946" width="0.5703125" style="5" customWidth="1"/>
    <col min="8947" max="8947" width="15.42578125" style="5" customWidth="1"/>
    <col min="8948" max="9185" width="9.42578125" style="5"/>
    <col min="9186" max="9186" width="46.42578125" style="5" customWidth="1"/>
    <col min="9187" max="9187" width="7.42578125" style="5" bestFit="1" customWidth="1"/>
    <col min="9188" max="9188" width="0.5703125" style="5" customWidth="1"/>
    <col min="9189" max="9189" width="14.5703125" style="5" customWidth="1"/>
    <col min="9190" max="9190" width="0.5703125" style="5" customWidth="1"/>
    <col min="9191" max="9191" width="14.5703125" style="5" customWidth="1"/>
    <col min="9192" max="9192" width="0.5703125" style="5" customWidth="1"/>
    <col min="9193" max="9193" width="14.5703125" style="5" customWidth="1"/>
    <col min="9194" max="9194" width="0.5703125" style="5" customWidth="1"/>
    <col min="9195" max="9195" width="16.5703125" style="5" bestFit="1" customWidth="1"/>
    <col min="9196" max="9196" width="0.5703125" style="5" customWidth="1"/>
    <col min="9197" max="9197" width="14.42578125" style="5" bestFit="1" customWidth="1"/>
    <col min="9198" max="9198" width="0.5703125" style="5" customWidth="1"/>
    <col min="9199" max="9199" width="14.42578125" style="5" bestFit="1" customWidth="1"/>
    <col min="9200" max="9200" width="0.5703125" style="5" customWidth="1"/>
    <col min="9201" max="9201" width="14.42578125" style="5" bestFit="1" customWidth="1"/>
    <col min="9202" max="9202" width="0.5703125" style="5" customWidth="1"/>
    <col min="9203" max="9203" width="15.42578125" style="5" customWidth="1"/>
    <col min="9204" max="9441" width="9.42578125" style="5"/>
    <col min="9442" max="9442" width="46.42578125" style="5" customWidth="1"/>
    <col min="9443" max="9443" width="7.42578125" style="5" bestFit="1" customWidth="1"/>
    <col min="9444" max="9444" width="0.5703125" style="5" customWidth="1"/>
    <col min="9445" max="9445" width="14.5703125" style="5" customWidth="1"/>
    <col min="9446" max="9446" width="0.5703125" style="5" customWidth="1"/>
    <col min="9447" max="9447" width="14.5703125" style="5" customWidth="1"/>
    <col min="9448" max="9448" width="0.5703125" style="5" customWidth="1"/>
    <col min="9449" max="9449" width="14.5703125" style="5" customWidth="1"/>
    <col min="9450" max="9450" width="0.5703125" style="5" customWidth="1"/>
    <col min="9451" max="9451" width="16.5703125" style="5" bestFit="1" customWidth="1"/>
    <col min="9452" max="9452" width="0.5703125" style="5" customWidth="1"/>
    <col min="9453" max="9453" width="14.42578125" style="5" bestFit="1" customWidth="1"/>
    <col min="9454" max="9454" width="0.5703125" style="5" customWidth="1"/>
    <col min="9455" max="9455" width="14.42578125" style="5" bestFit="1" customWidth="1"/>
    <col min="9456" max="9456" width="0.5703125" style="5" customWidth="1"/>
    <col min="9457" max="9457" width="14.42578125" style="5" bestFit="1" customWidth="1"/>
    <col min="9458" max="9458" width="0.5703125" style="5" customWidth="1"/>
    <col min="9459" max="9459" width="15.42578125" style="5" customWidth="1"/>
    <col min="9460" max="9697" width="9.42578125" style="5"/>
    <col min="9698" max="9698" width="46.42578125" style="5" customWidth="1"/>
    <col min="9699" max="9699" width="7.42578125" style="5" bestFit="1" customWidth="1"/>
    <col min="9700" max="9700" width="0.5703125" style="5" customWidth="1"/>
    <col min="9701" max="9701" width="14.5703125" style="5" customWidth="1"/>
    <col min="9702" max="9702" width="0.5703125" style="5" customWidth="1"/>
    <col min="9703" max="9703" width="14.5703125" style="5" customWidth="1"/>
    <col min="9704" max="9704" width="0.5703125" style="5" customWidth="1"/>
    <col min="9705" max="9705" width="14.5703125" style="5" customWidth="1"/>
    <col min="9706" max="9706" width="0.5703125" style="5" customWidth="1"/>
    <col min="9707" max="9707" width="16.5703125" style="5" bestFit="1" customWidth="1"/>
    <col min="9708" max="9708" width="0.5703125" style="5" customWidth="1"/>
    <col min="9709" max="9709" width="14.42578125" style="5" bestFit="1" customWidth="1"/>
    <col min="9710" max="9710" width="0.5703125" style="5" customWidth="1"/>
    <col min="9711" max="9711" width="14.42578125" style="5" bestFit="1" customWidth="1"/>
    <col min="9712" max="9712" width="0.5703125" style="5" customWidth="1"/>
    <col min="9713" max="9713" width="14.42578125" style="5" bestFit="1" customWidth="1"/>
    <col min="9714" max="9714" width="0.5703125" style="5" customWidth="1"/>
    <col min="9715" max="9715" width="15.42578125" style="5" customWidth="1"/>
    <col min="9716" max="9953" width="9.42578125" style="5"/>
    <col min="9954" max="9954" width="46.42578125" style="5" customWidth="1"/>
    <col min="9955" max="9955" width="7.42578125" style="5" bestFit="1" customWidth="1"/>
    <col min="9956" max="9956" width="0.5703125" style="5" customWidth="1"/>
    <col min="9957" max="9957" width="14.5703125" style="5" customWidth="1"/>
    <col min="9958" max="9958" width="0.5703125" style="5" customWidth="1"/>
    <col min="9959" max="9959" width="14.5703125" style="5" customWidth="1"/>
    <col min="9960" max="9960" width="0.5703125" style="5" customWidth="1"/>
    <col min="9961" max="9961" width="14.5703125" style="5" customWidth="1"/>
    <col min="9962" max="9962" width="0.5703125" style="5" customWidth="1"/>
    <col min="9963" max="9963" width="16.5703125" style="5" bestFit="1" customWidth="1"/>
    <col min="9964" max="9964" width="0.5703125" style="5" customWidth="1"/>
    <col min="9965" max="9965" width="14.42578125" style="5" bestFit="1" customWidth="1"/>
    <col min="9966" max="9966" width="0.5703125" style="5" customWidth="1"/>
    <col min="9967" max="9967" width="14.42578125" style="5" bestFit="1" customWidth="1"/>
    <col min="9968" max="9968" width="0.5703125" style="5" customWidth="1"/>
    <col min="9969" max="9969" width="14.42578125" style="5" bestFit="1" customWidth="1"/>
    <col min="9970" max="9970" width="0.5703125" style="5" customWidth="1"/>
    <col min="9971" max="9971" width="15.42578125" style="5" customWidth="1"/>
    <col min="9972" max="10209" width="9.42578125" style="5"/>
    <col min="10210" max="10210" width="46.42578125" style="5" customWidth="1"/>
    <col min="10211" max="10211" width="7.42578125" style="5" bestFit="1" customWidth="1"/>
    <col min="10212" max="10212" width="0.5703125" style="5" customWidth="1"/>
    <col min="10213" max="10213" width="14.5703125" style="5" customWidth="1"/>
    <col min="10214" max="10214" width="0.5703125" style="5" customWidth="1"/>
    <col min="10215" max="10215" width="14.5703125" style="5" customWidth="1"/>
    <col min="10216" max="10216" width="0.5703125" style="5" customWidth="1"/>
    <col min="10217" max="10217" width="14.5703125" style="5" customWidth="1"/>
    <col min="10218" max="10218" width="0.5703125" style="5" customWidth="1"/>
    <col min="10219" max="10219" width="16.5703125" style="5" bestFit="1" customWidth="1"/>
    <col min="10220" max="10220" width="0.5703125" style="5" customWidth="1"/>
    <col min="10221" max="10221" width="14.42578125" style="5" bestFit="1" customWidth="1"/>
    <col min="10222" max="10222" width="0.5703125" style="5" customWidth="1"/>
    <col min="10223" max="10223" width="14.42578125" style="5" bestFit="1" customWidth="1"/>
    <col min="10224" max="10224" width="0.5703125" style="5" customWidth="1"/>
    <col min="10225" max="10225" width="14.42578125" style="5" bestFit="1" customWidth="1"/>
    <col min="10226" max="10226" width="0.5703125" style="5" customWidth="1"/>
    <col min="10227" max="10227" width="15.42578125" style="5" customWidth="1"/>
    <col min="10228" max="10465" width="9.42578125" style="5"/>
    <col min="10466" max="10466" width="46.42578125" style="5" customWidth="1"/>
    <col min="10467" max="10467" width="7.42578125" style="5" bestFit="1" customWidth="1"/>
    <col min="10468" max="10468" width="0.5703125" style="5" customWidth="1"/>
    <col min="10469" max="10469" width="14.5703125" style="5" customWidth="1"/>
    <col min="10470" max="10470" width="0.5703125" style="5" customWidth="1"/>
    <col min="10471" max="10471" width="14.5703125" style="5" customWidth="1"/>
    <col min="10472" max="10472" width="0.5703125" style="5" customWidth="1"/>
    <col min="10473" max="10473" width="14.5703125" style="5" customWidth="1"/>
    <col min="10474" max="10474" width="0.5703125" style="5" customWidth="1"/>
    <col min="10475" max="10475" width="16.5703125" style="5" bestFit="1" customWidth="1"/>
    <col min="10476" max="10476" width="0.5703125" style="5" customWidth="1"/>
    <col min="10477" max="10477" width="14.42578125" style="5" bestFit="1" customWidth="1"/>
    <col min="10478" max="10478" width="0.5703125" style="5" customWidth="1"/>
    <col min="10479" max="10479" width="14.42578125" style="5" bestFit="1" customWidth="1"/>
    <col min="10480" max="10480" width="0.5703125" style="5" customWidth="1"/>
    <col min="10481" max="10481" width="14.42578125" style="5" bestFit="1" customWidth="1"/>
    <col min="10482" max="10482" width="0.5703125" style="5" customWidth="1"/>
    <col min="10483" max="10483" width="15.42578125" style="5" customWidth="1"/>
    <col min="10484" max="10721" width="9.42578125" style="5"/>
    <col min="10722" max="10722" width="46.42578125" style="5" customWidth="1"/>
    <col min="10723" max="10723" width="7.42578125" style="5" bestFit="1" customWidth="1"/>
    <col min="10724" max="10724" width="0.5703125" style="5" customWidth="1"/>
    <col min="10725" max="10725" width="14.5703125" style="5" customWidth="1"/>
    <col min="10726" max="10726" width="0.5703125" style="5" customWidth="1"/>
    <col min="10727" max="10727" width="14.5703125" style="5" customWidth="1"/>
    <col min="10728" max="10728" width="0.5703125" style="5" customWidth="1"/>
    <col min="10729" max="10729" width="14.5703125" style="5" customWidth="1"/>
    <col min="10730" max="10730" width="0.5703125" style="5" customWidth="1"/>
    <col min="10731" max="10731" width="16.5703125" style="5" bestFit="1" customWidth="1"/>
    <col min="10732" max="10732" width="0.5703125" style="5" customWidth="1"/>
    <col min="10733" max="10733" width="14.42578125" style="5" bestFit="1" customWidth="1"/>
    <col min="10734" max="10734" width="0.5703125" style="5" customWidth="1"/>
    <col min="10735" max="10735" width="14.42578125" style="5" bestFit="1" customWidth="1"/>
    <col min="10736" max="10736" width="0.5703125" style="5" customWidth="1"/>
    <col min="10737" max="10737" width="14.42578125" style="5" bestFit="1" customWidth="1"/>
    <col min="10738" max="10738" width="0.5703125" style="5" customWidth="1"/>
    <col min="10739" max="10739" width="15.42578125" style="5" customWidth="1"/>
    <col min="10740" max="10977" width="9.42578125" style="5"/>
    <col min="10978" max="10978" width="46.42578125" style="5" customWidth="1"/>
    <col min="10979" max="10979" width="7.42578125" style="5" bestFit="1" customWidth="1"/>
    <col min="10980" max="10980" width="0.5703125" style="5" customWidth="1"/>
    <col min="10981" max="10981" width="14.5703125" style="5" customWidth="1"/>
    <col min="10982" max="10982" width="0.5703125" style="5" customWidth="1"/>
    <col min="10983" max="10983" width="14.5703125" style="5" customWidth="1"/>
    <col min="10984" max="10984" width="0.5703125" style="5" customWidth="1"/>
    <col min="10985" max="10985" width="14.5703125" style="5" customWidth="1"/>
    <col min="10986" max="10986" width="0.5703125" style="5" customWidth="1"/>
    <col min="10987" max="10987" width="16.5703125" style="5" bestFit="1" customWidth="1"/>
    <col min="10988" max="10988" width="0.5703125" style="5" customWidth="1"/>
    <col min="10989" max="10989" width="14.42578125" style="5" bestFit="1" customWidth="1"/>
    <col min="10990" max="10990" width="0.5703125" style="5" customWidth="1"/>
    <col min="10991" max="10991" width="14.42578125" style="5" bestFit="1" customWidth="1"/>
    <col min="10992" max="10992" width="0.5703125" style="5" customWidth="1"/>
    <col min="10993" max="10993" width="14.42578125" style="5" bestFit="1" customWidth="1"/>
    <col min="10994" max="10994" width="0.5703125" style="5" customWidth="1"/>
    <col min="10995" max="10995" width="15.42578125" style="5" customWidth="1"/>
    <col min="10996" max="11233" width="9.42578125" style="5"/>
    <col min="11234" max="11234" width="46.42578125" style="5" customWidth="1"/>
    <col min="11235" max="11235" width="7.42578125" style="5" bestFit="1" customWidth="1"/>
    <col min="11236" max="11236" width="0.5703125" style="5" customWidth="1"/>
    <col min="11237" max="11237" width="14.5703125" style="5" customWidth="1"/>
    <col min="11238" max="11238" width="0.5703125" style="5" customWidth="1"/>
    <col min="11239" max="11239" width="14.5703125" style="5" customWidth="1"/>
    <col min="11240" max="11240" width="0.5703125" style="5" customWidth="1"/>
    <col min="11241" max="11241" width="14.5703125" style="5" customWidth="1"/>
    <col min="11242" max="11242" width="0.5703125" style="5" customWidth="1"/>
    <col min="11243" max="11243" width="16.5703125" style="5" bestFit="1" customWidth="1"/>
    <col min="11244" max="11244" width="0.5703125" style="5" customWidth="1"/>
    <col min="11245" max="11245" width="14.42578125" style="5" bestFit="1" customWidth="1"/>
    <col min="11246" max="11246" width="0.5703125" style="5" customWidth="1"/>
    <col min="11247" max="11247" width="14.42578125" style="5" bestFit="1" customWidth="1"/>
    <col min="11248" max="11248" width="0.5703125" style="5" customWidth="1"/>
    <col min="11249" max="11249" width="14.42578125" style="5" bestFit="1" customWidth="1"/>
    <col min="11250" max="11250" width="0.5703125" style="5" customWidth="1"/>
    <col min="11251" max="11251" width="15.42578125" style="5" customWidth="1"/>
    <col min="11252" max="11489" width="9.42578125" style="5"/>
    <col min="11490" max="11490" width="46.42578125" style="5" customWidth="1"/>
    <col min="11491" max="11491" width="7.42578125" style="5" bestFit="1" customWidth="1"/>
    <col min="11492" max="11492" width="0.5703125" style="5" customWidth="1"/>
    <col min="11493" max="11493" width="14.5703125" style="5" customWidth="1"/>
    <col min="11494" max="11494" width="0.5703125" style="5" customWidth="1"/>
    <col min="11495" max="11495" width="14.5703125" style="5" customWidth="1"/>
    <col min="11496" max="11496" width="0.5703125" style="5" customWidth="1"/>
    <col min="11497" max="11497" width="14.5703125" style="5" customWidth="1"/>
    <col min="11498" max="11498" width="0.5703125" style="5" customWidth="1"/>
    <col min="11499" max="11499" width="16.5703125" style="5" bestFit="1" customWidth="1"/>
    <col min="11500" max="11500" width="0.5703125" style="5" customWidth="1"/>
    <col min="11501" max="11501" width="14.42578125" style="5" bestFit="1" customWidth="1"/>
    <col min="11502" max="11502" width="0.5703125" style="5" customWidth="1"/>
    <col min="11503" max="11503" width="14.42578125" style="5" bestFit="1" customWidth="1"/>
    <col min="11504" max="11504" width="0.5703125" style="5" customWidth="1"/>
    <col min="11505" max="11505" width="14.42578125" style="5" bestFit="1" customWidth="1"/>
    <col min="11506" max="11506" width="0.5703125" style="5" customWidth="1"/>
    <col min="11507" max="11507" width="15.42578125" style="5" customWidth="1"/>
    <col min="11508" max="11745" width="9.42578125" style="5"/>
    <col min="11746" max="11746" width="46.42578125" style="5" customWidth="1"/>
    <col min="11747" max="11747" width="7.42578125" style="5" bestFit="1" customWidth="1"/>
    <col min="11748" max="11748" width="0.5703125" style="5" customWidth="1"/>
    <col min="11749" max="11749" width="14.5703125" style="5" customWidth="1"/>
    <col min="11750" max="11750" width="0.5703125" style="5" customWidth="1"/>
    <col min="11751" max="11751" width="14.5703125" style="5" customWidth="1"/>
    <col min="11752" max="11752" width="0.5703125" style="5" customWidth="1"/>
    <col min="11753" max="11753" width="14.5703125" style="5" customWidth="1"/>
    <col min="11754" max="11754" width="0.5703125" style="5" customWidth="1"/>
    <col min="11755" max="11755" width="16.5703125" style="5" bestFit="1" customWidth="1"/>
    <col min="11756" max="11756" width="0.5703125" style="5" customWidth="1"/>
    <col min="11757" max="11757" width="14.42578125" style="5" bestFit="1" customWidth="1"/>
    <col min="11758" max="11758" width="0.5703125" style="5" customWidth="1"/>
    <col min="11759" max="11759" width="14.42578125" style="5" bestFit="1" customWidth="1"/>
    <col min="11760" max="11760" width="0.5703125" style="5" customWidth="1"/>
    <col min="11761" max="11761" width="14.42578125" style="5" bestFit="1" customWidth="1"/>
    <col min="11762" max="11762" width="0.5703125" style="5" customWidth="1"/>
    <col min="11763" max="11763" width="15.42578125" style="5" customWidth="1"/>
    <col min="11764" max="12001" width="9.42578125" style="5"/>
    <col min="12002" max="12002" width="46.42578125" style="5" customWidth="1"/>
    <col min="12003" max="12003" width="7.42578125" style="5" bestFit="1" customWidth="1"/>
    <col min="12004" max="12004" width="0.5703125" style="5" customWidth="1"/>
    <col min="12005" max="12005" width="14.5703125" style="5" customWidth="1"/>
    <col min="12006" max="12006" width="0.5703125" style="5" customWidth="1"/>
    <col min="12007" max="12007" width="14.5703125" style="5" customWidth="1"/>
    <col min="12008" max="12008" width="0.5703125" style="5" customWidth="1"/>
    <col min="12009" max="12009" width="14.5703125" style="5" customWidth="1"/>
    <col min="12010" max="12010" width="0.5703125" style="5" customWidth="1"/>
    <col min="12011" max="12011" width="16.5703125" style="5" bestFit="1" customWidth="1"/>
    <col min="12012" max="12012" width="0.5703125" style="5" customWidth="1"/>
    <col min="12013" max="12013" width="14.42578125" style="5" bestFit="1" customWidth="1"/>
    <col min="12014" max="12014" width="0.5703125" style="5" customWidth="1"/>
    <col min="12015" max="12015" width="14.42578125" style="5" bestFit="1" customWidth="1"/>
    <col min="12016" max="12016" width="0.5703125" style="5" customWidth="1"/>
    <col min="12017" max="12017" width="14.42578125" style="5" bestFit="1" customWidth="1"/>
    <col min="12018" max="12018" width="0.5703125" style="5" customWidth="1"/>
    <col min="12019" max="12019" width="15.42578125" style="5" customWidth="1"/>
    <col min="12020" max="12257" width="9.42578125" style="5"/>
    <col min="12258" max="12258" width="46.42578125" style="5" customWidth="1"/>
    <col min="12259" max="12259" width="7.42578125" style="5" bestFit="1" customWidth="1"/>
    <col min="12260" max="12260" width="0.5703125" style="5" customWidth="1"/>
    <col min="12261" max="12261" width="14.5703125" style="5" customWidth="1"/>
    <col min="12262" max="12262" width="0.5703125" style="5" customWidth="1"/>
    <col min="12263" max="12263" width="14.5703125" style="5" customWidth="1"/>
    <col min="12264" max="12264" width="0.5703125" style="5" customWidth="1"/>
    <col min="12265" max="12265" width="14.5703125" style="5" customWidth="1"/>
    <col min="12266" max="12266" width="0.5703125" style="5" customWidth="1"/>
    <col min="12267" max="12267" width="16.5703125" style="5" bestFit="1" customWidth="1"/>
    <col min="12268" max="12268" width="0.5703125" style="5" customWidth="1"/>
    <col min="12269" max="12269" width="14.42578125" style="5" bestFit="1" customWidth="1"/>
    <col min="12270" max="12270" width="0.5703125" style="5" customWidth="1"/>
    <col min="12271" max="12271" width="14.42578125" style="5" bestFit="1" customWidth="1"/>
    <col min="12272" max="12272" width="0.5703125" style="5" customWidth="1"/>
    <col min="12273" max="12273" width="14.42578125" style="5" bestFit="1" customWidth="1"/>
    <col min="12274" max="12274" width="0.5703125" style="5" customWidth="1"/>
    <col min="12275" max="12275" width="15.42578125" style="5" customWidth="1"/>
    <col min="12276" max="12513" width="9.42578125" style="5"/>
    <col min="12514" max="12514" width="46.42578125" style="5" customWidth="1"/>
    <col min="12515" max="12515" width="7.42578125" style="5" bestFit="1" customWidth="1"/>
    <col min="12516" max="12516" width="0.5703125" style="5" customWidth="1"/>
    <col min="12517" max="12517" width="14.5703125" style="5" customWidth="1"/>
    <col min="12518" max="12518" width="0.5703125" style="5" customWidth="1"/>
    <col min="12519" max="12519" width="14.5703125" style="5" customWidth="1"/>
    <col min="12520" max="12520" width="0.5703125" style="5" customWidth="1"/>
    <col min="12521" max="12521" width="14.5703125" style="5" customWidth="1"/>
    <col min="12522" max="12522" width="0.5703125" style="5" customWidth="1"/>
    <col min="12523" max="12523" width="16.5703125" style="5" bestFit="1" customWidth="1"/>
    <col min="12524" max="12524" width="0.5703125" style="5" customWidth="1"/>
    <col min="12525" max="12525" width="14.42578125" style="5" bestFit="1" customWidth="1"/>
    <col min="12526" max="12526" width="0.5703125" style="5" customWidth="1"/>
    <col min="12527" max="12527" width="14.42578125" style="5" bestFit="1" customWidth="1"/>
    <col min="12528" max="12528" width="0.5703125" style="5" customWidth="1"/>
    <col min="12529" max="12529" width="14.42578125" style="5" bestFit="1" customWidth="1"/>
    <col min="12530" max="12530" width="0.5703125" style="5" customWidth="1"/>
    <col min="12531" max="12531" width="15.42578125" style="5" customWidth="1"/>
    <col min="12532" max="12769" width="9.42578125" style="5"/>
    <col min="12770" max="12770" width="46.42578125" style="5" customWidth="1"/>
    <col min="12771" max="12771" width="7.42578125" style="5" bestFit="1" customWidth="1"/>
    <col min="12772" max="12772" width="0.5703125" style="5" customWidth="1"/>
    <col min="12773" max="12773" width="14.5703125" style="5" customWidth="1"/>
    <col min="12774" max="12774" width="0.5703125" style="5" customWidth="1"/>
    <col min="12775" max="12775" width="14.5703125" style="5" customWidth="1"/>
    <col min="12776" max="12776" width="0.5703125" style="5" customWidth="1"/>
    <col min="12777" max="12777" width="14.5703125" style="5" customWidth="1"/>
    <col min="12778" max="12778" width="0.5703125" style="5" customWidth="1"/>
    <col min="12779" max="12779" width="16.5703125" style="5" bestFit="1" customWidth="1"/>
    <col min="12780" max="12780" width="0.5703125" style="5" customWidth="1"/>
    <col min="12781" max="12781" width="14.42578125" style="5" bestFit="1" customWidth="1"/>
    <col min="12782" max="12782" width="0.5703125" style="5" customWidth="1"/>
    <col min="12783" max="12783" width="14.42578125" style="5" bestFit="1" customWidth="1"/>
    <col min="12784" max="12784" width="0.5703125" style="5" customWidth="1"/>
    <col min="12785" max="12785" width="14.42578125" style="5" bestFit="1" customWidth="1"/>
    <col min="12786" max="12786" width="0.5703125" style="5" customWidth="1"/>
    <col min="12787" max="12787" width="15.42578125" style="5" customWidth="1"/>
    <col min="12788" max="13025" width="9.42578125" style="5"/>
    <col min="13026" max="13026" width="46.42578125" style="5" customWidth="1"/>
    <col min="13027" max="13027" width="7.42578125" style="5" bestFit="1" customWidth="1"/>
    <col min="13028" max="13028" width="0.5703125" style="5" customWidth="1"/>
    <col min="13029" max="13029" width="14.5703125" style="5" customWidth="1"/>
    <col min="13030" max="13030" width="0.5703125" style="5" customWidth="1"/>
    <col min="13031" max="13031" width="14.5703125" style="5" customWidth="1"/>
    <col min="13032" max="13032" width="0.5703125" style="5" customWidth="1"/>
    <col min="13033" max="13033" width="14.5703125" style="5" customWidth="1"/>
    <col min="13034" max="13034" width="0.5703125" style="5" customWidth="1"/>
    <col min="13035" max="13035" width="16.5703125" style="5" bestFit="1" customWidth="1"/>
    <col min="13036" max="13036" width="0.5703125" style="5" customWidth="1"/>
    <col min="13037" max="13037" width="14.42578125" style="5" bestFit="1" customWidth="1"/>
    <col min="13038" max="13038" width="0.5703125" style="5" customWidth="1"/>
    <col min="13039" max="13039" width="14.42578125" style="5" bestFit="1" customWidth="1"/>
    <col min="13040" max="13040" width="0.5703125" style="5" customWidth="1"/>
    <col min="13041" max="13041" width="14.42578125" style="5" bestFit="1" customWidth="1"/>
    <col min="13042" max="13042" width="0.5703125" style="5" customWidth="1"/>
    <col min="13043" max="13043" width="15.42578125" style="5" customWidth="1"/>
    <col min="13044" max="13281" width="9.42578125" style="5"/>
    <col min="13282" max="13282" width="46.42578125" style="5" customWidth="1"/>
    <col min="13283" max="13283" width="7.42578125" style="5" bestFit="1" customWidth="1"/>
    <col min="13284" max="13284" width="0.5703125" style="5" customWidth="1"/>
    <col min="13285" max="13285" width="14.5703125" style="5" customWidth="1"/>
    <col min="13286" max="13286" width="0.5703125" style="5" customWidth="1"/>
    <col min="13287" max="13287" width="14.5703125" style="5" customWidth="1"/>
    <col min="13288" max="13288" width="0.5703125" style="5" customWidth="1"/>
    <col min="13289" max="13289" width="14.5703125" style="5" customWidth="1"/>
    <col min="13290" max="13290" width="0.5703125" style="5" customWidth="1"/>
    <col min="13291" max="13291" width="16.5703125" style="5" bestFit="1" customWidth="1"/>
    <col min="13292" max="13292" width="0.5703125" style="5" customWidth="1"/>
    <col min="13293" max="13293" width="14.42578125" style="5" bestFit="1" customWidth="1"/>
    <col min="13294" max="13294" width="0.5703125" style="5" customWidth="1"/>
    <col min="13295" max="13295" width="14.42578125" style="5" bestFit="1" customWidth="1"/>
    <col min="13296" max="13296" width="0.5703125" style="5" customWidth="1"/>
    <col min="13297" max="13297" width="14.42578125" style="5" bestFit="1" customWidth="1"/>
    <col min="13298" max="13298" width="0.5703125" style="5" customWidth="1"/>
    <col min="13299" max="13299" width="15.42578125" style="5" customWidth="1"/>
    <col min="13300" max="13537" width="9.42578125" style="5"/>
    <col min="13538" max="13538" width="46.42578125" style="5" customWidth="1"/>
    <col min="13539" max="13539" width="7.42578125" style="5" bestFit="1" customWidth="1"/>
    <col min="13540" max="13540" width="0.5703125" style="5" customWidth="1"/>
    <col min="13541" max="13541" width="14.5703125" style="5" customWidth="1"/>
    <col min="13542" max="13542" width="0.5703125" style="5" customWidth="1"/>
    <col min="13543" max="13543" width="14.5703125" style="5" customWidth="1"/>
    <col min="13544" max="13544" width="0.5703125" style="5" customWidth="1"/>
    <col min="13545" max="13545" width="14.5703125" style="5" customWidth="1"/>
    <col min="13546" max="13546" width="0.5703125" style="5" customWidth="1"/>
    <col min="13547" max="13547" width="16.5703125" style="5" bestFit="1" customWidth="1"/>
    <col min="13548" max="13548" width="0.5703125" style="5" customWidth="1"/>
    <col min="13549" max="13549" width="14.42578125" style="5" bestFit="1" customWidth="1"/>
    <col min="13550" max="13550" width="0.5703125" style="5" customWidth="1"/>
    <col min="13551" max="13551" width="14.42578125" style="5" bestFit="1" customWidth="1"/>
    <col min="13552" max="13552" width="0.5703125" style="5" customWidth="1"/>
    <col min="13553" max="13553" width="14.42578125" style="5" bestFit="1" customWidth="1"/>
    <col min="13554" max="13554" width="0.5703125" style="5" customWidth="1"/>
    <col min="13555" max="13555" width="15.42578125" style="5" customWidth="1"/>
    <col min="13556" max="13793" width="9.42578125" style="5"/>
    <col min="13794" max="13794" width="46.42578125" style="5" customWidth="1"/>
    <col min="13795" max="13795" width="7.42578125" style="5" bestFit="1" customWidth="1"/>
    <col min="13796" max="13796" width="0.5703125" style="5" customWidth="1"/>
    <col min="13797" max="13797" width="14.5703125" style="5" customWidth="1"/>
    <col min="13798" max="13798" width="0.5703125" style="5" customWidth="1"/>
    <col min="13799" max="13799" width="14.5703125" style="5" customWidth="1"/>
    <col min="13800" max="13800" width="0.5703125" style="5" customWidth="1"/>
    <col min="13801" max="13801" width="14.5703125" style="5" customWidth="1"/>
    <col min="13802" max="13802" width="0.5703125" style="5" customWidth="1"/>
    <col min="13803" max="13803" width="16.5703125" style="5" bestFit="1" customWidth="1"/>
    <col min="13804" max="13804" width="0.5703125" style="5" customWidth="1"/>
    <col min="13805" max="13805" width="14.42578125" style="5" bestFit="1" customWidth="1"/>
    <col min="13806" max="13806" width="0.5703125" style="5" customWidth="1"/>
    <col min="13807" max="13807" width="14.42578125" style="5" bestFit="1" customWidth="1"/>
    <col min="13808" max="13808" width="0.5703125" style="5" customWidth="1"/>
    <col min="13809" max="13809" width="14.42578125" style="5" bestFit="1" customWidth="1"/>
    <col min="13810" max="13810" width="0.5703125" style="5" customWidth="1"/>
    <col min="13811" max="13811" width="15.42578125" style="5" customWidth="1"/>
    <col min="13812" max="14049" width="9.42578125" style="5"/>
    <col min="14050" max="14050" width="46.42578125" style="5" customWidth="1"/>
    <col min="14051" max="14051" width="7.42578125" style="5" bestFit="1" customWidth="1"/>
    <col min="14052" max="14052" width="0.5703125" style="5" customWidth="1"/>
    <col min="14053" max="14053" width="14.5703125" style="5" customWidth="1"/>
    <col min="14054" max="14054" width="0.5703125" style="5" customWidth="1"/>
    <col min="14055" max="14055" width="14.5703125" style="5" customWidth="1"/>
    <col min="14056" max="14056" width="0.5703125" style="5" customWidth="1"/>
    <col min="14057" max="14057" width="14.5703125" style="5" customWidth="1"/>
    <col min="14058" max="14058" width="0.5703125" style="5" customWidth="1"/>
    <col min="14059" max="14059" width="16.5703125" style="5" bestFit="1" customWidth="1"/>
    <col min="14060" max="14060" width="0.5703125" style="5" customWidth="1"/>
    <col min="14061" max="14061" width="14.42578125" style="5" bestFit="1" customWidth="1"/>
    <col min="14062" max="14062" width="0.5703125" style="5" customWidth="1"/>
    <col min="14063" max="14063" width="14.42578125" style="5" bestFit="1" customWidth="1"/>
    <col min="14064" max="14064" width="0.5703125" style="5" customWidth="1"/>
    <col min="14065" max="14065" width="14.42578125" style="5" bestFit="1" customWidth="1"/>
    <col min="14066" max="14066" width="0.5703125" style="5" customWidth="1"/>
    <col min="14067" max="14067" width="15.42578125" style="5" customWidth="1"/>
    <col min="14068" max="14305" width="9.42578125" style="5"/>
    <col min="14306" max="14306" width="46.42578125" style="5" customWidth="1"/>
    <col min="14307" max="14307" width="7.42578125" style="5" bestFit="1" customWidth="1"/>
    <col min="14308" max="14308" width="0.5703125" style="5" customWidth="1"/>
    <col min="14309" max="14309" width="14.5703125" style="5" customWidth="1"/>
    <col min="14310" max="14310" width="0.5703125" style="5" customWidth="1"/>
    <col min="14311" max="14311" width="14.5703125" style="5" customWidth="1"/>
    <col min="14312" max="14312" width="0.5703125" style="5" customWidth="1"/>
    <col min="14313" max="14313" width="14.5703125" style="5" customWidth="1"/>
    <col min="14314" max="14314" width="0.5703125" style="5" customWidth="1"/>
    <col min="14315" max="14315" width="16.5703125" style="5" bestFit="1" customWidth="1"/>
    <col min="14316" max="14316" width="0.5703125" style="5" customWidth="1"/>
    <col min="14317" max="14317" width="14.42578125" style="5" bestFit="1" customWidth="1"/>
    <col min="14318" max="14318" width="0.5703125" style="5" customWidth="1"/>
    <col min="14319" max="14319" width="14.42578125" style="5" bestFit="1" customWidth="1"/>
    <col min="14320" max="14320" width="0.5703125" style="5" customWidth="1"/>
    <col min="14321" max="14321" width="14.42578125" style="5" bestFit="1" customWidth="1"/>
    <col min="14322" max="14322" width="0.5703125" style="5" customWidth="1"/>
    <col min="14323" max="14323" width="15.42578125" style="5" customWidth="1"/>
    <col min="14324" max="14561" width="9.42578125" style="5"/>
    <col min="14562" max="14562" width="46.42578125" style="5" customWidth="1"/>
    <col min="14563" max="14563" width="7.42578125" style="5" bestFit="1" customWidth="1"/>
    <col min="14564" max="14564" width="0.5703125" style="5" customWidth="1"/>
    <col min="14565" max="14565" width="14.5703125" style="5" customWidth="1"/>
    <col min="14566" max="14566" width="0.5703125" style="5" customWidth="1"/>
    <col min="14567" max="14567" width="14.5703125" style="5" customWidth="1"/>
    <col min="14568" max="14568" width="0.5703125" style="5" customWidth="1"/>
    <col min="14569" max="14569" width="14.5703125" style="5" customWidth="1"/>
    <col min="14570" max="14570" width="0.5703125" style="5" customWidth="1"/>
    <col min="14571" max="14571" width="16.5703125" style="5" bestFit="1" customWidth="1"/>
    <col min="14572" max="14572" width="0.5703125" style="5" customWidth="1"/>
    <col min="14573" max="14573" width="14.42578125" style="5" bestFit="1" customWidth="1"/>
    <col min="14574" max="14574" width="0.5703125" style="5" customWidth="1"/>
    <col min="14575" max="14575" width="14.42578125" style="5" bestFit="1" customWidth="1"/>
    <col min="14576" max="14576" width="0.5703125" style="5" customWidth="1"/>
    <col min="14577" max="14577" width="14.42578125" style="5" bestFit="1" customWidth="1"/>
    <col min="14578" max="14578" width="0.5703125" style="5" customWidth="1"/>
    <col min="14579" max="14579" width="15.42578125" style="5" customWidth="1"/>
    <col min="14580" max="14817" width="9.42578125" style="5"/>
    <col min="14818" max="14818" width="46.42578125" style="5" customWidth="1"/>
    <col min="14819" max="14819" width="7.42578125" style="5" bestFit="1" customWidth="1"/>
    <col min="14820" max="14820" width="0.5703125" style="5" customWidth="1"/>
    <col min="14821" max="14821" width="14.5703125" style="5" customWidth="1"/>
    <col min="14822" max="14822" width="0.5703125" style="5" customWidth="1"/>
    <col min="14823" max="14823" width="14.5703125" style="5" customWidth="1"/>
    <col min="14824" max="14824" width="0.5703125" style="5" customWidth="1"/>
    <col min="14825" max="14825" width="14.5703125" style="5" customWidth="1"/>
    <col min="14826" max="14826" width="0.5703125" style="5" customWidth="1"/>
    <col min="14827" max="14827" width="16.5703125" style="5" bestFit="1" customWidth="1"/>
    <col min="14828" max="14828" width="0.5703125" style="5" customWidth="1"/>
    <col min="14829" max="14829" width="14.42578125" style="5" bestFit="1" customWidth="1"/>
    <col min="14830" max="14830" width="0.5703125" style="5" customWidth="1"/>
    <col min="14831" max="14831" width="14.42578125" style="5" bestFit="1" customWidth="1"/>
    <col min="14832" max="14832" width="0.5703125" style="5" customWidth="1"/>
    <col min="14833" max="14833" width="14.42578125" style="5" bestFit="1" customWidth="1"/>
    <col min="14834" max="14834" width="0.5703125" style="5" customWidth="1"/>
    <col min="14835" max="14835" width="15.42578125" style="5" customWidth="1"/>
    <col min="14836" max="15073" width="9.42578125" style="5"/>
    <col min="15074" max="15074" width="46.42578125" style="5" customWidth="1"/>
    <col min="15075" max="15075" width="7.42578125" style="5" bestFit="1" customWidth="1"/>
    <col min="15076" max="15076" width="0.5703125" style="5" customWidth="1"/>
    <col min="15077" max="15077" width="14.5703125" style="5" customWidth="1"/>
    <col min="15078" max="15078" width="0.5703125" style="5" customWidth="1"/>
    <col min="15079" max="15079" width="14.5703125" style="5" customWidth="1"/>
    <col min="15080" max="15080" width="0.5703125" style="5" customWidth="1"/>
    <col min="15081" max="15081" width="14.5703125" style="5" customWidth="1"/>
    <col min="15082" max="15082" width="0.5703125" style="5" customWidth="1"/>
    <col min="15083" max="15083" width="16.5703125" style="5" bestFit="1" customWidth="1"/>
    <col min="15084" max="15084" width="0.5703125" style="5" customWidth="1"/>
    <col min="15085" max="15085" width="14.42578125" style="5" bestFit="1" customWidth="1"/>
    <col min="15086" max="15086" width="0.5703125" style="5" customWidth="1"/>
    <col min="15087" max="15087" width="14.42578125" style="5" bestFit="1" customWidth="1"/>
    <col min="15088" max="15088" width="0.5703125" style="5" customWidth="1"/>
    <col min="15089" max="15089" width="14.42578125" style="5" bestFit="1" customWidth="1"/>
    <col min="15090" max="15090" width="0.5703125" style="5" customWidth="1"/>
    <col min="15091" max="15091" width="15.42578125" style="5" customWidth="1"/>
    <col min="15092" max="15329" width="9.42578125" style="5"/>
    <col min="15330" max="15330" width="46.42578125" style="5" customWidth="1"/>
    <col min="15331" max="15331" width="7.42578125" style="5" bestFit="1" customWidth="1"/>
    <col min="15332" max="15332" width="0.5703125" style="5" customWidth="1"/>
    <col min="15333" max="15333" width="14.5703125" style="5" customWidth="1"/>
    <col min="15334" max="15334" width="0.5703125" style="5" customWidth="1"/>
    <col min="15335" max="15335" width="14.5703125" style="5" customWidth="1"/>
    <col min="15336" max="15336" width="0.5703125" style="5" customWidth="1"/>
    <col min="15337" max="15337" width="14.5703125" style="5" customWidth="1"/>
    <col min="15338" max="15338" width="0.5703125" style="5" customWidth="1"/>
    <col min="15339" max="15339" width="16.5703125" style="5" bestFit="1" customWidth="1"/>
    <col min="15340" max="15340" width="0.5703125" style="5" customWidth="1"/>
    <col min="15341" max="15341" width="14.42578125" style="5" bestFit="1" customWidth="1"/>
    <col min="15342" max="15342" width="0.5703125" style="5" customWidth="1"/>
    <col min="15343" max="15343" width="14.42578125" style="5" bestFit="1" customWidth="1"/>
    <col min="15344" max="15344" width="0.5703125" style="5" customWidth="1"/>
    <col min="15345" max="15345" width="14.42578125" style="5" bestFit="1" customWidth="1"/>
    <col min="15346" max="15346" width="0.5703125" style="5" customWidth="1"/>
    <col min="15347" max="15347" width="15.42578125" style="5" customWidth="1"/>
    <col min="15348" max="15585" width="9.42578125" style="5"/>
    <col min="15586" max="15586" width="46.42578125" style="5" customWidth="1"/>
    <col min="15587" max="15587" width="7.42578125" style="5" bestFit="1" customWidth="1"/>
    <col min="15588" max="15588" width="0.5703125" style="5" customWidth="1"/>
    <col min="15589" max="15589" width="14.5703125" style="5" customWidth="1"/>
    <col min="15590" max="15590" width="0.5703125" style="5" customWidth="1"/>
    <col min="15591" max="15591" width="14.5703125" style="5" customWidth="1"/>
    <col min="15592" max="15592" width="0.5703125" style="5" customWidth="1"/>
    <col min="15593" max="15593" width="14.5703125" style="5" customWidth="1"/>
    <col min="15594" max="15594" width="0.5703125" style="5" customWidth="1"/>
    <col min="15595" max="15595" width="16.5703125" style="5" bestFit="1" customWidth="1"/>
    <col min="15596" max="15596" width="0.5703125" style="5" customWidth="1"/>
    <col min="15597" max="15597" width="14.42578125" style="5" bestFit="1" customWidth="1"/>
    <col min="15598" max="15598" width="0.5703125" style="5" customWidth="1"/>
    <col min="15599" max="15599" width="14.42578125" style="5" bestFit="1" customWidth="1"/>
    <col min="15600" max="15600" width="0.5703125" style="5" customWidth="1"/>
    <col min="15601" max="15601" width="14.42578125" style="5" bestFit="1" customWidth="1"/>
    <col min="15602" max="15602" width="0.5703125" style="5" customWidth="1"/>
    <col min="15603" max="15603" width="15.42578125" style="5" customWidth="1"/>
    <col min="15604" max="15841" width="9.42578125" style="5"/>
    <col min="15842" max="15842" width="46.42578125" style="5" customWidth="1"/>
    <col min="15843" max="15843" width="7.42578125" style="5" bestFit="1" customWidth="1"/>
    <col min="15844" max="15844" width="0.5703125" style="5" customWidth="1"/>
    <col min="15845" max="15845" width="14.5703125" style="5" customWidth="1"/>
    <col min="15846" max="15846" width="0.5703125" style="5" customWidth="1"/>
    <col min="15847" max="15847" width="14.5703125" style="5" customWidth="1"/>
    <col min="15848" max="15848" width="0.5703125" style="5" customWidth="1"/>
    <col min="15849" max="15849" width="14.5703125" style="5" customWidth="1"/>
    <col min="15850" max="15850" width="0.5703125" style="5" customWidth="1"/>
    <col min="15851" max="15851" width="16.5703125" style="5" bestFit="1" customWidth="1"/>
    <col min="15852" max="15852" width="0.5703125" style="5" customWidth="1"/>
    <col min="15853" max="15853" width="14.42578125" style="5" bestFit="1" customWidth="1"/>
    <col min="15854" max="15854" width="0.5703125" style="5" customWidth="1"/>
    <col min="15855" max="15855" width="14.42578125" style="5" bestFit="1" customWidth="1"/>
    <col min="15856" max="15856" width="0.5703125" style="5" customWidth="1"/>
    <col min="15857" max="15857" width="14.42578125" style="5" bestFit="1" customWidth="1"/>
    <col min="15858" max="15858" width="0.5703125" style="5" customWidth="1"/>
    <col min="15859" max="15859" width="15.42578125" style="5" customWidth="1"/>
    <col min="15860" max="16097" width="9.42578125" style="5"/>
    <col min="16098" max="16098" width="46.42578125" style="5" customWidth="1"/>
    <col min="16099" max="16099" width="7.42578125" style="5" bestFit="1" customWidth="1"/>
    <col min="16100" max="16100" width="0.5703125" style="5" customWidth="1"/>
    <col min="16101" max="16101" width="14.5703125" style="5" customWidth="1"/>
    <col min="16102" max="16102" width="0.5703125" style="5" customWidth="1"/>
    <col min="16103" max="16103" width="14.5703125" style="5" customWidth="1"/>
    <col min="16104" max="16104" width="0.5703125" style="5" customWidth="1"/>
    <col min="16105" max="16105" width="14.5703125" style="5" customWidth="1"/>
    <col min="16106" max="16106" width="0.5703125" style="5" customWidth="1"/>
    <col min="16107" max="16107" width="16.5703125" style="5" bestFit="1" customWidth="1"/>
    <col min="16108" max="16108" width="0.5703125" style="5" customWidth="1"/>
    <col min="16109" max="16109" width="14.42578125" style="5" bestFit="1" customWidth="1"/>
    <col min="16110" max="16110" width="0.5703125" style="5" customWidth="1"/>
    <col min="16111" max="16111" width="14.42578125" style="5" bestFit="1" customWidth="1"/>
    <col min="16112" max="16112" width="0.5703125" style="5" customWidth="1"/>
    <col min="16113" max="16113" width="14.42578125" style="5" bestFit="1" customWidth="1"/>
    <col min="16114" max="16114" width="0.5703125" style="5" customWidth="1"/>
    <col min="16115" max="16115" width="15.42578125" style="5" customWidth="1"/>
    <col min="16116" max="16384" width="9.42578125" style="5"/>
  </cols>
  <sheetData>
    <row r="1" spans="1:24" ht="21.75" customHeight="1">
      <c r="A1" s="1" t="s">
        <v>0</v>
      </c>
      <c r="C1" s="142"/>
      <c r="D1" s="1"/>
      <c r="E1" s="142"/>
      <c r="F1" s="1"/>
      <c r="G1" s="1"/>
      <c r="H1" s="1"/>
      <c r="I1" s="1"/>
      <c r="J1" s="1"/>
      <c r="K1" s="1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"/>
    </row>
    <row r="2" spans="1:24" ht="21.75" customHeight="1">
      <c r="A2" s="97" t="s">
        <v>126</v>
      </c>
      <c r="B2" s="21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</row>
    <row r="3" spans="1:24" ht="21.75" customHeight="1">
      <c r="A3" s="107" t="str">
        <f>'PL 10-11'!A3</f>
        <v>สำหรับปีสิ้นสุดวันที่ 31 ธันวาคม พ.ศ. 2567</v>
      </c>
      <c r="B3" s="20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</row>
    <row r="4" spans="1:24" ht="21.75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</row>
    <row r="5" spans="1:24" ht="21.75" customHeight="1">
      <c r="A5" s="46"/>
      <c r="B5" s="46"/>
      <c r="C5" s="46"/>
      <c r="D5" s="189" t="s">
        <v>3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</row>
    <row r="6" spans="1:24" ht="21.75" customHeight="1">
      <c r="A6" s="46"/>
      <c r="B6" s="46"/>
      <c r="C6" s="46"/>
      <c r="D6" s="190" t="s">
        <v>127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13"/>
      <c r="V6" s="113"/>
      <c r="W6" s="113"/>
      <c r="X6" s="113"/>
    </row>
    <row r="7" spans="1:24" s="46" customFormat="1" ht="21.75" customHeight="1">
      <c r="B7" s="113"/>
      <c r="C7" s="12"/>
      <c r="D7" s="12"/>
      <c r="E7" s="12"/>
      <c r="F7" s="12"/>
      <c r="G7" s="12"/>
      <c r="L7" s="192" t="s">
        <v>73</v>
      </c>
      <c r="M7" s="192"/>
      <c r="N7" s="192"/>
      <c r="O7" s="192"/>
      <c r="P7" s="192"/>
      <c r="Q7" s="192"/>
      <c r="R7" s="192"/>
      <c r="S7" s="3"/>
      <c r="U7" s="12"/>
      <c r="W7" s="12"/>
      <c r="X7" s="112"/>
    </row>
    <row r="8" spans="1:24" s="46" customFormat="1" ht="21.75" customHeight="1">
      <c r="B8" s="113"/>
      <c r="C8" s="12"/>
      <c r="D8" s="12"/>
      <c r="E8" s="12"/>
      <c r="F8" s="12"/>
      <c r="G8" s="12"/>
      <c r="L8" s="193" t="s">
        <v>128</v>
      </c>
      <c r="M8" s="193"/>
      <c r="N8" s="193"/>
      <c r="O8" s="145"/>
      <c r="P8" s="146" t="s">
        <v>129</v>
      </c>
      <c r="Q8" s="146"/>
      <c r="R8" s="145"/>
      <c r="S8" s="3"/>
      <c r="U8" s="12"/>
      <c r="W8" s="12"/>
      <c r="X8" s="112"/>
    </row>
    <row r="9" spans="1:24" s="46" customFormat="1" ht="21.75" customHeight="1">
      <c r="B9" s="113"/>
      <c r="C9" s="12"/>
      <c r="D9" s="12"/>
      <c r="E9" s="12"/>
      <c r="F9" s="12"/>
      <c r="G9" s="12"/>
      <c r="H9" s="191" t="s">
        <v>70</v>
      </c>
      <c r="I9" s="191"/>
      <c r="J9" s="191"/>
      <c r="K9" s="147"/>
      <c r="L9" s="146" t="s">
        <v>130</v>
      </c>
      <c r="M9" s="148"/>
      <c r="N9" s="146" t="s">
        <v>131</v>
      </c>
      <c r="O9" s="148"/>
      <c r="P9" s="146" t="s">
        <v>132</v>
      </c>
      <c r="Q9" s="146"/>
      <c r="R9" s="148"/>
      <c r="S9" s="3"/>
      <c r="T9" s="3" t="s">
        <v>133</v>
      </c>
      <c r="U9" s="12"/>
      <c r="W9" s="12"/>
      <c r="X9" s="112"/>
    </row>
    <row r="10" spans="1:24" s="46" customFormat="1" ht="21.75" customHeight="1">
      <c r="B10" s="113"/>
      <c r="C10" s="12"/>
      <c r="D10" s="12" t="s">
        <v>134</v>
      </c>
      <c r="E10" s="12"/>
      <c r="F10" s="149" t="s">
        <v>135</v>
      </c>
      <c r="G10" s="12"/>
      <c r="H10" s="12" t="s">
        <v>136</v>
      </c>
      <c r="I10" s="12"/>
      <c r="J10" s="12"/>
      <c r="K10" s="12"/>
      <c r="L10" s="12" t="s">
        <v>137</v>
      </c>
      <c r="M10" s="113"/>
      <c r="N10" s="150" t="s">
        <v>138</v>
      </c>
      <c r="O10" s="113"/>
      <c r="P10" s="150" t="s">
        <v>139</v>
      </c>
      <c r="Q10" s="150"/>
      <c r="R10" s="150" t="s">
        <v>140</v>
      </c>
      <c r="S10" s="12"/>
      <c r="T10" s="12" t="s">
        <v>141</v>
      </c>
      <c r="U10" s="12"/>
      <c r="V10" s="12" t="s">
        <v>142</v>
      </c>
      <c r="W10" s="12"/>
      <c r="X10" s="12" t="s">
        <v>143</v>
      </c>
    </row>
    <row r="11" spans="1:24" s="46" customFormat="1" ht="21.75" customHeight="1">
      <c r="B11" s="113"/>
      <c r="C11" s="12"/>
      <c r="D11" s="12" t="s">
        <v>144</v>
      </c>
      <c r="E11" s="12"/>
      <c r="F11" s="149" t="s">
        <v>145</v>
      </c>
      <c r="G11" s="12"/>
      <c r="H11" s="115" t="s">
        <v>146</v>
      </c>
      <c r="I11" s="12"/>
      <c r="J11" s="12" t="s">
        <v>72</v>
      </c>
      <c r="K11" s="12"/>
      <c r="L11" s="150" t="s">
        <v>113</v>
      </c>
      <c r="M11" s="116"/>
      <c r="N11" s="150" t="s">
        <v>147</v>
      </c>
      <c r="O11" s="116"/>
      <c r="P11" s="150" t="s">
        <v>148</v>
      </c>
      <c r="Q11" s="150"/>
      <c r="R11" s="150" t="s">
        <v>149</v>
      </c>
      <c r="S11" s="12"/>
      <c r="T11" s="12" t="s">
        <v>150</v>
      </c>
      <c r="U11" s="12"/>
      <c r="V11" s="12" t="s">
        <v>151</v>
      </c>
      <c r="W11" s="12"/>
      <c r="X11" s="12" t="s">
        <v>62</v>
      </c>
    </row>
    <row r="12" spans="1:24" s="46" customFormat="1" ht="21.75" customHeight="1">
      <c r="B12" s="20" t="s">
        <v>7</v>
      </c>
      <c r="C12" s="12"/>
      <c r="D12" s="13" t="s">
        <v>8</v>
      </c>
      <c r="E12" s="12"/>
      <c r="F12" s="13" t="s">
        <v>8</v>
      </c>
      <c r="G12" s="12"/>
      <c r="H12" s="13" t="s">
        <v>8</v>
      </c>
      <c r="I12" s="12"/>
      <c r="J12" s="13" t="s">
        <v>8</v>
      </c>
      <c r="K12" s="12"/>
      <c r="L12" s="13" t="s">
        <v>8</v>
      </c>
      <c r="M12" s="12"/>
      <c r="N12" s="13" t="s">
        <v>8</v>
      </c>
      <c r="O12" s="12"/>
      <c r="P12" s="13" t="s">
        <v>8</v>
      </c>
      <c r="Q12" s="12"/>
      <c r="R12" s="13" t="s">
        <v>8</v>
      </c>
      <c r="S12" s="12"/>
      <c r="T12" s="13" t="s">
        <v>8</v>
      </c>
      <c r="U12" s="12"/>
      <c r="V12" s="13" t="s">
        <v>8</v>
      </c>
      <c r="W12" s="12"/>
      <c r="X12" s="13" t="s">
        <v>8</v>
      </c>
    </row>
    <row r="13" spans="1:24" s="46" customFormat="1" ht="21.75" customHeight="1">
      <c r="B13" s="1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13"/>
      <c r="O13" s="12"/>
      <c r="P13" s="113"/>
      <c r="Q13" s="12"/>
      <c r="R13" s="113"/>
      <c r="S13" s="12"/>
      <c r="T13" s="12"/>
      <c r="U13" s="12"/>
      <c r="V13" s="12"/>
      <c r="W13" s="12"/>
      <c r="X13" s="12"/>
    </row>
    <row r="14" spans="1:24" ht="21.75" customHeight="1">
      <c r="A14" s="97" t="s">
        <v>152</v>
      </c>
      <c r="C14" s="7"/>
      <c r="D14" s="7">
        <v>4670560012</v>
      </c>
      <c r="E14" s="7"/>
      <c r="F14" s="7">
        <v>-568147608</v>
      </c>
      <c r="G14" s="7"/>
      <c r="H14" s="7">
        <v>49892482</v>
      </c>
      <c r="I14" s="7"/>
      <c r="J14" s="7">
        <v>-3252667934</v>
      </c>
      <c r="K14" s="7"/>
      <c r="L14" s="7">
        <v>-21060000</v>
      </c>
      <c r="M14" s="7"/>
      <c r="N14" s="7">
        <v>2925927069</v>
      </c>
      <c r="O14" s="7"/>
      <c r="P14" s="7">
        <v>616764</v>
      </c>
      <c r="Q14" s="7"/>
      <c r="R14" s="7">
        <v>2905483833</v>
      </c>
      <c r="S14" s="7"/>
      <c r="T14" s="7">
        <v>3805120785</v>
      </c>
      <c r="U14" s="7"/>
      <c r="V14" s="7">
        <v>112538390</v>
      </c>
      <c r="W14" s="7"/>
      <c r="X14" s="7">
        <f t="shared" ref="X14:X16" si="0">SUM(T14:V14)</f>
        <v>3917659175</v>
      </c>
    </row>
    <row r="15" spans="1:24" ht="21.75" customHeight="1">
      <c r="A15" s="1" t="s">
        <v>153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ht="21.75" customHeight="1">
      <c r="A16" s="5" t="s">
        <v>106</v>
      </c>
      <c r="C16" s="7"/>
      <c r="D16" s="7">
        <v>0</v>
      </c>
      <c r="E16" s="7"/>
      <c r="F16" s="7">
        <v>0</v>
      </c>
      <c r="G16" s="7"/>
      <c r="H16" s="7">
        <v>0</v>
      </c>
      <c r="I16" s="7"/>
      <c r="J16" s="7">
        <v>-753012296</v>
      </c>
      <c r="K16" s="7"/>
      <c r="L16" s="7">
        <v>0</v>
      </c>
      <c r="M16" s="7"/>
      <c r="N16" s="7">
        <v>0</v>
      </c>
      <c r="O16" s="7"/>
      <c r="P16" s="7">
        <v>0</v>
      </c>
      <c r="Q16" s="7"/>
      <c r="R16" s="7">
        <v>0</v>
      </c>
      <c r="S16" s="7"/>
      <c r="T16" s="7">
        <v>-753012296</v>
      </c>
      <c r="U16" s="7"/>
      <c r="V16" s="7">
        <v>-2340144</v>
      </c>
      <c r="W16" s="7"/>
      <c r="X16" s="7">
        <f t="shared" si="0"/>
        <v>-755352440</v>
      </c>
    </row>
    <row r="17" spans="1:24" ht="21.75" customHeight="1">
      <c r="A17" s="5" t="s">
        <v>154</v>
      </c>
      <c r="C17" s="7"/>
      <c r="D17" s="10">
        <v>0</v>
      </c>
      <c r="E17" s="7"/>
      <c r="F17" s="10">
        <v>0</v>
      </c>
      <c r="G17" s="7"/>
      <c r="H17" s="10">
        <v>0</v>
      </c>
      <c r="I17" s="7"/>
      <c r="J17" s="10">
        <v>32309530</v>
      </c>
      <c r="K17" s="7"/>
      <c r="L17" s="10">
        <v>-14040000</v>
      </c>
      <c r="M17" s="7"/>
      <c r="N17" s="10">
        <v>0</v>
      </c>
      <c r="O17" s="7"/>
      <c r="P17" s="10">
        <v>0</v>
      </c>
      <c r="Q17" s="7"/>
      <c r="R17" s="10">
        <v>-14040000</v>
      </c>
      <c r="S17" s="7"/>
      <c r="T17" s="10">
        <v>18269530</v>
      </c>
      <c r="U17" s="7"/>
      <c r="V17" s="10">
        <v>0</v>
      </c>
      <c r="W17" s="7"/>
      <c r="X17" s="10">
        <f>SUM(T17:V17)</f>
        <v>18269530</v>
      </c>
    </row>
    <row r="18" spans="1:24" ht="6" customHeight="1"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ht="21.75" customHeight="1" thickBot="1">
      <c r="A19" s="97" t="s">
        <v>155</v>
      </c>
      <c r="C19" s="7"/>
      <c r="D19" s="102">
        <f>SUM(D14:D18)</f>
        <v>4670560012</v>
      </c>
      <c r="E19" s="7"/>
      <c r="F19" s="102">
        <f>SUM(F14:F18)</f>
        <v>-568147608</v>
      </c>
      <c r="G19" s="7"/>
      <c r="H19" s="102">
        <f>SUM(H14:H18)</f>
        <v>49892482</v>
      </c>
      <c r="I19" s="7"/>
      <c r="J19" s="102">
        <f>SUM(J14:J18)</f>
        <v>-3973370700</v>
      </c>
      <c r="K19" s="7"/>
      <c r="L19" s="102">
        <f>SUM(L14:L18)</f>
        <v>-35100000</v>
      </c>
      <c r="M19" s="7"/>
      <c r="N19" s="102">
        <f>SUM(N14:N18)</f>
        <v>2925927069</v>
      </c>
      <c r="O19" s="7"/>
      <c r="P19" s="102">
        <f>SUM(P14:P18)</f>
        <v>616764</v>
      </c>
      <c r="Q19" s="7"/>
      <c r="R19" s="102">
        <f>SUM(R14:R18)</f>
        <v>2891443833</v>
      </c>
      <c r="S19" s="7"/>
      <c r="T19" s="102">
        <f>SUM(T14:T18)</f>
        <v>3070378019</v>
      </c>
      <c r="U19" s="7"/>
      <c r="V19" s="102">
        <f>SUM(V14:V18)</f>
        <v>110198246</v>
      </c>
      <c r="W19" s="7"/>
      <c r="X19" s="102">
        <f>SUM(X14:X18)</f>
        <v>3180576265</v>
      </c>
    </row>
    <row r="20" spans="1:24" ht="21.75" customHeight="1" thickTop="1">
      <c r="A20" s="9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ht="21.75" customHeight="1">
      <c r="A21" s="97" t="s">
        <v>156</v>
      </c>
      <c r="C21" s="7"/>
      <c r="D21" s="7">
        <f>SUM(D19)</f>
        <v>4670560012</v>
      </c>
      <c r="E21" s="7"/>
      <c r="F21" s="7">
        <f>SUM(F19)</f>
        <v>-568147608</v>
      </c>
      <c r="G21" s="7"/>
      <c r="H21" s="7">
        <f>SUM(H19)</f>
        <v>49892482</v>
      </c>
      <c r="I21" s="7"/>
      <c r="J21" s="7">
        <f>SUM(J19)</f>
        <v>-3973370700</v>
      </c>
      <c r="K21" s="7"/>
      <c r="L21" s="7">
        <f>SUM(L19)</f>
        <v>-35100000</v>
      </c>
      <c r="M21" s="7"/>
      <c r="N21" s="7">
        <f>SUM(N19)</f>
        <v>2925927069</v>
      </c>
      <c r="O21" s="7"/>
      <c r="P21" s="7">
        <f>SUM(P19)</f>
        <v>616764</v>
      </c>
      <c r="Q21" s="7"/>
      <c r="R21" s="7">
        <f>SUM(R19)</f>
        <v>2891443833</v>
      </c>
      <c r="S21" s="7"/>
      <c r="T21" s="7">
        <f>SUM(T19)</f>
        <v>3070378019</v>
      </c>
      <c r="U21" s="7"/>
      <c r="V21" s="7">
        <f>SUM(V19)</f>
        <v>110198246</v>
      </c>
      <c r="W21" s="7"/>
      <c r="X21" s="7">
        <f>SUM(X19)</f>
        <v>3180576265</v>
      </c>
    </row>
    <row r="22" spans="1:24" ht="21.75" customHeight="1">
      <c r="A22" s="1" t="s">
        <v>153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ht="21.75" customHeight="1">
      <c r="A23" s="5" t="s">
        <v>106</v>
      </c>
      <c r="C23" s="7"/>
      <c r="D23" s="7">
        <v>0</v>
      </c>
      <c r="E23" s="7"/>
      <c r="F23" s="7">
        <v>0</v>
      </c>
      <c r="G23" s="7"/>
      <c r="H23" s="7">
        <v>0</v>
      </c>
      <c r="I23" s="7"/>
      <c r="J23" s="7">
        <v>-673282394</v>
      </c>
      <c r="K23" s="151"/>
      <c r="L23" s="151">
        <v>0</v>
      </c>
      <c r="M23" s="151"/>
      <c r="N23" s="151">
        <v>0</v>
      </c>
      <c r="O23" s="151"/>
      <c r="P23" s="151">
        <v>0</v>
      </c>
      <c r="Q23" s="151"/>
      <c r="R23" s="151">
        <f>SUM(L23:P23)</f>
        <v>0</v>
      </c>
      <c r="S23" s="7"/>
      <c r="T23" s="7">
        <f>+J23+R23</f>
        <v>-673282394</v>
      </c>
      <c r="U23" s="7"/>
      <c r="V23" s="7">
        <v>-1777473</v>
      </c>
      <c r="W23" s="7"/>
      <c r="X23" s="7">
        <f>+T23+V23</f>
        <v>-675059867</v>
      </c>
    </row>
    <row r="24" spans="1:24" ht="21.75" customHeight="1">
      <c r="A24" s="5" t="s">
        <v>157</v>
      </c>
      <c r="B24" s="47">
        <v>18</v>
      </c>
      <c r="C24" s="7"/>
      <c r="D24" s="7">
        <v>0</v>
      </c>
      <c r="E24" s="7"/>
      <c r="F24" s="7">
        <v>0</v>
      </c>
      <c r="G24" s="7"/>
      <c r="H24" s="7">
        <v>0</v>
      </c>
      <c r="I24" s="7"/>
      <c r="J24" s="7">
        <v>1466730480</v>
      </c>
      <c r="K24" s="151"/>
      <c r="L24" s="7">
        <v>0</v>
      </c>
      <c r="M24" s="7"/>
      <c r="N24" s="7">
        <v>-1466730480</v>
      </c>
      <c r="O24" s="151"/>
      <c r="P24" s="151">
        <v>0</v>
      </c>
      <c r="Q24" s="151"/>
      <c r="R24" s="7">
        <f>SUM(L24:P24)</f>
        <v>-1466730480</v>
      </c>
      <c r="S24" s="7"/>
      <c r="T24" s="7">
        <f>+J24+R24</f>
        <v>0</v>
      </c>
      <c r="U24" s="7"/>
      <c r="V24" s="7">
        <v>0</v>
      </c>
      <c r="W24" s="7"/>
      <c r="X24" s="7">
        <f>+T24+V24</f>
        <v>0</v>
      </c>
    </row>
    <row r="25" spans="1:24" ht="21.75" customHeight="1">
      <c r="A25" s="5" t="s">
        <v>158</v>
      </c>
      <c r="C25" s="7"/>
      <c r="D25" s="10">
        <v>0</v>
      </c>
      <c r="E25" s="7"/>
      <c r="F25" s="10">
        <v>0</v>
      </c>
      <c r="G25" s="7"/>
      <c r="H25" s="10">
        <v>0</v>
      </c>
      <c r="I25" s="7"/>
      <c r="J25" s="152">
        <v>0</v>
      </c>
      <c r="K25" s="151"/>
      <c r="L25" s="10">
        <v>-9828000</v>
      </c>
      <c r="M25" s="7"/>
      <c r="N25" s="10">
        <v>-179993040</v>
      </c>
      <c r="O25" s="151"/>
      <c r="P25" s="152">
        <v>0</v>
      </c>
      <c r="Q25" s="151"/>
      <c r="R25" s="10">
        <f>SUM(L25:P25)</f>
        <v>-189821040</v>
      </c>
      <c r="S25" s="7"/>
      <c r="T25" s="10">
        <f>+J25+R25</f>
        <v>-189821040</v>
      </c>
      <c r="U25" s="7"/>
      <c r="V25" s="10">
        <v>0</v>
      </c>
      <c r="W25" s="7"/>
      <c r="X25" s="10">
        <f>+T25+V25</f>
        <v>-189821040</v>
      </c>
    </row>
    <row r="26" spans="1:24" ht="6" customHeight="1"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ht="21.75" customHeight="1" thickBot="1">
      <c r="A27" s="97" t="s">
        <v>159</v>
      </c>
      <c r="C27" s="7"/>
      <c r="D27" s="102">
        <f>SUM(D21:D25)</f>
        <v>4670560012</v>
      </c>
      <c r="E27" s="7"/>
      <c r="F27" s="102">
        <f>SUM(F21:F25)</f>
        <v>-568147608</v>
      </c>
      <c r="G27" s="7"/>
      <c r="H27" s="102">
        <f>SUM(H21:H25)</f>
        <v>49892482</v>
      </c>
      <c r="I27" s="7"/>
      <c r="J27" s="102">
        <f>SUM(J21:J25)</f>
        <v>-3179922614</v>
      </c>
      <c r="K27" s="7"/>
      <c r="L27" s="102">
        <f>SUM(L21:L25)</f>
        <v>-44928000</v>
      </c>
      <c r="M27" s="7"/>
      <c r="N27" s="102">
        <f>SUM(N21:N25)</f>
        <v>1279203549</v>
      </c>
      <c r="O27" s="7"/>
      <c r="P27" s="102">
        <f>SUM(P21:P25)</f>
        <v>616764</v>
      </c>
      <c r="Q27" s="7"/>
      <c r="R27" s="102">
        <f>SUM(R21:R25)</f>
        <v>1234892313</v>
      </c>
      <c r="S27" s="7"/>
      <c r="T27" s="102">
        <f>SUM(T21:T25)</f>
        <v>2207274585</v>
      </c>
      <c r="U27" s="7"/>
      <c r="V27" s="102">
        <f>SUM(V21:V25)</f>
        <v>108420773</v>
      </c>
      <c r="W27" s="7"/>
      <c r="X27" s="102">
        <f>SUM(X21:X25)</f>
        <v>2315695358</v>
      </c>
    </row>
    <row r="28" spans="1:24" ht="21.75" customHeight="1" thickTop="1">
      <c r="A28" s="9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ht="21.75" customHeight="1">
      <c r="A29" s="9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ht="21.75" customHeight="1">
      <c r="A30" s="9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ht="21.75" customHeight="1">
      <c r="A31" s="9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ht="21.75" customHeight="1">
      <c r="A32" s="9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ht="21.75" customHeight="1">
      <c r="A33" s="9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ht="21.75" customHeight="1">
      <c r="A34" s="9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ht="21.75" customHeight="1">
      <c r="A35" s="9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ht="21.75" customHeight="1">
      <c r="A36" s="9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ht="17.25" customHeight="1">
      <c r="A37" s="9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ht="22.15" customHeight="1">
      <c r="A38" s="9" t="str">
        <f>'BS 7-9'!A50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38" s="120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</row>
    <row r="99" spans="6:6" ht="21.75" customHeight="1">
      <c r="F99" s="6">
        <f>F97+F77+F48</f>
        <v>0</v>
      </c>
    </row>
  </sheetData>
  <mergeCells count="5">
    <mergeCell ref="D5:X5"/>
    <mergeCell ref="D6:T6"/>
    <mergeCell ref="H9:J9"/>
    <mergeCell ref="L7:R7"/>
    <mergeCell ref="L8:N8"/>
  </mergeCells>
  <pageMargins left="0.4" right="0.4" top="0.5" bottom="0.6" header="0.49" footer="0.4"/>
  <pageSetup paperSize="9" scale="68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2"/>
  <sheetViews>
    <sheetView topLeftCell="A22" zoomScaleNormal="100" zoomScaleSheetLayoutView="90" zoomScalePageLayoutView="70" workbookViewId="0">
      <selection activeCell="C38" sqref="C38"/>
    </sheetView>
  </sheetViews>
  <sheetFormatPr defaultColWidth="9.42578125" defaultRowHeight="21.75" customHeight="1"/>
  <cols>
    <col min="1" max="1" width="32.28515625" style="105" customWidth="1"/>
    <col min="2" max="2" width="4.7109375" style="105" customWidth="1"/>
    <col min="3" max="3" width="1.5703125" style="118" customWidth="1"/>
    <col min="4" max="4" width="7.7109375" style="47" customWidth="1"/>
    <col min="5" max="5" width="0.5703125" style="118" customWidth="1"/>
    <col min="6" max="6" width="12.5703125" style="118" customWidth="1"/>
    <col min="7" max="7" width="0.5703125" style="118" customWidth="1"/>
    <col min="8" max="8" width="13" style="118" customWidth="1"/>
    <col min="9" max="9" width="0.5703125" style="118" customWidth="1"/>
    <col min="10" max="10" width="17.42578125" style="118" customWidth="1"/>
    <col min="11" max="11" width="0.5703125" style="118" customWidth="1"/>
    <col min="12" max="12" width="15.42578125" style="118" bestFit="1" customWidth="1"/>
    <col min="13" max="13" width="0.5703125" style="118" customWidth="1"/>
    <col min="14" max="14" width="18.5703125" style="118" bestFit="1" customWidth="1"/>
    <col min="15" max="15" width="0.5703125" style="118" customWidth="1"/>
    <col min="16" max="16" width="13.5703125" style="118" customWidth="1"/>
    <col min="17" max="17" width="0.5703125" style="118" customWidth="1"/>
    <col min="18" max="18" width="16.5703125" style="118" customWidth="1"/>
    <col min="19" max="19" width="0.5703125" style="118" customWidth="1"/>
    <col min="20" max="20" width="14.28515625" style="118" customWidth="1"/>
    <col min="21" max="16384" width="9.42578125" style="105"/>
  </cols>
  <sheetData>
    <row r="1" spans="1:21" ht="21.75" customHeight="1">
      <c r="A1" s="1" t="s">
        <v>0</v>
      </c>
      <c r="B1" s="1"/>
      <c r="C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21" ht="21.75" customHeight="1">
      <c r="A2" s="97" t="s">
        <v>126</v>
      </c>
      <c r="B2" s="97"/>
      <c r="C2" s="106"/>
      <c r="D2" s="21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</row>
    <row r="3" spans="1:21" ht="21.75" customHeight="1">
      <c r="A3" s="107" t="str">
        <f>'CE 12'!A3</f>
        <v>สำหรับปีสิ้นสุดวันที่ 31 ธันวาคม พ.ศ. 2567</v>
      </c>
      <c r="B3" s="107"/>
      <c r="C3" s="108"/>
      <c r="D3" s="20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</row>
    <row r="4" spans="1:21" ht="21.75" customHeight="1">
      <c r="A4" s="109"/>
      <c r="B4" s="109"/>
      <c r="C4" s="109"/>
      <c r="D4" s="144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</row>
    <row r="5" spans="1:21" ht="21.75" customHeight="1">
      <c r="A5" s="46"/>
      <c r="B5" s="46"/>
      <c r="C5" s="46"/>
      <c r="D5" s="46"/>
      <c r="E5" s="46"/>
      <c r="F5" s="189" t="s">
        <v>4</v>
      </c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</row>
    <row r="6" spans="1:21" s="111" customFormat="1" ht="21.75" customHeight="1">
      <c r="A6" s="5"/>
      <c r="B6" s="5"/>
      <c r="C6" s="12"/>
      <c r="D6" s="46"/>
      <c r="E6" s="12"/>
      <c r="F6" s="12"/>
      <c r="G6" s="12"/>
      <c r="H6" s="12"/>
      <c r="I6" s="12"/>
      <c r="J6" s="110"/>
      <c r="K6" s="110"/>
      <c r="L6" s="110"/>
      <c r="N6" s="190" t="s">
        <v>73</v>
      </c>
      <c r="O6" s="190"/>
      <c r="P6" s="190"/>
      <c r="Q6" s="190"/>
      <c r="R6" s="190"/>
      <c r="S6" s="12"/>
      <c r="T6" s="112"/>
    </row>
    <row r="7" spans="1:21" s="111" customFormat="1" ht="21.75" customHeight="1">
      <c r="A7" s="5"/>
      <c r="B7" s="5"/>
      <c r="C7" s="12"/>
      <c r="D7" s="113"/>
      <c r="E7" s="12"/>
      <c r="F7" s="12"/>
      <c r="G7" s="12"/>
      <c r="H7" s="12"/>
      <c r="I7" s="12"/>
      <c r="N7" s="190" t="s">
        <v>128</v>
      </c>
      <c r="O7" s="190"/>
      <c r="P7" s="190"/>
      <c r="Q7" s="113"/>
      <c r="R7" s="113"/>
      <c r="S7" s="12"/>
      <c r="T7" s="112"/>
    </row>
    <row r="8" spans="1:21" s="111" customFormat="1" ht="21.75" customHeight="1">
      <c r="A8" s="5"/>
      <c r="B8" s="5"/>
      <c r="C8" s="12"/>
      <c r="D8" s="113"/>
      <c r="E8" s="12"/>
      <c r="F8" s="12"/>
      <c r="G8" s="12"/>
      <c r="H8" s="12"/>
      <c r="I8" s="12"/>
      <c r="J8" s="189" t="s">
        <v>70</v>
      </c>
      <c r="K8" s="189"/>
      <c r="L8" s="189"/>
      <c r="M8" s="113"/>
      <c r="N8" s="113" t="s">
        <v>130</v>
      </c>
      <c r="O8" s="113"/>
      <c r="P8" s="12" t="s">
        <v>131</v>
      </c>
      <c r="Q8" s="113"/>
      <c r="R8" s="113"/>
      <c r="S8" s="12"/>
      <c r="T8" s="112"/>
    </row>
    <row r="9" spans="1:21" s="111" customFormat="1" ht="21.75" customHeight="1">
      <c r="A9" s="5"/>
      <c r="B9" s="5"/>
      <c r="C9" s="12"/>
      <c r="D9" s="113"/>
      <c r="E9" s="12"/>
      <c r="F9" s="12" t="s">
        <v>134</v>
      </c>
      <c r="G9" s="12"/>
      <c r="H9" s="12" t="s">
        <v>135</v>
      </c>
      <c r="I9" s="12"/>
      <c r="J9" s="12" t="s">
        <v>136</v>
      </c>
      <c r="K9" s="12"/>
      <c r="L9" s="12"/>
      <c r="M9" s="12"/>
      <c r="N9" s="114" t="s">
        <v>137</v>
      </c>
      <c r="O9" s="113"/>
      <c r="P9" s="114" t="s">
        <v>138</v>
      </c>
      <c r="Q9" s="113"/>
      <c r="R9" s="114" t="s">
        <v>140</v>
      </c>
      <c r="S9" s="12"/>
      <c r="T9" s="12" t="s">
        <v>143</v>
      </c>
    </row>
    <row r="10" spans="1:21" s="111" customFormat="1" ht="21.75" customHeight="1">
      <c r="A10" s="46"/>
      <c r="B10" s="46"/>
      <c r="C10" s="12"/>
      <c r="D10" s="113"/>
      <c r="E10" s="12"/>
      <c r="F10" s="12" t="s">
        <v>144</v>
      </c>
      <c r="G10" s="12"/>
      <c r="H10" s="12" t="s">
        <v>145</v>
      </c>
      <c r="I10" s="12"/>
      <c r="J10" s="115" t="s">
        <v>146</v>
      </c>
      <c r="K10" s="12"/>
      <c r="L10" s="12" t="s">
        <v>72</v>
      </c>
      <c r="M10" s="12"/>
      <c r="N10" s="114" t="s">
        <v>113</v>
      </c>
      <c r="O10" s="116"/>
      <c r="P10" s="116" t="s">
        <v>147</v>
      </c>
      <c r="Q10" s="116"/>
      <c r="R10" s="116" t="s">
        <v>149</v>
      </c>
      <c r="S10" s="12"/>
      <c r="T10" s="12" t="s">
        <v>62</v>
      </c>
    </row>
    <row r="11" spans="1:21" s="111" customFormat="1" ht="21.75" customHeight="1">
      <c r="A11" s="46"/>
      <c r="B11" s="117"/>
      <c r="C11" s="12"/>
      <c r="D11" s="20" t="s">
        <v>7</v>
      </c>
      <c r="E11" s="12"/>
      <c r="F11" s="13" t="s">
        <v>8</v>
      </c>
      <c r="G11" s="12"/>
      <c r="H11" s="13" t="s">
        <v>8</v>
      </c>
      <c r="I11" s="12"/>
      <c r="J11" s="13" t="s">
        <v>8</v>
      </c>
      <c r="K11" s="12"/>
      <c r="L11" s="13" t="s">
        <v>8</v>
      </c>
      <c r="M11" s="12"/>
      <c r="N11" s="13" t="s">
        <v>8</v>
      </c>
      <c r="O11" s="12"/>
      <c r="P11" s="13" t="s">
        <v>8</v>
      </c>
      <c r="Q11" s="12"/>
      <c r="R11" s="13" t="s">
        <v>8</v>
      </c>
      <c r="S11" s="12"/>
      <c r="T11" s="13" t="s">
        <v>8</v>
      </c>
    </row>
    <row r="12" spans="1:21" ht="21.75" customHeight="1">
      <c r="A12" s="5"/>
      <c r="B12" s="5"/>
      <c r="C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1" ht="21.75" customHeight="1">
      <c r="A13" s="97" t="s">
        <v>152</v>
      </c>
      <c r="B13" s="97"/>
      <c r="C13" s="7"/>
      <c r="D13" s="113"/>
      <c r="E13" s="7"/>
      <c r="F13" s="7">
        <v>4670560012</v>
      </c>
      <c r="G13" s="7"/>
      <c r="H13" s="7">
        <v>-568147608</v>
      </c>
      <c r="I13" s="7"/>
      <c r="J13" s="7">
        <v>49892482</v>
      </c>
      <c r="K13" s="7"/>
      <c r="L13" s="7">
        <v>-2251800624</v>
      </c>
      <c r="M13" s="7"/>
      <c r="N13" s="7">
        <v>-21060000</v>
      </c>
      <c r="O13" s="7"/>
      <c r="P13" s="7">
        <v>2288896714</v>
      </c>
      <c r="Q13" s="7"/>
      <c r="R13" s="7">
        <v>2267836714</v>
      </c>
      <c r="S13" s="7"/>
      <c r="T13" s="7">
        <f>R13+L13+J13+F13+H13</f>
        <v>4168340976</v>
      </c>
    </row>
    <row r="14" spans="1:21" ht="21.75" customHeight="1">
      <c r="A14" s="1" t="s">
        <v>160</v>
      </c>
      <c r="B14" s="1"/>
      <c r="C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1" ht="21.75" customHeight="1">
      <c r="A15" s="91" t="s">
        <v>106</v>
      </c>
      <c r="B15" s="91"/>
      <c r="C15" s="7"/>
      <c r="E15" s="7"/>
      <c r="F15" s="7">
        <v>0</v>
      </c>
      <c r="G15" s="7"/>
      <c r="H15" s="7">
        <v>0</v>
      </c>
      <c r="I15" s="7"/>
      <c r="J15" s="7">
        <v>0</v>
      </c>
      <c r="K15" s="7"/>
      <c r="L15" s="7">
        <v>-697843274</v>
      </c>
      <c r="M15" s="7"/>
      <c r="N15" s="7">
        <v>0</v>
      </c>
      <c r="O15" s="7"/>
      <c r="P15" s="7">
        <v>0</v>
      </c>
      <c r="Q15" s="7"/>
      <c r="R15" s="7">
        <v>0</v>
      </c>
      <c r="S15" s="7"/>
      <c r="T15" s="7">
        <f>R15+L15+J15+F15+H15</f>
        <v>-697843274</v>
      </c>
      <c r="U15" s="118"/>
    </row>
    <row r="16" spans="1:21" ht="21.75" customHeight="1">
      <c r="A16" s="91" t="s">
        <v>154</v>
      </c>
      <c r="B16" s="91"/>
      <c r="C16" s="7"/>
      <c r="E16" s="7"/>
      <c r="F16" s="10">
        <v>0</v>
      </c>
      <c r="G16" s="7"/>
      <c r="H16" s="10">
        <v>0</v>
      </c>
      <c r="I16" s="7"/>
      <c r="J16" s="10">
        <v>0</v>
      </c>
      <c r="K16" s="7"/>
      <c r="L16" s="10">
        <v>23034555</v>
      </c>
      <c r="M16" s="7"/>
      <c r="N16" s="10">
        <v>-14040000</v>
      </c>
      <c r="O16" s="7"/>
      <c r="P16" s="10">
        <v>0</v>
      </c>
      <c r="Q16" s="7"/>
      <c r="R16" s="10">
        <v>-14040000</v>
      </c>
      <c r="S16" s="7"/>
      <c r="T16" s="10">
        <f>R16+L16+J16+F16+H16</f>
        <v>8994555</v>
      </c>
      <c r="U16" s="118"/>
    </row>
    <row r="17" spans="1:21" ht="6" customHeight="1">
      <c r="A17" s="5"/>
      <c r="B17" s="5"/>
      <c r="C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1" ht="21.75" customHeight="1" thickBot="1">
      <c r="A18" s="97" t="s">
        <v>155</v>
      </c>
      <c r="B18" s="97"/>
      <c r="C18" s="7"/>
      <c r="E18" s="7"/>
      <c r="F18" s="102">
        <f>SUM(F13:F17)</f>
        <v>4670560012</v>
      </c>
      <c r="G18" s="7"/>
      <c r="H18" s="102">
        <f>SUM(H13:H17)</f>
        <v>-568147608</v>
      </c>
      <c r="I18" s="7"/>
      <c r="J18" s="102">
        <f>SUM(J13:J17)</f>
        <v>49892482</v>
      </c>
      <c r="K18" s="7"/>
      <c r="L18" s="102">
        <f>SUM(L13:L17)</f>
        <v>-2926609343</v>
      </c>
      <c r="M18" s="7"/>
      <c r="N18" s="102">
        <f>SUM(N13:N17)</f>
        <v>-35100000</v>
      </c>
      <c r="O18" s="7"/>
      <c r="P18" s="102">
        <f>SUM(P13:P17)</f>
        <v>2288896714</v>
      </c>
      <c r="Q18" s="7"/>
      <c r="R18" s="102">
        <f>SUM(R13:R17)</f>
        <v>2253796714</v>
      </c>
      <c r="S18" s="7"/>
      <c r="T18" s="102">
        <f>SUM(T13:T17)</f>
        <v>3479492257</v>
      </c>
    </row>
    <row r="19" spans="1:21" ht="21.75" customHeight="1" thickTop="1">
      <c r="A19" s="97"/>
      <c r="B19" s="97"/>
      <c r="C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1" ht="21.75" customHeight="1">
      <c r="A20" s="97" t="s">
        <v>156</v>
      </c>
      <c r="B20" s="97"/>
      <c r="C20" s="7"/>
      <c r="E20" s="7"/>
      <c r="F20" s="7">
        <f>SUM(F18)</f>
        <v>4670560012</v>
      </c>
      <c r="G20" s="7"/>
      <c r="H20" s="7">
        <f>SUM(H18)</f>
        <v>-568147608</v>
      </c>
      <c r="I20" s="7"/>
      <c r="J20" s="7">
        <f>SUM(J18)</f>
        <v>49892482</v>
      </c>
      <c r="K20" s="7"/>
      <c r="L20" s="7">
        <f>SUM(L18)</f>
        <v>-2926609343</v>
      </c>
      <c r="M20" s="7"/>
      <c r="N20" s="7">
        <f>SUM(N18)</f>
        <v>-35100000</v>
      </c>
      <c r="O20" s="7"/>
      <c r="P20" s="7">
        <f>SUM(P18)</f>
        <v>2288896714</v>
      </c>
      <c r="Q20" s="7"/>
      <c r="R20" s="7">
        <f>SUM(R18)</f>
        <v>2253796714</v>
      </c>
      <c r="S20" s="7"/>
      <c r="T20" s="7">
        <f>SUM(T18)</f>
        <v>3479492257</v>
      </c>
    </row>
    <row r="21" spans="1:21" ht="21.75" customHeight="1">
      <c r="A21" s="1" t="s">
        <v>160</v>
      </c>
      <c r="B21" s="1"/>
      <c r="C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1" ht="21.75" customHeight="1">
      <c r="A22" s="91" t="s">
        <v>106</v>
      </c>
      <c r="B22" s="91"/>
      <c r="C22" s="7"/>
      <c r="E22" s="7"/>
      <c r="F22" s="7">
        <v>0</v>
      </c>
      <c r="G22" s="7"/>
      <c r="H22" s="7">
        <v>0</v>
      </c>
      <c r="I22" s="7"/>
      <c r="J22" s="7">
        <v>0</v>
      </c>
      <c r="K22" s="7"/>
      <c r="L22" s="7">
        <v>-729559084</v>
      </c>
      <c r="M22" s="7"/>
      <c r="N22" s="7">
        <v>0</v>
      </c>
      <c r="O22" s="7"/>
      <c r="P22" s="7">
        <v>0</v>
      </c>
      <c r="Q22" s="7"/>
      <c r="R22" s="7">
        <f>+N22+P22</f>
        <v>0</v>
      </c>
      <c r="S22" s="7"/>
      <c r="T22" s="7">
        <f t="shared" ref="T22:T24" si="0">SUM(F22:P22)</f>
        <v>-729559084</v>
      </c>
      <c r="U22" s="118"/>
    </row>
    <row r="23" spans="1:21" ht="21.75" customHeight="1">
      <c r="A23" s="5" t="s">
        <v>157</v>
      </c>
      <c r="B23" s="91"/>
      <c r="C23" s="7"/>
      <c r="D23" s="47">
        <v>18</v>
      </c>
      <c r="E23" s="7"/>
      <c r="F23" s="7">
        <v>0</v>
      </c>
      <c r="G23" s="7"/>
      <c r="H23" s="7">
        <v>0</v>
      </c>
      <c r="I23" s="7"/>
      <c r="J23" s="7">
        <v>0</v>
      </c>
      <c r="K23" s="7"/>
      <c r="L23" s="7">
        <v>1466730480</v>
      </c>
      <c r="M23" s="7"/>
      <c r="N23" s="7">
        <v>0</v>
      </c>
      <c r="O23" s="7"/>
      <c r="P23" s="7">
        <v>-1466730480</v>
      </c>
      <c r="Q23" s="7"/>
      <c r="R23" s="7">
        <f t="shared" ref="R23:R24" si="1">+N23+P23</f>
        <v>-1466730480</v>
      </c>
      <c r="S23" s="7"/>
      <c r="T23" s="7">
        <f t="shared" si="0"/>
        <v>0</v>
      </c>
      <c r="U23" s="118"/>
    </row>
    <row r="24" spans="1:21" ht="21.75" customHeight="1">
      <c r="A24" s="91" t="s">
        <v>158</v>
      </c>
      <c r="B24" s="91"/>
      <c r="C24" s="7"/>
      <c r="E24" s="7"/>
      <c r="F24" s="10">
        <v>0</v>
      </c>
      <c r="G24" s="7"/>
      <c r="H24" s="10">
        <v>0</v>
      </c>
      <c r="I24" s="7"/>
      <c r="J24" s="10">
        <v>0</v>
      </c>
      <c r="K24" s="7"/>
      <c r="L24" s="10">
        <v>0</v>
      </c>
      <c r="M24" s="7"/>
      <c r="N24" s="10">
        <v>-9828000</v>
      </c>
      <c r="O24" s="7"/>
      <c r="P24" s="10">
        <v>-520313040</v>
      </c>
      <c r="Q24" s="7"/>
      <c r="R24" s="10">
        <f t="shared" si="1"/>
        <v>-530141040</v>
      </c>
      <c r="S24" s="7"/>
      <c r="T24" s="10">
        <f t="shared" si="0"/>
        <v>-530141040</v>
      </c>
      <c r="U24" s="118"/>
    </row>
    <row r="25" spans="1:21" ht="6" customHeight="1">
      <c r="A25" s="5"/>
      <c r="B25" s="5"/>
      <c r="C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1" ht="21.75" customHeight="1" thickBot="1">
      <c r="A26" s="97" t="s">
        <v>159</v>
      </c>
      <c r="B26" s="97"/>
      <c r="C26" s="7"/>
      <c r="E26" s="7"/>
      <c r="F26" s="102">
        <f>SUM(F20:F24)</f>
        <v>4670560012</v>
      </c>
      <c r="G26" s="7"/>
      <c r="H26" s="102">
        <f>SUM(H20:H24)</f>
        <v>-568147608</v>
      </c>
      <c r="I26" s="7"/>
      <c r="J26" s="102">
        <f>SUM(J20:J24)</f>
        <v>49892482</v>
      </c>
      <c r="K26" s="7"/>
      <c r="L26" s="185">
        <f>SUM(L20:L24)</f>
        <v>-2189437947</v>
      </c>
      <c r="M26" s="7"/>
      <c r="N26" s="102">
        <f>SUM(N20:N24)</f>
        <v>-44928000</v>
      </c>
      <c r="O26" s="7"/>
      <c r="P26" s="102">
        <f>SUM(P20:P24)</f>
        <v>301853194</v>
      </c>
      <c r="Q26" s="7"/>
      <c r="R26" s="102">
        <f>SUM(R20:R24)</f>
        <v>256925194</v>
      </c>
      <c r="S26" s="7"/>
      <c r="T26" s="102">
        <f>SUM(T20:T24)</f>
        <v>2219792133</v>
      </c>
    </row>
    <row r="27" spans="1:21" ht="21.75" customHeight="1" thickTop="1">
      <c r="A27" s="97"/>
      <c r="B27" s="97"/>
      <c r="C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1" ht="21.75" customHeight="1">
      <c r="A28" s="97"/>
      <c r="B28" s="97"/>
      <c r="C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1" ht="21.75" customHeight="1">
      <c r="A29" s="97"/>
      <c r="B29" s="97"/>
      <c r="C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1" ht="21.75" customHeight="1">
      <c r="A30" s="97"/>
      <c r="B30" s="97"/>
      <c r="C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1" ht="21.75" customHeight="1">
      <c r="A31" s="97"/>
      <c r="B31" s="97"/>
      <c r="C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1" ht="5.25" customHeight="1">
      <c r="A32" s="97"/>
      <c r="B32" s="97"/>
      <c r="C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 ht="21.95" customHeight="1">
      <c r="A33" s="9" t="str">
        <f>'BS 7-9'!A50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</row>
    <row r="102" spans="8:8" ht="21.75" customHeight="1">
      <c r="H102" s="118">
        <f>H100+H80+H51</f>
        <v>0</v>
      </c>
    </row>
  </sheetData>
  <mergeCells count="4">
    <mergeCell ref="F5:T5"/>
    <mergeCell ref="J8:L8"/>
    <mergeCell ref="N6:R6"/>
    <mergeCell ref="N7:P7"/>
  </mergeCells>
  <pageMargins left="0.5" right="0.5" top="0.5" bottom="0.6" header="0.49" footer="0.4"/>
  <pageSetup paperSize="9" scale="8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5BCD6-6904-4479-B54E-B0257CAD163E}">
  <dimension ref="A1:L140"/>
  <sheetViews>
    <sheetView topLeftCell="A104" zoomScaleNormal="100" zoomScaleSheetLayoutView="80" workbookViewId="0">
      <selection activeCell="C110" sqref="C110"/>
    </sheetView>
  </sheetViews>
  <sheetFormatPr defaultColWidth="10.5703125" defaultRowHeight="21.75" customHeight="1"/>
  <cols>
    <col min="1" max="2" width="1.5703125" style="5" customWidth="1"/>
    <col min="3" max="3" width="39.5703125" style="5" customWidth="1"/>
    <col min="4" max="4" width="7.7109375" style="5" customWidth="1"/>
    <col min="5" max="5" width="0.5703125" style="5" customWidth="1"/>
    <col min="6" max="6" width="12.28515625" style="7" customWidth="1"/>
    <col min="7" max="7" width="0.5703125" style="5" customWidth="1"/>
    <col min="8" max="8" width="12.28515625" style="7" customWidth="1"/>
    <col min="9" max="9" width="0.5703125" style="5" customWidth="1"/>
    <col min="10" max="10" width="12.28515625" style="7" customWidth="1"/>
    <col min="11" max="11" width="0.5703125" style="11" customWidth="1"/>
    <col min="12" max="12" width="12.28515625" style="7" customWidth="1"/>
    <col min="13" max="16384" width="10.5703125" style="5"/>
  </cols>
  <sheetData>
    <row r="1" spans="1:12" ht="21.75" customHeight="1">
      <c r="A1" s="45" t="s">
        <v>0</v>
      </c>
      <c r="B1" s="45"/>
      <c r="C1" s="91"/>
      <c r="D1" s="91"/>
      <c r="E1" s="91"/>
      <c r="G1" s="91"/>
      <c r="I1" s="91"/>
      <c r="K1" s="91"/>
    </row>
    <row r="2" spans="1:12" ht="21.75" customHeight="1">
      <c r="A2" s="1" t="s">
        <v>161</v>
      </c>
      <c r="B2" s="1"/>
      <c r="K2" s="5"/>
    </row>
    <row r="3" spans="1:12" ht="21.75" customHeight="1">
      <c r="A3" s="92" t="s">
        <v>79</v>
      </c>
      <c r="B3" s="92"/>
      <c r="C3" s="9"/>
      <c r="D3" s="9"/>
      <c r="E3" s="9"/>
      <c r="F3" s="10"/>
      <c r="G3" s="9"/>
      <c r="H3" s="10"/>
      <c r="I3" s="9"/>
      <c r="J3" s="10"/>
      <c r="K3" s="9"/>
      <c r="L3" s="10"/>
    </row>
    <row r="4" spans="1:12" s="11" customFormat="1" ht="21.75" customHeight="1">
      <c r="A4" s="5"/>
      <c r="B4" s="5"/>
      <c r="D4" s="93"/>
      <c r="E4" s="93"/>
      <c r="F4" s="7"/>
      <c r="G4" s="81"/>
      <c r="H4" s="7"/>
      <c r="I4" s="81"/>
      <c r="J4" s="7"/>
      <c r="K4" s="81"/>
      <c r="L4" s="7"/>
    </row>
    <row r="5" spans="1:12" s="11" customFormat="1" ht="18.600000000000001" customHeight="1">
      <c r="A5" s="5"/>
      <c r="B5" s="5"/>
      <c r="D5" s="94"/>
      <c r="E5" s="94"/>
      <c r="F5" s="194" t="s">
        <v>3</v>
      </c>
      <c r="G5" s="194"/>
      <c r="H5" s="194"/>
      <c r="I5" s="94"/>
      <c r="J5" s="194" t="s">
        <v>4</v>
      </c>
      <c r="K5" s="194"/>
      <c r="L5" s="194"/>
    </row>
    <row r="6" spans="1:12" s="11" customFormat="1" ht="18.600000000000001" customHeight="1">
      <c r="A6" s="5"/>
      <c r="B6" s="5"/>
      <c r="E6" s="95"/>
      <c r="F6" s="12" t="s">
        <v>5</v>
      </c>
      <c r="G6" s="94"/>
      <c r="H6" s="12" t="s">
        <v>6</v>
      </c>
      <c r="I6" s="95"/>
      <c r="J6" s="12" t="s">
        <v>5</v>
      </c>
      <c r="L6" s="12" t="s">
        <v>6</v>
      </c>
    </row>
    <row r="7" spans="1:12" s="11" customFormat="1" ht="18.600000000000001" customHeight="1">
      <c r="A7" s="5"/>
      <c r="B7" s="5"/>
      <c r="D7" s="20" t="s">
        <v>7</v>
      </c>
      <c r="E7" s="95"/>
      <c r="F7" s="13" t="s">
        <v>8</v>
      </c>
      <c r="G7" s="94"/>
      <c r="H7" s="13" t="s">
        <v>8</v>
      </c>
      <c r="I7" s="95"/>
      <c r="J7" s="13" t="s">
        <v>8</v>
      </c>
      <c r="L7" s="13" t="s">
        <v>8</v>
      </c>
    </row>
    <row r="8" spans="1:12" s="11" customFormat="1" ht="18.600000000000001" customHeight="1">
      <c r="A8" s="5"/>
      <c r="B8" s="5"/>
      <c r="D8" s="21"/>
      <c r="E8" s="95"/>
      <c r="F8" s="12"/>
      <c r="G8" s="96"/>
      <c r="H8" s="12"/>
      <c r="I8" s="95"/>
      <c r="J8" s="12"/>
      <c r="L8" s="12"/>
    </row>
    <row r="9" spans="1:12" s="11" customFormat="1" ht="18.600000000000001" customHeight="1">
      <c r="A9" s="97" t="s">
        <v>162</v>
      </c>
      <c r="B9" s="97"/>
      <c r="F9" s="7"/>
      <c r="G9" s="17"/>
      <c r="H9" s="7"/>
      <c r="J9" s="7"/>
      <c r="L9" s="7"/>
    </row>
    <row r="10" spans="1:12" s="11" customFormat="1" ht="18.600000000000001" customHeight="1">
      <c r="A10" s="5" t="s">
        <v>104</v>
      </c>
      <c r="B10" s="5"/>
      <c r="D10" s="15"/>
      <c r="E10" s="93"/>
      <c r="F10" s="7">
        <v>-780349359</v>
      </c>
      <c r="G10" s="81"/>
      <c r="H10" s="7">
        <v>-895653574</v>
      </c>
      <c r="I10" s="81"/>
      <c r="J10" s="7">
        <v>-904825705</v>
      </c>
      <c r="K10" s="81"/>
      <c r="L10" s="7">
        <v>-873849286</v>
      </c>
    </row>
    <row r="11" spans="1:12" s="11" customFormat="1" ht="18.600000000000001" customHeight="1">
      <c r="A11" s="5" t="s">
        <v>163</v>
      </c>
      <c r="B11" s="5"/>
      <c r="D11" s="93"/>
      <c r="E11" s="93"/>
      <c r="F11" s="7"/>
      <c r="G11" s="81"/>
      <c r="H11" s="7"/>
      <c r="I11" s="81"/>
      <c r="J11" s="7"/>
      <c r="K11" s="81"/>
      <c r="L11" s="7"/>
    </row>
    <row r="12" spans="1:12" s="11" customFormat="1" ht="18.600000000000001" customHeight="1">
      <c r="A12" s="5" t="s">
        <v>164</v>
      </c>
      <c r="B12" s="5"/>
      <c r="D12" s="47">
        <v>31</v>
      </c>
      <c r="E12" s="93"/>
      <c r="F12" s="7">
        <v>363735711</v>
      </c>
      <c r="G12" s="81"/>
      <c r="H12" s="7">
        <v>397667518</v>
      </c>
      <c r="I12" s="81"/>
      <c r="J12" s="7">
        <v>89392592</v>
      </c>
      <c r="K12" s="81"/>
      <c r="L12" s="7">
        <v>126706982</v>
      </c>
    </row>
    <row r="13" spans="1:12" s="11" customFormat="1" ht="18.600000000000001" customHeight="1">
      <c r="A13" s="5"/>
      <c r="B13" s="11" t="s">
        <v>165</v>
      </c>
      <c r="D13" s="47"/>
      <c r="E13" s="93"/>
      <c r="F13" s="7">
        <v>-1487300</v>
      </c>
      <c r="G13" s="81"/>
      <c r="H13" s="7">
        <v>9841614</v>
      </c>
      <c r="I13" s="81"/>
      <c r="J13" s="7">
        <v>-1487300</v>
      </c>
      <c r="K13" s="81"/>
      <c r="L13" s="7">
        <v>0</v>
      </c>
    </row>
    <row r="14" spans="1:12" s="11" customFormat="1" ht="18.600000000000001" customHeight="1">
      <c r="A14" s="5"/>
      <c r="B14" s="11" t="s">
        <v>166</v>
      </c>
      <c r="D14" s="47">
        <v>31</v>
      </c>
      <c r="E14" s="93"/>
      <c r="F14" s="7">
        <v>-56523</v>
      </c>
      <c r="G14" s="81"/>
      <c r="H14" s="7">
        <v>-1996874</v>
      </c>
      <c r="I14" s="81"/>
      <c r="J14" s="7">
        <v>228777220</v>
      </c>
      <c r="K14" s="81"/>
      <c r="L14" s="7">
        <v>88715327</v>
      </c>
    </row>
    <row r="15" spans="1:12" s="11" customFormat="1" ht="18.600000000000001" customHeight="1">
      <c r="A15" s="5"/>
      <c r="B15" s="11" t="s">
        <v>101</v>
      </c>
      <c r="D15" s="47">
        <v>31</v>
      </c>
      <c r="E15" s="93"/>
      <c r="F15" s="7">
        <v>-156900789</v>
      </c>
      <c r="G15" s="81"/>
      <c r="H15" s="7">
        <v>0</v>
      </c>
      <c r="I15" s="81"/>
      <c r="J15" s="7">
        <v>-156900789</v>
      </c>
      <c r="K15" s="81"/>
      <c r="L15" s="7">
        <v>0</v>
      </c>
    </row>
    <row r="16" spans="1:12" s="11" customFormat="1" ht="18.600000000000001" customHeight="1">
      <c r="A16" s="5"/>
      <c r="B16" s="11" t="s">
        <v>98</v>
      </c>
      <c r="D16" s="47"/>
      <c r="E16" s="93"/>
      <c r="F16" s="7"/>
      <c r="G16" s="81"/>
      <c r="H16" s="7"/>
      <c r="I16" s="81"/>
      <c r="J16" s="7"/>
      <c r="K16" s="81"/>
      <c r="L16" s="7"/>
    </row>
    <row r="17" spans="1:12" s="11" customFormat="1" ht="18.600000000000001" customHeight="1">
      <c r="A17" s="5"/>
      <c r="C17" s="11" t="s">
        <v>99</v>
      </c>
      <c r="D17" s="47" t="s">
        <v>100</v>
      </c>
      <c r="E17" s="93"/>
      <c r="F17" s="7">
        <v>0</v>
      </c>
      <c r="G17" s="81"/>
      <c r="H17" s="7">
        <v>0</v>
      </c>
      <c r="I17" s="81"/>
      <c r="J17" s="7">
        <v>86890850</v>
      </c>
      <c r="K17" s="81"/>
      <c r="L17" s="7">
        <v>71814923</v>
      </c>
    </row>
    <row r="18" spans="1:12" s="11" customFormat="1" ht="18.600000000000001" customHeight="1">
      <c r="A18" s="5" t="s">
        <v>167</v>
      </c>
      <c r="B18" s="5"/>
      <c r="D18" s="93"/>
      <c r="E18" s="93"/>
      <c r="F18" s="7">
        <v>-1749081</v>
      </c>
      <c r="G18" s="81"/>
      <c r="H18" s="7">
        <v>-1470942</v>
      </c>
      <c r="I18" s="81"/>
      <c r="J18" s="7">
        <v>-1198598</v>
      </c>
      <c r="K18" s="81"/>
      <c r="L18" s="7">
        <v>-1067764</v>
      </c>
    </row>
    <row r="19" spans="1:12" s="11" customFormat="1" ht="18.600000000000001" customHeight="1">
      <c r="A19" s="5" t="s">
        <v>168</v>
      </c>
      <c r="B19" s="5"/>
      <c r="D19" s="93"/>
      <c r="E19" s="93"/>
      <c r="F19" s="7">
        <v>6881</v>
      </c>
      <c r="G19" s="81"/>
      <c r="H19" s="7">
        <v>5699</v>
      </c>
      <c r="I19" s="81"/>
      <c r="J19" s="7">
        <v>4999</v>
      </c>
      <c r="K19" s="81"/>
      <c r="L19" s="7">
        <v>4821</v>
      </c>
    </row>
    <row r="20" spans="1:12" s="11" customFormat="1" ht="18.600000000000001" customHeight="1">
      <c r="A20" s="5" t="s">
        <v>169</v>
      </c>
      <c r="B20" s="5" t="s">
        <v>170</v>
      </c>
      <c r="D20" s="93"/>
      <c r="E20" s="93"/>
      <c r="F20" s="7"/>
      <c r="G20" s="81"/>
      <c r="H20" s="7"/>
      <c r="I20" s="81"/>
      <c r="J20" s="7"/>
      <c r="K20" s="81"/>
      <c r="L20" s="7"/>
    </row>
    <row r="21" spans="1:12" s="11" customFormat="1" ht="18.600000000000001" customHeight="1">
      <c r="A21" s="5"/>
      <c r="B21" s="5"/>
      <c r="C21" s="11" t="s">
        <v>171</v>
      </c>
      <c r="D21" s="93"/>
      <c r="E21" s="93"/>
      <c r="F21" s="7">
        <v>788569</v>
      </c>
      <c r="G21" s="81"/>
      <c r="H21" s="7">
        <v>-388228</v>
      </c>
      <c r="I21" s="81"/>
      <c r="J21" s="7">
        <v>-1072904</v>
      </c>
      <c r="K21" s="81"/>
      <c r="L21" s="7">
        <v>-50316</v>
      </c>
    </row>
    <row r="22" spans="1:12" s="11" customFormat="1" ht="18.600000000000001" customHeight="1">
      <c r="B22" s="5" t="s">
        <v>172</v>
      </c>
      <c r="D22" s="93"/>
      <c r="E22" s="93"/>
      <c r="F22" s="7">
        <v>310010</v>
      </c>
      <c r="G22" s="81"/>
      <c r="H22" s="7">
        <v>969493</v>
      </c>
      <c r="I22" s="81"/>
      <c r="J22" s="7">
        <v>310010</v>
      </c>
      <c r="K22" s="81"/>
      <c r="L22" s="7">
        <v>969493</v>
      </c>
    </row>
    <row r="23" spans="1:12" s="11" customFormat="1" ht="18.600000000000001" customHeight="1">
      <c r="B23" s="5" t="s">
        <v>173</v>
      </c>
      <c r="D23" s="47">
        <v>26</v>
      </c>
      <c r="E23" s="93"/>
      <c r="F23" s="7">
        <v>18055102</v>
      </c>
      <c r="G23" s="81"/>
      <c r="H23" s="7">
        <v>16896589</v>
      </c>
      <c r="I23" s="81"/>
      <c r="J23" s="7">
        <v>8691334</v>
      </c>
      <c r="K23" s="81"/>
      <c r="L23" s="7">
        <v>10214623</v>
      </c>
    </row>
    <row r="24" spans="1:12" s="11" customFormat="1" ht="18.600000000000001" customHeight="1">
      <c r="B24" s="5" t="s">
        <v>92</v>
      </c>
      <c r="D24" s="47">
        <v>14</v>
      </c>
      <c r="E24" s="93"/>
      <c r="F24" s="7">
        <v>-11056500</v>
      </c>
      <c r="G24" s="81"/>
      <c r="H24" s="7">
        <v>-10530000</v>
      </c>
      <c r="I24" s="81"/>
      <c r="J24" s="7">
        <v>-11056500</v>
      </c>
      <c r="K24" s="81"/>
      <c r="L24" s="7">
        <v>-10530000</v>
      </c>
    </row>
    <row r="25" spans="1:12" s="11" customFormat="1" ht="18.600000000000001" customHeight="1">
      <c r="B25" s="5" t="s">
        <v>174</v>
      </c>
      <c r="D25" s="47">
        <v>29</v>
      </c>
      <c r="E25" s="93"/>
      <c r="F25" s="7">
        <v>-69989446</v>
      </c>
      <c r="G25" s="81"/>
      <c r="H25" s="7">
        <v>-75129099</v>
      </c>
      <c r="I25" s="81"/>
      <c r="J25" s="7">
        <v>-118485054</v>
      </c>
      <c r="K25" s="81"/>
      <c r="L25" s="7">
        <v>-116469038</v>
      </c>
    </row>
    <row r="26" spans="1:12" s="11" customFormat="1" ht="18.600000000000001" customHeight="1">
      <c r="B26" s="5" t="s">
        <v>102</v>
      </c>
      <c r="D26" s="47">
        <v>30</v>
      </c>
      <c r="E26" s="93"/>
      <c r="F26" s="7">
        <v>1029757734</v>
      </c>
      <c r="G26" s="81"/>
      <c r="H26" s="7">
        <v>1031806676</v>
      </c>
      <c r="I26" s="81"/>
      <c r="J26" s="7">
        <v>953266224</v>
      </c>
      <c r="K26" s="81"/>
      <c r="L26" s="7">
        <v>969478871</v>
      </c>
    </row>
    <row r="27" spans="1:12" s="11" customFormat="1" ht="18.600000000000001" customHeight="1">
      <c r="B27" s="5" t="s">
        <v>103</v>
      </c>
      <c r="D27" s="47">
        <v>16</v>
      </c>
      <c r="E27" s="93"/>
      <c r="F27" s="7">
        <v>-32659176</v>
      </c>
      <c r="G27" s="81"/>
      <c r="H27" s="7">
        <v>-62822301</v>
      </c>
      <c r="I27" s="81"/>
      <c r="J27" s="7">
        <v>0</v>
      </c>
      <c r="K27" s="81"/>
      <c r="L27" s="7">
        <v>0</v>
      </c>
    </row>
    <row r="28" spans="1:12" s="11" customFormat="1" ht="6" customHeight="1">
      <c r="A28" s="5"/>
      <c r="B28" s="5"/>
      <c r="D28" s="93"/>
      <c r="E28" s="93"/>
      <c r="F28" s="7"/>
      <c r="G28" s="81"/>
      <c r="H28" s="7"/>
      <c r="I28" s="81"/>
      <c r="J28" s="7"/>
      <c r="K28" s="81"/>
      <c r="L28" s="7"/>
    </row>
    <row r="29" spans="1:12" s="11" customFormat="1" ht="18.600000000000001" customHeight="1">
      <c r="A29" s="5" t="s">
        <v>175</v>
      </c>
      <c r="B29" s="5"/>
      <c r="D29" s="93"/>
      <c r="E29" s="93"/>
      <c r="F29" s="7"/>
      <c r="G29" s="81"/>
      <c r="H29" s="7"/>
      <c r="I29" s="81"/>
      <c r="J29" s="7"/>
      <c r="K29" s="81"/>
      <c r="L29" s="7"/>
    </row>
    <row r="30" spans="1:12" s="11" customFormat="1" ht="18.600000000000001" customHeight="1">
      <c r="A30" s="5" t="s">
        <v>176</v>
      </c>
      <c r="B30" s="5"/>
      <c r="D30" s="93"/>
      <c r="E30" s="93"/>
      <c r="F30" s="7">
        <v>-63474624</v>
      </c>
      <c r="G30" s="81"/>
      <c r="H30" s="7">
        <v>-39804731</v>
      </c>
      <c r="I30" s="81"/>
      <c r="J30" s="7">
        <v>-55667523</v>
      </c>
      <c r="K30" s="81"/>
      <c r="L30" s="7">
        <v>-38050363</v>
      </c>
    </row>
    <row r="31" spans="1:12" s="11" customFormat="1" ht="18.600000000000001" customHeight="1">
      <c r="A31" s="5" t="s">
        <v>177</v>
      </c>
      <c r="B31" s="5"/>
      <c r="D31" s="93"/>
      <c r="E31" s="93"/>
      <c r="F31" s="7">
        <v>2556568</v>
      </c>
      <c r="G31" s="81"/>
      <c r="H31" s="7">
        <v>1732118</v>
      </c>
      <c r="I31" s="81"/>
      <c r="J31" s="7">
        <v>2697534</v>
      </c>
      <c r="K31" s="81"/>
      <c r="L31" s="7">
        <v>-85967</v>
      </c>
    </row>
    <row r="32" spans="1:12" s="11" customFormat="1" ht="18.600000000000001" customHeight="1">
      <c r="A32" s="5" t="s">
        <v>178</v>
      </c>
      <c r="B32" s="5"/>
      <c r="D32" s="93"/>
      <c r="E32" s="93"/>
      <c r="F32" s="7">
        <v>13019490</v>
      </c>
      <c r="G32" s="81"/>
      <c r="H32" s="7">
        <v>94509267</v>
      </c>
      <c r="I32" s="81"/>
      <c r="J32" s="7">
        <v>13110779</v>
      </c>
      <c r="K32" s="81"/>
      <c r="L32" s="7">
        <v>94822057</v>
      </c>
    </row>
    <row r="33" spans="1:12" s="11" customFormat="1" ht="18.600000000000001" customHeight="1">
      <c r="A33" s="5" t="s">
        <v>179</v>
      </c>
      <c r="B33" s="5"/>
      <c r="D33" s="93"/>
      <c r="E33" s="93"/>
      <c r="F33" s="7">
        <v>0</v>
      </c>
      <c r="G33" s="81"/>
      <c r="H33" s="7">
        <v>-34361172</v>
      </c>
      <c r="I33" s="81"/>
      <c r="J33" s="7">
        <v>0</v>
      </c>
      <c r="K33" s="81"/>
      <c r="L33" s="7">
        <v>0</v>
      </c>
    </row>
    <row r="34" spans="1:12" s="11" customFormat="1" ht="18.600000000000001" customHeight="1">
      <c r="A34" s="5" t="s">
        <v>180</v>
      </c>
      <c r="B34" s="5"/>
      <c r="D34" s="93"/>
      <c r="E34" s="93"/>
      <c r="F34" s="7">
        <v>584490</v>
      </c>
      <c r="G34" s="81"/>
      <c r="H34" s="7">
        <v>624755</v>
      </c>
      <c r="I34" s="81"/>
      <c r="J34" s="7">
        <v>-2620742</v>
      </c>
      <c r="K34" s="81"/>
      <c r="L34" s="7">
        <v>-3041443</v>
      </c>
    </row>
    <row r="35" spans="1:12" s="11" customFormat="1" ht="18.600000000000001" customHeight="1">
      <c r="A35" s="5" t="s">
        <v>181</v>
      </c>
      <c r="B35" s="5"/>
      <c r="D35" s="93"/>
      <c r="E35" s="93"/>
      <c r="F35" s="7">
        <v>5580982</v>
      </c>
      <c r="G35" s="81"/>
      <c r="H35" s="7">
        <v>17754389</v>
      </c>
      <c r="I35" s="81"/>
      <c r="J35" s="7">
        <v>5574025</v>
      </c>
      <c r="K35" s="81"/>
      <c r="L35" s="7">
        <v>16614153</v>
      </c>
    </row>
    <row r="36" spans="1:12" s="11" customFormat="1" ht="18.600000000000001" customHeight="1">
      <c r="A36" s="5" t="s">
        <v>182</v>
      </c>
      <c r="B36" s="5"/>
      <c r="D36" s="93"/>
      <c r="E36" s="93"/>
      <c r="F36" s="7">
        <v>-33796663</v>
      </c>
      <c r="G36" s="81"/>
      <c r="H36" s="7">
        <v>44539162</v>
      </c>
      <c r="I36" s="81"/>
      <c r="J36" s="7">
        <v>-30886680</v>
      </c>
      <c r="K36" s="81"/>
      <c r="L36" s="7">
        <v>46613975</v>
      </c>
    </row>
    <row r="37" spans="1:12" s="11" customFormat="1" ht="18.600000000000001" customHeight="1">
      <c r="A37" s="5" t="s">
        <v>183</v>
      </c>
      <c r="B37" s="5"/>
      <c r="D37" s="93"/>
      <c r="E37" s="93"/>
      <c r="F37" s="7">
        <v>12344295</v>
      </c>
      <c r="G37" s="81"/>
      <c r="H37" s="7">
        <v>10163126</v>
      </c>
      <c r="I37" s="81"/>
      <c r="J37" s="7">
        <v>-20591545</v>
      </c>
      <c r="K37" s="81"/>
      <c r="L37" s="7">
        <v>-3710608</v>
      </c>
    </row>
    <row r="38" spans="1:12" s="11" customFormat="1" ht="18.600000000000001" customHeight="1">
      <c r="A38" s="5" t="s">
        <v>184</v>
      </c>
      <c r="B38" s="5"/>
      <c r="D38" s="93"/>
      <c r="E38" s="93"/>
      <c r="F38" s="7">
        <v>104776022</v>
      </c>
      <c r="G38" s="81"/>
      <c r="H38" s="7">
        <v>140789107</v>
      </c>
      <c r="I38" s="81"/>
      <c r="J38" s="7">
        <v>-12984256</v>
      </c>
      <c r="K38" s="81"/>
      <c r="L38" s="7">
        <v>21057318</v>
      </c>
    </row>
    <row r="39" spans="1:12" s="11" customFormat="1" ht="18.600000000000001" customHeight="1">
      <c r="A39" s="5" t="s">
        <v>185</v>
      </c>
      <c r="B39" s="5"/>
      <c r="D39" s="47">
        <v>26</v>
      </c>
      <c r="E39" s="93"/>
      <c r="F39" s="7">
        <v>-9067665</v>
      </c>
      <c r="G39" s="81"/>
      <c r="H39" s="7">
        <v>-18476273</v>
      </c>
      <c r="I39" s="81"/>
      <c r="J39" s="7">
        <v>-3507380</v>
      </c>
      <c r="K39" s="81"/>
      <c r="L39" s="7">
        <v>-6135600</v>
      </c>
    </row>
    <row r="40" spans="1:12" s="11" customFormat="1" ht="18.600000000000001" customHeight="1">
      <c r="A40" s="5" t="s">
        <v>186</v>
      </c>
      <c r="B40" s="5"/>
      <c r="D40" s="93"/>
      <c r="E40" s="93"/>
      <c r="F40" s="10">
        <v>-1174154</v>
      </c>
      <c r="G40" s="81"/>
      <c r="H40" s="10">
        <v>930860</v>
      </c>
      <c r="I40" s="81"/>
      <c r="J40" s="10">
        <v>-1661584</v>
      </c>
      <c r="K40" s="81"/>
      <c r="L40" s="10">
        <v>509234</v>
      </c>
    </row>
    <row r="41" spans="1:12" s="11" customFormat="1" ht="6" customHeight="1">
      <c r="A41" s="5"/>
      <c r="B41" s="5"/>
      <c r="D41" s="93"/>
      <c r="E41" s="93"/>
      <c r="F41" s="7"/>
      <c r="G41" s="81"/>
      <c r="H41" s="7"/>
      <c r="I41" s="81"/>
      <c r="J41" s="7"/>
      <c r="K41" s="81"/>
      <c r="L41" s="7"/>
    </row>
    <row r="42" spans="1:12" s="11" customFormat="1" ht="18.600000000000001" customHeight="1">
      <c r="A42" s="5" t="s">
        <v>187</v>
      </c>
      <c r="B42" s="5"/>
      <c r="D42" s="93"/>
      <c r="E42" s="93"/>
      <c r="F42" s="7">
        <f>SUM(F10:F41)</f>
        <v>389754574</v>
      </c>
      <c r="G42" s="81"/>
      <c r="H42" s="7">
        <f>SUM(H10:H41)</f>
        <v>627597179</v>
      </c>
      <c r="I42" s="81"/>
      <c r="J42" s="7">
        <f>SUM(J10:J41)</f>
        <v>65769007</v>
      </c>
      <c r="K42" s="81"/>
      <c r="L42" s="7">
        <f>SUM(L10:L41)</f>
        <v>394531392</v>
      </c>
    </row>
    <row r="43" spans="1:12" s="11" customFormat="1" ht="18.600000000000001" customHeight="1">
      <c r="A43" s="5" t="s">
        <v>188</v>
      </c>
      <c r="B43" s="5"/>
      <c r="D43" s="93"/>
      <c r="E43" s="93"/>
      <c r="F43" s="7">
        <v>-633279796</v>
      </c>
      <c r="G43" s="81"/>
      <c r="H43" s="7">
        <v>-552197616</v>
      </c>
      <c r="I43" s="81"/>
      <c r="J43" s="7">
        <v>-803896006</v>
      </c>
      <c r="K43" s="81"/>
      <c r="L43" s="7">
        <v>-804573426</v>
      </c>
    </row>
    <row r="44" spans="1:12" s="11" customFormat="1" ht="18.600000000000001" customHeight="1">
      <c r="A44" s="5" t="s">
        <v>189</v>
      </c>
      <c r="B44" s="5"/>
      <c r="D44" s="93"/>
      <c r="E44" s="93"/>
      <c r="F44" s="7">
        <v>-56195240</v>
      </c>
      <c r="G44" s="81"/>
      <c r="H44" s="7">
        <v>-9746716</v>
      </c>
      <c r="I44" s="81"/>
      <c r="J44" s="7">
        <v>-53184836</v>
      </c>
      <c r="K44" s="81"/>
      <c r="L44" s="7">
        <v>-5966742</v>
      </c>
    </row>
    <row r="45" spans="1:12" s="11" customFormat="1" ht="18.600000000000001" customHeight="1">
      <c r="A45" s="5" t="s">
        <v>190</v>
      </c>
      <c r="B45" s="5"/>
      <c r="D45" s="93"/>
      <c r="E45" s="93"/>
      <c r="F45" s="10">
        <v>7045490</v>
      </c>
      <c r="G45" s="81"/>
      <c r="H45" s="10">
        <v>585625</v>
      </c>
      <c r="I45" s="81"/>
      <c r="J45" s="10">
        <v>5994442</v>
      </c>
      <c r="K45" s="81"/>
      <c r="L45" s="10">
        <v>0</v>
      </c>
    </row>
    <row r="46" spans="1:12" s="11" customFormat="1" ht="6" customHeight="1">
      <c r="A46" s="5"/>
      <c r="B46" s="5"/>
      <c r="D46" s="93"/>
      <c r="E46" s="93"/>
      <c r="F46" s="7"/>
      <c r="G46" s="81"/>
      <c r="H46" s="7"/>
      <c r="I46" s="81"/>
      <c r="J46" s="7"/>
      <c r="K46" s="81"/>
      <c r="L46" s="7"/>
    </row>
    <row r="47" spans="1:12" s="11" customFormat="1" ht="18.600000000000001" customHeight="1">
      <c r="A47" s="5" t="s">
        <v>191</v>
      </c>
      <c r="B47" s="97"/>
      <c r="D47" s="93"/>
      <c r="E47" s="93"/>
      <c r="F47" s="10">
        <f>SUM(F42:F46)</f>
        <v>-292674972</v>
      </c>
      <c r="G47" s="81"/>
      <c r="H47" s="10">
        <f>SUM(H42:H46)</f>
        <v>66238472</v>
      </c>
      <c r="I47" s="81"/>
      <c r="J47" s="10">
        <f>SUM(J42:J46)</f>
        <v>-785317393</v>
      </c>
      <c r="K47" s="81"/>
      <c r="L47" s="10">
        <f>SUM(L42:L46)</f>
        <v>-416008776</v>
      </c>
    </row>
    <row r="48" spans="1:12" s="11" customFormat="1" ht="18.600000000000001" customHeight="1">
      <c r="A48" s="5"/>
      <c r="B48" s="97"/>
      <c r="D48" s="93"/>
      <c r="E48" s="93"/>
      <c r="F48" s="7"/>
      <c r="G48" s="81"/>
      <c r="H48" s="7"/>
      <c r="I48" s="81"/>
      <c r="J48" s="7"/>
      <c r="K48" s="81"/>
      <c r="L48" s="7"/>
    </row>
    <row r="49" spans="1:12" s="11" customFormat="1" ht="12.75" customHeight="1">
      <c r="A49" s="97"/>
      <c r="B49" s="97"/>
      <c r="D49" s="93"/>
      <c r="E49" s="93"/>
      <c r="F49" s="7"/>
      <c r="G49" s="81"/>
      <c r="H49" s="7"/>
      <c r="I49" s="81"/>
      <c r="J49" s="7"/>
      <c r="K49" s="81"/>
      <c r="L49" s="7"/>
    </row>
    <row r="50" spans="1:12" s="11" customFormat="1" ht="21.95" customHeight="1">
      <c r="A50" s="9" t="s">
        <v>39</v>
      </c>
      <c r="B50" s="9"/>
      <c r="C50" s="99"/>
      <c r="D50" s="99"/>
      <c r="E50" s="99"/>
      <c r="F50" s="10"/>
      <c r="G50" s="100"/>
      <c r="H50" s="10"/>
      <c r="I50" s="99"/>
      <c r="J50" s="10"/>
      <c r="K50" s="99"/>
      <c r="L50" s="10"/>
    </row>
    <row r="51" spans="1:12" ht="21.75" customHeight="1">
      <c r="A51" s="23" t="s">
        <v>0</v>
      </c>
      <c r="B51" s="23"/>
      <c r="K51" s="5"/>
    </row>
    <row r="52" spans="1:12" ht="21.75" customHeight="1">
      <c r="A52" s="1" t="s">
        <v>161</v>
      </c>
      <c r="B52" s="1"/>
      <c r="K52" s="5"/>
    </row>
    <row r="53" spans="1:12" ht="21.75" customHeight="1">
      <c r="A53" s="24" t="s">
        <v>79</v>
      </c>
      <c r="B53" s="24"/>
      <c r="C53" s="9"/>
      <c r="D53" s="9"/>
      <c r="E53" s="9"/>
      <c r="F53" s="10"/>
      <c r="G53" s="9"/>
      <c r="H53" s="10"/>
      <c r="I53" s="9"/>
      <c r="J53" s="10"/>
      <c r="K53" s="9"/>
      <c r="L53" s="10"/>
    </row>
    <row r="54" spans="1:12" s="11" customFormat="1" ht="21.75" customHeight="1">
      <c r="A54" s="5"/>
      <c r="B54" s="5"/>
      <c r="F54" s="7"/>
      <c r="G54" s="85"/>
      <c r="H54" s="7"/>
      <c r="I54" s="85"/>
      <c r="J54" s="7"/>
      <c r="K54" s="85"/>
      <c r="L54" s="7"/>
    </row>
    <row r="55" spans="1:12" s="11" customFormat="1" ht="20.100000000000001" customHeight="1">
      <c r="A55" s="5"/>
      <c r="B55" s="5"/>
      <c r="D55" s="94"/>
      <c r="E55" s="94"/>
      <c r="F55" s="194" t="s">
        <v>3</v>
      </c>
      <c r="G55" s="194"/>
      <c r="H55" s="194"/>
      <c r="I55" s="94"/>
      <c r="J55" s="194" t="s">
        <v>4</v>
      </c>
      <c r="K55" s="194"/>
      <c r="L55" s="194"/>
    </row>
    <row r="56" spans="1:12" s="11" customFormat="1" ht="20.100000000000001" customHeight="1">
      <c r="A56" s="5"/>
      <c r="B56" s="5"/>
      <c r="E56" s="95"/>
      <c r="F56" s="12" t="s">
        <v>5</v>
      </c>
      <c r="G56" s="94"/>
      <c r="H56" s="12" t="s">
        <v>6</v>
      </c>
      <c r="I56" s="95"/>
      <c r="J56" s="12" t="s">
        <v>5</v>
      </c>
      <c r="L56" s="12" t="s">
        <v>6</v>
      </c>
    </row>
    <row r="57" spans="1:12" s="11" customFormat="1" ht="20.100000000000001" customHeight="1">
      <c r="A57" s="5"/>
      <c r="B57" s="5"/>
      <c r="D57" s="20" t="s">
        <v>7</v>
      </c>
      <c r="E57" s="95"/>
      <c r="F57" s="13" t="s">
        <v>8</v>
      </c>
      <c r="G57" s="94"/>
      <c r="H57" s="13" t="s">
        <v>8</v>
      </c>
      <c r="I57" s="95"/>
      <c r="J57" s="13" t="s">
        <v>8</v>
      </c>
      <c r="L57" s="13" t="s">
        <v>8</v>
      </c>
    </row>
    <row r="58" spans="1:12" s="11" customFormat="1" ht="20.100000000000001" customHeight="1">
      <c r="A58" s="97" t="s">
        <v>192</v>
      </c>
      <c r="B58" s="97"/>
      <c r="F58" s="7"/>
      <c r="G58" s="17"/>
      <c r="H58" s="7"/>
      <c r="J58" s="7"/>
      <c r="L58" s="7"/>
    </row>
    <row r="59" spans="1:12" s="11" customFormat="1" ht="20.100000000000001" customHeight="1">
      <c r="A59" s="5" t="s">
        <v>193</v>
      </c>
      <c r="B59" s="5"/>
      <c r="F59" s="7">
        <v>-99114011</v>
      </c>
      <c r="G59" s="85"/>
      <c r="H59" s="7">
        <v>-8212268</v>
      </c>
      <c r="I59" s="85"/>
      <c r="J59" s="7">
        <v>-99114011</v>
      </c>
      <c r="K59" s="85"/>
      <c r="L59" s="7">
        <v>-352768</v>
      </c>
    </row>
    <row r="60" spans="1:12" s="11" customFormat="1" ht="20.100000000000001" customHeight="1">
      <c r="A60" s="5" t="s">
        <v>194</v>
      </c>
      <c r="B60" s="5"/>
      <c r="D60" s="101">
        <v>35.4</v>
      </c>
      <c r="E60" s="15"/>
      <c r="F60" s="7">
        <v>40000000</v>
      </c>
      <c r="G60" s="85"/>
      <c r="H60" s="7">
        <v>10000000</v>
      </c>
      <c r="I60" s="85"/>
      <c r="J60" s="7">
        <v>40000000</v>
      </c>
      <c r="K60" s="85"/>
      <c r="L60" s="7">
        <v>10000000</v>
      </c>
    </row>
    <row r="61" spans="1:12" s="11" customFormat="1" ht="20.100000000000001" customHeight="1">
      <c r="A61" s="5" t="s">
        <v>195</v>
      </c>
      <c r="B61" s="5"/>
      <c r="D61" s="101">
        <v>35.4</v>
      </c>
      <c r="E61" s="15"/>
      <c r="F61" s="7">
        <v>-75000000</v>
      </c>
      <c r="G61" s="85"/>
      <c r="H61" s="7">
        <v>-53500000</v>
      </c>
      <c r="I61" s="85"/>
      <c r="J61" s="7">
        <v>-181200000</v>
      </c>
      <c r="K61" s="85"/>
      <c r="L61" s="7">
        <v>-205500000</v>
      </c>
    </row>
    <row r="62" spans="1:12" s="11" customFormat="1" ht="20.100000000000001" customHeight="1">
      <c r="A62" s="5" t="s">
        <v>196</v>
      </c>
      <c r="B62" s="5"/>
      <c r="D62" s="17">
        <v>16</v>
      </c>
      <c r="F62" s="7">
        <v>-71400000</v>
      </c>
      <c r="G62" s="85"/>
      <c r="H62" s="7">
        <v>-25200000</v>
      </c>
      <c r="I62" s="85"/>
      <c r="J62" s="7">
        <v>-71400000</v>
      </c>
      <c r="K62" s="85"/>
      <c r="L62" s="7">
        <v>-25200000</v>
      </c>
    </row>
    <row r="63" spans="1:12" s="11" customFormat="1" ht="20.100000000000001" customHeight="1">
      <c r="A63" s="11" t="s">
        <v>197</v>
      </c>
      <c r="B63" s="5"/>
      <c r="D63" s="101">
        <v>35.4</v>
      </c>
      <c r="E63" s="15"/>
      <c r="F63" s="7">
        <v>220000000</v>
      </c>
      <c r="G63" s="85"/>
      <c r="H63" s="7">
        <v>60000000</v>
      </c>
      <c r="I63" s="85"/>
      <c r="J63" s="7">
        <v>220000000</v>
      </c>
      <c r="K63" s="85"/>
      <c r="L63" s="7">
        <v>60000000</v>
      </c>
    </row>
    <row r="64" spans="1:12" s="11" customFormat="1" ht="20.100000000000001" customHeight="1">
      <c r="A64" s="11" t="s">
        <v>198</v>
      </c>
      <c r="B64" s="5"/>
      <c r="D64" s="101"/>
      <c r="E64" s="15"/>
      <c r="F64" s="7"/>
      <c r="G64" s="85"/>
      <c r="H64" s="7"/>
      <c r="I64" s="85"/>
      <c r="J64" s="7"/>
      <c r="K64" s="85"/>
      <c r="L64" s="7"/>
    </row>
    <row r="65" spans="1:12" s="11" customFormat="1" ht="20.100000000000001" customHeight="1">
      <c r="B65" s="11" t="s">
        <v>199</v>
      </c>
      <c r="C65" s="98"/>
      <c r="D65" s="101"/>
      <c r="E65" s="15"/>
      <c r="F65" s="7">
        <v>25000000</v>
      </c>
      <c r="G65" s="85"/>
      <c r="H65" s="7">
        <v>40000000</v>
      </c>
      <c r="I65" s="85"/>
      <c r="J65" s="7">
        <v>25000000</v>
      </c>
      <c r="K65" s="85"/>
      <c r="L65" s="7">
        <v>40000000</v>
      </c>
    </row>
    <row r="66" spans="1:12" s="11" customFormat="1" ht="20.100000000000001" customHeight="1">
      <c r="A66" s="11" t="s">
        <v>200</v>
      </c>
      <c r="B66" s="5"/>
      <c r="C66" s="98"/>
      <c r="D66" s="101"/>
      <c r="E66" s="15"/>
      <c r="F66" s="7"/>
      <c r="G66" s="85"/>
      <c r="H66" s="7"/>
      <c r="I66" s="85"/>
      <c r="J66" s="7"/>
      <c r="K66" s="85"/>
      <c r="L66" s="7"/>
    </row>
    <row r="67" spans="1:12" s="11" customFormat="1" ht="20.100000000000001" customHeight="1">
      <c r="B67" s="11" t="s">
        <v>199</v>
      </c>
      <c r="D67" s="101"/>
      <c r="E67" s="15"/>
      <c r="F67" s="7">
        <v>-683670600</v>
      </c>
      <c r="G67" s="85"/>
      <c r="H67" s="7">
        <v>-102000000</v>
      </c>
      <c r="I67" s="85"/>
      <c r="J67" s="7">
        <v>-483670600</v>
      </c>
      <c r="K67" s="85"/>
      <c r="L67" s="7">
        <v>-102000000</v>
      </c>
    </row>
    <row r="68" spans="1:12" s="11" customFormat="1" ht="20.100000000000001" customHeight="1">
      <c r="A68" s="5" t="s">
        <v>201</v>
      </c>
      <c r="B68" s="5"/>
      <c r="D68" s="47"/>
      <c r="E68" s="15"/>
      <c r="F68" s="7">
        <v>4694229750</v>
      </c>
      <c r="G68" s="85"/>
      <c r="H68" s="7">
        <v>393536</v>
      </c>
      <c r="I68" s="85"/>
      <c r="J68" s="7">
        <v>4693724873</v>
      </c>
      <c r="K68" s="85"/>
      <c r="L68" s="7">
        <v>66355</v>
      </c>
    </row>
    <row r="69" spans="1:12" s="11" customFormat="1" ht="20.100000000000001" customHeight="1">
      <c r="A69" s="5" t="s">
        <v>202</v>
      </c>
      <c r="B69" s="5"/>
      <c r="E69" s="15"/>
      <c r="F69" s="7">
        <v>-161723252</v>
      </c>
      <c r="G69" s="85"/>
      <c r="H69" s="7">
        <v>-91722143</v>
      </c>
      <c r="I69" s="85"/>
      <c r="J69" s="7">
        <v>-46019713</v>
      </c>
      <c r="K69" s="85"/>
      <c r="L69" s="7">
        <v>-31544241</v>
      </c>
    </row>
    <row r="70" spans="1:12" s="11" customFormat="1" ht="20.100000000000001" customHeight="1">
      <c r="A70" s="5" t="s">
        <v>203</v>
      </c>
      <c r="B70" s="5"/>
      <c r="D70" s="17">
        <v>20</v>
      </c>
      <c r="E70" s="15"/>
      <c r="F70" s="7">
        <v>-3090906</v>
      </c>
      <c r="G70" s="85"/>
      <c r="H70" s="7">
        <v>-3316651</v>
      </c>
      <c r="I70" s="85"/>
      <c r="J70" s="7">
        <v>-951906</v>
      </c>
      <c r="K70" s="85"/>
      <c r="L70" s="7">
        <v>-2514621</v>
      </c>
    </row>
    <row r="71" spans="1:12" s="11" customFormat="1" ht="20.100000000000001" customHeight="1">
      <c r="A71" s="5" t="s">
        <v>92</v>
      </c>
      <c r="B71" s="5"/>
      <c r="D71" s="47"/>
      <c r="E71" s="15"/>
      <c r="F71" s="7">
        <v>11056500</v>
      </c>
      <c r="G71" s="85"/>
      <c r="H71" s="7">
        <v>10530000</v>
      </c>
      <c r="I71" s="85"/>
      <c r="J71" s="7">
        <v>11056500</v>
      </c>
      <c r="K71" s="85"/>
      <c r="L71" s="7">
        <v>10530000</v>
      </c>
    </row>
    <row r="72" spans="1:12" s="11" customFormat="1" ht="20.100000000000001" customHeight="1">
      <c r="A72" s="5" t="s">
        <v>174</v>
      </c>
      <c r="B72" s="5"/>
      <c r="D72" s="47"/>
      <c r="E72" s="15"/>
      <c r="F72" s="10">
        <v>44095161</v>
      </c>
      <c r="G72" s="85"/>
      <c r="H72" s="10">
        <v>44371020</v>
      </c>
      <c r="I72" s="85"/>
      <c r="J72" s="10">
        <v>39136814</v>
      </c>
      <c r="K72" s="85"/>
      <c r="L72" s="10">
        <v>41561846</v>
      </c>
    </row>
    <row r="73" spans="1:12" s="11" customFormat="1" ht="6" customHeight="1">
      <c r="A73" s="5"/>
      <c r="B73" s="5"/>
      <c r="D73" s="47"/>
      <c r="E73" s="93"/>
      <c r="F73" s="7"/>
      <c r="G73" s="81"/>
      <c r="H73" s="7"/>
      <c r="I73" s="81"/>
      <c r="J73" s="7"/>
      <c r="K73" s="81"/>
      <c r="L73" s="7"/>
    </row>
    <row r="74" spans="1:12" s="11" customFormat="1" ht="20.100000000000001" customHeight="1">
      <c r="A74" s="5" t="s">
        <v>204</v>
      </c>
      <c r="B74" s="97"/>
      <c r="D74" s="47"/>
      <c r="E74" s="15"/>
      <c r="F74" s="10">
        <f>SUM(F59:F73)</f>
        <v>3940382642</v>
      </c>
      <c r="G74" s="85"/>
      <c r="H74" s="10">
        <f>SUM(H59:H73)</f>
        <v>-118656506</v>
      </c>
      <c r="I74" s="85"/>
      <c r="J74" s="10">
        <f>SUM(J59:J73)</f>
        <v>4146561957</v>
      </c>
      <c r="K74" s="85"/>
      <c r="L74" s="10">
        <f>SUM(L59:L73)</f>
        <v>-204953429</v>
      </c>
    </row>
    <row r="75" spans="1:12" s="11" customFormat="1" ht="15" customHeight="1">
      <c r="A75" s="97"/>
      <c r="B75" s="97"/>
      <c r="D75" s="47"/>
      <c r="E75" s="15"/>
      <c r="F75" s="7"/>
      <c r="G75" s="85"/>
      <c r="H75" s="7"/>
      <c r="I75" s="85"/>
      <c r="J75" s="7"/>
      <c r="K75" s="85"/>
      <c r="L75" s="7"/>
    </row>
    <row r="76" spans="1:12" s="11" customFormat="1" ht="20.100000000000001" customHeight="1">
      <c r="A76" s="97" t="s">
        <v>205</v>
      </c>
      <c r="B76" s="97"/>
      <c r="D76" s="47"/>
      <c r="E76" s="15"/>
      <c r="F76" s="7"/>
      <c r="G76" s="85"/>
      <c r="H76" s="7"/>
      <c r="I76" s="85"/>
      <c r="J76" s="7"/>
      <c r="K76" s="85"/>
      <c r="L76" s="7"/>
    </row>
    <row r="77" spans="1:12" s="11" customFormat="1" ht="20.100000000000001" customHeight="1">
      <c r="A77" s="5" t="s">
        <v>206</v>
      </c>
      <c r="B77" s="97"/>
      <c r="D77" s="47"/>
      <c r="E77" s="15"/>
      <c r="F77" s="7">
        <v>3500000000</v>
      </c>
      <c r="G77" s="85"/>
      <c r="H77" s="7">
        <v>0</v>
      </c>
      <c r="I77" s="85"/>
      <c r="J77" s="7">
        <v>3500000000</v>
      </c>
      <c r="K77" s="85"/>
      <c r="L77" s="7">
        <v>0</v>
      </c>
    </row>
    <row r="78" spans="1:12" s="11" customFormat="1" ht="20.100000000000001" customHeight="1">
      <c r="A78" s="5" t="s">
        <v>207</v>
      </c>
      <c r="B78" s="5"/>
      <c r="D78" s="47"/>
      <c r="E78" s="15"/>
      <c r="F78" s="7">
        <v>-3500000000</v>
      </c>
      <c r="G78" s="85"/>
      <c r="H78" s="7">
        <v>0</v>
      </c>
      <c r="I78" s="85"/>
      <c r="J78" s="7">
        <v>-3500000000</v>
      </c>
      <c r="K78" s="85"/>
      <c r="L78" s="7">
        <v>0</v>
      </c>
    </row>
    <row r="79" spans="1:12" s="11" customFormat="1" ht="20.100000000000001" customHeight="1">
      <c r="A79" s="5" t="s">
        <v>208</v>
      </c>
      <c r="B79" s="5"/>
      <c r="D79" s="101">
        <v>35.5</v>
      </c>
      <c r="E79" s="15"/>
      <c r="F79" s="7">
        <v>-30000000</v>
      </c>
      <c r="G79" s="85"/>
      <c r="H79" s="7">
        <v>0</v>
      </c>
      <c r="I79" s="85"/>
      <c r="J79" s="7">
        <v>-30000000</v>
      </c>
      <c r="K79" s="85"/>
      <c r="L79" s="7">
        <v>0</v>
      </c>
    </row>
    <row r="80" spans="1:12" s="11" customFormat="1" ht="20.100000000000001" customHeight="1">
      <c r="A80" s="11" t="s">
        <v>209</v>
      </c>
      <c r="B80" s="5"/>
      <c r="C80" s="98"/>
      <c r="D80" s="47"/>
      <c r="E80" s="15"/>
      <c r="F80" s="7"/>
      <c r="G80" s="85"/>
      <c r="H80" s="7"/>
      <c r="I80" s="85"/>
      <c r="J80" s="7"/>
      <c r="K80" s="85"/>
      <c r="L80" s="7"/>
    </row>
    <row r="81" spans="1:12" s="11" customFormat="1" ht="20.100000000000001" customHeight="1">
      <c r="B81" s="11" t="s">
        <v>210</v>
      </c>
      <c r="E81" s="15"/>
      <c r="F81" s="7">
        <v>0</v>
      </c>
      <c r="G81" s="85"/>
      <c r="H81" s="7">
        <v>123000000</v>
      </c>
      <c r="I81" s="85"/>
      <c r="J81" s="7">
        <v>0</v>
      </c>
      <c r="K81" s="85"/>
      <c r="L81" s="7">
        <v>0</v>
      </c>
    </row>
    <row r="82" spans="1:12" s="11" customFormat="1" ht="20.100000000000001" customHeight="1">
      <c r="A82" s="5" t="s">
        <v>211</v>
      </c>
      <c r="B82" s="5"/>
      <c r="E82" s="15"/>
      <c r="F82" s="7">
        <v>-139015568</v>
      </c>
      <c r="G82" s="85"/>
      <c r="H82" s="7">
        <v>-172879247</v>
      </c>
      <c r="I82" s="85"/>
      <c r="J82" s="7">
        <v>-19414763</v>
      </c>
      <c r="K82" s="85"/>
      <c r="L82" s="7">
        <v>-21577871</v>
      </c>
    </row>
    <row r="83" spans="1:12" s="11" customFormat="1" ht="20.100000000000001" customHeight="1">
      <c r="A83" s="11" t="s">
        <v>212</v>
      </c>
      <c r="B83" s="5"/>
      <c r="C83" s="98"/>
      <c r="D83" s="47"/>
      <c r="E83" s="15"/>
      <c r="F83" s="7"/>
      <c r="G83" s="85"/>
      <c r="H83" s="7"/>
      <c r="I83" s="85"/>
      <c r="J83" s="7"/>
      <c r="K83" s="85"/>
      <c r="L83" s="7"/>
    </row>
    <row r="84" spans="1:12" s="11" customFormat="1" ht="20.100000000000001" customHeight="1">
      <c r="B84" s="5" t="s">
        <v>53</v>
      </c>
      <c r="C84" s="98"/>
      <c r="D84" s="47"/>
      <c r="E84" s="15"/>
      <c r="F84" s="7">
        <v>-272000000</v>
      </c>
      <c r="G84" s="85"/>
      <c r="H84" s="7">
        <v>-272000000</v>
      </c>
      <c r="I84" s="85"/>
      <c r="J84" s="7">
        <v>0</v>
      </c>
      <c r="K84" s="85"/>
      <c r="L84" s="7">
        <v>0</v>
      </c>
    </row>
    <row r="85" spans="1:12" s="11" customFormat="1" ht="20.100000000000001" customHeight="1">
      <c r="A85" s="5" t="s">
        <v>213</v>
      </c>
      <c r="B85" s="5"/>
      <c r="D85" s="47">
        <v>25</v>
      </c>
      <c r="E85" s="15"/>
      <c r="F85" s="7">
        <v>1055200000</v>
      </c>
      <c r="G85" s="85"/>
      <c r="H85" s="7">
        <v>2958900000</v>
      </c>
      <c r="I85" s="85"/>
      <c r="J85" s="7">
        <v>1055200000</v>
      </c>
      <c r="K85" s="85"/>
      <c r="L85" s="7">
        <v>2958900000</v>
      </c>
    </row>
    <row r="86" spans="1:12" s="11" customFormat="1" ht="20.100000000000001" customHeight="1">
      <c r="A86" s="5" t="s">
        <v>214</v>
      </c>
      <c r="B86" s="5"/>
      <c r="D86" s="47">
        <v>25</v>
      </c>
      <c r="E86" s="15"/>
      <c r="F86" s="7">
        <v>-4816580000</v>
      </c>
      <c r="G86" s="85"/>
      <c r="H86" s="7">
        <v>-2812500000</v>
      </c>
      <c r="I86" s="85"/>
      <c r="J86" s="7">
        <v>-4816580000</v>
      </c>
      <c r="K86" s="85"/>
      <c r="L86" s="7">
        <v>-2812500000</v>
      </c>
    </row>
    <row r="87" spans="1:12" s="11" customFormat="1" ht="20.100000000000001" customHeight="1">
      <c r="A87" s="5" t="s">
        <v>215</v>
      </c>
      <c r="B87" s="5"/>
      <c r="D87" s="47"/>
      <c r="E87" s="15"/>
      <c r="F87" s="10">
        <v>-40754990</v>
      </c>
      <c r="G87" s="85"/>
      <c r="H87" s="10">
        <v>-60408408</v>
      </c>
      <c r="I87" s="85"/>
      <c r="J87" s="10">
        <v>-40754990</v>
      </c>
      <c r="K87" s="85"/>
      <c r="L87" s="10">
        <v>-60408408</v>
      </c>
    </row>
    <row r="88" spans="1:12" s="11" customFormat="1" ht="6" customHeight="1">
      <c r="A88" s="5"/>
      <c r="B88" s="5"/>
      <c r="D88" s="47"/>
      <c r="E88" s="93"/>
      <c r="F88" s="7"/>
      <c r="G88" s="81"/>
      <c r="H88" s="7"/>
      <c r="I88" s="81"/>
      <c r="J88" s="7"/>
      <c r="K88" s="81"/>
      <c r="L88" s="7"/>
    </row>
    <row r="89" spans="1:12" s="11" customFormat="1" ht="20.100000000000001" customHeight="1">
      <c r="A89" s="5" t="s">
        <v>216</v>
      </c>
      <c r="B89" s="97"/>
      <c r="D89" s="47"/>
      <c r="E89" s="15"/>
      <c r="F89" s="10">
        <f>SUM(F77:F88)</f>
        <v>-4243150558</v>
      </c>
      <c r="G89" s="85"/>
      <c r="H89" s="10">
        <f>SUM(H81:H88)</f>
        <v>-235887655</v>
      </c>
      <c r="I89" s="85"/>
      <c r="J89" s="10">
        <f>SUM(J77:J88)</f>
        <v>-3851549753</v>
      </c>
      <c r="K89" s="85"/>
      <c r="L89" s="10">
        <f>SUM(L81:L88)</f>
        <v>64413721</v>
      </c>
    </row>
    <row r="90" spans="1:12" s="11" customFormat="1" ht="15" customHeight="1">
      <c r="A90" s="5"/>
      <c r="B90" s="5"/>
      <c r="D90" s="47"/>
      <c r="E90" s="93"/>
      <c r="F90" s="7"/>
      <c r="G90" s="81"/>
      <c r="H90" s="7"/>
      <c r="I90" s="81"/>
      <c r="J90" s="7"/>
      <c r="K90" s="81"/>
      <c r="L90" s="7"/>
    </row>
    <row r="91" spans="1:12" s="11" customFormat="1" ht="20.100000000000001" customHeight="1">
      <c r="A91" s="97" t="s">
        <v>217</v>
      </c>
      <c r="B91" s="97"/>
      <c r="D91" s="47"/>
      <c r="E91" s="15"/>
      <c r="F91" s="7">
        <f>F89+F74+F47</f>
        <v>-595442888</v>
      </c>
      <c r="G91" s="85"/>
      <c r="H91" s="7">
        <f>H89+H74+H47</f>
        <v>-288305689</v>
      </c>
      <c r="I91" s="85"/>
      <c r="J91" s="7">
        <f>J89+J74+J47</f>
        <v>-490305189</v>
      </c>
      <c r="K91" s="85"/>
      <c r="L91" s="7">
        <f>L89+L74+L47</f>
        <v>-556548484</v>
      </c>
    </row>
    <row r="92" spans="1:12" s="11" customFormat="1" ht="20.100000000000001" customHeight="1">
      <c r="A92" s="5" t="s">
        <v>218</v>
      </c>
      <c r="B92" s="5"/>
      <c r="D92" s="47"/>
      <c r="E92" s="15"/>
      <c r="F92" s="10">
        <v>1363981077</v>
      </c>
      <c r="G92" s="85"/>
      <c r="H92" s="10">
        <v>1652286766</v>
      </c>
      <c r="I92" s="85"/>
      <c r="J92" s="10">
        <v>922607733</v>
      </c>
      <c r="K92" s="85"/>
      <c r="L92" s="10">
        <v>1479156217</v>
      </c>
    </row>
    <row r="93" spans="1:12" s="11" customFormat="1" ht="6" customHeight="1">
      <c r="A93" s="5"/>
      <c r="B93" s="5"/>
      <c r="D93" s="47"/>
      <c r="E93" s="93"/>
      <c r="F93" s="7"/>
      <c r="G93" s="81"/>
      <c r="H93" s="7"/>
      <c r="I93" s="81"/>
      <c r="J93" s="7"/>
      <c r="K93" s="81"/>
      <c r="L93" s="7"/>
    </row>
    <row r="94" spans="1:12" s="11" customFormat="1" ht="20.100000000000001" customHeight="1" thickBot="1">
      <c r="A94" s="97" t="s">
        <v>219</v>
      </c>
      <c r="B94" s="97"/>
      <c r="D94" s="47"/>
      <c r="E94" s="15"/>
      <c r="F94" s="102">
        <f>SUM(F91:F93)</f>
        <v>768538189</v>
      </c>
      <c r="G94" s="85"/>
      <c r="H94" s="102">
        <f>SUM(H91:H93)</f>
        <v>1363981077</v>
      </c>
      <c r="I94" s="85"/>
      <c r="J94" s="102">
        <f>SUM(J91:J93)</f>
        <v>432302544</v>
      </c>
      <c r="K94" s="85"/>
      <c r="L94" s="102">
        <f>SUM(L91:L93)</f>
        <v>922607733</v>
      </c>
    </row>
    <row r="95" spans="1:12" s="11" customFormat="1" ht="18.600000000000001" customHeight="1" thickTop="1">
      <c r="A95" s="97"/>
      <c r="B95" s="97"/>
      <c r="D95" s="47"/>
      <c r="E95" s="15"/>
      <c r="F95" s="7"/>
      <c r="G95" s="85"/>
      <c r="H95" s="7"/>
      <c r="I95" s="85"/>
      <c r="J95" s="7"/>
      <c r="K95" s="85"/>
      <c r="L95" s="7"/>
    </row>
    <row r="96" spans="1:12" s="11" customFormat="1" ht="24" customHeight="1">
      <c r="A96" s="97"/>
      <c r="B96" s="97"/>
      <c r="D96" s="47"/>
      <c r="E96" s="15"/>
      <c r="F96" s="7"/>
      <c r="G96" s="85"/>
      <c r="H96" s="7"/>
      <c r="I96" s="85"/>
      <c r="J96" s="7"/>
      <c r="K96" s="85"/>
      <c r="L96" s="7"/>
    </row>
    <row r="97" spans="1:12" s="11" customFormat="1" ht="21.95" customHeight="1">
      <c r="A97" s="99" t="s">
        <v>39</v>
      </c>
      <c r="B97" s="99"/>
      <c r="C97" s="9"/>
      <c r="D97" s="9"/>
      <c r="E97" s="9"/>
      <c r="F97" s="10"/>
      <c r="G97" s="10"/>
      <c r="H97" s="10"/>
      <c r="I97" s="10"/>
      <c r="J97" s="10"/>
      <c r="K97" s="10"/>
      <c r="L97" s="10"/>
    </row>
    <row r="98" spans="1:12" ht="21.75" customHeight="1">
      <c r="A98" s="1" t="s">
        <v>0</v>
      </c>
      <c r="B98" s="1"/>
      <c r="K98" s="5"/>
    </row>
    <row r="99" spans="1:12" ht="21.75" customHeight="1">
      <c r="A99" s="1" t="s">
        <v>161</v>
      </c>
      <c r="B99" s="1"/>
      <c r="K99" s="5"/>
    </row>
    <row r="100" spans="1:12" ht="21.75" customHeight="1">
      <c r="A100" s="24" t="s">
        <v>79</v>
      </c>
      <c r="B100" s="24"/>
      <c r="C100" s="9"/>
      <c r="D100" s="9"/>
      <c r="E100" s="9"/>
      <c r="F100" s="10"/>
      <c r="G100" s="9"/>
      <c r="H100" s="10"/>
      <c r="I100" s="9"/>
      <c r="J100" s="10"/>
      <c r="K100" s="9"/>
      <c r="L100" s="10"/>
    </row>
    <row r="101" spans="1:12" ht="21.75" customHeight="1">
      <c r="K101" s="5"/>
    </row>
    <row r="102" spans="1:12" s="11" customFormat="1" ht="21.75" customHeight="1">
      <c r="A102" s="5"/>
      <c r="B102" s="5"/>
      <c r="D102" s="94"/>
      <c r="E102" s="94"/>
      <c r="F102" s="194" t="s">
        <v>3</v>
      </c>
      <c r="G102" s="194"/>
      <c r="H102" s="194"/>
      <c r="I102" s="94"/>
      <c r="J102" s="194" t="s">
        <v>4</v>
      </c>
      <c r="K102" s="194"/>
      <c r="L102" s="194"/>
    </row>
    <row r="103" spans="1:12" s="11" customFormat="1" ht="21.75" customHeight="1">
      <c r="A103" s="5"/>
      <c r="B103" s="5"/>
      <c r="E103" s="95"/>
      <c r="F103" s="12" t="s">
        <v>5</v>
      </c>
      <c r="G103" s="94"/>
      <c r="H103" s="12" t="s">
        <v>6</v>
      </c>
      <c r="I103" s="95"/>
      <c r="J103" s="12" t="s">
        <v>5</v>
      </c>
      <c r="L103" s="12" t="s">
        <v>6</v>
      </c>
    </row>
    <row r="104" spans="1:12" s="11" customFormat="1" ht="21.75" customHeight="1">
      <c r="A104" s="5"/>
      <c r="B104" s="5"/>
      <c r="D104" s="20" t="s">
        <v>7</v>
      </c>
      <c r="E104" s="95"/>
      <c r="F104" s="13" t="s">
        <v>8</v>
      </c>
      <c r="G104" s="94"/>
      <c r="H104" s="13" t="s">
        <v>8</v>
      </c>
      <c r="I104" s="95"/>
      <c r="J104" s="13" t="s">
        <v>8</v>
      </c>
      <c r="L104" s="13" t="s">
        <v>8</v>
      </c>
    </row>
    <row r="105" spans="1:12" s="11" customFormat="1" ht="21.75" customHeight="1">
      <c r="A105" s="5"/>
      <c r="B105" s="5"/>
      <c r="E105" s="15"/>
      <c r="F105" s="7"/>
      <c r="G105" s="85"/>
      <c r="H105" s="7"/>
      <c r="I105" s="85"/>
      <c r="J105" s="7"/>
      <c r="K105" s="85"/>
      <c r="L105" s="7"/>
    </row>
    <row r="106" spans="1:12" s="11" customFormat="1" ht="21.75" customHeight="1">
      <c r="A106" s="19" t="s">
        <v>220</v>
      </c>
      <c r="B106" s="19"/>
      <c r="E106" s="15"/>
      <c r="F106" s="7"/>
      <c r="G106" s="85"/>
      <c r="H106" s="7"/>
      <c r="I106" s="85"/>
      <c r="J106" s="7"/>
      <c r="K106" s="85"/>
      <c r="L106" s="7"/>
    </row>
    <row r="107" spans="1:12" s="11" customFormat="1" ht="6" customHeight="1">
      <c r="A107" s="19"/>
      <c r="B107" s="19"/>
      <c r="E107" s="15"/>
      <c r="F107" s="7"/>
      <c r="G107" s="85"/>
      <c r="H107" s="7"/>
      <c r="I107" s="85"/>
      <c r="J107" s="7"/>
      <c r="K107" s="85"/>
      <c r="L107" s="7"/>
    </row>
    <row r="108" spans="1:12" s="11" customFormat="1" ht="21.75" customHeight="1">
      <c r="A108" s="18" t="s">
        <v>221</v>
      </c>
      <c r="E108" s="15"/>
      <c r="F108" s="7"/>
      <c r="G108" s="85"/>
      <c r="H108" s="7"/>
      <c r="I108" s="85"/>
      <c r="J108" s="7"/>
      <c r="K108" s="85"/>
      <c r="L108" s="7"/>
    </row>
    <row r="109" spans="1:12" s="11" customFormat="1" ht="6" customHeight="1">
      <c r="A109" s="19"/>
      <c r="B109" s="19"/>
      <c r="E109" s="15"/>
      <c r="F109" s="7"/>
      <c r="G109" s="85"/>
      <c r="H109" s="7"/>
      <c r="I109" s="85"/>
      <c r="J109" s="7"/>
      <c r="K109" s="85"/>
      <c r="L109" s="7"/>
    </row>
    <row r="110" spans="1:12" s="11" customFormat="1" ht="21.75" customHeight="1">
      <c r="A110" s="19"/>
      <c r="B110" s="22" t="s">
        <v>222</v>
      </c>
      <c r="D110" s="17">
        <v>18</v>
      </c>
      <c r="E110" s="15"/>
      <c r="F110" s="7">
        <v>2057313</v>
      </c>
      <c r="G110" s="85"/>
      <c r="H110" s="7">
        <v>0</v>
      </c>
      <c r="I110" s="85"/>
      <c r="J110" s="7">
        <v>2057313</v>
      </c>
      <c r="K110" s="85"/>
      <c r="L110" s="7">
        <v>0</v>
      </c>
    </row>
    <row r="111" spans="1:12" s="11" customFormat="1" ht="21.75" customHeight="1">
      <c r="A111" s="18"/>
      <c r="B111" s="22" t="s">
        <v>223</v>
      </c>
      <c r="C111" s="22"/>
      <c r="D111" s="17"/>
      <c r="E111" s="15"/>
      <c r="F111" s="7"/>
      <c r="G111" s="85"/>
      <c r="H111" s="7"/>
      <c r="I111" s="85"/>
      <c r="J111" s="7"/>
      <c r="K111" s="85"/>
      <c r="L111" s="7"/>
    </row>
    <row r="112" spans="1:12" s="11" customFormat="1" ht="21.75" customHeight="1">
      <c r="A112" s="18"/>
      <c r="B112" s="22"/>
      <c r="C112" s="22" t="s">
        <v>224</v>
      </c>
      <c r="D112" s="17" t="s">
        <v>225</v>
      </c>
      <c r="E112" s="15"/>
      <c r="F112" s="7">
        <v>263469929</v>
      </c>
      <c r="G112" s="85"/>
      <c r="H112" s="7">
        <v>0</v>
      </c>
      <c r="I112" s="85"/>
      <c r="J112" s="7">
        <v>263469929</v>
      </c>
      <c r="K112" s="85"/>
      <c r="L112" s="7">
        <v>0</v>
      </c>
    </row>
    <row r="113" spans="1:12" s="11" customFormat="1" ht="21.75" customHeight="1">
      <c r="A113" s="18"/>
      <c r="B113" s="22" t="s">
        <v>223</v>
      </c>
      <c r="C113" s="22"/>
      <c r="D113" s="17"/>
      <c r="E113" s="15"/>
      <c r="F113" s="7"/>
      <c r="G113" s="85"/>
      <c r="H113" s="7"/>
      <c r="I113" s="85"/>
      <c r="J113" s="7"/>
      <c r="K113" s="85"/>
      <c r="L113" s="7"/>
    </row>
    <row r="114" spans="1:12" s="11" customFormat="1" ht="21.75" customHeight="1">
      <c r="A114" s="18"/>
      <c r="B114" s="22"/>
      <c r="C114" s="22" t="s">
        <v>226</v>
      </c>
      <c r="D114" s="17" t="s">
        <v>227</v>
      </c>
      <c r="E114" s="15"/>
      <c r="F114" s="7">
        <v>0</v>
      </c>
      <c r="G114" s="85"/>
      <c r="H114" s="7">
        <v>719577</v>
      </c>
      <c r="I114" s="85"/>
      <c r="J114" s="7">
        <v>0</v>
      </c>
      <c r="K114" s="85"/>
      <c r="L114" s="7">
        <v>719577</v>
      </c>
    </row>
    <row r="115" spans="1:12" s="11" customFormat="1" ht="21.75" customHeight="1">
      <c r="B115" s="157" t="s">
        <v>228</v>
      </c>
      <c r="C115" s="156"/>
      <c r="D115" s="17">
        <v>19</v>
      </c>
      <c r="F115" s="7">
        <v>7696024</v>
      </c>
      <c r="G115" s="85"/>
      <c r="H115" s="7">
        <v>356003482</v>
      </c>
      <c r="I115" s="85"/>
      <c r="J115" s="7">
        <v>4476024</v>
      </c>
      <c r="K115" s="85"/>
      <c r="L115" s="7">
        <v>40917708</v>
      </c>
    </row>
    <row r="116" spans="1:12" s="11" customFormat="1" ht="21.75" customHeight="1">
      <c r="F116" s="7"/>
      <c r="H116" s="7"/>
      <c r="J116" s="7"/>
      <c r="L116" s="7"/>
    </row>
    <row r="117" spans="1:12" s="11" customFormat="1" ht="21.75" customHeight="1">
      <c r="F117" s="7"/>
      <c r="H117" s="7"/>
      <c r="J117" s="7"/>
      <c r="L117" s="7"/>
    </row>
    <row r="118" spans="1:12" s="11" customFormat="1" ht="21.75" customHeight="1">
      <c r="F118" s="7"/>
      <c r="H118" s="7"/>
      <c r="J118" s="7"/>
      <c r="L118" s="7"/>
    </row>
    <row r="119" spans="1:12" s="11" customFormat="1" ht="21.75" customHeight="1">
      <c r="F119" s="7"/>
      <c r="H119" s="7"/>
      <c r="J119" s="7"/>
      <c r="L119" s="7"/>
    </row>
    <row r="120" spans="1:12" s="11" customFormat="1" ht="21.75" customHeight="1">
      <c r="F120" s="7"/>
      <c r="H120" s="7"/>
      <c r="J120" s="7"/>
      <c r="L120" s="7"/>
    </row>
    <row r="121" spans="1:12" s="11" customFormat="1" ht="21.75" customHeight="1">
      <c r="F121" s="7"/>
      <c r="H121" s="7"/>
      <c r="J121" s="7"/>
      <c r="L121" s="7"/>
    </row>
    <row r="122" spans="1:12" s="11" customFormat="1" ht="21.75" customHeight="1">
      <c r="F122" s="7"/>
      <c r="H122" s="7"/>
      <c r="J122" s="7"/>
      <c r="L122" s="7"/>
    </row>
    <row r="123" spans="1:12" s="11" customFormat="1" ht="21.75" customHeight="1">
      <c r="F123" s="7"/>
      <c r="H123" s="7"/>
      <c r="J123" s="7"/>
      <c r="L123" s="7"/>
    </row>
    <row r="124" spans="1:12" s="11" customFormat="1" ht="21.75" customHeight="1">
      <c r="F124" s="7"/>
      <c r="H124" s="7"/>
      <c r="J124" s="7"/>
      <c r="L124" s="7"/>
    </row>
    <row r="125" spans="1:12" s="11" customFormat="1" ht="21.75" customHeight="1">
      <c r="F125" s="7"/>
      <c r="H125" s="7"/>
      <c r="J125" s="7"/>
      <c r="L125" s="7"/>
    </row>
    <row r="126" spans="1:12" s="11" customFormat="1" ht="21.75" customHeight="1">
      <c r="F126" s="7"/>
      <c r="H126" s="7"/>
      <c r="J126" s="7"/>
      <c r="L126" s="7"/>
    </row>
    <row r="127" spans="1:12" s="11" customFormat="1" ht="21.75" customHeight="1">
      <c r="F127" s="7"/>
      <c r="H127" s="7"/>
      <c r="J127" s="7"/>
      <c r="L127" s="7"/>
    </row>
    <row r="128" spans="1:12" s="11" customFormat="1" ht="21.75" customHeight="1">
      <c r="F128" s="7"/>
      <c r="H128" s="7"/>
      <c r="J128" s="7"/>
      <c r="L128" s="7"/>
    </row>
    <row r="129" spans="1:12" s="11" customFormat="1" ht="21.75" customHeight="1">
      <c r="F129" s="7"/>
      <c r="H129" s="7"/>
      <c r="J129" s="7"/>
      <c r="L129" s="7"/>
    </row>
    <row r="130" spans="1:12" s="11" customFormat="1" ht="21.75" customHeight="1">
      <c r="F130" s="7"/>
      <c r="H130" s="7"/>
      <c r="J130" s="7"/>
      <c r="L130" s="7"/>
    </row>
    <row r="131" spans="1:12" s="11" customFormat="1" ht="21.75" customHeight="1">
      <c r="F131" s="7"/>
      <c r="H131" s="7"/>
      <c r="J131" s="7"/>
      <c r="L131" s="7"/>
    </row>
    <row r="132" spans="1:12" s="11" customFormat="1" ht="21.75" customHeight="1">
      <c r="F132" s="7"/>
      <c r="H132" s="7"/>
      <c r="J132" s="7"/>
      <c r="L132" s="7"/>
    </row>
    <row r="133" spans="1:12" s="11" customFormat="1" ht="21.75" customHeight="1">
      <c r="F133" s="7"/>
      <c r="H133" s="7"/>
      <c r="J133" s="7"/>
      <c r="L133" s="7"/>
    </row>
    <row r="134" spans="1:12" s="11" customFormat="1" ht="21.75" customHeight="1">
      <c r="F134" s="7"/>
      <c r="H134" s="7"/>
      <c r="J134" s="7"/>
      <c r="L134" s="7"/>
    </row>
    <row r="135" spans="1:12" s="11" customFormat="1" ht="21.75" customHeight="1">
      <c r="F135" s="7"/>
      <c r="H135" s="7"/>
      <c r="J135" s="7"/>
      <c r="L135" s="7"/>
    </row>
    <row r="136" spans="1:12" s="11" customFormat="1" ht="21.75" customHeight="1">
      <c r="F136" s="7"/>
      <c r="H136" s="7"/>
      <c r="J136" s="7"/>
      <c r="L136" s="7"/>
    </row>
    <row r="137" spans="1:12" s="11" customFormat="1" ht="21.75" customHeight="1">
      <c r="F137" s="7"/>
      <c r="H137" s="7"/>
      <c r="J137" s="7"/>
      <c r="L137" s="7"/>
    </row>
    <row r="138" spans="1:12" s="11" customFormat="1" ht="21.75" customHeight="1">
      <c r="F138" s="7"/>
      <c r="H138" s="7"/>
      <c r="J138" s="7"/>
      <c r="L138" s="7"/>
    </row>
    <row r="139" spans="1:12" s="11" customFormat="1" ht="21.75" customHeight="1">
      <c r="F139" s="7"/>
      <c r="H139" s="7"/>
      <c r="J139" s="7"/>
      <c r="L139" s="7"/>
    </row>
    <row r="140" spans="1:12" s="11" customFormat="1" ht="21.95" customHeight="1">
      <c r="A140" s="103" t="s">
        <v>39</v>
      </c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</sheetData>
  <mergeCells count="6">
    <mergeCell ref="F5:H5"/>
    <mergeCell ref="J5:L5"/>
    <mergeCell ref="F55:H55"/>
    <mergeCell ref="J55:L55"/>
    <mergeCell ref="F102:H102"/>
    <mergeCell ref="J102:L102"/>
  </mergeCells>
  <pageMargins left="0.8" right="0.5" top="0.5" bottom="0.6" header="0.49" footer="0.4"/>
  <pageSetup paperSize="9" scale="88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5A455-FF77-4CDD-A05D-F09E54FBC660}">
  <sheetPr>
    <tabColor rgb="FFC00000"/>
  </sheetPr>
  <dimension ref="A1:Z69"/>
  <sheetViews>
    <sheetView view="pageLayout" topLeftCell="A5" zoomScale="70" zoomScaleNormal="85" zoomScaleSheetLayoutView="100" zoomScalePageLayoutView="70" workbookViewId="0">
      <selection activeCell="C5" sqref="C5"/>
    </sheetView>
  </sheetViews>
  <sheetFormatPr defaultColWidth="10.5703125" defaultRowHeight="21.75" customHeight="1"/>
  <cols>
    <col min="1" max="2" width="1.5703125" style="5" customWidth="1"/>
    <col min="3" max="3" width="68.5703125" style="5" customWidth="1"/>
    <col min="4" max="4" width="7.5703125" style="5" customWidth="1"/>
    <col min="5" max="5" width="0.5703125" style="5" customWidth="1"/>
    <col min="6" max="6" width="18.42578125" style="5" customWidth="1"/>
    <col min="7" max="7" width="0.5703125" style="5" customWidth="1"/>
    <col min="8" max="8" width="18.42578125" style="7" customWidth="1"/>
    <col min="9" max="9" width="0.5703125" style="5" customWidth="1"/>
    <col min="10" max="10" width="21" style="7" customWidth="1"/>
    <col min="11" max="11" width="0.5703125" style="5" customWidth="1"/>
    <col min="12" max="12" width="21.42578125" style="7" customWidth="1"/>
    <col min="13" max="13" width="0.5703125" style="5" customWidth="1"/>
    <col min="14" max="14" width="21" style="7" customWidth="1"/>
    <col min="15" max="15" width="0.5703125" style="5" customWidth="1"/>
    <col min="16" max="16" width="20.42578125" style="7" customWidth="1"/>
    <col min="17" max="17" width="0.5703125" style="5" customWidth="1"/>
    <col min="18" max="18" width="21.5703125" style="7" customWidth="1"/>
    <col min="19" max="19" width="0.5703125" style="5" customWidth="1"/>
    <col min="20" max="20" width="21.5703125" style="7" customWidth="1"/>
    <col min="21" max="21" width="0.5703125" style="5" customWidth="1"/>
    <col min="22" max="22" width="21.5703125" style="7" customWidth="1"/>
    <col min="23" max="23" width="0.5703125" style="5" customWidth="1"/>
    <col min="24" max="24" width="21.5703125" style="7" customWidth="1"/>
    <col min="25" max="25" width="0.5703125" style="5" customWidth="1"/>
    <col min="26" max="26" width="15" style="5" customWidth="1"/>
    <col min="27" max="16384" width="10.5703125" style="5"/>
  </cols>
  <sheetData>
    <row r="1" spans="1:26" ht="18.75">
      <c r="A1" s="1" t="s">
        <v>0</v>
      </c>
      <c r="B1" s="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spans="1:26" ht="18.75">
      <c r="A2" s="1" t="s">
        <v>229</v>
      </c>
      <c r="B2" s="1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</row>
    <row r="3" spans="1:26" ht="18.75">
      <c r="A3" s="24" t="s">
        <v>230</v>
      </c>
      <c r="B3" s="24"/>
      <c r="C3" s="9"/>
      <c r="D3" s="9"/>
      <c r="E3" s="9"/>
      <c r="F3" s="9"/>
      <c r="G3" s="9"/>
      <c r="H3" s="10"/>
      <c r="I3" s="9"/>
      <c r="J3" s="10"/>
      <c r="K3" s="9"/>
      <c r="L3" s="10"/>
      <c r="M3" s="9"/>
      <c r="N3" s="10"/>
      <c r="O3" s="9"/>
      <c r="P3" s="10"/>
      <c r="Q3" s="9"/>
      <c r="R3" s="10"/>
      <c r="S3" s="9"/>
      <c r="T3" s="10"/>
      <c r="U3" s="9"/>
      <c r="V3" s="10"/>
      <c r="W3" s="9"/>
      <c r="X3" s="10"/>
      <c r="Y3" s="9"/>
      <c r="Z3" s="10"/>
    </row>
    <row r="5" spans="1:26" ht="21.75" customHeight="1">
      <c r="A5" s="19" t="s">
        <v>231</v>
      </c>
      <c r="B5" s="11"/>
      <c r="C5" s="11"/>
      <c r="D5" s="11"/>
      <c r="E5"/>
      <c r="F5"/>
      <c r="G5"/>
      <c r="H5" s="6"/>
      <c r="I5"/>
      <c r="J5" s="6"/>
      <c r="K5"/>
      <c r="L5" s="6"/>
      <c r="M5"/>
      <c r="N5" s="6"/>
      <c r="O5"/>
      <c r="P5" s="6"/>
      <c r="Q5"/>
      <c r="R5" s="6"/>
      <c r="S5"/>
      <c r="T5" s="6"/>
      <c r="U5"/>
      <c r="V5" s="6"/>
      <c r="W5"/>
      <c r="X5" s="6"/>
      <c r="Y5"/>
      <c r="Z5" s="6"/>
    </row>
    <row r="6" spans="1:26" ht="21.75" customHeight="1">
      <c r="A6"/>
      <c r="B6"/>
      <c r="C6"/>
      <c r="D6"/>
      <c r="E6" s="23"/>
      <c r="F6"/>
      <c r="G6" s="23"/>
      <c r="H6" s="12"/>
      <c r="I6" s="25"/>
      <c r="J6" s="189" t="s">
        <v>232</v>
      </c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33"/>
      <c r="Z6"/>
    </row>
    <row r="7" spans="1:26" ht="21.75" customHeight="1">
      <c r="A7" s="18"/>
      <c r="B7" s="18"/>
      <c r="C7" s="11"/>
      <c r="D7" s="11"/>
      <c r="E7" s="23"/>
      <c r="F7" s="26"/>
      <c r="G7" s="23"/>
      <c r="H7"/>
      <c r="I7" s="25"/>
      <c r="J7" s="36"/>
      <c r="K7" s="22"/>
      <c r="L7" s="36" t="s">
        <v>9</v>
      </c>
      <c r="M7" s="22"/>
      <c r="N7" s="36"/>
      <c r="O7" s="22"/>
      <c r="P7" s="36" t="s">
        <v>233</v>
      </c>
      <c r="Q7" s="22"/>
      <c r="R7" s="36"/>
      <c r="S7" s="22"/>
      <c r="T7" s="36"/>
      <c r="U7" s="22"/>
      <c r="V7" s="36"/>
      <c r="W7" s="22"/>
      <c r="X7" s="36"/>
      <c r="Y7" s="12"/>
      <c r="Z7" s="12"/>
    </row>
    <row r="8" spans="1:26" ht="21.75" customHeight="1">
      <c r="A8" s="18"/>
      <c r="B8" s="18"/>
      <c r="C8" s="11"/>
      <c r="D8" s="11"/>
      <c r="E8" s="23"/>
      <c r="F8" s="26"/>
      <c r="G8" s="23"/>
      <c r="H8"/>
      <c r="I8" s="25"/>
      <c r="J8" s="36" t="s">
        <v>234</v>
      </c>
      <c r="K8" s="37"/>
      <c r="L8" s="36" t="s">
        <v>235</v>
      </c>
      <c r="M8" s="37"/>
      <c r="N8" s="36" t="s">
        <v>236</v>
      </c>
      <c r="O8" s="37"/>
      <c r="P8" s="36" t="s">
        <v>237</v>
      </c>
      <c r="Q8" s="37"/>
      <c r="R8" s="36" t="s">
        <v>238</v>
      </c>
      <c r="S8" s="37"/>
      <c r="T8" s="36" t="s">
        <v>239</v>
      </c>
      <c r="U8" s="37"/>
      <c r="V8" s="36" t="s">
        <v>240</v>
      </c>
      <c r="W8" s="37"/>
      <c r="X8" s="36"/>
      <c r="Y8" s="12"/>
      <c r="Z8" s="12"/>
    </row>
    <row r="9" spans="1:26" s="2" customFormat="1" ht="18.75">
      <c r="A9" s="27"/>
      <c r="B9" s="27"/>
      <c r="C9" s="4"/>
      <c r="D9" s="4"/>
      <c r="E9" s="28"/>
      <c r="F9" s="29" t="s">
        <v>241</v>
      </c>
      <c r="G9" s="28"/>
      <c r="H9" s="30" t="s">
        <v>242</v>
      </c>
      <c r="I9" s="31"/>
      <c r="J9" s="38" t="s">
        <v>243</v>
      </c>
      <c r="K9" s="39"/>
      <c r="L9" s="38" t="s">
        <v>244</v>
      </c>
      <c r="M9" s="39"/>
      <c r="N9" s="38" t="s">
        <v>245</v>
      </c>
      <c r="O9" s="39"/>
      <c r="P9" s="38" t="s">
        <v>246</v>
      </c>
      <c r="Q9" s="39"/>
      <c r="R9" s="38" t="s">
        <v>247</v>
      </c>
      <c r="S9" s="39"/>
      <c r="T9" s="38" t="s">
        <v>248</v>
      </c>
      <c r="U9" s="39"/>
      <c r="V9" s="38" t="s">
        <v>249</v>
      </c>
      <c r="W9" s="39"/>
      <c r="X9" s="38" t="s">
        <v>250</v>
      </c>
      <c r="Y9" s="3"/>
      <c r="Z9" s="29" t="s">
        <v>251</v>
      </c>
    </row>
    <row r="10" spans="1:26" ht="21.75" customHeight="1">
      <c r="A10" s="18"/>
      <c r="B10" s="18"/>
      <c r="C10" s="11"/>
      <c r="D10" s="20" t="s">
        <v>7</v>
      </c>
      <c r="E10" s="32"/>
      <c r="F10" s="13" t="s">
        <v>8</v>
      </c>
      <c r="G10" s="32"/>
      <c r="H10" s="13" t="s">
        <v>8</v>
      </c>
      <c r="I10" s="25"/>
      <c r="J10" s="40" t="s">
        <v>8</v>
      </c>
      <c r="K10" s="39"/>
      <c r="L10" s="40" t="s">
        <v>8</v>
      </c>
      <c r="M10" s="39"/>
      <c r="N10" s="40" t="s">
        <v>8</v>
      </c>
      <c r="O10" s="39"/>
      <c r="P10" s="40" t="s">
        <v>8</v>
      </c>
      <c r="Q10" s="39"/>
      <c r="R10" s="40" t="s">
        <v>8</v>
      </c>
      <c r="S10" s="39"/>
      <c r="T10" s="40" t="s">
        <v>8</v>
      </c>
      <c r="U10" s="39"/>
      <c r="V10" s="40" t="s">
        <v>8</v>
      </c>
      <c r="W10" s="39"/>
      <c r="X10" s="40" t="s">
        <v>8</v>
      </c>
      <c r="Y10" s="33"/>
      <c r="Z10" s="13" t="s">
        <v>8</v>
      </c>
    </row>
    <row r="11" spans="1:26" ht="8.1" customHeight="1">
      <c r="A11" s="18"/>
      <c r="B11" s="18"/>
      <c r="C11" s="11"/>
      <c r="D11" s="21"/>
      <c r="E11" s="32"/>
      <c r="F11" s="12"/>
      <c r="G11" s="32"/>
      <c r="H11" s="14"/>
      <c r="I11" s="25"/>
      <c r="J11" s="14"/>
      <c r="K11" s="25"/>
      <c r="L11" s="14"/>
      <c r="M11" s="25"/>
      <c r="N11" s="14"/>
      <c r="O11" s="25"/>
      <c r="P11" s="14"/>
      <c r="Q11" s="25"/>
      <c r="R11" s="14"/>
      <c r="S11" s="25"/>
      <c r="T11" s="14"/>
      <c r="U11" s="25"/>
      <c r="V11" s="14"/>
      <c r="W11" s="25"/>
      <c r="X11" s="14"/>
      <c r="Y11" s="33"/>
      <c r="Z11" s="14"/>
    </row>
    <row r="12" spans="1:26" ht="21.75" customHeight="1">
      <c r="A12" s="23" t="s">
        <v>3</v>
      </c>
      <c r="B12" s="11"/>
      <c r="C12" s="11"/>
      <c r="D12" s="11"/>
      <c r="E12" s="15"/>
      <c r="F12" s="11"/>
      <c r="G12" s="15"/>
      <c r="H12" s="8"/>
      <c r="I12" s="34"/>
      <c r="J12" s="8"/>
      <c r="K12" s="34"/>
      <c r="L12" s="8"/>
      <c r="M12" s="34"/>
      <c r="N12" s="8"/>
      <c r="O12" s="34"/>
      <c r="P12" s="8"/>
      <c r="Q12" s="34"/>
      <c r="R12" s="8"/>
      <c r="S12" s="34"/>
      <c r="T12" s="8"/>
      <c r="U12" s="34"/>
      <c r="V12" s="8"/>
      <c r="W12" s="34"/>
      <c r="X12" s="8"/>
      <c r="Y12" s="33"/>
      <c r="Z12" s="8"/>
    </row>
    <row r="13" spans="1:26" ht="21.75" customHeight="1">
      <c r="A13" s="18" t="s">
        <v>43</v>
      </c>
      <c r="B13" s="18"/>
      <c r="C13" s="11"/>
      <c r="D13" s="44">
        <v>37.5</v>
      </c>
      <c r="E13" s="35"/>
      <c r="F13" s="41">
        <v>30000000</v>
      </c>
      <c r="G13" s="42"/>
      <c r="H13" s="43">
        <v>0</v>
      </c>
      <c r="I13" s="42"/>
      <c r="J13" s="43">
        <v>0</v>
      </c>
      <c r="K13" s="42"/>
      <c r="L13" s="43">
        <v>0</v>
      </c>
      <c r="M13" s="42"/>
      <c r="N13" s="43">
        <v>0</v>
      </c>
      <c r="O13" s="42"/>
      <c r="P13" s="43">
        <v>0</v>
      </c>
      <c r="Q13" s="42"/>
      <c r="R13" s="43">
        <v>0</v>
      </c>
      <c r="S13" s="42"/>
      <c r="T13" s="43">
        <v>0</v>
      </c>
      <c r="U13" s="42"/>
      <c r="V13" s="43">
        <v>0</v>
      </c>
      <c r="W13" s="42"/>
      <c r="X13" s="43">
        <v>0</v>
      </c>
      <c r="Y13" s="34"/>
      <c r="Z13" s="8">
        <f>SUM(F13:X13)</f>
        <v>30000000</v>
      </c>
    </row>
    <row r="14" spans="1:26" ht="21.75" customHeight="1">
      <c r="A14" s="18" t="s">
        <v>252</v>
      </c>
      <c r="B14" s="18"/>
      <c r="C14" s="11"/>
      <c r="D14" s="17">
        <v>23</v>
      </c>
      <c r="E14" s="35"/>
      <c r="F14" s="41">
        <v>408889719</v>
      </c>
      <c r="G14" s="42"/>
      <c r="H14" s="43">
        <v>-78419459</v>
      </c>
      <c r="I14" s="42"/>
      <c r="J14" s="43">
        <v>-68722344</v>
      </c>
      <c r="K14" s="42"/>
      <c r="L14" s="43">
        <v>19129982</v>
      </c>
      <c r="M14" s="42"/>
      <c r="N14" s="43">
        <v>2638518</v>
      </c>
      <c r="O14" s="42"/>
      <c r="P14" s="43">
        <v>0</v>
      </c>
      <c r="Q14" s="42"/>
      <c r="R14" s="43">
        <v>0</v>
      </c>
      <c r="S14" s="42"/>
      <c r="T14" s="43">
        <v>0</v>
      </c>
      <c r="U14" s="42"/>
      <c r="V14" s="43">
        <v>0</v>
      </c>
      <c r="W14" s="42"/>
      <c r="X14" s="43">
        <v>0</v>
      </c>
      <c r="Y14" s="34"/>
      <c r="Z14" s="8">
        <f t="shared" ref="Z14:Z21" si="0">SUM(F14:X14)</f>
        <v>283516416</v>
      </c>
    </row>
    <row r="15" spans="1:26" ht="21.75" customHeight="1">
      <c r="A15" s="18" t="s">
        <v>253</v>
      </c>
      <c r="B15" s="18"/>
      <c r="C15" s="11"/>
      <c r="D15" s="17">
        <v>24</v>
      </c>
      <c r="E15" s="35"/>
      <c r="F15" s="41">
        <v>4312236043</v>
      </c>
      <c r="G15" s="42"/>
      <c r="H15" s="43">
        <v>149657615</v>
      </c>
      <c r="I15" s="42"/>
      <c r="J15" s="43">
        <v>0</v>
      </c>
      <c r="K15" s="42"/>
      <c r="L15" s="43">
        <v>0</v>
      </c>
      <c r="M15" s="42"/>
      <c r="N15" s="43">
        <v>0</v>
      </c>
      <c r="O15" s="42"/>
      <c r="P15" s="43">
        <v>2642897</v>
      </c>
      <c r="Q15" s="42"/>
      <c r="R15" s="43">
        <v>0</v>
      </c>
      <c r="S15" s="42"/>
      <c r="T15" s="43">
        <v>0</v>
      </c>
      <c r="U15" s="42"/>
      <c r="V15" s="43">
        <v>0</v>
      </c>
      <c r="W15" s="42"/>
      <c r="X15" s="43">
        <v>-46000000</v>
      </c>
      <c r="Y15" s="34"/>
      <c r="Z15" s="8">
        <f t="shared" si="0"/>
        <v>4418536555</v>
      </c>
    </row>
    <row r="16" spans="1:26" ht="21.75" customHeight="1">
      <c r="A16" s="18" t="s">
        <v>54</v>
      </c>
      <c r="B16" s="18"/>
      <c r="C16" s="11"/>
      <c r="D16" s="17">
        <v>25</v>
      </c>
      <c r="E16" s="35"/>
      <c r="F16" s="41">
        <v>4782641014</v>
      </c>
      <c r="G16" s="42"/>
      <c r="H16" s="43">
        <v>2619965485</v>
      </c>
      <c r="I16" s="42"/>
      <c r="J16" s="43">
        <v>0</v>
      </c>
      <c r="K16" s="42"/>
      <c r="L16" s="43">
        <v>0</v>
      </c>
      <c r="M16" s="42"/>
      <c r="N16" s="43">
        <v>0</v>
      </c>
      <c r="O16" s="42"/>
      <c r="P16" s="43">
        <v>51571459</v>
      </c>
      <c r="Q16" s="42"/>
      <c r="R16" s="43">
        <v>0</v>
      </c>
      <c r="S16" s="42"/>
      <c r="T16" s="43">
        <v>0</v>
      </c>
      <c r="U16" s="42"/>
      <c r="V16" s="43">
        <v>0</v>
      </c>
      <c r="W16" s="42"/>
      <c r="X16" s="43">
        <v>0</v>
      </c>
      <c r="Y16" s="34"/>
      <c r="Z16" s="8">
        <f t="shared" si="0"/>
        <v>7454177958</v>
      </c>
    </row>
    <row r="17" spans="1:26" ht="21.75" customHeight="1">
      <c r="A17" s="18" t="s">
        <v>254</v>
      </c>
      <c r="B17" s="18"/>
      <c r="C17" s="11"/>
      <c r="D17" s="17">
        <v>26</v>
      </c>
      <c r="E17" s="35"/>
      <c r="F17" s="41">
        <v>0</v>
      </c>
      <c r="G17" s="42"/>
      <c r="H17" s="43">
        <v>182827860</v>
      </c>
      <c r="I17" s="42"/>
      <c r="J17" s="43">
        <v>0</v>
      </c>
      <c r="K17" s="42"/>
      <c r="L17" s="43">
        <v>0</v>
      </c>
      <c r="M17" s="42"/>
      <c r="N17" s="43">
        <v>0</v>
      </c>
      <c r="O17" s="42"/>
      <c r="P17" s="43">
        <v>17172140</v>
      </c>
      <c r="Q17" s="42"/>
      <c r="R17" s="43">
        <v>-200000000</v>
      </c>
      <c r="S17" s="42"/>
      <c r="T17" s="43">
        <v>0</v>
      </c>
      <c r="U17" s="42"/>
      <c r="V17" s="43">
        <v>0</v>
      </c>
      <c r="W17" s="42"/>
      <c r="X17" s="43">
        <v>0</v>
      </c>
      <c r="Y17" s="34"/>
      <c r="Z17" s="8">
        <f t="shared" si="0"/>
        <v>0</v>
      </c>
    </row>
    <row r="18" spans="1:26" ht="21.75" customHeight="1">
      <c r="A18" s="18" t="s">
        <v>255</v>
      </c>
      <c r="B18" s="18"/>
      <c r="C18" s="11"/>
      <c r="D18" s="17">
        <v>27</v>
      </c>
      <c r="E18" s="35"/>
      <c r="F18" s="41">
        <v>1680647668</v>
      </c>
      <c r="G18" s="42"/>
      <c r="H18" s="43">
        <v>-1688998775</v>
      </c>
      <c r="I18" s="42"/>
      <c r="J18" s="43">
        <v>0</v>
      </c>
      <c r="K18" s="42"/>
      <c r="L18" s="43">
        <v>0</v>
      </c>
      <c r="M18" s="42"/>
      <c r="N18" s="43">
        <v>0</v>
      </c>
      <c r="O18" s="42"/>
      <c r="P18" s="43">
        <v>8351107</v>
      </c>
      <c r="Q18" s="42"/>
      <c r="R18" s="43">
        <v>0</v>
      </c>
      <c r="S18" s="42"/>
      <c r="T18" s="43">
        <v>0</v>
      </c>
      <c r="U18" s="42"/>
      <c r="V18" s="43">
        <v>0</v>
      </c>
      <c r="W18" s="42"/>
      <c r="X18" s="43">
        <v>0</v>
      </c>
      <c r="Y18" s="34"/>
      <c r="Z18" s="8">
        <f t="shared" si="0"/>
        <v>0</v>
      </c>
    </row>
    <row r="19" spans="1:26" ht="21.75" customHeight="1">
      <c r="A19" s="18" t="s">
        <v>256</v>
      </c>
      <c r="B19" s="18"/>
      <c r="C19" s="11"/>
      <c r="D19" s="44">
        <v>37.4</v>
      </c>
      <c r="E19" s="35"/>
      <c r="F19" s="41">
        <v>3500000</v>
      </c>
      <c r="G19" s="42"/>
      <c r="H19" s="43">
        <v>-20000000</v>
      </c>
      <c r="I19" s="42"/>
      <c r="J19" s="43">
        <v>0</v>
      </c>
      <c r="K19" s="42"/>
      <c r="L19" s="43">
        <v>0</v>
      </c>
      <c r="M19" s="42"/>
      <c r="N19" s="43">
        <v>0</v>
      </c>
      <c r="O19" s="42"/>
      <c r="P19" s="43">
        <v>0</v>
      </c>
      <c r="Q19" s="42"/>
      <c r="R19" s="43">
        <v>0</v>
      </c>
      <c r="S19" s="42"/>
      <c r="T19" s="43">
        <v>371700000</v>
      </c>
      <c r="U19" s="42"/>
      <c r="V19" s="43">
        <v>-308700000</v>
      </c>
      <c r="W19" s="42"/>
      <c r="X19" s="43">
        <v>0</v>
      </c>
      <c r="Y19" s="34"/>
      <c r="Z19" s="8">
        <f t="shared" si="0"/>
        <v>46500000</v>
      </c>
    </row>
    <row r="20" spans="1:26" ht="21.75" customHeight="1">
      <c r="A20" s="18" t="s">
        <v>14</v>
      </c>
      <c r="B20" s="18"/>
      <c r="C20" s="11"/>
      <c r="D20" s="44">
        <v>37.4</v>
      </c>
      <c r="E20" s="35"/>
      <c r="F20" s="41">
        <v>1097400000</v>
      </c>
      <c r="G20" s="42"/>
      <c r="H20" s="43">
        <v>-700000</v>
      </c>
      <c r="I20" s="42"/>
      <c r="J20" s="43">
        <v>0</v>
      </c>
      <c r="K20" s="42"/>
      <c r="L20" s="43">
        <v>0</v>
      </c>
      <c r="M20" s="42"/>
      <c r="N20" s="43">
        <v>0</v>
      </c>
      <c r="O20" s="42"/>
      <c r="P20" s="43">
        <v>0</v>
      </c>
      <c r="Q20" s="42"/>
      <c r="R20" s="43">
        <v>0</v>
      </c>
      <c r="S20" s="42"/>
      <c r="T20" s="43">
        <v>-371700000</v>
      </c>
      <c r="U20" s="42"/>
      <c r="V20" s="43">
        <v>0</v>
      </c>
      <c r="W20" s="42"/>
      <c r="X20" s="43">
        <v>0</v>
      </c>
      <c r="Y20" s="34"/>
      <c r="Z20" s="8">
        <f t="shared" si="0"/>
        <v>725000000</v>
      </c>
    </row>
    <row r="21" spans="1:26" ht="21.75" customHeight="1">
      <c r="A21" s="18" t="s">
        <v>63</v>
      </c>
      <c r="B21" s="18"/>
      <c r="C21" s="11"/>
      <c r="D21" s="17">
        <v>29</v>
      </c>
      <c r="E21" s="35"/>
      <c r="F21" s="11" t="e">
        <f>'BS 7-9'!#REF!</f>
        <v>#REF!</v>
      </c>
      <c r="G21" s="35"/>
      <c r="H21" s="8">
        <v>303518270</v>
      </c>
      <c r="I21" s="34"/>
      <c r="J21" s="8">
        <v>0</v>
      </c>
      <c r="K21" s="34"/>
      <c r="L21" s="8">
        <v>0</v>
      </c>
      <c r="M21" s="34"/>
      <c r="N21" s="8">
        <v>0</v>
      </c>
      <c r="O21" s="34"/>
      <c r="P21" s="8">
        <v>751111777</v>
      </c>
      <c r="Q21" s="34"/>
      <c r="R21" s="8">
        <v>0</v>
      </c>
      <c r="S21" s="34"/>
      <c r="T21" s="8">
        <v>0</v>
      </c>
      <c r="U21" s="34"/>
      <c r="V21" s="8">
        <v>0</v>
      </c>
      <c r="W21" s="34"/>
      <c r="X21" s="8">
        <v>0</v>
      </c>
      <c r="Y21" s="34"/>
      <c r="Z21" s="8" t="e">
        <f t="shared" si="0"/>
        <v>#REF!</v>
      </c>
    </row>
    <row r="22" spans="1:26" ht="21.75" customHeight="1">
      <c r="A22" s="18"/>
      <c r="B22" s="18"/>
      <c r="C22" s="11"/>
      <c r="D22" s="17"/>
      <c r="E22" s="35"/>
      <c r="F22" s="11"/>
      <c r="G22" s="35"/>
      <c r="H22" s="8"/>
      <c r="I22" s="34"/>
      <c r="J22" s="8"/>
      <c r="K22" s="34"/>
      <c r="L22" s="8"/>
      <c r="M22" s="34"/>
      <c r="N22" s="8"/>
      <c r="O22" s="34"/>
      <c r="P22" s="8"/>
      <c r="Q22" s="34"/>
      <c r="R22" s="8"/>
      <c r="S22" s="34"/>
      <c r="T22" s="8"/>
      <c r="U22" s="34"/>
      <c r="V22" s="8"/>
      <c r="W22" s="34"/>
      <c r="X22" s="8"/>
      <c r="Y22" s="34"/>
      <c r="Z22" s="8"/>
    </row>
    <row r="23" spans="1:26" ht="21.75" customHeight="1">
      <c r="A23"/>
      <c r="B23"/>
      <c r="C23"/>
      <c r="D23"/>
      <c r="E23"/>
      <c r="F23"/>
      <c r="G23"/>
      <c r="H23" s="16"/>
      <c r="I23"/>
      <c r="J23" s="16"/>
      <c r="K23"/>
      <c r="L23" s="16"/>
      <c r="M23"/>
      <c r="N23" s="16"/>
      <c r="O23"/>
      <c r="P23" s="16"/>
      <c r="Q23"/>
      <c r="R23" s="16"/>
      <c r="S23"/>
      <c r="T23" s="16"/>
      <c r="U23"/>
      <c r="V23" s="16"/>
      <c r="W23"/>
      <c r="X23" s="16"/>
      <c r="Y23"/>
      <c r="Z23" s="16"/>
    </row>
    <row r="24" spans="1:26" ht="21.75" customHeight="1">
      <c r="A24" s="23" t="s">
        <v>4</v>
      </c>
      <c r="B24"/>
      <c r="C24"/>
      <c r="D24"/>
      <c r="E24"/>
      <c r="F24"/>
      <c r="G24"/>
      <c r="H24" s="16"/>
      <c r="I24"/>
      <c r="J24" s="16"/>
      <c r="K24"/>
      <c r="L24" s="16"/>
      <c r="M24"/>
      <c r="N24" s="16"/>
      <c r="O24"/>
      <c r="P24" s="16"/>
      <c r="Q24"/>
      <c r="R24" s="16"/>
      <c r="S24"/>
      <c r="T24" s="16"/>
      <c r="U24"/>
      <c r="V24" s="16"/>
      <c r="W24"/>
      <c r="X24" s="16"/>
      <c r="Y24"/>
      <c r="Z24" s="16"/>
    </row>
    <row r="25" spans="1:26" ht="21.75" customHeight="1">
      <c r="A25" s="18" t="s">
        <v>43</v>
      </c>
      <c r="B25" s="18"/>
      <c r="C25" s="11"/>
      <c r="D25" s="44">
        <v>37.5</v>
      </c>
      <c r="E25" s="35"/>
      <c r="F25" s="11">
        <v>1680647668</v>
      </c>
      <c r="G25" s="35"/>
      <c r="H25" s="8">
        <v>-1688998775</v>
      </c>
      <c r="I25" s="34"/>
      <c r="J25" s="8">
        <v>0</v>
      </c>
      <c r="K25" s="34"/>
      <c r="L25" s="8">
        <v>0</v>
      </c>
      <c r="M25" s="34"/>
      <c r="N25" s="8">
        <v>0</v>
      </c>
      <c r="O25" s="34"/>
      <c r="P25" s="8">
        <v>8351107</v>
      </c>
      <c r="Q25" s="34"/>
      <c r="R25" s="8">
        <v>0</v>
      </c>
      <c r="S25" s="34"/>
      <c r="T25" s="8">
        <v>0</v>
      </c>
      <c r="U25" s="34"/>
      <c r="V25" s="8">
        <v>0</v>
      </c>
      <c r="W25" s="34"/>
      <c r="X25" s="8">
        <v>0</v>
      </c>
      <c r="Y25" s="34"/>
      <c r="Z25" s="8">
        <f>SUM(F25:Y25)</f>
        <v>0</v>
      </c>
    </row>
    <row r="26" spans="1:26" ht="21.75" customHeight="1">
      <c r="A26" s="18" t="s">
        <v>252</v>
      </c>
      <c r="B26" s="18"/>
      <c r="C26" s="11"/>
      <c r="D26" s="17">
        <v>23</v>
      </c>
      <c r="E26" s="35"/>
      <c r="F26" s="11">
        <v>27243292</v>
      </c>
      <c r="G26" s="35"/>
      <c r="H26" s="8">
        <v>-22654419</v>
      </c>
      <c r="I26" s="34"/>
      <c r="J26" s="8">
        <v>0</v>
      </c>
      <c r="K26" s="34"/>
      <c r="L26" s="8">
        <v>16135663</v>
      </c>
      <c r="M26" s="34"/>
      <c r="N26" s="8">
        <v>0</v>
      </c>
      <c r="O26" s="34"/>
      <c r="P26" s="8">
        <v>0</v>
      </c>
      <c r="Q26" s="34"/>
      <c r="R26" s="8">
        <v>0</v>
      </c>
      <c r="S26" s="34"/>
      <c r="T26" s="8">
        <v>0</v>
      </c>
      <c r="U26" s="34"/>
      <c r="V26" s="8">
        <v>0</v>
      </c>
      <c r="W26" s="34"/>
      <c r="X26" s="8">
        <v>0</v>
      </c>
      <c r="Y26" s="34"/>
      <c r="Z26" s="8">
        <f>SUM(F26:Y26)</f>
        <v>20724536</v>
      </c>
    </row>
    <row r="27" spans="1:26" ht="21.75" customHeight="1">
      <c r="A27" s="18" t="s">
        <v>54</v>
      </c>
      <c r="B27" s="18"/>
      <c r="C27" s="11"/>
      <c r="D27" s="17">
        <v>25</v>
      </c>
      <c r="E27" s="35"/>
      <c r="F27" s="11">
        <v>4782641014</v>
      </c>
      <c r="G27" s="35"/>
      <c r="H27" s="8">
        <v>2619965485</v>
      </c>
      <c r="I27" s="34"/>
      <c r="J27" s="8">
        <v>0</v>
      </c>
      <c r="K27" s="34"/>
      <c r="L27" s="8">
        <v>0</v>
      </c>
      <c r="M27" s="34"/>
      <c r="N27" s="8">
        <v>0</v>
      </c>
      <c r="O27" s="34"/>
      <c r="P27" s="8">
        <v>51571459</v>
      </c>
      <c r="Q27" s="34"/>
      <c r="R27" s="8">
        <v>0</v>
      </c>
      <c r="S27" s="34"/>
      <c r="T27" s="8">
        <v>0</v>
      </c>
      <c r="U27" s="34"/>
      <c r="V27" s="8">
        <v>0</v>
      </c>
      <c r="W27" s="34"/>
      <c r="X27" s="8">
        <v>0</v>
      </c>
      <c r="Y27" s="34"/>
      <c r="Z27" s="8">
        <f>SUM(F27:Y27)</f>
        <v>7454177958</v>
      </c>
    </row>
    <row r="28" spans="1:26" ht="21.75" customHeight="1">
      <c r="A28" s="18" t="s">
        <v>254</v>
      </c>
      <c r="B28" s="18"/>
      <c r="C28" s="11"/>
      <c r="D28" s="17">
        <v>26</v>
      </c>
      <c r="E28" s="35"/>
      <c r="F28" s="41">
        <v>0</v>
      </c>
      <c r="G28" s="35"/>
      <c r="H28" s="8">
        <v>182827860</v>
      </c>
      <c r="I28" s="34"/>
      <c r="J28" s="8">
        <v>0</v>
      </c>
      <c r="K28" s="34"/>
      <c r="L28" s="8">
        <v>0</v>
      </c>
      <c r="M28" s="34"/>
      <c r="N28" s="8">
        <v>0</v>
      </c>
      <c r="O28" s="34"/>
      <c r="P28" s="8">
        <v>17172140</v>
      </c>
      <c r="Q28" s="34"/>
      <c r="R28" s="8">
        <v>-200000000</v>
      </c>
      <c r="S28" s="34"/>
      <c r="T28" s="8">
        <v>0</v>
      </c>
      <c r="U28" s="34"/>
      <c r="V28" s="8">
        <v>0</v>
      </c>
      <c r="W28" s="34"/>
      <c r="X28" s="8">
        <v>0</v>
      </c>
      <c r="Y28" s="34"/>
      <c r="Z28" s="8">
        <f>SUM(F28:Y28)</f>
        <v>0</v>
      </c>
    </row>
    <row r="29" spans="1:26" ht="21.75" customHeight="1">
      <c r="A29" s="18" t="s">
        <v>255</v>
      </c>
      <c r="B29" s="18"/>
      <c r="C29" s="11"/>
      <c r="D29" s="17">
        <v>27</v>
      </c>
      <c r="E29" s="35"/>
      <c r="F29" s="11">
        <v>1680647668</v>
      </c>
      <c r="G29" s="35"/>
      <c r="H29" s="8">
        <v>-1688998775</v>
      </c>
      <c r="I29" s="34"/>
      <c r="J29" s="8">
        <v>0</v>
      </c>
      <c r="K29" s="34"/>
      <c r="L29" s="8">
        <v>0</v>
      </c>
      <c r="M29" s="34"/>
      <c r="N29" s="8">
        <v>0</v>
      </c>
      <c r="O29" s="34"/>
      <c r="P29" s="8">
        <v>8351107</v>
      </c>
      <c r="Q29" s="34"/>
      <c r="R29" s="8">
        <v>0</v>
      </c>
      <c r="S29" s="34"/>
      <c r="T29" s="8">
        <v>0</v>
      </c>
      <c r="U29" s="34"/>
      <c r="V29" s="8">
        <v>0</v>
      </c>
      <c r="W29" s="34"/>
      <c r="X29" s="8">
        <v>0</v>
      </c>
      <c r="Y29" s="34"/>
      <c r="Z29" s="8">
        <f>SUM(F29:Y29)</f>
        <v>0</v>
      </c>
    </row>
    <row r="30" spans="1:26" ht="21.75" customHeight="1">
      <c r="A30" s="18" t="s">
        <v>256</v>
      </c>
      <c r="B30" s="18"/>
      <c r="C30" s="11"/>
      <c r="D30" s="44">
        <v>37.4</v>
      </c>
      <c r="E30" s="35"/>
      <c r="F30" s="11">
        <v>654000000</v>
      </c>
      <c r="G30" s="35"/>
      <c r="H30" s="8">
        <v>90000000</v>
      </c>
      <c r="I30" s="34"/>
      <c r="J30" s="8">
        <v>0</v>
      </c>
      <c r="K30" s="34"/>
      <c r="L30" s="8">
        <v>0</v>
      </c>
      <c r="M30" s="34"/>
      <c r="N30" s="8">
        <v>0</v>
      </c>
      <c r="O30" s="34"/>
      <c r="P30" s="8">
        <v>0</v>
      </c>
      <c r="Q30" s="34"/>
      <c r="R30" s="8">
        <v>0</v>
      </c>
      <c r="S30" s="34"/>
      <c r="T30" s="8">
        <v>0</v>
      </c>
      <c r="U30" s="34"/>
      <c r="V30" s="8">
        <v>0</v>
      </c>
      <c r="W30" s="34"/>
      <c r="X30" s="8">
        <v>0</v>
      </c>
      <c r="Y30" s="34"/>
      <c r="Z30" s="8">
        <f t="shared" ref="Z30:Z31" si="1">SUM(F30:Y30)</f>
        <v>744000000</v>
      </c>
    </row>
    <row r="31" spans="1:26" ht="21.75" customHeight="1">
      <c r="A31" s="18" t="s">
        <v>63</v>
      </c>
      <c r="B31" s="18"/>
      <c r="C31" s="11"/>
      <c r="D31" s="17">
        <v>29</v>
      </c>
      <c r="E31" s="35"/>
      <c r="F31" s="11">
        <v>3615929965</v>
      </c>
      <c r="G31" s="35"/>
      <c r="H31" s="8">
        <v>303518270</v>
      </c>
      <c r="I31" s="34"/>
      <c r="J31" s="8">
        <v>0</v>
      </c>
      <c r="K31" s="34"/>
      <c r="L31" s="8">
        <v>0</v>
      </c>
      <c r="M31" s="34"/>
      <c r="N31" s="8">
        <v>0</v>
      </c>
      <c r="O31" s="34"/>
      <c r="P31" s="8">
        <v>0</v>
      </c>
      <c r="Q31" s="34"/>
      <c r="R31" s="8">
        <v>751111777</v>
      </c>
      <c r="S31" s="34"/>
      <c r="T31" s="8">
        <v>0</v>
      </c>
      <c r="U31" s="34"/>
      <c r="V31" s="8">
        <v>0</v>
      </c>
      <c r="W31" s="34"/>
      <c r="X31" s="8">
        <v>0</v>
      </c>
      <c r="Y31" s="34"/>
      <c r="Z31" s="8">
        <f t="shared" si="1"/>
        <v>4670560012</v>
      </c>
    </row>
    <row r="48" ht="21.6" customHeight="1"/>
    <row r="49" spans="1:26" ht="21.6" customHeight="1"/>
    <row r="51" spans="1:26" ht="23.85" customHeight="1"/>
    <row r="52" spans="1:26" ht="23.85" customHeight="1"/>
    <row r="53" spans="1:26" ht="23.85" customHeight="1"/>
    <row r="54" spans="1:26" ht="23.85" customHeight="1"/>
    <row r="55" spans="1:26" ht="30" customHeight="1"/>
    <row r="57" spans="1:26" ht="11.25" customHeight="1"/>
    <row r="58" spans="1:26" ht="21.75" customHeight="1">
      <c r="A58" s="9" t="s">
        <v>39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69" ht="27.6" customHeight="1"/>
  </sheetData>
  <mergeCells count="1">
    <mergeCell ref="J6:X6"/>
  </mergeCells>
  <pageMargins left="0.78740157480314965" right="0.51181102362204722" top="0.51181102362204722" bottom="0.59055118110236227" header="0.47244094488188981" footer="0.39370078740157483"/>
  <pageSetup paperSize="9" scale="43" firstPageNumber="16" orientation="landscape" useFirstPageNumber="1" r:id="rId1"/>
  <headerFooter>
    <oddFooter>&amp;R&amp;"Browallia New,Regular"&amp;13 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PricewaterhouseCoopers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Sunisa Lertchanapisi</dc:creator>
  <cp:keywords/>
  <dc:description/>
  <cp:lastModifiedBy>Pitchayut Nutchanart (TH)</cp:lastModifiedBy>
  <cp:revision/>
  <dcterms:created xsi:type="dcterms:W3CDTF">2018-03-29T09:13:27Z</dcterms:created>
  <dcterms:modified xsi:type="dcterms:W3CDTF">2025-02-25T08:04:08Z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