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Dec24\"/>
    </mc:Choice>
  </mc:AlternateContent>
  <xr:revisionPtr revIDLastSave="0" documentId="13_ncr:1_{0F5058D7-AB3A-4A63-8AE5-99A53290686E}" xr6:coauthVersionLast="47" xr6:coauthVersionMax="47" xr10:uidLastSave="{00000000-0000-0000-0000-000000000000}"/>
  <bookViews>
    <workbookView xWindow="-120" yWindow="-120" windowWidth="21840" windowHeight="13020" tabRatio="744" activeTab="4" xr2:uid="{00000000-000D-0000-FFFF-FFFF00000000}"/>
  </bookViews>
  <sheets>
    <sheet name="BS 6-8" sheetId="2" r:id="rId1"/>
    <sheet name="PL 9-10 " sheetId="20" r:id="rId2"/>
    <sheet name="CE 11" sheetId="21" r:id="rId3"/>
    <sheet name="CE 12" sheetId="15" r:id="rId4"/>
    <sheet name="CF 13-15" sheetId="19" r:id="rId5"/>
    <sheet name="15" sheetId="23" state="hidden" r:id="rId6"/>
  </sheets>
  <definedNames>
    <definedName name="_xlnm.Print_Area" localSheetId="5">'15'!$A$1:$Z$64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2" l="1"/>
  <c r="K135" i="2"/>
  <c r="G74" i="20" l="1"/>
  <c r="I97" i="19" l="1"/>
  <c r="E97" i="19"/>
  <c r="T31" i="21" l="1"/>
  <c r="X31" i="21" s="1"/>
  <c r="R29" i="21"/>
  <c r="R31" i="21"/>
  <c r="R27" i="15"/>
  <c r="R28" i="15"/>
  <c r="T29" i="21"/>
  <c r="X29" i="21" s="1"/>
  <c r="R27" i="21"/>
  <c r="M74" i="20"/>
  <c r="K74" i="20"/>
  <c r="I74" i="20"/>
  <c r="G80" i="19" l="1"/>
  <c r="I80" i="19"/>
  <c r="K80" i="19"/>
  <c r="G97" i="19"/>
  <c r="K97" i="19"/>
  <c r="G44" i="19"/>
  <c r="K44" i="19"/>
  <c r="I17" i="20"/>
  <c r="K17" i="20"/>
  <c r="M17" i="20"/>
  <c r="I25" i="20"/>
  <c r="K25" i="20"/>
  <c r="M25" i="20"/>
  <c r="I135" i="2"/>
  <c r="I138" i="2" s="1"/>
  <c r="K138" i="2"/>
  <c r="M135" i="2"/>
  <c r="M138" i="2" s="1"/>
  <c r="I76" i="2"/>
  <c r="K76" i="2"/>
  <c r="M76" i="2"/>
  <c r="I25" i="2"/>
  <c r="K25" i="2"/>
  <c r="M25" i="2"/>
  <c r="G25" i="2"/>
  <c r="M27" i="20" l="1"/>
  <c r="M40" i="20" s="1"/>
  <c r="K27" i="20"/>
  <c r="K40" i="20" s="1"/>
  <c r="I44" i="19" s="1"/>
  <c r="I27" i="20"/>
  <c r="I40" i="20" s="1"/>
  <c r="I89" i="2"/>
  <c r="I44" i="2"/>
  <c r="M89" i="2"/>
  <c r="M44" i="2"/>
  <c r="X20" i="21"/>
  <c r="X18" i="21"/>
  <c r="R18" i="15"/>
  <c r="R17" i="15"/>
  <c r="G49" i="19"/>
  <c r="G99" i="19" s="1"/>
  <c r="K49" i="19"/>
  <c r="K99" i="19" s="1"/>
  <c r="A110" i="19"/>
  <c r="Z31" i="23"/>
  <c r="Z30" i="23"/>
  <c r="Z29" i="23"/>
  <c r="Z28" i="23"/>
  <c r="Z27" i="23"/>
  <c r="Z26" i="23"/>
  <c r="Z25" i="23"/>
  <c r="Z21" i="23"/>
  <c r="Z20" i="23"/>
  <c r="Z19" i="23"/>
  <c r="Z18" i="23"/>
  <c r="Z17" i="23"/>
  <c r="Z16" i="23"/>
  <c r="Z15" i="23"/>
  <c r="Z14" i="23"/>
  <c r="Z13" i="23"/>
  <c r="I91" i="2" l="1"/>
  <c r="I140" i="2" s="1"/>
  <c r="M43" i="20"/>
  <c r="I43" i="20"/>
  <c r="M91" i="2"/>
  <c r="M140" i="2" s="1"/>
  <c r="I46" i="2"/>
  <c r="M46" i="2"/>
  <c r="G102" i="19"/>
  <c r="K102" i="19"/>
  <c r="I83" i="20" l="1"/>
  <c r="I76" i="20"/>
  <c r="M83" i="20"/>
  <c r="M76" i="20"/>
  <c r="N22" i="21"/>
  <c r="N25" i="21" s="1"/>
  <c r="N33" i="21" s="1"/>
  <c r="F20" i="15"/>
  <c r="F23" i="15" s="1"/>
  <c r="F30" i="15" s="1"/>
  <c r="F22" i="21"/>
  <c r="F25" i="21" s="1"/>
  <c r="F33" i="21" s="1"/>
  <c r="A55" i="19"/>
  <c r="A52" i="21"/>
  <c r="A3" i="15"/>
  <c r="A3" i="21"/>
  <c r="A1" i="15"/>
  <c r="A1" i="21"/>
  <c r="P22" i="21"/>
  <c r="P25" i="21" s="1"/>
  <c r="P33" i="21" s="1"/>
  <c r="J22" i="21"/>
  <c r="J25" i="21" s="1"/>
  <c r="H22" i="21"/>
  <c r="H25" i="21" s="1"/>
  <c r="H33" i="21" s="1"/>
  <c r="D22" i="21"/>
  <c r="D25" i="21" s="1"/>
  <c r="D33" i="21" s="1"/>
  <c r="G25" i="20"/>
  <c r="G17" i="20"/>
  <c r="M90" i="20" l="1"/>
  <c r="I90" i="20"/>
  <c r="L22" i="21"/>
  <c r="L25" i="21" s="1"/>
  <c r="L33" i="21" s="1"/>
  <c r="G27" i="20"/>
  <c r="G40" i="20" s="1"/>
  <c r="A165" i="19"/>
  <c r="A38" i="15"/>
  <c r="G43" i="20" l="1"/>
  <c r="G83" i="20" s="1"/>
  <c r="K43" i="20"/>
  <c r="E44" i="19" l="1"/>
  <c r="E49" i="19" s="1"/>
  <c r="T27" i="21"/>
  <c r="X27" i="21" s="1"/>
  <c r="G76" i="20"/>
  <c r="G90" i="20" s="1"/>
  <c r="K76" i="20"/>
  <c r="K83" i="20"/>
  <c r="T22" i="21"/>
  <c r="T25" i="21" s="1"/>
  <c r="R22" i="21"/>
  <c r="R25" i="21" s="1"/>
  <c r="R33" i="21" s="1"/>
  <c r="E80" i="19"/>
  <c r="J33" i="21" l="1"/>
  <c r="E99" i="19"/>
  <c r="E102" i="19" s="1"/>
  <c r="R25" i="15"/>
  <c r="T33" i="21"/>
  <c r="K90" i="20"/>
  <c r="N20" i="15"/>
  <c r="N23" i="15" s="1"/>
  <c r="N30" i="15" s="1"/>
  <c r="V22" i="21" l="1"/>
  <c r="V25" i="21" s="1"/>
  <c r="V33" i="21" s="1"/>
  <c r="X22" i="21"/>
  <c r="X25" i="21" s="1"/>
  <c r="X33" i="21" s="1"/>
  <c r="L20" i="15"/>
  <c r="L23" i="15" s="1"/>
  <c r="L30" i="15" s="1"/>
  <c r="P20" i="15" l="1"/>
  <c r="P23" i="15" s="1"/>
  <c r="P30" i="15" s="1"/>
  <c r="K89" i="2" l="1"/>
  <c r="K44" i="2"/>
  <c r="K46" i="2" s="1"/>
  <c r="G135" i="2"/>
  <c r="K91" i="2" l="1"/>
  <c r="K140" i="2" l="1"/>
  <c r="I49" i="19"/>
  <c r="I99" i="19" l="1"/>
  <c r="I102" i="19" s="1"/>
  <c r="G44" i="2"/>
  <c r="A113" i="19" l="1"/>
  <c r="A3" i="19"/>
  <c r="A58" i="19" l="1"/>
  <c r="G138" i="2" l="1"/>
  <c r="H20" i="15" l="1"/>
  <c r="H23" i="15" s="1"/>
  <c r="H30" i="15" s="1"/>
  <c r="D20" i="15" l="1"/>
  <c r="D23" i="15" s="1"/>
  <c r="D30" i="15" s="1"/>
  <c r="A106" i="2"/>
  <c r="A54" i="2" l="1"/>
  <c r="J20" i="15" l="1"/>
  <c r="J23" i="15" s="1"/>
  <c r="J30" i="15" s="1"/>
  <c r="R15" i="15"/>
  <c r="R20" i="15" s="1"/>
  <c r="R23" i="15" s="1"/>
  <c r="R30" i="15" s="1"/>
  <c r="G46" i="2" l="1"/>
  <c r="A159" i="2"/>
  <c r="G76" i="2"/>
  <c r="A56" i="2"/>
  <c r="A109" i="2" s="1"/>
  <c r="A107" i="2"/>
  <c r="A56" i="19" s="1"/>
  <c r="A111" i="19" l="1"/>
  <c r="G91" i="2"/>
  <c r="G140" i="2" l="1"/>
</calcChain>
</file>

<file path=xl/sharedStrings.xml><?xml version="1.0" encoding="utf-8"?>
<sst xmlns="http://schemas.openxmlformats.org/spreadsheetml/2006/main" count="477" uniqueCount="262">
  <si>
    <t>Grande Asset Hotels and Property Public Company Limited</t>
  </si>
  <si>
    <t>Statement of Financial Position</t>
  </si>
  <si>
    <t>As at 31 December 2024</t>
  </si>
  <si>
    <t xml:space="preserve">Consolidated 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</si>
  <si>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</si>
  <si>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</si>
  <si>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</si>
  <si>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</si>
  <si>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</si>
  <si>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</si>
  <si>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</si>
  <si>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</si>
  <si>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</si>
  <si>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</si>
  <si>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</si>
  <si>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Current portion of long-term loan to a related party</t>
  </si>
  <si>
    <t>Inventory</t>
  </si>
  <si>
    <t xml:space="preserve">Advance for acquisition of land for </t>
  </si>
  <si>
    <t>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</si>
  <si>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</si>
  <si>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</si>
  <si>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</si>
  <si>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</si>
  <si>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</si>
  <si>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</si>
  <si>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</si>
  <si>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7, 14</t>
  </si>
  <si>
    <t>Investments in subsidiaries, net</t>
  </si>
  <si>
    <t>Investments in joint ventures, net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</si>
  <si>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</si>
  <si>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</si>
  <si>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</si>
  <si>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</si>
  <si>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</si>
  <si>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</si>
  <si>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</si>
  <si>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</si>
  <si>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</si>
  <si>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</si>
  <si>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</si>
  <si>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</si>
  <si>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these consolidated and separate financial statements.</t>
  </si>
  <si>
    <t>Liabilities and equity</t>
  </si>
  <si>
    <t>Current liabilities</t>
  </si>
  <si>
    <t>Trade and other current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</si>
  <si>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</si>
  <si>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</si>
  <si>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</si>
  <si>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</si>
  <si>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Current corporate income tax payable </t>
  </si>
  <si>
    <t>Other current liabilities</t>
  </si>
  <si>
    <t>Total current liabilities</t>
  </si>
  <si>
    <t>Non-current liabilities</t>
  </si>
  <si>
    <t>Lease liabilities</t>
  </si>
  <si>
    <t xml:space="preserve">Liability from lease agreement with </t>
  </si>
  <si>
    <t>buy-back obligation</t>
  </si>
  <si>
    <t>Debentures</t>
  </si>
  <si>
    <t>Long-term borrowing from related party</t>
  </si>
  <si>
    <t>Employee benefit obligations</t>
  </si>
  <si>
    <t>26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</si>
  <si>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</si>
  <si>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</si>
  <si>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</si>
  <si>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</si>
  <si>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</si>
  <si>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</si>
  <si>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</si>
  <si>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</si>
  <si>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</si>
  <si>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9,341,120,023 shares</t>
  </si>
  <si>
    <t>at par value of Baht 0.50 each</t>
  </si>
  <si>
    <t>Issued and paid-up share capital</t>
  </si>
  <si>
    <t>issued and paid up at Baht 0.50 each</t>
  </si>
  <si>
    <t>Share discount on ordinary shares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</si>
  <si>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</si>
  <si>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</si>
  <si>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</si>
  <si>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</si>
  <si>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</si>
  <si>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</si>
  <si>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</si>
  <si>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</si>
  <si>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</si>
  <si>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</si>
  <si>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</si>
  <si>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</si>
  <si>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</si>
  <si>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</si>
  <si>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</si>
  <si>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</si>
  <si>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</si>
  <si>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</si>
  <si>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</si>
  <si>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13, 31</t>
  </si>
  <si>
    <t>Cost of rental</t>
  </si>
  <si>
    <t>Total cost of sales of goods and services</t>
  </si>
  <si>
    <t>Gross profit</t>
  </si>
  <si>
    <t>Dividend income</t>
  </si>
  <si>
    <t>Other incomes</t>
  </si>
  <si>
    <t>Selling expenses and distribution costs</t>
  </si>
  <si>
    <t>Administrative expenses</t>
  </si>
  <si>
    <t xml:space="preserve">Expected credit losses on </t>
  </si>
  <si>
    <t>financial assets (reversal)</t>
  </si>
  <si>
    <t>Impairment losses on investments in</t>
  </si>
  <si>
    <t>subsidiaries and joint venture</t>
  </si>
  <si>
    <t>15, 16</t>
  </si>
  <si>
    <t>Reversal of impairment losses of assets</t>
  </si>
  <si>
    <t>Finance costs</t>
  </si>
  <si>
    <t>Share of profit from investments in joint ventures</t>
  </si>
  <si>
    <t>Loss before income tax</t>
  </si>
  <si>
    <t>Income tax</t>
  </si>
  <si>
    <t>Loss for the year</t>
  </si>
  <si>
    <t>Other comprehensive income (expense):</t>
  </si>
  <si>
    <t xml:space="preserve">Items that will not be reclassified </t>
  </si>
  <si>
    <t>subsequently to profit or loss</t>
  </si>
  <si>
    <t>Changes in revaluation surplus of land</t>
  </si>
  <si>
    <t xml:space="preserve">Changes in fair value of equity investments </t>
  </si>
  <si>
    <t xml:space="preserve">at fair value through other </t>
  </si>
  <si>
    <t>comprehensive income</t>
  </si>
  <si>
    <t>Remeasurements of post-employment</t>
  </si>
  <si>
    <t>benefit obligations</t>
  </si>
  <si>
    <t xml:space="preserve">Income tax on items that will not be </t>
  </si>
  <si>
    <t>reclassified subsequently to profit or loss</t>
  </si>
  <si>
    <t>Other comprehensive income (expense)</t>
  </si>
  <si>
    <t>for the year, net of tax</t>
  </si>
  <si>
    <t>Total comprehensive expense for the year</t>
  </si>
  <si>
    <t>Loss attributable to:</t>
  </si>
  <si>
    <t>Owners of the parent</t>
  </si>
  <si>
    <t>Total comprehensive expense</t>
  </si>
  <si>
    <t>attributable to:</t>
  </si>
  <si>
    <t xml:space="preserve">Loss per share </t>
  </si>
  <si>
    <t xml:space="preserve">Basic loss per share </t>
  </si>
  <si>
    <t>Statement of Changes in Equity</t>
  </si>
  <si>
    <t>Consolidated financial statements</t>
  </si>
  <si>
    <t>Attributable to owners of the parent</t>
  </si>
  <si>
    <t>Other components  of equity</t>
  </si>
  <si>
    <t>Measurement of equity</t>
  </si>
  <si>
    <t>Changes in</t>
  </si>
  <si>
    <t>investments at fair value</t>
  </si>
  <si>
    <t>parent's ownership</t>
  </si>
  <si>
    <t>Total other</t>
  </si>
  <si>
    <t>Issued and paid-up</t>
  </si>
  <si>
    <t>Share discount</t>
  </si>
  <si>
    <t>Appropriated</t>
  </si>
  <si>
    <t>through other</t>
  </si>
  <si>
    <t>Revaluation</t>
  </si>
  <si>
    <t>interests in</t>
  </si>
  <si>
    <t>components</t>
  </si>
  <si>
    <t>Total owners</t>
  </si>
  <si>
    <t>Non-controlling</t>
  </si>
  <si>
    <t>share capital</t>
  </si>
  <si>
    <t>on ordinary shares</t>
  </si>
  <si>
    <t>- legal reserve</t>
  </si>
  <si>
    <t>surplus of land</t>
  </si>
  <si>
    <t>subsidiary</t>
  </si>
  <si>
    <t>of equity</t>
  </si>
  <si>
    <t>of the parent</t>
  </si>
  <si>
    <t>interests</t>
  </si>
  <si>
    <t>Opening balance at 1 January 2023</t>
  </si>
  <si>
    <t>Changes in equity for the year</t>
  </si>
  <si>
    <t>Loss for the period</t>
  </si>
  <si>
    <t xml:space="preserve">   for the year</t>
  </si>
  <si>
    <t>Closing balance at 31 December 2023</t>
  </si>
  <si>
    <t>Opening balance at 1 January 2024</t>
  </si>
  <si>
    <t xml:space="preserve">Transfer surplus from land revaluation </t>
  </si>
  <si>
    <t xml:space="preserve">   to retained earnings</t>
  </si>
  <si>
    <t>Other comprehensive expense</t>
  </si>
  <si>
    <t>Closing balance at 31 December 2024</t>
  </si>
  <si>
    <t>Separate financial statements</t>
  </si>
  <si>
    <t>Other comprehensive income (expense) for the year</t>
  </si>
  <si>
    <t>Other comprehensive expense for the year</t>
  </si>
  <si>
    <t>Statement of Cash Flows</t>
  </si>
  <si>
    <t>Cash flows from operating activities</t>
  </si>
  <si>
    <t>Adjustments for:</t>
  </si>
  <si>
    <t>Depreciation and amortisation</t>
  </si>
  <si>
    <t>Difference from change and end of lease agreements</t>
  </si>
  <si>
    <t>(Reversal) expected credit loss on financial assets</t>
  </si>
  <si>
    <t xml:space="preserve">Impairment losses on investments in </t>
  </si>
  <si>
    <t xml:space="preserve">   subsidiaries and joint venture</t>
  </si>
  <si>
    <t>Amortisation of unearned leasehold rights</t>
  </si>
  <si>
    <t>Withholding tax deducted at source written-off</t>
  </si>
  <si>
    <t xml:space="preserve">   of equipment and right-of-use assets</t>
  </si>
  <si>
    <t>Warranty provision for real estate project</t>
  </si>
  <si>
    <t>Employee benefit expenses</t>
  </si>
  <si>
    <t>Interest income</t>
  </si>
  <si>
    <t xml:space="preserve">Changes in operating assets and liabilities: </t>
  </si>
  <si>
    <t>Trade and other receivables</t>
  </si>
  <si>
    <t>Inventories</t>
  </si>
  <si>
    <t>Guarantee for lease agreements</t>
  </si>
  <si>
    <t>Trade and other payables</t>
  </si>
  <si>
    <t xml:space="preserve">Other non-current liabilities </t>
  </si>
  <si>
    <t>Cash generated from operating activities</t>
  </si>
  <si>
    <t xml:space="preserve">   Interest paid</t>
  </si>
  <si>
    <t xml:space="preserve">   Income tax paid</t>
  </si>
  <si>
    <t xml:space="preserve">   Income tax received</t>
  </si>
  <si>
    <t>Net cash generated from (used in) operating activities</t>
  </si>
  <si>
    <t>Cash flows from investing activities</t>
  </si>
  <si>
    <t>Increase in bank deposits pledged as security</t>
  </si>
  <si>
    <t>Proceeds from short-term loans to related parties</t>
  </si>
  <si>
    <t>Payment for short-term loans to related parties</t>
  </si>
  <si>
    <t>Payment for investments in joint ventures</t>
  </si>
  <si>
    <t>Proceeds from long-term loans to a related parties</t>
  </si>
  <si>
    <t>Proceeds for advances for land for real estate development</t>
  </si>
  <si>
    <t>Payment for advances for land for real estate development</t>
  </si>
  <si>
    <t>Proceeds from disposals of property, plant and equipment</t>
  </si>
  <si>
    <t>Purchase of property, plant and equipment</t>
  </si>
  <si>
    <t>Purchase of intangible assets</t>
  </si>
  <si>
    <t>Dividend received</t>
  </si>
  <si>
    <t>Interest received</t>
  </si>
  <si>
    <t>Net cash generated from (used in) investing activities</t>
  </si>
  <si>
    <t>Cash flows from financing activities</t>
  </si>
  <si>
    <t xml:space="preserve">Proceeds from short-term borrowings </t>
  </si>
  <si>
    <t>from financial institution</t>
  </si>
  <si>
    <t xml:space="preserve">Repayments of short-term borrowings </t>
  </si>
  <si>
    <t>from related parties</t>
  </si>
  <si>
    <t>Proceeds from lease agreement with buy-back obligation</t>
  </si>
  <si>
    <t>Repayments of liabilities under lease agreements</t>
  </si>
  <si>
    <t>Repayments of liability from lease agreement with</t>
  </si>
  <si>
    <t>Proceeds from issue of debentures</t>
  </si>
  <si>
    <t>Repayments of debentures</t>
  </si>
  <si>
    <t>Payments for financing fees for loans and debentures</t>
  </si>
  <si>
    <t>Net cash generated from (used in) financing activities</t>
  </si>
  <si>
    <t>Net decrease in cash and cash equivalents</t>
  </si>
  <si>
    <t>Cash and cash equivalents at the beginning of the year</t>
  </si>
  <si>
    <t>Cash and cash equivalents at the end of the year</t>
  </si>
  <si>
    <t xml:space="preserve">Supplemental information of cash flow </t>
  </si>
  <si>
    <t>Significant non-cash transactions are as follows:</t>
  </si>
  <si>
    <t>Transfer to deposit for land, buildings, equipment</t>
  </si>
  <si>
    <t>Transfer of cost of real estate development</t>
  </si>
  <si>
    <t xml:space="preserve">   to investment properties</t>
  </si>
  <si>
    <t>13, 17</t>
  </si>
  <si>
    <t xml:space="preserve">   to  property, plant and equipment</t>
  </si>
  <si>
    <t>13, 18</t>
  </si>
  <si>
    <t>Additional right-of-use assets which have not been</t>
  </si>
  <si>
    <t xml:space="preserve">   paid under lease agreements</t>
  </si>
  <si>
    <r>
      <t>Statement of Cash Flows</t>
    </r>
    <r>
      <rPr>
        <sz val="9"/>
        <rFont val="Arial"/>
        <family val="2"/>
      </rPr>
      <t xml:space="preserve"> (Cont'd)</t>
    </r>
  </si>
  <si>
    <t>For the year ended 31 December 2022</t>
  </si>
  <si>
    <t>Reconciliation of liabilities arising from financial activities</t>
  </si>
  <si>
    <t>Non-cash transactions</t>
  </si>
  <si>
    <t>Amortisation</t>
  </si>
  <si>
    <t>Assets under</t>
  </si>
  <si>
    <t>Interest has not</t>
  </si>
  <si>
    <t>of deferred</t>
  </si>
  <si>
    <t xml:space="preserve">Debentures converted </t>
  </si>
  <si>
    <t>Classify loan to</t>
  </si>
  <si>
    <t>Transfer to investment</t>
  </si>
  <si>
    <t>2021</t>
  </si>
  <si>
    <t>Cash flows</t>
  </si>
  <si>
    <t>Transfer of guarantee</t>
  </si>
  <si>
    <t>finance leases</t>
  </si>
  <si>
    <t>been paid</t>
  </si>
  <si>
    <t>interest</t>
  </si>
  <si>
    <t>to ordinary shares</t>
  </si>
  <si>
    <t xml:space="preserve"> related parties</t>
  </si>
  <si>
    <t>In joint venture</t>
  </si>
  <si>
    <t>Transfer to payable</t>
  </si>
  <si>
    <t>2022</t>
  </si>
  <si>
    <t>Liability from lease agreement with buy-back obligation</t>
  </si>
  <si>
    <t xml:space="preserve">Convertible debentures </t>
  </si>
  <si>
    <t>Long-term borrowings from financial institution</t>
  </si>
  <si>
    <t>Short-term borrowing from related party</t>
  </si>
  <si>
    <t xml:space="preserve">Net gain on disposals and written-off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</si>
</sst>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#,##0;\(#,##0\);\-"/>
    <numFmt numFmtId="178" formatCode="#,##0\ ;\(#,##0\);&quot;-&quot;\ ;@"/>
  </numFmts>
  <fonts count="4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9"/>
      <color rgb="FF1F1F1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47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5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5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5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7" fillId="0" borderId="0"/>
  </cellStyleXfs>
  <cellXfs count="225">
    <xf numFmtId="0" fontId="0" fillId="0" borderId="0" xfId="0"/>
    <xf numFmtId="166" fontId="3" fillId="0" borderId="0" xfId="4" applyNumberFormat="1" applyFont="1" applyFill="1" applyBorder="1" applyAlignment="1">
      <alignment horizontal="right" vertical="center"/>
    </xf>
    <xf numFmtId="9" fontId="3" fillId="0" borderId="0" xfId="3" applyFont="1" applyFill="1" applyAlignment="1">
      <alignment horizontal="left" vertical="center"/>
    </xf>
    <xf numFmtId="0" fontId="2" fillId="0" borderId="0" xfId="6" applyFont="1" applyAlignment="1">
      <alignment vertical="center"/>
    </xf>
    <xf numFmtId="166" fontId="2" fillId="0" borderId="1" xfId="6" applyNumberFormat="1" applyFont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37" fontId="2" fillId="0" borderId="0" xfId="6" applyNumberFormat="1" applyFont="1" applyAlignment="1">
      <alignment vertical="center"/>
    </xf>
    <xf numFmtId="0" fontId="44" fillId="0" borderId="0" xfId="0" applyFont="1"/>
    <xf numFmtId="16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33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7" fontId="3" fillId="0" borderId="0" xfId="8" applyNumberFormat="1" applyFont="1" applyFill="1" applyBorder="1" applyAlignment="1">
      <alignment horizontal="right" vertical="center"/>
    </xf>
    <xf numFmtId="177" fontId="3" fillId="0" borderId="0" xfId="8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quotePrefix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quotePrefix="1" applyFont="1"/>
    <xf numFmtId="37" fontId="3" fillId="0" borderId="0" xfId="0" applyNumberFormat="1" applyFont="1"/>
    <xf numFmtId="168" fontId="2" fillId="0" borderId="0" xfId="0" applyNumberFormat="1" applyFont="1" applyAlignment="1">
      <alignment horizontal="center"/>
    </xf>
    <xf numFmtId="37" fontId="2" fillId="0" borderId="1" xfId="0" quotePrefix="1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75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right" vertical="center"/>
    </xf>
    <xf numFmtId="164" fontId="3" fillId="33" borderId="0" xfId="8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8" fontId="2" fillId="0" borderId="0" xfId="246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246" applyNumberFormat="1" applyFont="1" applyAlignment="1">
      <alignment horizontal="right" vertical="center" wrapText="1"/>
    </xf>
    <xf numFmtId="0" fontId="3" fillId="0" borderId="0" xfId="246" applyFont="1" applyAlignment="1">
      <alignment vertical="center"/>
    </xf>
    <xf numFmtId="37" fontId="2" fillId="0" borderId="0" xfId="246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1" xfId="246" applyNumberFormat="1" applyFont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horizontal="centerContinuous" vertical="center"/>
    </xf>
    <xf numFmtId="3" fontId="2" fillId="0" borderId="0" xfId="1" applyNumberFormat="1" applyFont="1" applyAlignment="1">
      <alignment horizontal="left" vertical="center"/>
    </xf>
    <xf numFmtId="3" fontId="2" fillId="0" borderId="1" xfId="2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6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Continuous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6" fontId="2" fillId="0" borderId="1" xfId="2" quotePrefix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2" quotePrefix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17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top"/>
    </xf>
    <xf numFmtId="166" fontId="3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166" fontId="3" fillId="0" borderId="3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43" fillId="0" borderId="0" xfId="1" applyFont="1" applyAlignment="1">
      <alignment vertical="center"/>
    </xf>
    <xf numFmtId="37" fontId="43" fillId="0" borderId="0" xfId="1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 vertical="top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/>
    <xf numFmtId="166" fontId="3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166" fontId="3" fillId="0" borderId="0" xfId="6" applyNumberFormat="1" applyFont="1" applyAlignment="1">
      <alignment horizontal="left" vertical="center"/>
    </xf>
    <xf numFmtId="3" fontId="3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left" vertical="center"/>
    </xf>
    <xf numFmtId="37" fontId="2" fillId="0" borderId="1" xfId="1" applyNumberFormat="1" applyFont="1" applyBorder="1" applyAlignment="1">
      <alignment vertical="center"/>
    </xf>
    <xf numFmtId="0" fontId="3" fillId="0" borderId="1" xfId="6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left" vertical="center"/>
    </xf>
    <xf numFmtId="37" fontId="2" fillId="0" borderId="0" xfId="1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177" fontId="2" fillId="0" borderId="0" xfId="2" quotePrefix="1" applyNumberFormat="1" applyFont="1" applyAlignment="1">
      <alignment horizontal="right" vertical="center"/>
    </xf>
    <xf numFmtId="177" fontId="2" fillId="0" borderId="0" xfId="2" applyNumberFormat="1" applyFont="1" applyAlignment="1">
      <alignment vertical="center"/>
    </xf>
    <xf numFmtId="37" fontId="2" fillId="0" borderId="1" xfId="6" applyNumberFormat="1" applyFont="1" applyBorder="1" applyAlignment="1">
      <alignment horizontal="center" vertical="center"/>
    </xf>
    <xf numFmtId="177" fontId="2" fillId="0" borderId="1" xfId="2" quotePrefix="1" applyNumberFormat="1" applyFont="1" applyBorder="1" applyAlignment="1">
      <alignment horizontal="right" vertical="center"/>
    </xf>
    <xf numFmtId="37" fontId="2" fillId="0" borderId="0" xfId="6" applyNumberFormat="1" applyFont="1" applyAlignment="1">
      <alignment horizontal="center" vertical="center"/>
    </xf>
    <xf numFmtId="177" fontId="5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177" fontId="3" fillId="0" borderId="0" xfId="6" applyNumberFormat="1" applyFont="1" applyAlignment="1">
      <alignment vertical="center"/>
    </xf>
    <xf numFmtId="177" fontId="3" fillId="0" borderId="0" xfId="2" applyNumberFormat="1" applyFont="1" applyAlignment="1">
      <alignment horizontal="right" vertical="center"/>
    </xf>
    <xf numFmtId="177" fontId="3" fillId="0" borderId="1" xfId="2" applyNumberFormat="1" applyFont="1" applyBorder="1" applyAlignment="1">
      <alignment horizontal="right" vertical="center"/>
    </xf>
    <xf numFmtId="177" fontId="3" fillId="0" borderId="0" xfId="6" applyNumberFormat="1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76" fontId="3" fillId="0" borderId="0" xfId="2" quotePrefix="1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76" fontId="3" fillId="0" borderId="0" xfId="2" applyNumberFormat="1" applyFont="1" applyAlignment="1">
      <alignment horizontal="center" vertical="center"/>
    </xf>
    <xf numFmtId="37" fontId="3" fillId="0" borderId="0" xfId="246" applyNumberFormat="1" applyFont="1" applyAlignment="1">
      <alignment vertical="top"/>
    </xf>
    <xf numFmtId="37" fontId="3" fillId="0" borderId="0" xfId="246" applyNumberFormat="1" applyFont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justify" vertical="center"/>
    </xf>
    <xf numFmtId="164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2" fillId="0" borderId="1" xfId="6" applyFont="1" applyBorder="1" applyAlignment="1">
      <alignment vertical="center"/>
    </xf>
    <xf numFmtId="166" fontId="2" fillId="0" borderId="0" xfId="6" applyNumberFormat="1" applyFont="1" applyAlignment="1">
      <alignment horizontal="right" vertical="center"/>
    </xf>
    <xf numFmtId="166" fontId="2" fillId="0" borderId="2" xfId="6" applyNumberFormat="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166" fontId="2" fillId="0" borderId="0" xfId="6" quotePrefix="1" applyNumberFormat="1" applyFont="1" applyAlignment="1">
      <alignment horizontal="right" vertical="center"/>
    </xf>
    <xf numFmtId="177" fontId="2" fillId="0" borderId="1" xfId="6" applyNumberFormat="1" applyFont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6" fontId="3" fillId="0" borderId="1" xfId="0" applyNumberFormat="1" applyFont="1" applyBorder="1" applyAlignment="1">
      <alignment horizontal="right"/>
    </xf>
    <xf numFmtId="37" fontId="3" fillId="0" borderId="1" xfId="1" applyNumberFormat="1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12" applyNumberFormat="1" applyFont="1" applyAlignment="1">
      <alignment vertical="center"/>
    </xf>
    <xf numFmtId="166" fontId="3" fillId="0" borderId="1" xfId="1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44" fillId="0" borderId="0" xfId="0" applyFont="1" applyAlignment="1">
      <alignment vertical="center"/>
    </xf>
    <xf numFmtId="166" fontId="3" fillId="0" borderId="3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37" fontId="3" fillId="0" borderId="1" xfId="2" applyNumberFormat="1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2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 vertical="top"/>
    </xf>
    <xf numFmtId="167" fontId="3" fillId="0" borderId="3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4" xfId="6" applyNumberFormat="1" applyFont="1" applyBorder="1" applyAlignment="1">
      <alignment vertical="center"/>
    </xf>
    <xf numFmtId="166" fontId="45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7" fontId="2" fillId="0" borderId="0" xfId="6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45" fillId="0" borderId="0" xfId="6" applyNumberFormat="1" applyFont="1" applyAlignment="1">
      <alignment horizontal="right" vertical="center"/>
    </xf>
    <xf numFmtId="177" fontId="2" fillId="0" borderId="0" xfId="6" quotePrefix="1" applyNumberFormat="1" applyFont="1" applyAlignment="1">
      <alignment horizontal="right" vertical="center"/>
    </xf>
    <xf numFmtId="169" fontId="2" fillId="0" borderId="5" xfId="6" applyNumberFormat="1" applyFont="1" applyBorder="1" applyAlignment="1">
      <alignment horizontal="center" vertical="center"/>
    </xf>
    <xf numFmtId="176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37" fontId="3" fillId="0" borderId="1" xfId="1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justify" vertical="center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7" fontId="3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4" xfId="6" applyNumberFormat="1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247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2 2 6" xfId="246" xr:uid="{A1828B6F-BA86-4043-85AB-68D9F3DA4B3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  <color rgb="FF66FFFF"/>
      <color rgb="FFCCE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zoomScale="110" zoomScaleNormal="110" zoomScaleSheetLayoutView="100" zoomScalePageLayoutView="90" workbookViewId="0">
      <selection activeCell="B22" sqref="B22"/>
    </sheetView>
  </sheetViews>
  <sheetFormatPr defaultColWidth="9.42578125" defaultRowHeight="16.5" customHeight="1"/>
  <cols>
    <col min="1" max="3" width="1.5703125" style="64" customWidth="1"/>
    <col min="4" max="4" width="33.140625" style="64" customWidth="1"/>
    <col min="5" max="5" width="6.85546875" style="64" customWidth="1"/>
    <col min="6" max="6" width="0.5703125" style="64" customWidth="1"/>
    <col min="7" max="7" width="13.140625" style="107" customWidth="1"/>
    <col min="8" max="8" width="0.5703125" style="66" customWidth="1"/>
    <col min="9" max="9" width="13.140625" style="107" customWidth="1"/>
    <col min="10" max="10" width="0.5703125" style="66" customWidth="1"/>
    <col min="11" max="11" width="13.140625" style="107" customWidth="1"/>
    <col min="12" max="12" width="0.5703125" style="66" customWidth="1"/>
    <col min="13" max="13" width="13.140625" style="107" customWidth="1"/>
    <col min="14" max="14" width="16.42578125" style="7" customWidth="1"/>
    <col min="15" max="20" width="9.42578125" style="7" customWidth="1"/>
    <col min="21" max="21" width="14.5703125" style="7" customWidth="1"/>
    <col min="22" max="22" width="9.42578125" style="7" customWidth="1"/>
    <col min="23" max="23" width="12" style="7" customWidth="1"/>
    <col min="24" max="24" width="9.42578125" style="7" customWidth="1"/>
    <col min="25" max="25" width="11.42578125" style="7" customWidth="1"/>
    <col min="26" max="36" width="9.42578125" style="7" customWidth="1"/>
    <col min="37" max="37" width="9.42578125" style="7"/>
    <col min="38" max="53" width="9.42578125" style="7" customWidth="1"/>
    <col min="54" max="54" width="15.5703125" style="7" bestFit="1" customWidth="1"/>
    <col min="55" max="16384" width="9.42578125" style="7"/>
  </cols>
  <sheetData>
    <row r="1" spans="1:13" ht="16.5" customHeight="1">
      <c r="A1" s="53" t="s">
        <v>0</v>
      </c>
      <c r="B1" s="54"/>
      <c r="C1" s="54"/>
      <c r="D1" s="54"/>
      <c r="E1" s="54"/>
      <c r="F1" s="54"/>
      <c r="G1" s="55"/>
      <c r="H1" s="56"/>
      <c r="I1" s="55"/>
      <c r="J1" s="56"/>
      <c r="K1" s="57"/>
      <c r="L1" s="56"/>
      <c r="M1" s="57"/>
    </row>
    <row r="2" spans="1:13" ht="16.5" customHeight="1">
      <c r="A2" s="58" t="s">
        <v>1</v>
      </c>
      <c r="B2" s="54"/>
      <c r="C2" s="54"/>
      <c r="D2" s="54"/>
      <c r="E2" s="54"/>
      <c r="F2" s="54"/>
      <c r="G2" s="55"/>
      <c r="H2" s="56"/>
      <c r="I2" s="55"/>
      <c r="J2" s="56"/>
      <c r="K2" s="57"/>
      <c r="L2" s="56"/>
      <c r="M2" s="57"/>
    </row>
    <row r="3" spans="1:13" ht="16.5" customHeight="1">
      <c r="A3" s="59" t="s">
        <v>2</v>
      </c>
      <c r="B3" s="60"/>
      <c r="C3" s="60"/>
      <c r="D3" s="60"/>
      <c r="E3" s="60"/>
      <c r="F3" s="60"/>
      <c r="G3" s="61"/>
      <c r="H3" s="62"/>
      <c r="I3" s="61"/>
      <c r="J3" s="62"/>
      <c r="K3" s="63"/>
      <c r="L3" s="62"/>
      <c r="M3" s="63"/>
    </row>
    <row r="4" spans="1:13" ht="16.5" customHeight="1">
      <c r="C4" s="65"/>
      <c r="D4" s="65"/>
      <c r="G4" s="55"/>
      <c r="I4" s="55"/>
      <c r="K4" s="55"/>
      <c r="M4" s="55"/>
    </row>
    <row r="5" spans="1:13" ht="16.5" customHeight="1">
      <c r="C5" s="65"/>
      <c r="D5" s="65"/>
      <c r="G5" s="55"/>
      <c r="I5" s="55"/>
      <c r="K5" s="55"/>
      <c r="M5" s="55"/>
    </row>
    <row r="6" spans="1:13" ht="16.5" customHeight="1">
      <c r="C6" s="65"/>
      <c r="D6" s="65"/>
      <c r="G6" s="215" t="s">
        <v>3</v>
      </c>
      <c r="H6" s="215"/>
      <c r="I6" s="215"/>
      <c r="J6" s="67"/>
      <c r="K6" s="215" t="s">
        <v>4</v>
      </c>
      <c r="L6" s="216"/>
      <c r="M6" s="216"/>
    </row>
    <row r="7" spans="1:13" ht="16.5" customHeight="1">
      <c r="C7" s="65"/>
      <c r="D7" s="65"/>
      <c r="G7" s="217" t="s">
        <v>5</v>
      </c>
      <c r="H7" s="217"/>
      <c r="I7" s="217"/>
      <c r="J7" s="67"/>
      <c r="K7" s="217" t="s">
        <v>5</v>
      </c>
      <c r="L7" s="217"/>
      <c r="M7" s="217"/>
    </row>
    <row r="8" spans="1:13" ht="16.5" customHeight="1">
      <c r="C8" s="65"/>
      <c r="D8" s="65"/>
      <c r="G8" s="69" t="s">
        <v>6</v>
      </c>
      <c r="H8" s="70"/>
      <c r="I8" s="69" t="s">
        <v>7</v>
      </c>
      <c r="J8" s="70"/>
      <c r="K8" s="69" t="s">
        <v>6</v>
      </c>
      <c r="L8" s="70"/>
      <c r="M8" s="69" t="s">
        <v>7</v>
      </c>
    </row>
    <row r="9" spans="1:13" ht="16.5" customHeight="1">
      <c r="C9" s="65"/>
      <c r="D9" s="65"/>
      <c r="E9" s="71" t="s">
        <v>8</v>
      </c>
      <c r="G9" s="72" t="s">
        <v>9</v>
      </c>
      <c r="H9" s="70"/>
      <c r="I9" s="72" t="s">
        <v>9</v>
      </c>
      <c r="J9" s="70"/>
      <c r="K9" s="72" t="s">
        <v>9</v>
      </c>
      <c r="L9" s="70"/>
      <c r="M9" s="72" t="s">
        <v>9</v>
      </c>
    </row>
    <row r="10" spans="1:13" ht="16.5" customHeight="1">
      <c r="C10" s="65"/>
      <c r="D10" s="65"/>
      <c r="E10" s="73"/>
      <c r="G10" s="74"/>
      <c r="H10" s="70"/>
      <c r="I10" s="74"/>
      <c r="J10" s="69"/>
      <c r="K10" s="69"/>
      <c r="L10" s="69"/>
      <c r="M10" s="69"/>
    </row>
    <row r="11" spans="1:13" ht="16.5" customHeight="1">
      <c r="A11" s="53" t="s">
        <v>10</v>
      </c>
      <c r="C11" s="65"/>
      <c r="D11" s="65"/>
      <c r="E11" s="73"/>
      <c r="F11" s="65"/>
      <c r="G11" s="75"/>
      <c r="H11" s="76"/>
      <c r="I11" s="75"/>
      <c r="J11" s="77"/>
      <c r="K11" s="75"/>
      <c r="L11" s="76"/>
      <c r="M11" s="75"/>
    </row>
    <row r="12" spans="1:13" ht="16.5" customHeight="1">
      <c r="A12" s="53"/>
      <c r="C12" s="65"/>
      <c r="D12" s="65"/>
      <c r="E12" s="73"/>
      <c r="F12" s="65"/>
      <c r="G12" s="75"/>
      <c r="H12" s="76"/>
      <c r="I12" s="75"/>
      <c r="J12" s="77"/>
      <c r="K12" s="75"/>
      <c r="L12" s="76"/>
      <c r="M12" s="75"/>
    </row>
    <row r="13" spans="1:13" ht="16.5" customHeight="1">
      <c r="A13" s="53" t="s">
        <v>11</v>
      </c>
      <c r="C13" s="78"/>
      <c r="D13" s="78"/>
      <c r="E13" s="79"/>
      <c r="F13" s="79"/>
      <c r="G13" s="55"/>
      <c r="I13" s="55"/>
      <c r="J13" s="80"/>
      <c r="K13" s="55"/>
      <c r="M13" s="55"/>
    </row>
    <row r="14" spans="1:13" ht="16.5" customHeight="1">
      <c r="A14" s="53"/>
      <c r="C14" s="78"/>
      <c r="D14" s="78"/>
      <c r="E14" s="79"/>
      <c r="F14" s="79"/>
      <c r="G14" s="55"/>
      <c r="I14" s="55"/>
      <c r="J14" s="80"/>
      <c r="K14" s="55"/>
      <c r="M14" s="55"/>
    </row>
    <row r="15" spans="1:13" ht="16.5" customHeight="1">
      <c r="A15" s="64" t="s">
        <v>12</v>
      </c>
      <c r="C15" s="78"/>
      <c r="D15" s="78"/>
      <c r="E15" s="9">
        <v>11</v>
      </c>
      <c r="F15" s="79"/>
      <c r="G15" s="81">
        <v>768538189</v>
      </c>
      <c r="H15" s="82"/>
      <c r="I15" s="81">
        <v>1363981077</v>
      </c>
      <c r="J15" s="82"/>
      <c r="K15" s="81">
        <v>432302544</v>
      </c>
      <c r="L15" s="82"/>
      <c r="M15" s="81">
        <v>922607733</v>
      </c>
    </row>
    <row r="16" spans="1:13" ht="16.5" customHeight="1">
      <c r="A16" s="64" t="s">
        <v>13</v>
      </c>
      <c r="C16" s="78"/>
      <c r="D16" s="78"/>
      <c r="E16" s="9">
        <v>12</v>
      </c>
      <c r="F16" s="79"/>
      <c r="G16" s="81">
        <v>354689357</v>
      </c>
      <c r="H16" s="82"/>
      <c r="I16" s="81">
        <v>270915862</v>
      </c>
      <c r="J16" s="82"/>
      <c r="K16" s="81">
        <v>442453196</v>
      </c>
      <c r="L16" s="82"/>
      <c r="M16" s="81">
        <v>286842915</v>
      </c>
    </row>
    <row r="17" spans="1:13" ht="16.5" customHeight="1">
      <c r="A17" s="64" t="s">
        <v>14</v>
      </c>
      <c r="C17" s="78"/>
      <c r="D17" s="78"/>
      <c r="E17" s="83">
        <v>35.4</v>
      </c>
      <c r="F17" s="79"/>
      <c r="G17" s="81">
        <v>165000000</v>
      </c>
      <c r="H17" s="82"/>
      <c r="I17" s="81">
        <v>90000000</v>
      </c>
      <c r="J17" s="82"/>
      <c r="K17" s="81">
        <v>392431739</v>
      </c>
      <c r="L17" s="82"/>
      <c r="M17" s="81">
        <v>440267662</v>
      </c>
    </row>
    <row r="18" spans="1:13" ht="16.5" customHeight="1">
      <c r="A18" s="64" t="s">
        <v>15</v>
      </c>
      <c r="C18" s="78"/>
      <c r="D18" s="78"/>
      <c r="E18" s="83">
        <v>35.4</v>
      </c>
      <c r="F18" s="79"/>
      <c r="G18" s="81">
        <v>285000000</v>
      </c>
      <c r="H18" s="82"/>
      <c r="I18" s="81">
        <v>40000000</v>
      </c>
      <c r="J18" s="82"/>
      <c r="K18" s="81">
        <v>285000000</v>
      </c>
      <c r="L18" s="82"/>
      <c r="M18" s="81">
        <v>40000000</v>
      </c>
    </row>
    <row r="19" spans="1:13" ht="16.5" customHeight="1">
      <c r="A19" s="64" t="s">
        <v>16</v>
      </c>
      <c r="C19" s="78"/>
      <c r="D19" s="78"/>
      <c r="E19" s="9"/>
      <c r="F19" s="79"/>
      <c r="G19" s="81">
        <v>7824943</v>
      </c>
      <c r="H19" s="82"/>
      <c r="I19" s="84">
        <v>10381511</v>
      </c>
      <c r="J19" s="82"/>
      <c r="K19" s="81">
        <v>3239089</v>
      </c>
      <c r="L19" s="82"/>
      <c r="M19" s="81">
        <v>5936623</v>
      </c>
    </row>
    <row r="20" spans="1:13" ht="16.5" customHeight="1">
      <c r="A20" s="64" t="s">
        <v>17</v>
      </c>
      <c r="C20" s="78"/>
      <c r="D20" s="78"/>
      <c r="F20" s="79"/>
      <c r="G20" s="81"/>
      <c r="H20" s="81"/>
      <c r="I20" s="81"/>
      <c r="J20" s="81"/>
      <c r="K20" s="81"/>
      <c r="L20" s="82"/>
      <c r="M20" s="81"/>
    </row>
    <row r="21" spans="1:13" ht="16.5" customHeight="1">
      <c r="B21" s="64" t="s">
        <v>18</v>
      </c>
      <c r="C21" s="78"/>
      <c r="D21" s="78"/>
      <c r="F21" s="79"/>
      <c r="G21" s="81">
        <v>900670600</v>
      </c>
      <c r="H21" s="81"/>
      <c r="I21" s="81">
        <v>242000000</v>
      </c>
      <c r="J21" s="81"/>
      <c r="K21" s="81">
        <v>700670600</v>
      </c>
      <c r="L21" s="82"/>
      <c r="M21" s="81">
        <v>242000000</v>
      </c>
    </row>
    <row r="22" spans="1:13" ht="16.5" customHeight="1">
      <c r="A22" s="64" t="s">
        <v>19</v>
      </c>
      <c r="C22" s="78"/>
      <c r="D22" s="78"/>
      <c r="E22" s="9">
        <v>13</v>
      </c>
      <c r="F22" s="79"/>
      <c r="G22" s="81">
        <v>1356298815</v>
      </c>
      <c r="H22" s="82"/>
      <c r="I22" s="81">
        <v>1589579718</v>
      </c>
      <c r="J22" s="82"/>
      <c r="K22" s="81">
        <v>1313309386</v>
      </c>
      <c r="L22" s="82"/>
      <c r="M22" s="81">
        <v>1578118508</v>
      </c>
    </row>
    <row r="23" spans="1:13" ht="16.5" customHeight="1">
      <c r="A23" s="64" t="s">
        <v>20</v>
      </c>
      <c r="C23" s="78"/>
      <c r="D23" s="78"/>
      <c r="E23" s="79"/>
      <c r="F23" s="79"/>
      <c r="G23" s="85">
        <v>74516804</v>
      </c>
      <c r="H23" s="82"/>
      <c r="I23" s="85">
        <v>31650375</v>
      </c>
      <c r="J23" s="82"/>
      <c r="K23" s="85">
        <v>66396730</v>
      </c>
      <c r="L23" s="82"/>
      <c r="M23" s="85">
        <v>16590596</v>
      </c>
    </row>
    <row r="24" spans="1:13" ht="16.5" customHeight="1">
      <c r="C24" s="78"/>
      <c r="D24" s="78"/>
      <c r="E24" s="79"/>
      <c r="F24" s="79"/>
      <c r="G24" s="55"/>
      <c r="H24" s="80"/>
      <c r="I24" s="55"/>
      <c r="J24" s="80"/>
      <c r="K24" s="55"/>
      <c r="L24" s="80"/>
      <c r="M24" s="55"/>
    </row>
    <row r="25" spans="1:13" ht="16.5" customHeight="1">
      <c r="A25" s="53" t="s">
        <v>21</v>
      </c>
      <c r="C25" s="78"/>
      <c r="D25" s="78"/>
      <c r="E25" s="79"/>
      <c r="F25" s="79"/>
      <c r="G25" s="61">
        <f>SUM(G15:G23)</f>
        <v>3912538708</v>
      </c>
      <c r="H25" s="80"/>
      <c r="I25" s="61">
        <f>SUM(I15:I23)</f>
        <v>3638508543</v>
      </c>
      <c r="J25" s="80"/>
      <c r="K25" s="61">
        <f>SUM(K15:K23)</f>
        <v>3635803284</v>
      </c>
      <c r="L25" s="80"/>
      <c r="M25" s="61">
        <f>SUM(M15:M23)</f>
        <v>3532364037</v>
      </c>
    </row>
    <row r="26" spans="1:13" ht="16.5" customHeight="1">
      <c r="A26" s="53"/>
      <c r="C26" s="78"/>
      <c r="D26" s="78"/>
      <c r="E26" s="79"/>
      <c r="F26" s="79"/>
      <c r="G26" s="55"/>
      <c r="H26" s="80"/>
      <c r="I26" s="55"/>
      <c r="J26" s="80"/>
      <c r="K26" s="55"/>
      <c r="L26" s="80"/>
      <c r="M26" s="55"/>
    </row>
    <row r="27" spans="1:13" ht="16.5" customHeight="1">
      <c r="A27" s="53" t="s">
        <v>22</v>
      </c>
      <c r="C27" s="78"/>
      <c r="D27" s="78"/>
      <c r="E27" s="79"/>
      <c r="F27" s="79"/>
      <c r="G27" s="55"/>
      <c r="H27" s="80"/>
      <c r="I27" s="55"/>
      <c r="J27" s="80"/>
      <c r="K27" s="55"/>
      <c r="L27" s="80"/>
      <c r="M27" s="55"/>
    </row>
    <row r="28" spans="1:13" ht="16.5" customHeight="1">
      <c r="A28" s="53"/>
      <c r="C28" s="78"/>
      <c r="D28" s="78"/>
      <c r="E28" s="79"/>
      <c r="F28" s="79"/>
      <c r="G28" s="55"/>
      <c r="H28" s="80"/>
      <c r="I28" s="55"/>
      <c r="J28" s="80"/>
      <c r="K28" s="55"/>
      <c r="L28" s="80"/>
      <c r="M28" s="55"/>
    </row>
    <row r="29" spans="1:13" ht="16.5" customHeight="1">
      <c r="A29" s="86" t="s">
        <v>23</v>
      </c>
      <c r="C29" s="87"/>
      <c r="D29" s="87"/>
      <c r="E29" s="9">
        <v>11</v>
      </c>
      <c r="F29" s="79"/>
      <c r="G29" s="81">
        <v>112619479</v>
      </c>
      <c r="H29" s="80"/>
      <c r="I29" s="88">
        <v>13505468</v>
      </c>
      <c r="J29" s="80"/>
      <c r="K29" s="88">
        <v>102666779</v>
      </c>
      <c r="L29" s="80"/>
      <c r="M29" s="88">
        <v>3552768</v>
      </c>
    </row>
    <row r="30" spans="1:13" ht="16.5" customHeight="1">
      <c r="A30" s="86" t="s">
        <v>24</v>
      </c>
      <c r="C30" s="87"/>
      <c r="D30" s="87"/>
      <c r="E30" s="79"/>
      <c r="F30" s="79"/>
      <c r="G30" s="55"/>
      <c r="H30" s="80"/>
      <c r="I30" s="55"/>
      <c r="J30" s="80"/>
      <c r="K30" s="55"/>
      <c r="L30" s="80"/>
      <c r="M30" s="55"/>
    </row>
    <row r="31" spans="1:13" ht="16.5" customHeight="1">
      <c r="B31" s="86" t="s">
        <v>25</v>
      </c>
      <c r="C31" s="87"/>
      <c r="D31" s="87"/>
      <c r="E31" s="9" t="s">
        <v>26</v>
      </c>
      <c r="F31" s="79"/>
      <c r="G31" s="81">
        <v>119340000</v>
      </c>
      <c r="H31" s="80"/>
      <c r="I31" s="88">
        <v>131625000</v>
      </c>
      <c r="J31" s="80"/>
      <c r="K31" s="88">
        <v>119340000</v>
      </c>
      <c r="L31" s="80"/>
      <c r="M31" s="88">
        <v>131625000</v>
      </c>
    </row>
    <row r="32" spans="1:13" ht="16.5" customHeight="1">
      <c r="A32" s="86" t="s">
        <v>27</v>
      </c>
      <c r="C32" s="87"/>
      <c r="D32" s="87"/>
      <c r="E32" s="9">
        <v>15</v>
      </c>
      <c r="F32" s="79"/>
      <c r="G32" s="81">
        <v>0</v>
      </c>
      <c r="H32" s="80"/>
      <c r="I32" s="55">
        <v>0</v>
      </c>
      <c r="J32" s="80"/>
      <c r="K32" s="55">
        <v>3871563930</v>
      </c>
      <c r="L32" s="80"/>
      <c r="M32" s="55">
        <v>3943392123</v>
      </c>
    </row>
    <row r="33" spans="1:13" ht="16.5" customHeight="1">
      <c r="A33" s="2" t="s">
        <v>28</v>
      </c>
      <c r="C33" s="87"/>
      <c r="D33" s="87"/>
      <c r="E33" s="9">
        <v>16</v>
      </c>
      <c r="F33" s="79"/>
      <c r="G33" s="81">
        <v>1316874083</v>
      </c>
      <c r="H33" s="80"/>
      <c r="I33" s="88">
        <v>1212814907</v>
      </c>
      <c r="J33" s="80"/>
      <c r="K33" s="88">
        <v>1185654198</v>
      </c>
      <c r="L33" s="80"/>
      <c r="M33" s="88">
        <v>1129316855</v>
      </c>
    </row>
    <row r="34" spans="1:13" ht="16.5" customHeight="1">
      <c r="A34" s="64" t="s">
        <v>29</v>
      </c>
      <c r="C34" s="87"/>
      <c r="D34" s="87"/>
      <c r="E34" s="36">
        <v>35.4</v>
      </c>
      <c r="F34" s="79"/>
      <c r="G34" s="81">
        <v>120000000</v>
      </c>
      <c r="H34" s="80"/>
      <c r="I34" s="88">
        <v>625000000</v>
      </c>
      <c r="J34" s="80"/>
      <c r="K34" s="88">
        <v>120000000</v>
      </c>
      <c r="L34" s="80"/>
      <c r="M34" s="55">
        <v>625000000</v>
      </c>
    </row>
    <row r="35" spans="1:13" ht="16.5" customHeight="1">
      <c r="A35" s="86" t="s">
        <v>30</v>
      </c>
      <c r="C35" s="87"/>
      <c r="D35" s="87"/>
      <c r="E35" s="9"/>
      <c r="F35" s="79"/>
      <c r="G35" s="81">
        <v>107687200</v>
      </c>
      <c r="H35" s="80"/>
      <c r="I35" s="88">
        <v>130222287</v>
      </c>
      <c r="J35" s="80"/>
      <c r="K35" s="81">
        <v>107687200</v>
      </c>
      <c r="L35" s="80"/>
      <c r="M35" s="55">
        <v>130222287</v>
      </c>
    </row>
    <row r="36" spans="1:13" ht="16.5" customHeight="1">
      <c r="A36" s="86" t="s">
        <v>31</v>
      </c>
      <c r="C36" s="87"/>
      <c r="D36" s="87"/>
      <c r="E36" s="9">
        <v>17</v>
      </c>
      <c r="F36" s="79"/>
      <c r="G36" s="81">
        <v>291428328</v>
      </c>
      <c r="H36" s="80"/>
      <c r="I36" s="88">
        <v>232023526</v>
      </c>
      <c r="J36" s="80"/>
      <c r="K36" s="88">
        <v>291428328</v>
      </c>
      <c r="L36" s="80"/>
      <c r="M36" s="55">
        <v>232023526</v>
      </c>
    </row>
    <row r="37" spans="1:13" ht="16.5" customHeight="1">
      <c r="A37" s="86" t="s">
        <v>32</v>
      </c>
      <c r="C37" s="87"/>
      <c r="D37" s="87"/>
      <c r="E37" s="9">
        <v>18</v>
      </c>
      <c r="F37" s="79"/>
      <c r="G37" s="81">
        <v>5877137703</v>
      </c>
      <c r="H37" s="80"/>
      <c r="I37" s="88">
        <v>10412012158</v>
      </c>
      <c r="J37" s="80"/>
      <c r="K37" s="88">
        <v>781205609</v>
      </c>
      <c r="L37" s="80"/>
      <c r="M37" s="55">
        <v>5724002190</v>
      </c>
    </row>
    <row r="38" spans="1:13" ht="16.5" customHeight="1">
      <c r="A38" s="86" t="s">
        <v>33</v>
      </c>
      <c r="C38" s="87"/>
      <c r="D38" s="87"/>
      <c r="E38" s="9">
        <v>19</v>
      </c>
      <c r="F38" s="79"/>
      <c r="G38" s="81">
        <v>423830762</v>
      </c>
      <c r="H38" s="80"/>
      <c r="I38" s="88">
        <v>576423388</v>
      </c>
      <c r="J38" s="80"/>
      <c r="K38" s="88">
        <v>21860333</v>
      </c>
      <c r="L38" s="80"/>
      <c r="M38" s="55">
        <v>36130993</v>
      </c>
    </row>
    <row r="39" spans="1:13" ht="16.5" customHeight="1">
      <c r="A39" s="86" t="s">
        <v>34</v>
      </c>
      <c r="C39" s="87"/>
      <c r="D39" s="87"/>
      <c r="E39" s="9">
        <v>20</v>
      </c>
      <c r="F39" s="79"/>
      <c r="G39" s="81">
        <v>9200880</v>
      </c>
      <c r="H39" s="80"/>
      <c r="I39" s="88">
        <v>52440328</v>
      </c>
      <c r="J39" s="80"/>
      <c r="K39" s="88">
        <v>4158089</v>
      </c>
      <c r="L39" s="80"/>
      <c r="M39" s="55">
        <v>49317095</v>
      </c>
    </row>
    <row r="40" spans="1:13" ht="16.5" customHeight="1">
      <c r="A40" s="86" t="s">
        <v>35</v>
      </c>
      <c r="C40" s="87"/>
      <c r="D40" s="87"/>
      <c r="E40" s="89"/>
      <c r="F40" s="79"/>
      <c r="G40" s="81">
        <v>224000000</v>
      </c>
      <c r="H40" s="80"/>
      <c r="I40" s="88">
        <v>224000000</v>
      </c>
      <c r="J40" s="80"/>
      <c r="K40" s="88">
        <v>0</v>
      </c>
      <c r="L40" s="80"/>
      <c r="M40" s="55">
        <v>0</v>
      </c>
    </row>
    <row r="41" spans="1:13" ht="16.5" customHeight="1">
      <c r="A41" s="86" t="s">
        <v>36</v>
      </c>
      <c r="C41" s="87"/>
      <c r="D41" s="87"/>
      <c r="E41" s="9">
        <v>21</v>
      </c>
      <c r="F41" s="79"/>
      <c r="G41" s="88">
        <v>1196539695</v>
      </c>
      <c r="H41" s="80"/>
      <c r="I41" s="88">
        <v>1001984699</v>
      </c>
      <c r="J41" s="80"/>
      <c r="K41" s="88">
        <v>764456922</v>
      </c>
      <c r="L41" s="80"/>
      <c r="M41" s="55">
        <v>456655041</v>
      </c>
    </row>
    <row r="42" spans="1:13" ht="16.5" customHeight="1">
      <c r="A42" s="86" t="s">
        <v>37</v>
      </c>
      <c r="C42" s="87"/>
      <c r="D42" s="87"/>
      <c r="E42" s="90"/>
      <c r="F42" s="79"/>
      <c r="G42" s="55">
        <v>7963823</v>
      </c>
      <c r="H42" s="80"/>
      <c r="I42" s="55">
        <v>15602118</v>
      </c>
      <c r="J42" s="80"/>
      <c r="K42" s="55">
        <v>5415771</v>
      </c>
      <c r="L42" s="80"/>
      <c r="M42" s="55">
        <v>13047108</v>
      </c>
    </row>
    <row r="43" spans="1:13" ht="16.5" customHeight="1">
      <c r="A43" s="86"/>
      <c r="C43" s="87"/>
      <c r="D43" s="87"/>
      <c r="E43" s="79"/>
      <c r="F43" s="79"/>
      <c r="G43" s="91"/>
      <c r="H43" s="80"/>
      <c r="I43" s="91"/>
      <c r="J43" s="80"/>
      <c r="K43" s="91"/>
      <c r="L43" s="80"/>
      <c r="M43" s="91"/>
    </row>
    <row r="44" spans="1:13" ht="16.5" customHeight="1">
      <c r="A44" s="92" t="s">
        <v>38</v>
      </c>
      <c r="C44" s="87"/>
      <c r="D44" s="87"/>
      <c r="E44" s="79"/>
      <c r="F44" s="79"/>
      <c r="G44" s="61">
        <f>SUM(G29:G42)</f>
        <v>9806621953</v>
      </c>
      <c r="H44" s="80"/>
      <c r="I44" s="61">
        <f>SUM(I29:I42)</f>
        <v>14627653879</v>
      </c>
      <c r="J44" s="80"/>
      <c r="K44" s="61">
        <f>SUM(K29:L42)</f>
        <v>7375437159</v>
      </c>
      <c r="L44" s="80"/>
      <c r="M44" s="61">
        <f>SUM(M29:N42)</f>
        <v>12474284986</v>
      </c>
    </row>
    <row r="45" spans="1:13" ht="16.5" customHeight="1">
      <c r="G45" s="55"/>
      <c r="H45" s="80"/>
      <c r="I45" s="55"/>
      <c r="J45" s="80"/>
      <c r="K45" s="55"/>
      <c r="L45" s="80"/>
      <c r="M45" s="55"/>
    </row>
    <row r="46" spans="1:13" ht="16.5" customHeight="1" thickBot="1">
      <c r="A46" s="92" t="s">
        <v>39</v>
      </c>
      <c r="B46" s="86"/>
      <c r="C46" s="87"/>
      <c r="D46" s="87"/>
      <c r="E46" s="79"/>
      <c r="F46" s="79"/>
      <c r="G46" s="93">
        <f>G25+G44</f>
        <v>13719160661</v>
      </c>
      <c r="H46" s="80"/>
      <c r="I46" s="93">
        <f>I25+I44</f>
        <v>18266162422</v>
      </c>
      <c r="J46" s="80"/>
      <c r="K46" s="93">
        <f>K25+K44</f>
        <v>11011240443</v>
      </c>
      <c r="L46" s="80"/>
      <c r="M46" s="93">
        <f>M25+M44</f>
        <v>16006649023</v>
      </c>
    </row>
    <row r="47" spans="1:13" ht="16.5" customHeight="1" thickTop="1">
      <c r="A47" s="92"/>
      <c r="B47" s="86"/>
      <c r="C47" s="87"/>
      <c r="D47" s="87"/>
      <c r="E47" s="79"/>
      <c r="F47" s="79"/>
      <c r="G47" s="55"/>
      <c r="H47" s="80"/>
      <c r="I47" s="55"/>
      <c r="J47" s="80"/>
      <c r="K47" s="55"/>
      <c r="L47" s="80"/>
      <c r="M47" s="55"/>
    </row>
    <row r="48" spans="1:13" ht="16.5" customHeight="1">
      <c r="A48" s="92"/>
      <c r="B48" s="86"/>
      <c r="C48" s="87"/>
      <c r="D48" s="87"/>
      <c r="E48" s="79"/>
      <c r="F48" s="79"/>
      <c r="G48" s="55"/>
      <c r="H48" s="80"/>
      <c r="I48" s="55"/>
      <c r="J48" s="80"/>
      <c r="K48" s="55"/>
      <c r="L48" s="80"/>
      <c r="M48" s="55"/>
    </row>
    <row r="49" spans="1:13" ht="16.5" customHeight="1">
      <c r="A49" s="92"/>
      <c r="B49" s="86"/>
      <c r="C49" s="87"/>
      <c r="D49" s="87"/>
      <c r="E49" s="79"/>
      <c r="F49" s="79"/>
      <c r="G49" s="55"/>
      <c r="H49" s="80"/>
      <c r="I49" s="55"/>
      <c r="J49" s="80"/>
      <c r="K49" s="55"/>
      <c r="L49" s="80"/>
      <c r="M49" s="55"/>
    </row>
    <row r="50" spans="1:13" ht="16.5" customHeight="1">
      <c r="A50" s="92"/>
      <c r="B50" s="86"/>
      <c r="C50" s="87"/>
      <c r="D50" s="87"/>
      <c r="E50" s="79"/>
      <c r="F50" s="79"/>
      <c r="G50" s="55"/>
      <c r="H50" s="80"/>
      <c r="I50" s="55"/>
      <c r="J50" s="80"/>
      <c r="K50" s="55"/>
      <c r="L50" s="80"/>
      <c r="M50" s="55"/>
    </row>
    <row r="51" spans="1:13" ht="16.5" customHeight="1">
      <c r="A51" s="218" t="s">
        <v>40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</row>
    <row r="52" spans="1:13" ht="16.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21.95" customHeight="1">
      <c r="A53" s="213" t="s">
        <v>41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</row>
    <row r="54" spans="1:13" ht="16.5" customHeight="1">
      <c r="A54" s="53" t="str">
        <f>A1</f>
        <v>Grande Asset Hotels and Property Public Company Limited</v>
      </c>
      <c r="B54" s="54"/>
      <c r="C54" s="54"/>
      <c r="D54" s="54"/>
      <c r="E54" s="54"/>
      <c r="F54" s="54"/>
      <c r="G54" s="55"/>
      <c r="H54" s="56"/>
      <c r="I54" s="55"/>
      <c r="J54" s="56"/>
      <c r="K54" s="57"/>
      <c r="L54" s="56"/>
      <c r="M54" s="57"/>
    </row>
    <row r="55" spans="1:13" ht="16.5" customHeight="1">
      <c r="A55" s="58" t="s">
        <v>1</v>
      </c>
      <c r="B55" s="54"/>
      <c r="C55" s="54"/>
      <c r="D55" s="54"/>
      <c r="E55" s="54"/>
      <c r="F55" s="54"/>
      <c r="G55" s="55"/>
      <c r="H55" s="56"/>
      <c r="I55" s="55"/>
      <c r="J55" s="56"/>
      <c r="K55" s="57"/>
      <c r="L55" s="56"/>
      <c r="M55" s="57"/>
    </row>
    <row r="56" spans="1:13" ht="16.5" customHeight="1">
      <c r="A56" s="94" t="str">
        <f>A3</f>
        <v>As at 31 December 2024</v>
      </c>
      <c r="B56" s="60"/>
      <c r="C56" s="60"/>
      <c r="D56" s="60"/>
      <c r="E56" s="60"/>
      <c r="F56" s="60"/>
      <c r="G56" s="61"/>
      <c r="H56" s="62"/>
      <c r="I56" s="61"/>
      <c r="J56" s="62"/>
      <c r="K56" s="63"/>
      <c r="L56" s="62"/>
      <c r="M56" s="63"/>
    </row>
    <row r="57" spans="1:13" ht="16.5" customHeight="1">
      <c r="A57" s="58"/>
      <c r="B57" s="54"/>
      <c r="C57" s="54"/>
      <c r="D57" s="54"/>
      <c r="E57" s="54"/>
      <c r="F57" s="54"/>
      <c r="G57" s="55"/>
      <c r="H57" s="56"/>
      <c r="I57" s="55"/>
      <c r="J57" s="56"/>
      <c r="K57" s="57"/>
      <c r="L57" s="56"/>
      <c r="M57" s="57"/>
    </row>
    <row r="58" spans="1:13" ht="16.5" customHeight="1">
      <c r="C58" s="65"/>
      <c r="D58" s="65"/>
      <c r="G58" s="55"/>
      <c r="I58" s="55"/>
      <c r="K58" s="55"/>
      <c r="M58" s="55"/>
    </row>
    <row r="59" spans="1:13" ht="16.5" customHeight="1">
      <c r="C59" s="65"/>
      <c r="D59" s="65"/>
      <c r="G59" s="215" t="s">
        <v>3</v>
      </c>
      <c r="H59" s="215"/>
      <c r="I59" s="215"/>
      <c r="J59" s="67"/>
      <c r="K59" s="215" t="s">
        <v>4</v>
      </c>
      <c r="L59" s="216"/>
      <c r="M59" s="216"/>
    </row>
    <row r="60" spans="1:13" ht="16.5" customHeight="1">
      <c r="C60" s="65"/>
      <c r="D60" s="65"/>
      <c r="G60" s="217" t="s">
        <v>5</v>
      </c>
      <c r="H60" s="217"/>
      <c r="I60" s="217"/>
      <c r="J60" s="67"/>
      <c r="K60" s="217" t="s">
        <v>5</v>
      </c>
      <c r="L60" s="217"/>
      <c r="M60" s="217"/>
    </row>
    <row r="61" spans="1:13" ht="16.5" customHeight="1">
      <c r="C61" s="65"/>
      <c r="D61" s="65"/>
      <c r="G61" s="69" t="s">
        <v>6</v>
      </c>
      <c r="H61" s="70"/>
      <c r="I61" s="69" t="s">
        <v>7</v>
      </c>
      <c r="J61" s="70"/>
      <c r="K61" s="69" t="s">
        <v>6</v>
      </c>
      <c r="L61" s="70"/>
      <c r="M61" s="69" t="s">
        <v>7</v>
      </c>
    </row>
    <row r="62" spans="1:13" ht="16.5" customHeight="1">
      <c r="C62" s="65"/>
      <c r="D62" s="65"/>
      <c r="E62" s="71" t="s">
        <v>8</v>
      </c>
      <c r="G62" s="72" t="s">
        <v>9</v>
      </c>
      <c r="H62" s="70"/>
      <c r="I62" s="72" t="s">
        <v>9</v>
      </c>
      <c r="J62" s="70"/>
      <c r="K62" s="72" t="s">
        <v>9</v>
      </c>
      <c r="L62" s="70"/>
      <c r="M62" s="72" t="s">
        <v>9</v>
      </c>
    </row>
    <row r="63" spans="1:13" ht="16.5" customHeight="1">
      <c r="C63" s="95"/>
      <c r="D63" s="95"/>
      <c r="E63" s="73"/>
      <c r="F63" s="96"/>
      <c r="G63" s="74"/>
      <c r="H63" s="97"/>
      <c r="I63" s="74"/>
      <c r="J63" s="97"/>
      <c r="K63" s="74"/>
      <c r="L63" s="97"/>
      <c r="M63" s="74"/>
    </row>
    <row r="64" spans="1:13" ht="16.5" customHeight="1">
      <c r="A64" s="53" t="s">
        <v>42</v>
      </c>
      <c r="B64" s="53"/>
      <c r="C64" s="65"/>
      <c r="D64" s="65"/>
      <c r="E64" s="73"/>
      <c r="F64" s="65"/>
      <c r="G64" s="75"/>
      <c r="H64" s="76"/>
      <c r="I64" s="75"/>
      <c r="J64" s="77"/>
      <c r="K64" s="75"/>
      <c r="L64" s="76"/>
      <c r="M64" s="75"/>
    </row>
    <row r="65" spans="1:13" ht="16.5" customHeight="1">
      <c r="A65" s="53"/>
      <c r="B65" s="53"/>
      <c r="C65" s="65"/>
      <c r="D65" s="65"/>
      <c r="E65" s="65"/>
      <c r="F65" s="65"/>
      <c r="G65" s="55"/>
      <c r="H65" s="76"/>
      <c r="I65" s="55"/>
      <c r="J65" s="80"/>
      <c r="K65" s="98"/>
      <c r="L65" s="76"/>
      <c r="M65" s="98"/>
    </row>
    <row r="66" spans="1:13" ht="16.5" customHeight="1">
      <c r="A66" s="53" t="s">
        <v>43</v>
      </c>
      <c r="B66" s="53"/>
      <c r="C66" s="78"/>
      <c r="D66" s="78"/>
      <c r="E66" s="79"/>
      <c r="F66" s="79"/>
      <c r="G66" s="55"/>
      <c r="I66" s="55"/>
      <c r="J66" s="80"/>
      <c r="K66" s="55"/>
      <c r="M66" s="55"/>
    </row>
    <row r="67" spans="1:13" ht="16.5" customHeight="1">
      <c r="A67" s="53"/>
      <c r="B67" s="53"/>
      <c r="C67" s="65"/>
      <c r="D67" s="65"/>
      <c r="E67" s="65"/>
      <c r="F67" s="65"/>
      <c r="G67" s="55"/>
      <c r="H67" s="76"/>
      <c r="I67" s="55"/>
      <c r="J67" s="80"/>
      <c r="K67" s="98"/>
      <c r="L67" s="76"/>
      <c r="M67" s="98"/>
    </row>
    <row r="68" spans="1:13" ht="16.5" customHeight="1">
      <c r="A68" s="64" t="s">
        <v>44</v>
      </c>
      <c r="C68" s="78"/>
      <c r="D68" s="78"/>
      <c r="E68" s="9">
        <v>22</v>
      </c>
      <c r="F68" s="99"/>
      <c r="G68" s="55">
        <v>491509940</v>
      </c>
      <c r="H68" s="64"/>
      <c r="I68" s="55">
        <v>568458757</v>
      </c>
      <c r="J68" s="64"/>
      <c r="K68" s="55">
        <v>500314853</v>
      </c>
      <c r="L68" s="64"/>
      <c r="M68" s="55">
        <v>426000483</v>
      </c>
    </row>
    <row r="69" spans="1:13" ht="16.5" customHeight="1">
      <c r="A69" s="64" t="s">
        <v>45</v>
      </c>
      <c r="B69" s="100"/>
      <c r="C69" s="101"/>
      <c r="D69" s="101"/>
      <c r="E69" s="36">
        <v>35.5</v>
      </c>
      <c r="F69" s="99"/>
      <c r="G69" s="55">
        <v>0</v>
      </c>
      <c r="H69" s="64"/>
      <c r="I69" s="55">
        <v>30000000</v>
      </c>
      <c r="J69" s="64"/>
      <c r="K69" s="55">
        <v>714000000</v>
      </c>
      <c r="L69" s="64"/>
      <c r="M69" s="55">
        <v>744000000</v>
      </c>
    </row>
    <row r="70" spans="1:13" ht="16.5" customHeight="1">
      <c r="A70" s="64" t="s">
        <v>46</v>
      </c>
      <c r="C70" s="78"/>
      <c r="D70" s="78"/>
      <c r="E70" s="9">
        <v>23</v>
      </c>
      <c r="F70" s="99"/>
      <c r="G70" s="55">
        <v>174552932</v>
      </c>
      <c r="H70" s="64"/>
      <c r="I70" s="55">
        <v>165941682</v>
      </c>
      <c r="J70" s="64"/>
      <c r="K70" s="55">
        <v>14649110</v>
      </c>
      <c r="L70" s="64"/>
      <c r="M70" s="55">
        <v>20020265</v>
      </c>
    </row>
    <row r="71" spans="1:13" ht="16.5" customHeight="1">
      <c r="A71" s="64" t="s">
        <v>47</v>
      </c>
      <c r="C71" s="78"/>
      <c r="D71" s="78"/>
      <c r="E71" s="9">
        <v>25</v>
      </c>
      <c r="F71" s="99"/>
      <c r="G71" s="55">
        <v>3106415427</v>
      </c>
      <c r="H71" s="64"/>
      <c r="I71" s="55">
        <v>4774421308</v>
      </c>
      <c r="J71" s="64"/>
      <c r="K71" s="55">
        <v>3106415427</v>
      </c>
      <c r="L71" s="64"/>
      <c r="M71" s="55">
        <v>4774421308</v>
      </c>
    </row>
    <row r="72" spans="1:13" ht="16.5" customHeight="1">
      <c r="A72" s="64" t="s">
        <v>48</v>
      </c>
      <c r="C72" s="78"/>
      <c r="D72" s="78"/>
      <c r="E72" s="9">
        <v>28</v>
      </c>
      <c r="F72" s="99"/>
      <c r="G72" s="55">
        <v>126148037</v>
      </c>
      <c r="H72" s="64"/>
      <c r="I72" s="1">
        <v>113803742</v>
      </c>
      <c r="J72" s="64"/>
      <c r="K72" s="1">
        <v>17653780</v>
      </c>
      <c r="L72" s="64"/>
      <c r="M72" s="1">
        <v>38245325</v>
      </c>
    </row>
    <row r="73" spans="1:13" ht="16.5" customHeight="1">
      <c r="A73" s="64" t="s">
        <v>49</v>
      </c>
      <c r="C73" s="78"/>
      <c r="D73" s="78"/>
      <c r="E73" s="79"/>
      <c r="F73" s="99"/>
      <c r="G73" s="55">
        <v>705032990</v>
      </c>
      <c r="I73" s="55">
        <v>655789418</v>
      </c>
      <c r="K73" s="55">
        <v>0</v>
      </c>
      <c r="M73" s="55">
        <v>0</v>
      </c>
    </row>
    <row r="74" spans="1:13" ht="16.5" customHeight="1">
      <c r="A74" s="64" t="s">
        <v>50</v>
      </c>
      <c r="C74" s="78"/>
      <c r="D74" s="78"/>
      <c r="E74" s="79"/>
      <c r="F74" s="99"/>
      <c r="G74" s="61">
        <v>362399115</v>
      </c>
      <c r="I74" s="61">
        <v>257313083</v>
      </c>
      <c r="K74" s="61">
        <v>56737681</v>
      </c>
      <c r="M74" s="61">
        <v>69411927</v>
      </c>
    </row>
    <row r="75" spans="1:13" ht="16.5" customHeight="1">
      <c r="A75" s="53"/>
      <c r="B75" s="53"/>
      <c r="C75" s="65"/>
      <c r="D75" s="65"/>
      <c r="E75" s="65"/>
      <c r="F75" s="65"/>
      <c r="G75" s="55"/>
      <c r="H75" s="76"/>
      <c r="I75" s="55"/>
      <c r="J75" s="76"/>
      <c r="K75" s="55"/>
      <c r="L75" s="76"/>
      <c r="M75" s="55"/>
    </row>
    <row r="76" spans="1:13" ht="16.5" customHeight="1">
      <c r="A76" s="53" t="s">
        <v>51</v>
      </c>
      <c r="C76" s="78"/>
      <c r="D76" s="78"/>
      <c r="E76" s="79"/>
      <c r="F76" s="99"/>
      <c r="G76" s="61">
        <f>SUM(G68:G74)</f>
        <v>4966058441</v>
      </c>
      <c r="I76" s="61">
        <f>SUM(I68:I74)</f>
        <v>6565727990</v>
      </c>
      <c r="K76" s="61">
        <f>SUM(K68:K74)</f>
        <v>4409770851</v>
      </c>
      <c r="M76" s="61">
        <f>SUM(M68:M74)</f>
        <v>6072099308</v>
      </c>
    </row>
    <row r="77" spans="1:13" ht="16.5" customHeight="1">
      <c r="A77" s="53"/>
      <c r="C77" s="78"/>
      <c r="D77" s="78"/>
      <c r="E77" s="79"/>
      <c r="F77" s="99"/>
      <c r="G77" s="55"/>
      <c r="I77" s="55"/>
      <c r="K77" s="55"/>
      <c r="M77" s="55"/>
    </row>
    <row r="78" spans="1:13" ht="16.5" customHeight="1">
      <c r="A78" s="53" t="s">
        <v>52</v>
      </c>
      <c r="C78" s="78"/>
      <c r="D78" s="78"/>
      <c r="E78" s="79"/>
      <c r="F78" s="99"/>
      <c r="G78" s="55"/>
      <c r="I78" s="55"/>
      <c r="K78" s="55"/>
      <c r="M78" s="55"/>
    </row>
    <row r="79" spans="1:13" ht="16.5" customHeight="1">
      <c r="A79" s="53"/>
      <c r="B79" s="53"/>
      <c r="C79" s="65"/>
      <c r="D79" s="65"/>
      <c r="E79" s="65"/>
      <c r="F79" s="65"/>
      <c r="G79" s="55"/>
      <c r="H79" s="76"/>
      <c r="I79" s="55"/>
      <c r="J79" s="76"/>
      <c r="K79" s="55"/>
      <c r="L79" s="76"/>
      <c r="M79" s="55"/>
    </row>
    <row r="80" spans="1:13" ht="16.5" customHeight="1">
      <c r="A80" s="64" t="s">
        <v>53</v>
      </c>
      <c r="B80" s="53"/>
      <c r="C80" s="65"/>
      <c r="D80" s="65"/>
      <c r="E80" s="9">
        <v>23</v>
      </c>
      <c r="F80" s="65"/>
      <c r="G80" s="55">
        <v>178626279</v>
      </c>
      <c r="H80" s="76"/>
      <c r="I80" s="55">
        <v>314814100</v>
      </c>
      <c r="J80" s="76"/>
      <c r="K80" s="55">
        <v>8921211</v>
      </c>
      <c r="L80" s="76"/>
      <c r="M80" s="55">
        <v>19976095</v>
      </c>
    </row>
    <row r="81" spans="1:13" ht="16.5" customHeight="1">
      <c r="A81" s="64" t="s">
        <v>54</v>
      </c>
      <c r="B81" s="53"/>
      <c r="C81" s="65"/>
      <c r="D81" s="65"/>
      <c r="E81" s="9"/>
      <c r="F81" s="65"/>
      <c r="G81" s="55"/>
      <c r="H81" s="76"/>
      <c r="I81" s="55"/>
      <c r="J81" s="76"/>
      <c r="K81" s="55"/>
      <c r="L81" s="76"/>
      <c r="M81" s="55"/>
    </row>
    <row r="82" spans="1:13" ht="16.5" customHeight="1">
      <c r="B82" s="64" t="s">
        <v>55</v>
      </c>
      <c r="C82" s="65"/>
      <c r="D82" s="65"/>
      <c r="E82" s="9">
        <v>24</v>
      </c>
      <c r="F82" s="65"/>
      <c r="G82" s="55">
        <v>4659059098</v>
      </c>
      <c r="H82" s="76"/>
      <c r="I82" s="55">
        <v>4533612616</v>
      </c>
      <c r="J82" s="76"/>
      <c r="K82" s="55">
        <v>0</v>
      </c>
      <c r="L82" s="76"/>
      <c r="M82" s="55">
        <v>0</v>
      </c>
    </row>
    <row r="83" spans="1:13" ht="16.5" customHeight="1">
      <c r="A83" s="64" t="s">
        <v>56</v>
      </c>
      <c r="B83" s="53"/>
      <c r="C83" s="65"/>
      <c r="D83" s="65"/>
      <c r="E83" s="9">
        <v>25</v>
      </c>
      <c r="F83" s="65"/>
      <c r="G83" s="55">
        <v>804130437</v>
      </c>
      <c r="H83" s="76"/>
      <c r="I83" s="55">
        <v>2861643985</v>
      </c>
      <c r="J83" s="76"/>
      <c r="K83" s="55">
        <v>804130437</v>
      </c>
      <c r="L83" s="76"/>
      <c r="M83" s="55">
        <v>2861643985</v>
      </c>
    </row>
    <row r="84" spans="1:13" ht="16.5" customHeight="1">
      <c r="A84" s="64" t="s">
        <v>57</v>
      </c>
      <c r="B84" s="53"/>
      <c r="C84" s="65"/>
      <c r="D84" s="65"/>
      <c r="E84" s="83">
        <v>35.5</v>
      </c>
      <c r="F84" s="65"/>
      <c r="G84" s="55">
        <v>0</v>
      </c>
      <c r="H84" s="76"/>
      <c r="I84" s="55">
        <v>0</v>
      </c>
      <c r="J84" s="76"/>
      <c r="K84" s="55">
        <v>3500000000</v>
      </c>
      <c r="L84" s="76"/>
      <c r="M84" s="1">
        <v>3500000000</v>
      </c>
    </row>
    <row r="85" spans="1:13" ht="16.5" customHeight="1">
      <c r="A85" s="64" t="s">
        <v>58</v>
      </c>
      <c r="C85" s="78"/>
      <c r="D85" s="78"/>
      <c r="E85" s="102" t="s">
        <v>59</v>
      </c>
      <c r="F85" s="99"/>
      <c r="G85" s="55">
        <v>124378810</v>
      </c>
      <c r="H85" s="80"/>
      <c r="I85" s="55">
        <v>122526712</v>
      </c>
      <c r="J85" s="80"/>
      <c r="K85" s="55">
        <v>66714105</v>
      </c>
      <c r="L85" s="80"/>
      <c r="M85" s="55">
        <v>68665490</v>
      </c>
    </row>
    <row r="86" spans="1:13" ht="16.5" customHeight="1">
      <c r="A86" s="64" t="s">
        <v>60</v>
      </c>
      <c r="C86" s="78"/>
      <c r="D86" s="78"/>
      <c r="E86" s="9">
        <v>21</v>
      </c>
      <c r="F86" s="99"/>
      <c r="G86" s="55">
        <v>668658735</v>
      </c>
      <c r="H86" s="80"/>
      <c r="I86" s="1">
        <v>681784016</v>
      </c>
      <c r="J86" s="80"/>
      <c r="K86" s="1">
        <v>0</v>
      </c>
      <c r="L86" s="80"/>
      <c r="M86" s="1">
        <v>0</v>
      </c>
    </row>
    <row r="87" spans="1:13" ht="16.5" customHeight="1">
      <c r="A87" s="64" t="s">
        <v>61</v>
      </c>
      <c r="C87" s="78"/>
      <c r="D87" s="78"/>
      <c r="E87" s="79"/>
      <c r="F87" s="99"/>
      <c r="G87" s="52">
        <v>2553503</v>
      </c>
      <c r="H87" s="80"/>
      <c r="I87" s="52">
        <v>5476738</v>
      </c>
      <c r="J87" s="80"/>
      <c r="K87" s="52">
        <v>1911706</v>
      </c>
      <c r="L87" s="80"/>
      <c r="M87" s="52">
        <v>4771888</v>
      </c>
    </row>
    <row r="88" spans="1:13" ht="16.5" customHeight="1">
      <c r="A88" s="53"/>
      <c r="B88" s="53"/>
      <c r="C88" s="65"/>
      <c r="D88" s="65"/>
      <c r="E88" s="65"/>
      <c r="F88" s="65"/>
      <c r="G88" s="55"/>
      <c r="H88" s="76"/>
      <c r="I88" s="55"/>
      <c r="J88" s="76"/>
      <c r="K88" s="55"/>
      <c r="L88" s="80"/>
      <c r="M88" s="55"/>
    </row>
    <row r="89" spans="1:13" ht="16.5" customHeight="1">
      <c r="A89" s="53" t="s">
        <v>62</v>
      </c>
      <c r="C89" s="78"/>
      <c r="D89" s="78"/>
      <c r="E89" s="99"/>
      <c r="F89" s="99"/>
      <c r="G89" s="61">
        <f>SUM(G80:G87)</f>
        <v>6437406862</v>
      </c>
      <c r="H89" s="80"/>
      <c r="I89" s="61">
        <f>SUM(I80:I87)</f>
        <v>8519858167</v>
      </c>
      <c r="J89" s="80"/>
      <c r="K89" s="61">
        <f>SUM(K80:K87)</f>
        <v>4381677459</v>
      </c>
      <c r="L89" s="80"/>
      <c r="M89" s="61">
        <f>SUM(M80:M87)</f>
        <v>6455057458</v>
      </c>
    </row>
    <row r="90" spans="1:13" ht="16.5" customHeight="1">
      <c r="A90" s="53"/>
      <c r="B90" s="53"/>
      <c r="C90" s="65"/>
      <c r="D90" s="65"/>
      <c r="E90" s="65"/>
      <c r="F90" s="65"/>
      <c r="G90" s="55"/>
      <c r="H90" s="76"/>
      <c r="I90" s="55"/>
      <c r="J90" s="76"/>
      <c r="K90" s="55"/>
      <c r="L90" s="80"/>
      <c r="M90" s="55"/>
    </row>
    <row r="91" spans="1:13" ht="16.5" customHeight="1">
      <c r="A91" s="53" t="s">
        <v>63</v>
      </c>
      <c r="C91" s="78"/>
      <c r="D91" s="78"/>
      <c r="E91" s="99"/>
      <c r="F91" s="99"/>
      <c r="G91" s="61">
        <f>G76+G89</f>
        <v>11403465303</v>
      </c>
      <c r="H91" s="80"/>
      <c r="I91" s="61">
        <f>I76+I89</f>
        <v>15085586157</v>
      </c>
      <c r="J91" s="80"/>
      <c r="K91" s="61">
        <f>K76+K89</f>
        <v>8791448310</v>
      </c>
      <c r="L91" s="80"/>
      <c r="M91" s="61">
        <f>M76+M89</f>
        <v>12527156766</v>
      </c>
    </row>
    <row r="92" spans="1:13" ht="16.5" customHeight="1">
      <c r="A92" s="53"/>
      <c r="C92" s="78"/>
      <c r="D92" s="78"/>
      <c r="E92" s="79"/>
      <c r="F92" s="99"/>
      <c r="G92" s="55"/>
      <c r="I92" s="55"/>
      <c r="K92" s="55"/>
      <c r="M92" s="55"/>
    </row>
    <row r="93" spans="1:13" ht="16.5" customHeight="1">
      <c r="A93" s="53"/>
      <c r="C93" s="78"/>
      <c r="D93" s="78"/>
      <c r="E93" s="79"/>
      <c r="F93" s="99"/>
      <c r="G93" s="55"/>
      <c r="I93" s="55"/>
      <c r="K93" s="55"/>
      <c r="M93" s="55"/>
    </row>
    <row r="94" spans="1:13" ht="16.5" customHeight="1">
      <c r="A94" s="53"/>
      <c r="C94" s="78"/>
      <c r="D94" s="78"/>
      <c r="E94" s="79"/>
      <c r="F94" s="99"/>
      <c r="G94" s="55"/>
      <c r="I94" s="55"/>
      <c r="K94" s="55"/>
      <c r="M94" s="55"/>
    </row>
    <row r="95" spans="1:13" ht="16.5" customHeight="1">
      <c r="A95" s="53"/>
      <c r="C95" s="78"/>
      <c r="D95" s="78"/>
      <c r="E95" s="79"/>
      <c r="F95" s="99"/>
      <c r="G95" s="55"/>
      <c r="I95" s="55"/>
      <c r="K95" s="55"/>
      <c r="M95" s="55"/>
    </row>
    <row r="96" spans="1:13" ht="16.5" customHeight="1">
      <c r="A96" s="53"/>
      <c r="C96" s="78"/>
      <c r="D96" s="78"/>
      <c r="E96" s="79"/>
      <c r="F96" s="99"/>
      <c r="G96" s="55"/>
      <c r="I96" s="55"/>
      <c r="K96" s="55"/>
      <c r="M96" s="55"/>
    </row>
    <row r="97" spans="1:13" ht="16.5" customHeight="1">
      <c r="A97" s="53"/>
      <c r="C97" s="78"/>
      <c r="D97" s="78"/>
      <c r="E97" s="79"/>
      <c r="F97" s="99"/>
      <c r="G97" s="55"/>
      <c r="I97" s="55"/>
      <c r="K97" s="55"/>
      <c r="M97" s="55"/>
    </row>
    <row r="98" spans="1:13" ht="16.5" customHeight="1">
      <c r="A98" s="53"/>
      <c r="C98" s="78"/>
      <c r="D98" s="78"/>
      <c r="E98" s="79"/>
      <c r="F98" s="99"/>
      <c r="G98" s="55"/>
      <c r="I98" s="55"/>
      <c r="K98" s="55"/>
      <c r="M98" s="55"/>
    </row>
    <row r="99" spans="1:13" ht="16.5" customHeight="1">
      <c r="A99" s="53"/>
      <c r="C99" s="78"/>
      <c r="D99" s="78"/>
      <c r="E99" s="79"/>
      <c r="F99" s="99"/>
      <c r="G99" s="55"/>
      <c r="I99" s="55"/>
      <c r="K99" s="55"/>
      <c r="M99" s="55"/>
    </row>
    <row r="100" spans="1:13" ht="16.5" customHeight="1">
      <c r="A100" s="53"/>
      <c r="C100" s="78"/>
      <c r="D100" s="78"/>
      <c r="E100" s="79"/>
      <c r="F100" s="99"/>
      <c r="G100" s="55"/>
      <c r="I100" s="55"/>
      <c r="K100" s="55"/>
      <c r="M100" s="55"/>
    </row>
    <row r="101" spans="1:13" ht="16.5" customHeight="1">
      <c r="A101" s="53"/>
      <c r="C101" s="78"/>
      <c r="D101" s="78"/>
      <c r="E101" s="79"/>
      <c r="F101" s="99"/>
      <c r="G101" s="55"/>
      <c r="I101" s="55"/>
      <c r="K101" s="55"/>
      <c r="M101" s="55"/>
    </row>
    <row r="102" spans="1:13" ht="16.5" customHeight="1">
      <c r="A102" s="53"/>
      <c r="C102" s="78"/>
      <c r="D102" s="78"/>
      <c r="E102" s="79"/>
      <c r="F102" s="99"/>
      <c r="G102" s="55"/>
      <c r="I102" s="55"/>
      <c r="K102" s="55"/>
      <c r="M102" s="55"/>
    </row>
    <row r="103" spans="1:13" ht="16.5" customHeight="1">
      <c r="A103" s="53"/>
      <c r="C103" s="78"/>
      <c r="D103" s="78"/>
      <c r="E103" s="79"/>
      <c r="F103" s="99"/>
      <c r="G103" s="55"/>
      <c r="I103" s="55"/>
      <c r="K103" s="55"/>
      <c r="M103" s="55"/>
    </row>
    <row r="104" spans="1:13" ht="16.5" customHeight="1">
      <c r="A104" s="53"/>
      <c r="C104" s="78"/>
      <c r="D104" s="78"/>
      <c r="E104" s="79"/>
      <c r="F104" s="99"/>
      <c r="G104" s="55"/>
      <c r="I104" s="55"/>
      <c r="K104" s="55"/>
      <c r="M104" s="55"/>
    </row>
    <row r="105" spans="1:13" ht="16.5" customHeight="1">
      <c r="A105" s="53"/>
      <c r="C105" s="78"/>
      <c r="D105" s="78"/>
      <c r="E105" s="79"/>
      <c r="F105" s="99"/>
      <c r="G105" s="55"/>
      <c r="I105" s="55"/>
      <c r="K105" s="55"/>
      <c r="M105" s="55"/>
    </row>
    <row r="106" spans="1:13" ht="21.95" customHeight="1">
      <c r="A106" s="213" t="str">
        <f>+A53</f>
        <v>The accompanying notes are an integral part of these consolidated and separate financial statements.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</row>
    <row r="107" spans="1:13" ht="16.5" customHeight="1">
      <c r="A107" s="53" t="str">
        <f>A54</f>
        <v>Grande Asset Hotels and Property Public Company Limited</v>
      </c>
      <c r="B107" s="54"/>
      <c r="C107" s="54"/>
      <c r="D107" s="54"/>
      <c r="E107" s="54"/>
      <c r="F107" s="54"/>
      <c r="G107" s="55"/>
      <c r="H107" s="56"/>
      <c r="I107" s="55"/>
      <c r="J107" s="56"/>
      <c r="K107" s="57"/>
      <c r="L107" s="56"/>
      <c r="M107" s="57"/>
    </row>
    <row r="108" spans="1:13" ht="16.5" customHeight="1">
      <c r="A108" s="58" t="s">
        <v>1</v>
      </c>
      <c r="B108" s="54"/>
      <c r="C108" s="54"/>
      <c r="D108" s="54"/>
      <c r="E108" s="54"/>
      <c r="F108" s="54"/>
      <c r="G108" s="55"/>
      <c r="H108" s="56"/>
      <c r="I108" s="55"/>
      <c r="J108" s="56"/>
      <c r="K108" s="57"/>
      <c r="L108" s="56"/>
      <c r="M108" s="57"/>
    </row>
    <row r="109" spans="1:13" ht="16.5" customHeight="1">
      <c r="A109" s="94" t="str">
        <f>A56</f>
        <v>As at 31 December 2024</v>
      </c>
      <c r="B109" s="60"/>
      <c r="C109" s="60"/>
      <c r="D109" s="60"/>
      <c r="E109" s="60"/>
      <c r="F109" s="60"/>
      <c r="G109" s="61"/>
      <c r="H109" s="62"/>
      <c r="I109" s="61"/>
      <c r="J109" s="62"/>
      <c r="K109" s="63"/>
      <c r="L109" s="62"/>
      <c r="M109" s="63"/>
    </row>
    <row r="110" spans="1:13" ht="16.5" customHeight="1">
      <c r="A110" s="58"/>
      <c r="B110" s="54"/>
      <c r="C110" s="54"/>
      <c r="D110" s="54"/>
      <c r="E110" s="54"/>
      <c r="F110" s="54"/>
      <c r="G110" s="55"/>
      <c r="H110" s="56"/>
      <c r="I110" s="55"/>
      <c r="J110" s="56"/>
      <c r="K110" s="57"/>
      <c r="L110" s="56"/>
      <c r="M110" s="57"/>
    </row>
    <row r="111" spans="1:13" ht="16.5" customHeight="1">
      <c r="C111" s="65"/>
      <c r="D111" s="65"/>
      <c r="G111" s="55"/>
      <c r="I111" s="55"/>
      <c r="K111" s="55"/>
      <c r="M111" s="55"/>
    </row>
    <row r="112" spans="1:13" ht="16.5" customHeight="1">
      <c r="C112" s="65"/>
      <c r="D112" s="65"/>
      <c r="G112" s="215" t="s">
        <v>3</v>
      </c>
      <c r="H112" s="215"/>
      <c r="I112" s="215"/>
      <c r="J112" s="67"/>
      <c r="K112" s="215" t="s">
        <v>4</v>
      </c>
      <c r="L112" s="216"/>
      <c r="M112" s="216"/>
    </row>
    <row r="113" spans="1:13" ht="16.5" customHeight="1">
      <c r="C113" s="65"/>
      <c r="D113" s="65"/>
      <c r="G113" s="217" t="s">
        <v>5</v>
      </c>
      <c r="H113" s="217"/>
      <c r="I113" s="217"/>
      <c r="J113" s="67"/>
      <c r="K113" s="217" t="s">
        <v>5</v>
      </c>
      <c r="L113" s="217"/>
      <c r="M113" s="217"/>
    </row>
    <row r="114" spans="1:13" ht="16.5" customHeight="1">
      <c r="C114" s="65"/>
      <c r="D114" s="65"/>
      <c r="G114" s="69" t="s">
        <v>6</v>
      </c>
      <c r="H114" s="70"/>
      <c r="I114" s="69" t="s">
        <v>7</v>
      </c>
      <c r="J114" s="70"/>
      <c r="K114" s="69" t="s">
        <v>6</v>
      </c>
      <c r="L114" s="70"/>
      <c r="M114" s="69" t="s">
        <v>7</v>
      </c>
    </row>
    <row r="115" spans="1:13" ht="16.5" customHeight="1">
      <c r="C115" s="95"/>
      <c r="D115" s="95"/>
      <c r="E115" s="71" t="s">
        <v>64</v>
      </c>
      <c r="G115" s="72" t="s">
        <v>9</v>
      </c>
      <c r="H115" s="70"/>
      <c r="I115" s="72" t="s">
        <v>9</v>
      </c>
      <c r="J115" s="70"/>
      <c r="K115" s="72" t="s">
        <v>9</v>
      </c>
      <c r="L115" s="70"/>
      <c r="M115" s="72" t="s">
        <v>9</v>
      </c>
    </row>
    <row r="116" spans="1:13" ht="16.5" customHeight="1">
      <c r="C116" s="95"/>
      <c r="D116" s="95"/>
      <c r="E116" s="73"/>
      <c r="F116" s="96"/>
      <c r="G116" s="74"/>
      <c r="H116" s="97"/>
      <c r="I116" s="74"/>
      <c r="J116" s="97"/>
      <c r="K116" s="74"/>
      <c r="L116" s="97"/>
      <c r="M116" s="74"/>
    </row>
    <row r="117" spans="1:13" ht="16.5" customHeight="1">
      <c r="A117" s="53" t="s">
        <v>65</v>
      </c>
      <c r="B117" s="53"/>
      <c r="C117" s="65"/>
      <c r="D117" s="65"/>
      <c r="E117" s="73"/>
      <c r="F117" s="65"/>
      <c r="G117" s="103"/>
      <c r="H117" s="76"/>
      <c r="I117" s="103"/>
      <c r="J117" s="77"/>
      <c r="K117" s="103"/>
      <c r="L117" s="76"/>
      <c r="M117" s="103"/>
    </row>
    <row r="118" spans="1:13" ht="16.5" customHeight="1">
      <c r="C118" s="95"/>
      <c r="D118" s="95"/>
      <c r="E118" s="73"/>
      <c r="F118" s="96"/>
      <c r="G118" s="16"/>
      <c r="H118" s="97"/>
      <c r="I118" s="16"/>
      <c r="J118" s="97"/>
      <c r="K118" s="16"/>
      <c r="L118" s="97"/>
      <c r="M118" s="16"/>
    </row>
    <row r="119" spans="1:13" ht="16.5" customHeight="1">
      <c r="A119" s="53" t="s">
        <v>66</v>
      </c>
      <c r="C119" s="78"/>
      <c r="D119" s="78"/>
      <c r="E119" s="99"/>
      <c r="F119" s="99"/>
      <c r="G119" s="104"/>
      <c r="H119" s="80"/>
      <c r="I119" s="104"/>
      <c r="J119" s="80"/>
      <c r="K119" s="104"/>
      <c r="L119" s="80"/>
      <c r="M119" s="104"/>
    </row>
    <row r="120" spans="1:13" ht="16.5" customHeight="1">
      <c r="A120" s="53"/>
      <c r="B120" s="53"/>
      <c r="C120" s="65"/>
      <c r="D120" s="65"/>
      <c r="E120" s="65"/>
      <c r="F120" s="65"/>
      <c r="G120" s="104"/>
      <c r="H120" s="76"/>
      <c r="I120" s="104"/>
      <c r="J120" s="80"/>
      <c r="K120" s="104"/>
      <c r="L120" s="76"/>
      <c r="M120" s="104"/>
    </row>
    <row r="121" spans="1:13" ht="16.5" customHeight="1">
      <c r="A121" s="64" t="s">
        <v>67</v>
      </c>
      <c r="C121" s="78"/>
      <c r="D121" s="78"/>
      <c r="E121" s="79">
        <v>27</v>
      </c>
      <c r="F121" s="99"/>
      <c r="G121" s="104"/>
      <c r="H121" s="80"/>
      <c r="I121" s="104"/>
      <c r="J121" s="80"/>
      <c r="K121" s="104"/>
      <c r="L121" s="80"/>
      <c r="M121" s="104"/>
    </row>
    <row r="122" spans="1:13" s="18" customFormat="1" ht="16.5" customHeight="1">
      <c r="A122" s="64"/>
      <c r="B122" s="64" t="s">
        <v>68</v>
      </c>
      <c r="C122" s="78"/>
      <c r="D122" s="78"/>
      <c r="E122" s="99"/>
      <c r="F122" s="99"/>
      <c r="G122" s="104"/>
      <c r="H122" s="80"/>
      <c r="I122" s="104"/>
      <c r="J122" s="80"/>
      <c r="K122" s="104"/>
      <c r="L122" s="80"/>
      <c r="M122" s="104"/>
    </row>
    <row r="123" spans="1:13" s="18" customFormat="1" ht="16.5" customHeight="1">
      <c r="A123" s="64"/>
      <c r="B123" s="64"/>
      <c r="C123" s="78" t="s">
        <v>69</v>
      </c>
      <c r="D123" s="64"/>
      <c r="E123" s="99"/>
      <c r="F123" s="99"/>
      <c r="G123" s="104"/>
      <c r="H123" s="80"/>
      <c r="I123" s="104"/>
      <c r="J123" s="80"/>
      <c r="K123" s="104"/>
      <c r="L123" s="80"/>
      <c r="M123" s="104"/>
    </row>
    <row r="124" spans="1:13" s="18" customFormat="1" ht="16.5" customHeight="1" thickBot="1">
      <c r="A124" s="64"/>
      <c r="B124" s="64"/>
      <c r="C124" s="78"/>
      <c r="D124" s="78" t="s">
        <v>70</v>
      </c>
      <c r="E124" s="99"/>
      <c r="F124" s="99"/>
      <c r="G124" s="105">
        <v>4670560012</v>
      </c>
      <c r="H124" s="106"/>
      <c r="I124" s="105">
        <v>4670560012</v>
      </c>
      <c r="J124" s="106"/>
      <c r="K124" s="105">
        <v>4670560012</v>
      </c>
      <c r="L124" s="106"/>
      <c r="M124" s="105">
        <v>4670560012</v>
      </c>
    </row>
    <row r="125" spans="1:13" s="18" customFormat="1" ht="16.5" customHeight="1" thickTop="1">
      <c r="A125" s="64"/>
      <c r="B125" s="64"/>
      <c r="C125" s="78"/>
      <c r="D125" s="78"/>
      <c r="E125" s="79"/>
      <c r="F125" s="99"/>
      <c r="G125" s="104"/>
      <c r="H125" s="80"/>
      <c r="I125" s="104"/>
      <c r="J125" s="80"/>
      <c r="K125" s="104"/>
      <c r="L125" s="80"/>
      <c r="M125" s="104"/>
    </row>
    <row r="126" spans="1:13" s="18" customFormat="1" ht="16.5" customHeight="1">
      <c r="A126" s="64"/>
      <c r="B126" s="64" t="s">
        <v>71</v>
      </c>
      <c r="C126" s="78"/>
      <c r="D126" s="78"/>
      <c r="E126" s="99"/>
      <c r="F126" s="99"/>
      <c r="G126" s="104"/>
      <c r="H126" s="80"/>
      <c r="I126" s="104"/>
      <c r="J126" s="80"/>
      <c r="K126" s="104"/>
      <c r="L126" s="80"/>
      <c r="M126" s="104"/>
    </row>
    <row r="127" spans="1:13" s="18" customFormat="1" ht="16.5" customHeight="1">
      <c r="A127" s="64"/>
      <c r="B127" s="64"/>
      <c r="C127" s="78" t="s">
        <v>69</v>
      </c>
      <c r="D127" s="64"/>
      <c r="E127" s="79"/>
      <c r="F127" s="99"/>
      <c r="G127" s="104"/>
      <c r="H127" s="80"/>
      <c r="I127" s="104"/>
      <c r="J127" s="80"/>
      <c r="K127" s="104"/>
      <c r="L127" s="80"/>
      <c r="M127" s="104"/>
    </row>
    <row r="128" spans="1:13" s="18" customFormat="1" ht="16.5" customHeight="1">
      <c r="A128" s="64"/>
      <c r="B128" s="64"/>
      <c r="C128" s="78"/>
      <c r="D128" s="78" t="s">
        <v>72</v>
      </c>
      <c r="E128" s="79"/>
      <c r="F128" s="99"/>
      <c r="G128" s="12">
        <v>4670560012</v>
      </c>
      <c r="H128" s="80"/>
      <c r="I128" s="12">
        <v>4670560012</v>
      </c>
      <c r="J128" s="80"/>
      <c r="K128" s="12">
        <v>4670560012</v>
      </c>
      <c r="L128" s="80"/>
      <c r="M128" s="12">
        <v>4670560012</v>
      </c>
    </row>
    <row r="129" spans="1:13" s="18" customFormat="1" ht="16.5" customHeight="1">
      <c r="A129" s="64" t="s">
        <v>73</v>
      </c>
      <c r="B129" s="64"/>
      <c r="C129" s="78"/>
      <c r="D129" s="78"/>
      <c r="E129" s="79"/>
      <c r="F129" s="99"/>
      <c r="G129" s="12">
        <v>-568147608</v>
      </c>
      <c r="H129" s="80"/>
      <c r="I129" s="12">
        <v>-568147608</v>
      </c>
      <c r="J129" s="80"/>
      <c r="K129" s="12">
        <v>-568147608</v>
      </c>
      <c r="L129" s="80"/>
      <c r="M129" s="12">
        <v>-568147608</v>
      </c>
    </row>
    <row r="130" spans="1:13" s="18" customFormat="1" ht="16.5" customHeight="1">
      <c r="A130" s="64" t="s">
        <v>74</v>
      </c>
      <c r="B130" s="64"/>
      <c r="C130" s="78"/>
      <c r="D130" s="78"/>
      <c r="E130" s="64"/>
      <c r="F130" s="99"/>
      <c r="G130" s="12"/>
      <c r="H130" s="80"/>
      <c r="I130" s="12"/>
      <c r="J130" s="80"/>
      <c r="K130" s="12"/>
      <c r="L130" s="80"/>
      <c r="M130" s="12"/>
    </row>
    <row r="131" spans="1:13" s="18" customFormat="1" ht="16.5" customHeight="1">
      <c r="A131" s="64"/>
      <c r="B131" s="64" t="s">
        <v>75</v>
      </c>
      <c r="C131" s="64"/>
      <c r="D131" s="78"/>
      <c r="E131" s="79"/>
      <c r="F131" s="99"/>
      <c r="G131" s="12">
        <v>49892482</v>
      </c>
      <c r="H131" s="80"/>
      <c r="I131" s="1">
        <v>49892482</v>
      </c>
      <c r="J131" s="80"/>
      <c r="K131" s="12">
        <v>49892482</v>
      </c>
      <c r="L131" s="80"/>
      <c r="M131" s="1">
        <v>49892482</v>
      </c>
    </row>
    <row r="132" spans="1:13" ht="16.5" customHeight="1">
      <c r="B132" s="64" t="s">
        <v>76</v>
      </c>
      <c r="D132" s="78"/>
      <c r="E132" s="79"/>
      <c r="F132" s="99"/>
      <c r="G132" s="12">
        <v>-3179922614</v>
      </c>
      <c r="I132" s="55">
        <v>-3973370700</v>
      </c>
      <c r="K132" s="12">
        <v>-2189437947</v>
      </c>
      <c r="M132" s="55">
        <v>-2926609343</v>
      </c>
    </row>
    <row r="133" spans="1:13" ht="16.5" customHeight="1">
      <c r="A133" s="64" t="s">
        <v>77</v>
      </c>
      <c r="D133" s="78"/>
      <c r="E133" s="79"/>
      <c r="F133" s="99"/>
      <c r="G133" s="61">
        <v>1234892313</v>
      </c>
      <c r="I133" s="61">
        <v>2891443833</v>
      </c>
      <c r="K133" s="61">
        <v>256925194</v>
      </c>
      <c r="M133" s="61">
        <v>2253796714</v>
      </c>
    </row>
    <row r="134" spans="1:13" ht="16.5" customHeight="1">
      <c r="A134" s="53"/>
      <c r="B134" s="53"/>
      <c r="C134" s="65"/>
      <c r="D134" s="65"/>
      <c r="E134" s="65"/>
      <c r="F134" s="65"/>
      <c r="G134" s="55"/>
      <c r="H134" s="76"/>
      <c r="I134" s="55"/>
      <c r="J134" s="76"/>
      <c r="K134" s="55"/>
      <c r="L134" s="76"/>
      <c r="M134" s="55"/>
    </row>
    <row r="135" spans="1:13" ht="16.5" customHeight="1">
      <c r="A135" s="53" t="s">
        <v>78</v>
      </c>
      <c r="D135" s="78"/>
      <c r="E135" s="79"/>
      <c r="F135" s="99"/>
      <c r="G135" s="1">
        <f>SUM(G128:G133)</f>
        <v>2207274585</v>
      </c>
      <c r="H135" s="1"/>
      <c r="I135" s="1">
        <f>SUM(I128:I133)</f>
        <v>3070378019</v>
      </c>
      <c r="J135" s="1"/>
      <c r="K135" s="1">
        <f>SUM(K128:K133)</f>
        <v>2219792133</v>
      </c>
      <c r="L135" s="1"/>
      <c r="M135" s="1">
        <f>SUM(M128:M133)</f>
        <v>3479492257</v>
      </c>
    </row>
    <row r="136" spans="1:13" ht="16.5" customHeight="1">
      <c r="A136" s="64" t="s">
        <v>79</v>
      </c>
      <c r="D136" s="78"/>
      <c r="E136" s="79"/>
      <c r="F136" s="99"/>
      <c r="G136" s="61">
        <v>108420773</v>
      </c>
      <c r="I136" s="61">
        <v>110198246</v>
      </c>
      <c r="K136" s="61">
        <v>0</v>
      </c>
      <c r="M136" s="61">
        <v>0</v>
      </c>
    </row>
    <row r="137" spans="1:13" ht="16.5" customHeight="1">
      <c r="A137" s="53"/>
      <c r="B137" s="53"/>
      <c r="C137" s="65"/>
      <c r="D137" s="65"/>
      <c r="E137" s="65"/>
      <c r="F137" s="65"/>
      <c r="G137" s="55"/>
      <c r="H137" s="76"/>
      <c r="I137" s="55"/>
      <c r="J137" s="76"/>
      <c r="K137" s="55"/>
      <c r="L137" s="76"/>
      <c r="M137" s="55"/>
    </row>
    <row r="138" spans="1:13" ht="16.5" customHeight="1">
      <c r="A138" s="53" t="s">
        <v>80</v>
      </c>
      <c r="D138" s="78"/>
      <c r="E138" s="79"/>
      <c r="F138" s="99"/>
      <c r="G138" s="61">
        <f>G135+G136</f>
        <v>2315695358</v>
      </c>
      <c r="I138" s="61">
        <f>I135+I136</f>
        <v>3180576265</v>
      </c>
      <c r="K138" s="61">
        <f>K135+K136</f>
        <v>2219792133</v>
      </c>
      <c r="M138" s="61">
        <f t="shared" ref="M138" si="0">M135+M136</f>
        <v>3479492257</v>
      </c>
    </row>
    <row r="139" spans="1:13" ht="16.5" customHeight="1">
      <c r="A139" s="53"/>
      <c r="B139" s="53"/>
      <c r="C139" s="65"/>
      <c r="D139" s="65"/>
      <c r="E139" s="65"/>
      <c r="F139" s="65"/>
      <c r="G139" s="55"/>
      <c r="H139" s="76"/>
      <c r="I139" s="55"/>
      <c r="J139" s="76"/>
      <c r="K139" s="55"/>
      <c r="L139" s="80"/>
      <c r="M139" s="55"/>
    </row>
    <row r="140" spans="1:13" ht="16.5" customHeight="1" thickBot="1">
      <c r="A140" s="53" t="s">
        <v>81</v>
      </c>
      <c r="B140" s="53"/>
      <c r="C140" s="78"/>
      <c r="D140" s="78"/>
      <c r="E140" s="79"/>
      <c r="F140" s="79"/>
      <c r="G140" s="93">
        <f>G91+G138</f>
        <v>13719160661</v>
      </c>
      <c r="I140" s="93">
        <f>I91+I138</f>
        <v>18266162422</v>
      </c>
      <c r="K140" s="93">
        <f>K91+K138</f>
        <v>11011240443</v>
      </c>
      <c r="L140" s="80"/>
      <c r="M140" s="93">
        <f>M91+M138</f>
        <v>16006649023</v>
      </c>
    </row>
    <row r="141" spans="1:13" ht="16.5" customHeight="1" thickTop="1">
      <c r="A141" s="53"/>
      <c r="B141" s="53"/>
      <c r="C141" s="78"/>
      <c r="D141" s="78"/>
      <c r="E141" s="79"/>
      <c r="F141" s="79"/>
      <c r="G141" s="55"/>
      <c r="H141" s="55"/>
      <c r="I141" s="55"/>
      <c r="J141" s="55"/>
      <c r="K141" s="55"/>
      <c r="L141" s="55"/>
      <c r="M141" s="55"/>
    </row>
    <row r="142" spans="1:13" ht="16.5" customHeight="1">
      <c r="A142" s="53"/>
      <c r="B142" s="53"/>
      <c r="C142" s="78"/>
      <c r="D142" s="78"/>
      <c r="E142" s="79"/>
      <c r="F142" s="79"/>
      <c r="G142" s="55"/>
      <c r="H142" s="55"/>
      <c r="I142" s="55"/>
      <c r="J142" s="55"/>
      <c r="K142" s="55"/>
      <c r="L142" s="55"/>
      <c r="M142" s="55"/>
    </row>
    <row r="143" spans="1:13" ht="16.5" customHeight="1">
      <c r="A143" s="53"/>
      <c r="B143" s="53"/>
      <c r="C143" s="78"/>
      <c r="D143" s="78"/>
      <c r="E143" s="79"/>
      <c r="F143" s="79"/>
      <c r="G143" s="55"/>
      <c r="I143" s="55"/>
      <c r="J143" s="82"/>
      <c r="K143" s="55"/>
      <c r="L143" s="80"/>
      <c r="M143" s="55"/>
    </row>
    <row r="144" spans="1:13" ht="16.5" customHeight="1">
      <c r="A144" s="53"/>
      <c r="B144" s="53"/>
      <c r="C144" s="78"/>
      <c r="D144" s="78"/>
      <c r="E144" s="79"/>
      <c r="F144" s="79"/>
      <c r="G144" s="55"/>
      <c r="I144" s="55"/>
      <c r="J144" s="82"/>
      <c r="K144" s="55"/>
      <c r="L144" s="80"/>
      <c r="M144" s="55"/>
    </row>
    <row r="145" spans="1:13" ht="16.5" customHeight="1">
      <c r="A145" s="53"/>
      <c r="B145" s="53"/>
      <c r="C145" s="78"/>
      <c r="D145" s="78"/>
      <c r="E145" s="79"/>
      <c r="F145" s="79"/>
      <c r="G145" s="55"/>
      <c r="I145" s="55"/>
      <c r="J145" s="82"/>
      <c r="K145" s="55"/>
      <c r="L145" s="80"/>
      <c r="M145" s="55"/>
    </row>
    <row r="146" spans="1:13" ht="16.5" customHeight="1">
      <c r="A146" s="53"/>
      <c r="B146" s="53"/>
      <c r="C146" s="78"/>
      <c r="D146" s="78"/>
      <c r="E146" s="79"/>
      <c r="F146" s="79"/>
      <c r="G146" s="55"/>
      <c r="I146" s="55"/>
      <c r="J146" s="82"/>
      <c r="K146" s="55"/>
      <c r="L146" s="80"/>
      <c r="M146" s="55"/>
    </row>
    <row r="147" spans="1:13" ht="16.5" customHeight="1">
      <c r="A147" s="53"/>
      <c r="B147" s="53"/>
      <c r="C147" s="78"/>
      <c r="D147" s="78"/>
      <c r="E147" s="79"/>
      <c r="F147" s="79"/>
      <c r="G147" s="55"/>
      <c r="I147" s="55"/>
      <c r="J147" s="82"/>
      <c r="K147" s="55"/>
      <c r="L147" s="80"/>
      <c r="M147" s="55"/>
    </row>
    <row r="148" spans="1:13" ht="16.5" customHeight="1">
      <c r="A148" s="53"/>
      <c r="B148" s="53"/>
      <c r="C148" s="78"/>
      <c r="D148" s="78"/>
      <c r="E148" s="79"/>
      <c r="F148" s="79"/>
      <c r="G148" s="55"/>
      <c r="I148" s="55"/>
      <c r="J148" s="82"/>
      <c r="K148" s="55"/>
      <c r="L148" s="80"/>
      <c r="M148" s="55"/>
    </row>
    <row r="149" spans="1:13" ht="16.5" customHeight="1">
      <c r="A149" s="53"/>
      <c r="B149" s="53"/>
      <c r="C149" s="78"/>
      <c r="D149" s="78"/>
      <c r="E149" s="79"/>
      <c r="F149" s="79"/>
      <c r="G149" s="55"/>
      <c r="I149" s="55"/>
      <c r="J149" s="82"/>
      <c r="K149" s="55"/>
      <c r="L149" s="80"/>
      <c r="M149" s="55"/>
    </row>
    <row r="150" spans="1:13" ht="16.5" customHeight="1">
      <c r="A150" s="53"/>
      <c r="B150" s="53"/>
      <c r="C150" s="78"/>
      <c r="D150" s="78"/>
      <c r="E150" s="79"/>
      <c r="F150" s="79"/>
      <c r="G150" s="55"/>
      <c r="I150" s="55"/>
      <c r="J150" s="82"/>
      <c r="K150" s="55"/>
      <c r="L150" s="80"/>
      <c r="M150" s="55"/>
    </row>
    <row r="151" spans="1:13" ht="16.5" customHeight="1">
      <c r="A151" s="53"/>
      <c r="B151" s="53"/>
      <c r="C151" s="78"/>
      <c r="D151" s="78"/>
      <c r="E151" s="79"/>
      <c r="F151" s="79"/>
      <c r="G151" s="55"/>
      <c r="I151" s="55"/>
      <c r="J151" s="82"/>
      <c r="K151" s="55"/>
      <c r="L151" s="80"/>
      <c r="M151" s="55"/>
    </row>
    <row r="152" spans="1:13" ht="16.5" customHeight="1">
      <c r="A152" s="53"/>
      <c r="B152" s="53"/>
      <c r="C152" s="78"/>
      <c r="D152" s="78"/>
      <c r="E152" s="79"/>
      <c r="F152" s="79"/>
      <c r="G152" s="55"/>
      <c r="I152" s="55"/>
      <c r="J152" s="82"/>
      <c r="K152" s="55"/>
      <c r="L152" s="80"/>
      <c r="M152" s="55"/>
    </row>
    <row r="153" spans="1:13" ht="16.5" customHeight="1">
      <c r="A153" s="53"/>
      <c r="B153" s="53"/>
      <c r="C153" s="78"/>
      <c r="D153" s="78"/>
      <c r="E153" s="79"/>
      <c r="F153" s="79"/>
      <c r="G153" s="55"/>
      <c r="I153" s="55"/>
      <c r="J153" s="82"/>
      <c r="K153" s="55"/>
      <c r="L153" s="80"/>
      <c r="M153" s="55"/>
    </row>
    <row r="154" spans="1:13" ht="16.5" customHeight="1">
      <c r="A154" s="53"/>
      <c r="B154" s="53"/>
      <c r="C154" s="78"/>
      <c r="D154" s="78"/>
      <c r="E154" s="79"/>
      <c r="F154" s="79"/>
      <c r="G154" s="55"/>
      <c r="I154" s="55"/>
      <c r="J154" s="82"/>
      <c r="K154" s="55"/>
      <c r="L154" s="80"/>
      <c r="M154" s="55"/>
    </row>
    <row r="155" spans="1:13" ht="16.5" customHeight="1">
      <c r="A155" s="53"/>
      <c r="B155" s="53"/>
      <c r="C155" s="78"/>
      <c r="D155" s="78"/>
      <c r="E155" s="79"/>
      <c r="F155" s="79"/>
      <c r="G155" s="55"/>
      <c r="I155" s="55"/>
      <c r="J155" s="82"/>
      <c r="K155" s="55"/>
      <c r="L155" s="80"/>
      <c r="M155" s="55"/>
    </row>
    <row r="156" spans="1:13" ht="16.5" customHeight="1">
      <c r="A156" s="53"/>
      <c r="B156" s="53"/>
      <c r="C156" s="78"/>
      <c r="D156" s="78"/>
      <c r="E156" s="79"/>
      <c r="F156" s="79"/>
      <c r="G156" s="55"/>
      <c r="I156" s="55"/>
      <c r="J156" s="82"/>
      <c r="K156" s="55"/>
      <c r="L156" s="80"/>
      <c r="M156" s="55"/>
    </row>
    <row r="157" spans="1:13" ht="16.5" customHeight="1">
      <c r="A157" s="53"/>
      <c r="B157" s="53"/>
      <c r="C157" s="78"/>
      <c r="D157" s="78"/>
      <c r="E157" s="79"/>
      <c r="F157" s="79"/>
      <c r="G157" s="55"/>
      <c r="I157" s="55"/>
      <c r="J157" s="82"/>
      <c r="K157" s="55"/>
      <c r="L157" s="80"/>
      <c r="M157" s="55"/>
    </row>
    <row r="158" spans="1:13" ht="16.5" customHeight="1">
      <c r="A158" s="53"/>
      <c r="B158" s="53"/>
      <c r="C158" s="78"/>
      <c r="D158" s="78"/>
      <c r="E158" s="79"/>
      <c r="F158" s="79"/>
      <c r="G158" s="55"/>
      <c r="I158" s="55"/>
      <c r="J158" s="82"/>
      <c r="K158" s="55"/>
      <c r="L158" s="80"/>
      <c r="M158" s="55"/>
    </row>
    <row r="159" spans="1:13" ht="21.95" customHeight="1">
      <c r="A159" s="213" t="str">
        <f>+A53</f>
        <v>The accompanying notes are an integral part of these consolidated and separate financial statements.</v>
      </c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  <c r="M159" s="213"/>
    </row>
  </sheetData>
  <mergeCells count="16">
    <mergeCell ref="G59:I59"/>
    <mergeCell ref="K59:M59"/>
    <mergeCell ref="G112:I112"/>
    <mergeCell ref="K112:M112"/>
    <mergeCell ref="A159:M159"/>
    <mergeCell ref="G60:I60"/>
    <mergeCell ref="K60:M60"/>
    <mergeCell ref="A106:M106"/>
    <mergeCell ref="G113:I113"/>
    <mergeCell ref="K113:M113"/>
    <mergeCell ref="A53:M53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6" max="16383" man="1"/>
  </rowBreaks>
  <ignoredErrors>
    <ignoredError sqref="H8 L8 J8 E85" numberStoredAsText="1"/>
    <ignoredError sqref="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860-9E3E-4CAE-B4D3-5FEB8943BC4F}">
  <dimension ref="A1:M100"/>
  <sheetViews>
    <sheetView topLeftCell="A75" zoomScale="110" zoomScaleNormal="110" zoomScaleSheetLayoutView="90" zoomScalePageLayoutView="90" workbookViewId="0">
      <selection activeCell="B22" sqref="B22"/>
    </sheetView>
  </sheetViews>
  <sheetFormatPr defaultColWidth="9.42578125" defaultRowHeight="16.5" customHeight="1"/>
  <cols>
    <col min="1" max="3" width="1.5703125" style="181" customWidth="1"/>
    <col min="4" max="4" width="31.7109375" style="181" customWidth="1"/>
    <col min="5" max="5" width="6.5703125" style="187" customWidth="1"/>
    <col min="6" max="6" width="0.5703125" style="181" customWidth="1"/>
    <col min="7" max="7" width="12.28515625" style="88" customWidth="1"/>
    <col min="8" max="8" width="0.5703125" style="165" customWidth="1"/>
    <col min="9" max="9" width="12.28515625" style="88" customWidth="1"/>
    <col min="10" max="10" width="0.5703125" style="165" customWidth="1"/>
    <col min="11" max="11" width="12.28515625" style="88" customWidth="1"/>
    <col min="12" max="12" width="0.5703125" style="165" customWidth="1"/>
    <col min="13" max="13" width="12.28515625" style="88" customWidth="1"/>
    <col min="14" max="45" width="9.42578125" style="7" customWidth="1"/>
    <col min="46" max="16384" width="9.42578125" style="7"/>
  </cols>
  <sheetData>
    <row r="1" spans="1:13" ht="16.5" customHeight="1">
      <c r="A1" s="53" t="s">
        <v>0</v>
      </c>
      <c r="B1" s="160"/>
      <c r="C1" s="160"/>
      <c r="D1" s="160"/>
      <c r="E1" s="163"/>
      <c r="F1" s="160"/>
      <c r="G1" s="164"/>
      <c r="I1" s="164"/>
      <c r="K1" s="164"/>
      <c r="M1" s="164"/>
    </row>
    <row r="2" spans="1:13" ht="16.5" customHeight="1">
      <c r="A2" s="166" t="s">
        <v>82</v>
      </c>
      <c r="B2" s="160"/>
      <c r="C2" s="160"/>
      <c r="D2" s="160"/>
      <c r="E2" s="163"/>
      <c r="F2" s="160"/>
      <c r="G2" s="164"/>
      <c r="I2" s="164"/>
      <c r="K2" s="164"/>
      <c r="M2" s="164"/>
    </row>
    <row r="3" spans="1:13" ht="16.5" customHeight="1">
      <c r="A3" s="167" t="s">
        <v>83</v>
      </c>
      <c r="B3" s="168"/>
      <c r="C3" s="168"/>
      <c r="D3" s="168"/>
      <c r="E3" s="169"/>
      <c r="F3" s="168"/>
      <c r="G3" s="170"/>
      <c r="H3" s="171"/>
      <c r="I3" s="170"/>
      <c r="J3" s="171"/>
      <c r="K3" s="170"/>
      <c r="L3" s="171"/>
      <c r="M3" s="170"/>
    </row>
    <row r="4" spans="1:13" ht="16.5" customHeight="1">
      <c r="A4" s="160"/>
      <c r="B4" s="160"/>
      <c r="C4" s="160"/>
      <c r="D4" s="160"/>
      <c r="E4" s="163"/>
      <c r="F4" s="160"/>
      <c r="G4" s="164"/>
      <c r="I4" s="164"/>
      <c r="K4" s="164"/>
      <c r="M4" s="164"/>
    </row>
    <row r="5" spans="1:13" ht="16.5" customHeight="1">
      <c r="A5" s="160"/>
      <c r="B5" s="160"/>
      <c r="C5" s="160"/>
      <c r="D5" s="160"/>
      <c r="E5" s="163"/>
      <c r="F5" s="160"/>
      <c r="G5" s="164"/>
      <c r="I5" s="164"/>
      <c r="K5" s="164"/>
      <c r="M5" s="164"/>
    </row>
    <row r="6" spans="1:13" ht="16.5" customHeight="1">
      <c r="A6" s="160"/>
      <c r="B6" s="160"/>
      <c r="C6" s="160"/>
      <c r="D6" s="160"/>
      <c r="E6" s="163"/>
      <c r="F6" s="160"/>
      <c r="G6" s="219" t="s">
        <v>3</v>
      </c>
      <c r="H6" s="219"/>
      <c r="I6" s="219"/>
      <c r="J6" s="172"/>
      <c r="K6" s="219" t="s">
        <v>84</v>
      </c>
      <c r="L6" s="219"/>
      <c r="M6" s="219"/>
    </row>
    <row r="7" spans="1:13" ht="16.5" customHeight="1">
      <c r="A7" s="160"/>
      <c r="B7" s="160"/>
      <c r="C7" s="160"/>
      <c r="D7" s="160"/>
      <c r="E7" s="163"/>
      <c r="F7" s="160"/>
      <c r="G7" s="217" t="s">
        <v>5</v>
      </c>
      <c r="H7" s="217"/>
      <c r="I7" s="217"/>
      <c r="J7" s="68"/>
      <c r="K7" s="217" t="s">
        <v>5</v>
      </c>
      <c r="L7" s="217"/>
      <c r="M7" s="217"/>
    </row>
    <row r="8" spans="1:13" ht="16.5" customHeight="1">
      <c r="A8" s="160"/>
      <c r="B8" s="160"/>
      <c r="C8" s="160"/>
      <c r="D8" s="160"/>
      <c r="E8" s="163"/>
      <c r="F8" s="160"/>
      <c r="G8" s="69" t="s">
        <v>6</v>
      </c>
      <c r="H8" s="70"/>
      <c r="I8" s="69" t="s">
        <v>7</v>
      </c>
      <c r="J8" s="97"/>
      <c r="K8" s="69" t="s">
        <v>6</v>
      </c>
      <c r="L8" s="97"/>
      <c r="M8" s="69" t="s">
        <v>7</v>
      </c>
    </row>
    <row r="9" spans="1:13" ht="16.5" customHeight="1">
      <c r="A9" s="160"/>
      <c r="B9" s="160"/>
      <c r="C9" s="160"/>
      <c r="D9" s="160"/>
      <c r="E9" s="173" t="s">
        <v>8</v>
      </c>
      <c r="F9" s="160"/>
      <c r="G9" s="72" t="s">
        <v>9</v>
      </c>
      <c r="H9" s="70"/>
      <c r="I9" s="72" t="s">
        <v>9</v>
      </c>
      <c r="J9" s="97"/>
      <c r="K9" s="72" t="s">
        <v>9</v>
      </c>
      <c r="L9" s="97"/>
      <c r="M9" s="72" t="s">
        <v>9</v>
      </c>
    </row>
    <row r="10" spans="1:13" ht="16.5" customHeight="1">
      <c r="A10" s="160"/>
      <c r="B10" s="160"/>
      <c r="C10" s="160"/>
      <c r="D10" s="160"/>
      <c r="E10" s="174"/>
      <c r="F10" s="160"/>
      <c r="G10" s="69"/>
      <c r="H10" s="70"/>
      <c r="I10" s="69"/>
      <c r="J10" s="97"/>
      <c r="K10" s="69"/>
      <c r="L10" s="97"/>
      <c r="M10" s="69"/>
    </row>
    <row r="11" spans="1:13" ht="16.5" customHeight="1">
      <c r="A11" s="166" t="s">
        <v>85</v>
      </c>
      <c r="B11" s="160"/>
      <c r="C11" s="160"/>
      <c r="D11" s="160"/>
      <c r="E11" s="163"/>
      <c r="F11" s="160"/>
      <c r="G11" s="164"/>
      <c r="I11" s="164"/>
      <c r="K11" s="164"/>
      <c r="M11" s="164"/>
    </row>
    <row r="12" spans="1:13" ht="16.5" customHeight="1">
      <c r="A12" s="160"/>
      <c r="B12" s="160"/>
      <c r="C12" s="160"/>
      <c r="D12" s="160"/>
      <c r="E12" s="163"/>
      <c r="F12" s="160"/>
      <c r="G12" s="164"/>
      <c r="I12" s="164"/>
      <c r="K12" s="164"/>
      <c r="M12" s="164"/>
    </row>
    <row r="13" spans="1:13" ht="16.5" customHeight="1">
      <c r="A13" s="160" t="s">
        <v>86</v>
      </c>
      <c r="B13" s="160"/>
      <c r="C13" s="160"/>
      <c r="D13" s="160"/>
      <c r="E13" s="175"/>
      <c r="F13" s="176"/>
      <c r="G13" s="16">
        <v>2529669532</v>
      </c>
      <c r="H13" s="177"/>
      <c r="I13" s="16">
        <v>2406399516</v>
      </c>
      <c r="J13" s="177"/>
      <c r="K13" s="16">
        <v>1185199585</v>
      </c>
      <c r="L13" s="177"/>
      <c r="M13" s="16">
        <v>1233707204</v>
      </c>
    </row>
    <row r="14" spans="1:13" ht="16.5" customHeight="1">
      <c r="A14" s="160" t="s">
        <v>87</v>
      </c>
      <c r="B14" s="160"/>
      <c r="C14" s="160"/>
      <c r="D14" s="160"/>
      <c r="E14" s="175"/>
      <c r="F14" s="176"/>
      <c r="G14" s="16">
        <v>55102622</v>
      </c>
      <c r="H14" s="177"/>
      <c r="I14" s="16">
        <v>169204806</v>
      </c>
      <c r="J14" s="177"/>
      <c r="K14" s="16">
        <v>55102622</v>
      </c>
      <c r="L14" s="177"/>
      <c r="M14" s="16">
        <v>169204806</v>
      </c>
    </row>
    <row r="15" spans="1:13" ht="16.5" customHeight="1">
      <c r="A15" s="160" t="s">
        <v>88</v>
      </c>
      <c r="B15" s="160"/>
      <c r="C15" s="160"/>
      <c r="D15" s="160"/>
      <c r="E15" s="163">
        <v>17</v>
      </c>
      <c r="F15" s="176"/>
      <c r="G15" s="178">
        <v>51848710</v>
      </c>
      <c r="H15" s="177"/>
      <c r="I15" s="178">
        <v>45777345</v>
      </c>
      <c r="J15" s="177"/>
      <c r="K15" s="178">
        <v>51848710</v>
      </c>
      <c r="L15" s="177"/>
      <c r="M15" s="178">
        <v>45777345</v>
      </c>
    </row>
    <row r="16" spans="1:13" ht="16.5" customHeight="1">
      <c r="A16" s="160"/>
      <c r="B16" s="160"/>
      <c r="C16" s="160"/>
      <c r="D16" s="160"/>
      <c r="E16" s="163"/>
      <c r="F16" s="160"/>
      <c r="G16" s="164"/>
      <c r="I16" s="164"/>
      <c r="K16" s="164"/>
      <c r="M16" s="164"/>
    </row>
    <row r="17" spans="1:13" ht="16.5" customHeight="1">
      <c r="A17" s="166" t="s">
        <v>89</v>
      </c>
      <c r="B17" s="160"/>
      <c r="C17" s="160"/>
      <c r="D17" s="160"/>
      <c r="E17" s="163"/>
      <c r="F17" s="160"/>
      <c r="G17" s="170">
        <f>SUM(G13:G15)</f>
        <v>2636620864</v>
      </c>
      <c r="I17" s="170">
        <f>SUM(I13:I15)</f>
        <v>2621381667</v>
      </c>
      <c r="K17" s="170">
        <f>SUM(K13:K15)</f>
        <v>1292150917</v>
      </c>
      <c r="M17" s="170">
        <f>SUM(M13:M15)</f>
        <v>1448689355</v>
      </c>
    </row>
    <row r="18" spans="1:13" ht="16.5" customHeight="1">
      <c r="A18" s="160"/>
      <c r="B18" s="160"/>
      <c r="C18" s="160"/>
      <c r="D18" s="160"/>
      <c r="E18" s="163"/>
      <c r="F18" s="160"/>
      <c r="G18" s="164"/>
      <c r="I18" s="164"/>
      <c r="K18" s="164"/>
      <c r="M18" s="164"/>
    </row>
    <row r="19" spans="1:13" ht="16.5" customHeight="1">
      <c r="A19" s="166" t="s">
        <v>90</v>
      </c>
      <c r="B19" s="160"/>
      <c r="C19" s="160"/>
      <c r="D19" s="160"/>
      <c r="E19" s="163"/>
      <c r="F19" s="160"/>
      <c r="G19" s="164"/>
      <c r="I19" s="164"/>
      <c r="K19" s="164"/>
      <c r="M19" s="164"/>
    </row>
    <row r="20" spans="1:13" ht="16.5" customHeight="1">
      <c r="A20" s="160"/>
      <c r="B20" s="160"/>
      <c r="C20" s="160"/>
      <c r="D20" s="160"/>
      <c r="E20" s="163"/>
      <c r="F20" s="160"/>
      <c r="G20" s="164"/>
      <c r="I20" s="164"/>
      <c r="K20" s="164"/>
      <c r="M20" s="164"/>
    </row>
    <row r="21" spans="1:13" ht="16.5" customHeight="1">
      <c r="A21" s="160" t="s">
        <v>91</v>
      </c>
      <c r="B21" s="160"/>
      <c r="C21" s="160"/>
      <c r="D21" s="160"/>
      <c r="E21" s="163"/>
      <c r="F21" s="176"/>
      <c r="G21" s="179">
        <v>-1213322243</v>
      </c>
      <c r="I21" s="179">
        <v>-1227899501</v>
      </c>
      <c r="K21" s="179">
        <v>-504499749</v>
      </c>
      <c r="M21" s="179">
        <v>-557809357</v>
      </c>
    </row>
    <row r="22" spans="1:13" ht="16.5" customHeight="1">
      <c r="A22" s="160" t="s">
        <v>92</v>
      </c>
      <c r="B22" s="160"/>
      <c r="C22" s="160"/>
      <c r="D22" s="160"/>
      <c r="E22" s="163" t="s">
        <v>93</v>
      </c>
      <c r="F22" s="176"/>
      <c r="G22" s="179">
        <v>-36444866</v>
      </c>
      <c r="I22" s="179">
        <v>-110131697</v>
      </c>
      <c r="K22" s="179">
        <v>-36444866</v>
      </c>
      <c r="M22" s="179">
        <v>-110131697</v>
      </c>
    </row>
    <row r="23" spans="1:13" ht="16.5" customHeight="1">
      <c r="A23" s="160" t="s">
        <v>94</v>
      </c>
      <c r="B23" s="160"/>
      <c r="C23" s="160"/>
      <c r="D23" s="160"/>
      <c r="E23" s="163">
        <v>17</v>
      </c>
      <c r="F23" s="176"/>
      <c r="G23" s="180">
        <v>-21953498</v>
      </c>
      <c r="I23" s="180">
        <v>-21170298</v>
      </c>
      <c r="K23" s="180">
        <v>-21953498</v>
      </c>
      <c r="M23" s="180">
        <v>-21170298</v>
      </c>
    </row>
    <row r="24" spans="1:13" ht="16.5" customHeight="1">
      <c r="A24" s="160"/>
      <c r="B24" s="160"/>
      <c r="C24" s="160"/>
      <c r="D24" s="160"/>
      <c r="E24" s="163"/>
      <c r="F24" s="160"/>
      <c r="G24" s="164"/>
      <c r="I24" s="164"/>
      <c r="K24" s="164"/>
      <c r="M24" s="164"/>
    </row>
    <row r="25" spans="1:13" ht="16.5" customHeight="1">
      <c r="A25" s="166" t="s">
        <v>95</v>
      </c>
      <c r="B25" s="160"/>
      <c r="C25" s="160"/>
      <c r="D25" s="160"/>
      <c r="E25" s="163"/>
      <c r="F25" s="160"/>
      <c r="G25" s="170">
        <f>SUM(G21:G23)</f>
        <v>-1271720607</v>
      </c>
      <c r="I25" s="170">
        <f>SUM(I21:I23)</f>
        <v>-1359201496</v>
      </c>
      <c r="K25" s="170">
        <f>SUM(K21:K23)</f>
        <v>-562898113</v>
      </c>
      <c r="M25" s="170">
        <f>SUM(M21:M23)</f>
        <v>-689111352</v>
      </c>
    </row>
    <row r="26" spans="1:13" ht="16.5" customHeight="1">
      <c r="A26" s="160"/>
      <c r="B26" s="160"/>
      <c r="C26" s="160"/>
      <c r="D26" s="160"/>
      <c r="E26" s="163"/>
      <c r="F26" s="160"/>
      <c r="G26" s="164"/>
      <c r="I26" s="164"/>
      <c r="K26" s="164"/>
      <c r="M26" s="164"/>
    </row>
    <row r="27" spans="1:13" ht="16.5" customHeight="1">
      <c r="A27" s="166" t="s">
        <v>96</v>
      </c>
      <c r="B27" s="160"/>
      <c r="C27" s="160"/>
      <c r="D27" s="160"/>
      <c r="E27" s="175"/>
      <c r="F27" s="176"/>
      <c r="G27" s="164">
        <f>G17+G25</f>
        <v>1364900257</v>
      </c>
      <c r="I27" s="164">
        <f>I17+I25</f>
        <v>1262180171</v>
      </c>
      <c r="K27" s="164">
        <f>K17+K25</f>
        <v>729252804</v>
      </c>
      <c r="M27" s="164">
        <f>M17+M25</f>
        <v>759578003</v>
      </c>
    </row>
    <row r="28" spans="1:13" ht="16.5" customHeight="1">
      <c r="A28" s="160" t="s">
        <v>97</v>
      </c>
      <c r="B28" s="160"/>
      <c r="C28" s="160"/>
      <c r="E28" s="163">
        <v>14</v>
      </c>
      <c r="F28" s="176"/>
      <c r="G28" s="164">
        <v>11056500</v>
      </c>
      <c r="I28" s="164">
        <v>10530000</v>
      </c>
      <c r="K28" s="164">
        <v>11056500</v>
      </c>
      <c r="M28" s="164">
        <v>10530000</v>
      </c>
    </row>
    <row r="29" spans="1:13" ht="16.5" customHeight="1">
      <c r="A29" s="160" t="s">
        <v>98</v>
      </c>
      <c r="B29" s="160"/>
      <c r="C29" s="160"/>
      <c r="D29" s="160"/>
      <c r="E29" s="163">
        <v>29</v>
      </c>
      <c r="F29" s="160"/>
      <c r="G29" s="164">
        <v>101777067</v>
      </c>
      <c r="I29" s="164">
        <v>132606685</v>
      </c>
      <c r="K29" s="164">
        <v>157273689</v>
      </c>
      <c r="M29" s="164">
        <v>182566549</v>
      </c>
    </row>
    <row r="30" spans="1:13" ht="16.5" customHeight="1">
      <c r="A30" s="160" t="s">
        <v>99</v>
      </c>
      <c r="B30" s="160"/>
      <c r="C30" s="160"/>
      <c r="D30" s="160"/>
      <c r="E30" s="163"/>
      <c r="F30" s="160"/>
      <c r="G30" s="164">
        <v>-257139710</v>
      </c>
      <c r="I30" s="164">
        <v>-264763795</v>
      </c>
      <c r="K30" s="164">
        <v>-130319534</v>
      </c>
      <c r="M30" s="164">
        <v>-146570714</v>
      </c>
    </row>
    <row r="31" spans="1:13" ht="16.5" customHeight="1">
      <c r="A31" s="160" t="s">
        <v>100</v>
      </c>
      <c r="B31" s="160"/>
      <c r="C31" s="160"/>
      <c r="D31" s="160"/>
      <c r="E31" s="163"/>
      <c r="F31" s="160"/>
      <c r="G31" s="164">
        <v>-1160802227</v>
      </c>
      <c r="I31" s="164">
        <v>-1069219134</v>
      </c>
      <c r="K31" s="164">
        <v>-560055659</v>
      </c>
      <c r="M31" s="164">
        <v>-549944003</v>
      </c>
    </row>
    <row r="32" spans="1:13" ht="16.5" customHeight="1">
      <c r="A32" s="160" t="s">
        <v>101</v>
      </c>
      <c r="B32" s="160"/>
      <c r="C32" s="160"/>
      <c r="D32" s="160"/>
      <c r="E32" s="7"/>
      <c r="F32" s="7"/>
      <c r="G32" s="7"/>
      <c r="H32" s="7"/>
      <c r="I32" s="7"/>
      <c r="J32" s="7"/>
      <c r="K32" s="7"/>
      <c r="L32" s="7"/>
      <c r="M32" s="7"/>
    </row>
    <row r="33" spans="1:13" ht="16.5" customHeight="1">
      <c r="A33" s="160"/>
      <c r="B33" s="160" t="s">
        <v>102</v>
      </c>
      <c r="C33" s="160"/>
      <c r="D33" s="160"/>
      <c r="E33" s="163">
        <v>31</v>
      </c>
      <c r="F33" s="160"/>
      <c r="G33" s="164">
        <v>56523</v>
      </c>
      <c r="I33" s="164">
        <v>1996874</v>
      </c>
      <c r="K33" s="164">
        <v>-228777220</v>
      </c>
      <c r="M33" s="164">
        <v>-88715327</v>
      </c>
    </row>
    <row r="34" spans="1:13" ht="16.5" customHeight="1">
      <c r="A34" s="160" t="s">
        <v>103</v>
      </c>
      <c r="B34" s="160"/>
      <c r="C34" s="160"/>
      <c r="D34" s="160"/>
      <c r="E34" s="163"/>
      <c r="F34" s="160"/>
      <c r="G34" s="164"/>
      <c r="I34" s="164"/>
      <c r="K34" s="164"/>
      <c r="M34" s="164"/>
    </row>
    <row r="35" spans="1:13" ht="16.5" customHeight="1">
      <c r="A35" s="7"/>
      <c r="B35" s="182" t="s">
        <v>104</v>
      </c>
      <c r="C35" s="7"/>
      <c r="D35" s="7"/>
      <c r="E35" s="9" t="s">
        <v>105</v>
      </c>
      <c r="F35" s="160"/>
      <c r="G35" s="164">
        <v>0</v>
      </c>
      <c r="I35" s="164">
        <v>0</v>
      </c>
      <c r="K35" s="164">
        <v>-86890850</v>
      </c>
      <c r="M35" s="164">
        <v>-71814923</v>
      </c>
    </row>
    <row r="36" spans="1:13" ht="16.5" customHeight="1">
      <c r="A36" s="182" t="s">
        <v>106</v>
      </c>
      <c r="B36" s="182"/>
      <c r="C36" s="7"/>
      <c r="D36" s="7"/>
      <c r="E36" s="9">
        <v>31</v>
      </c>
      <c r="F36" s="160"/>
      <c r="G36" s="164">
        <v>156900789</v>
      </c>
      <c r="I36" s="164">
        <v>0</v>
      </c>
      <c r="K36" s="164">
        <v>156900789</v>
      </c>
      <c r="M36" s="164">
        <v>0</v>
      </c>
    </row>
    <row r="37" spans="1:13" ht="16.5" customHeight="1">
      <c r="A37" s="160" t="s">
        <v>107</v>
      </c>
      <c r="B37" s="160"/>
      <c r="C37" s="160"/>
      <c r="D37" s="160"/>
      <c r="E37" s="9">
        <v>30</v>
      </c>
      <c r="F37" s="160"/>
      <c r="G37" s="164">
        <v>-1029757734</v>
      </c>
      <c r="I37" s="164">
        <v>-1031806676</v>
      </c>
      <c r="K37" s="164">
        <v>-953266224</v>
      </c>
      <c r="M37" s="164">
        <v>-969478871</v>
      </c>
    </row>
    <row r="38" spans="1:13" ht="16.5" customHeight="1">
      <c r="A38" s="181" t="s">
        <v>108</v>
      </c>
      <c r="B38" s="160"/>
      <c r="C38" s="160"/>
      <c r="D38" s="160"/>
      <c r="E38" s="9">
        <v>16</v>
      </c>
      <c r="F38" s="160"/>
      <c r="G38" s="170">
        <v>32659176</v>
      </c>
      <c r="I38" s="170">
        <v>62822301</v>
      </c>
      <c r="K38" s="170">
        <v>0</v>
      </c>
      <c r="M38" s="170">
        <v>0</v>
      </c>
    </row>
    <row r="39" spans="1:13" ht="16.5" customHeight="1">
      <c r="A39" s="160"/>
      <c r="B39" s="160"/>
      <c r="C39" s="160"/>
      <c r="D39" s="160"/>
      <c r="E39" s="163"/>
      <c r="F39" s="160"/>
      <c r="G39" s="164"/>
      <c r="I39" s="164"/>
      <c r="K39" s="164"/>
      <c r="M39" s="164"/>
    </row>
    <row r="40" spans="1:13" ht="16.5" customHeight="1">
      <c r="A40" s="166" t="s">
        <v>109</v>
      </c>
      <c r="B40" s="160"/>
      <c r="C40" s="160"/>
      <c r="D40" s="160"/>
      <c r="E40" s="163"/>
      <c r="F40" s="160"/>
      <c r="G40" s="164">
        <f>SUM(G27:G38)</f>
        <v>-780349359</v>
      </c>
      <c r="I40" s="164">
        <f>SUM(I27:I38)</f>
        <v>-895653574</v>
      </c>
      <c r="K40" s="164">
        <f>SUM(K27:K38)</f>
        <v>-904825705</v>
      </c>
      <c r="M40" s="164">
        <f>SUM(M27:M38)</f>
        <v>-873849286</v>
      </c>
    </row>
    <row r="41" spans="1:13" ht="16.5" customHeight="1">
      <c r="A41" s="160" t="s">
        <v>110</v>
      </c>
      <c r="B41" s="160"/>
      <c r="C41" s="160"/>
      <c r="D41" s="160"/>
      <c r="E41" s="163">
        <v>32</v>
      </c>
      <c r="F41" s="160"/>
      <c r="G41" s="17">
        <v>105289492</v>
      </c>
      <c r="I41" s="170">
        <v>140301134</v>
      </c>
      <c r="K41" s="17">
        <v>175266621</v>
      </c>
      <c r="M41" s="170">
        <v>176006012</v>
      </c>
    </row>
    <row r="42" spans="1:13" ht="16.5" customHeight="1">
      <c r="A42" s="160"/>
      <c r="B42" s="160"/>
      <c r="C42" s="160"/>
      <c r="D42" s="160"/>
      <c r="E42" s="163"/>
      <c r="F42" s="160"/>
      <c r="G42" s="164"/>
      <c r="I42" s="164"/>
      <c r="K42" s="164"/>
      <c r="M42" s="164"/>
    </row>
    <row r="43" spans="1:13" ht="16.5" customHeight="1" thickBot="1">
      <c r="A43" s="166" t="s">
        <v>111</v>
      </c>
      <c r="B43" s="166"/>
      <c r="C43" s="160"/>
      <c r="D43" s="160"/>
      <c r="E43" s="163"/>
      <c r="F43" s="160"/>
      <c r="G43" s="183">
        <f>SUM(G40:G41)</f>
        <v>-675059867</v>
      </c>
      <c r="I43" s="183">
        <f>SUM(I40:I41)</f>
        <v>-755352440</v>
      </c>
      <c r="K43" s="183">
        <f>SUM(K40:K41)</f>
        <v>-729559084</v>
      </c>
      <c r="M43" s="183">
        <f>SUM(M40:M41)</f>
        <v>-697843274</v>
      </c>
    </row>
    <row r="44" spans="1:13" ht="16.5" customHeight="1" thickTop="1">
      <c r="A44" s="184"/>
      <c r="B44" s="184"/>
      <c r="C44" s="185"/>
      <c r="D44" s="185"/>
      <c r="E44" s="163"/>
      <c r="F44" s="163"/>
      <c r="H44" s="186"/>
      <c r="J44" s="186"/>
      <c r="L44" s="186"/>
    </row>
    <row r="45" spans="1:13" ht="16.5" customHeight="1">
      <c r="A45" s="184"/>
      <c r="B45" s="184"/>
      <c r="C45" s="185"/>
      <c r="D45" s="185"/>
      <c r="E45" s="163"/>
      <c r="F45" s="163"/>
      <c r="H45" s="186"/>
      <c r="J45" s="186"/>
      <c r="L45" s="186"/>
    </row>
    <row r="46" spans="1:13" ht="16.5" customHeight="1">
      <c r="A46" s="184"/>
      <c r="B46" s="184"/>
      <c r="C46" s="185"/>
      <c r="D46" s="185"/>
      <c r="E46" s="163"/>
      <c r="F46" s="163"/>
      <c r="H46" s="186"/>
      <c r="J46" s="186"/>
      <c r="L46" s="186"/>
    </row>
    <row r="47" spans="1:13" ht="16.5" customHeight="1">
      <c r="A47" s="184"/>
      <c r="B47" s="184"/>
      <c r="C47" s="185"/>
      <c r="D47" s="185"/>
      <c r="E47" s="163"/>
      <c r="F47" s="163"/>
      <c r="H47" s="186"/>
      <c r="J47" s="186"/>
      <c r="L47" s="186"/>
    </row>
    <row r="48" spans="1:13" ht="16.5" customHeight="1">
      <c r="A48" s="184"/>
      <c r="B48" s="184"/>
      <c r="C48" s="185"/>
      <c r="D48" s="185"/>
      <c r="E48" s="163"/>
      <c r="F48" s="163"/>
      <c r="H48" s="186"/>
      <c r="J48" s="186"/>
      <c r="L48" s="186"/>
    </row>
    <row r="49" spans="1:13" ht="20.25" customHeight="1">
      <c r="A49" s="184"/>
      <c r="B49" s="184"/>
      <c r="C49" s="185"/>
      <c r="D49" s="185"/>
      <c r="E49" s="163"/>
      <c r="F49" s="163"/>
      <c r="H49" s="186"/>
      <c r="J49" s="186"/>
      <c r="L49" s="186"/>
    </row>
    <row r="50" spans="1:13" ht="21.95" customHeight="1">
      <c r="A50" s="188" t="s">
        <v>41</v>
      </c>
      <c r="B50" s="189"/>
      <c r="C50" s="188"/>
      <c r="D50" s="188"/>
      <c r="E50" s="169"/>
      <c r="F50" s="169"/>
      <c r="G50" s="144"/>
      <c r="H50" s="190"/>
      <c r="I50" s="144"/>
      <c r="J50" s="190"/>
      <c r="K50" s="144"/>
      <c r="L50" s="190"/>
      <c r="M50" s="144"/>
    </row>
    <row r="51" spans="1:13" ht="16.5" customHeight="1">
      <c r="A51" s="53" t="s">
        <v>0</v>
      </c>
      <c r="B51" s="185"/>
      <c r="C51" s="185"/>
      <c r="D51" s="185"/>
      <c r="E51" s="163"/>
      <c r="F51" s="191"/>
      <c r="H51" s="192"/>
      <c r="J51" s="192"/>
      <c r="L51" s="192"/>
    </row>
    <row r="52" spans="1:13" ht="16.5" customHeight="1">
      <c r="A52" s="184" t="s">
        <v>82</v>
      </c>
      <c r="B52" s="185"/>
      <c r="C52" s="185"/>
      <c r="D52" s="185"/>
      <c r="E52" s="163"/>
      <c r="F52" s="191"/>
      <c r="H52" s="192"/>
      <c r="J52" s="192"/>
      <c r="L52" s="192"/>
    </row>
    <row r="53" spans="1:13" ht="16.5" customHeight="1">
      <c r="A53" s="189" t="s">
        <v>83</v>
      </c>
      <c r="B53" s="188"/>
      <c r="C53" s="188"/>
      <c r="D53" s="188"/>
      <c r="E53" s="169"/>
      <c r="F53" s="193"/>
      <c r="G53" s="144"/>
      <c r="H53" s="194"/>
      <c r="I53" s="144"/>
      <c r="J53" s="194"/>
      <c r="K53" s="144"/>
      <c r="L53" s="194"/>
      <c r="M53" s="144"/>
    </row>
    <row r="54" spans="1:13" ht="16.5" customHeight="1">
      <c r="A54" s="185"/>
      <c r="B54" s="185"/>
      <c r="C54" s="185"/>
      <c r="D54" s="185"/>
      <c r="E54" s="163"/>
      <c r="F54" s="191"/>
      <c r="H54" s="192"/>
      <c r="J54" s="192"/>
      <c r="L54" s="192"/>
    </row>
    <row r="55" spans="1:13" ht="16.5" customHeight="1">
      <c r="A55" s="185"/>
      <c r="B55" s="185"/>
      <c r="C55" s="185"/>
      <c r="D55" s="185"/>
      <c r="E55" s="163"/>
      <c r="F55" s="191"/>
      <c r="H55" s="192"/>
      <c r="J55" s="192"/>
      <c r="L55" s="192"/>
    </row>
    <row r="56" spans="1:13" ht="16.5" customHeight="1">
      <c r="A56" s="185"/>
      <c r="B56" s="185"/>
      <c r="C56" s="185"/>
      <c r="D56" s="185"/>
      <c r="E56" s="163"/>
      <c r="F56" s="160"/>
      <c r="G56" s="219" t="s">
        <v>3</v>
      </c>
      <c r="H56" s="219"/>
      <c r="I56" s="219"/>
      <c r="K56" s="219" t="s">
        <v>84</v>
      </c>
      <c r="L56" s="219"/>
      <c r="M56" s="219"/>
    </row>
    <row r="57" spans="1:13" ht="16.5" customHeight="1">
      <c r="A57" s="185"/>
      <c r="B57" s="185"/>
      <c r="C57" s="185"/>
      <c r="D57" s="185"/>
      <c r="E57" s="163"/>
      <c r="F57" s="160"/>
      <c r="G57" s="217" t="s">
        <v>5</v>
      </c>
      <c r="H57" s="217"/>
      <c r="I57" s="217"/>
      <c r="J57" s="195"/>
      <c r="K57" s="217" t="s">
        <v>5</v>
      </c>
      <c r="L57" s="217"/>
      <c r="M57" s="217"/>
    </row>
    <row r="58" spans="1:13" ht="16.5" customHeight="1">
      <c r="A58" s="185"/>
      <c r="B58" s="185"/>
      <c r="C58" s="185"/>
      <c r="D58" s="185"/>
      <c r="E58" s="163"/>
      <c r="F58" s="160"/>
      <c r="G58" s="69" t="s">
        <v>6</v>
      </c>
      <c r="H58" s="70"/>
      <c r="I58" s="69" t="s">
        <v>7</v>
      </c>
      <c r="J58" s="70"/>
      <c r="K58" s="69" t="s">
        <v>6</v>
      </c>
      <c r="L58" s="70"/>
      <c r="M58" s="69" t="s">
        <v>7</v>
      </c>
    </row>
    <row r="59" spans="1:13" ht="16.5" customHeight="1">
      <c r="A59" s="185"/>
      <c r="B59" s="185"/>
      <c r="C59" s="185"/>
      <c r="D59" s="185"/>
      <c r="E59" s="173" t="s">
        <v>8</v>
      </c>
      <c r="F59" s="160"/>
      <c r="G59" s="72" t="s">
        <v>9</v>
      </c>
      <c r="H59" s="70"/>
      <c r="I59" s="72" t="s">
        <v>9</v>
      </c>
      <c r="J59" s="70"/>
      <c r="K59" s="72" t="s">
        <v>9</v>
      </c>
      <c r="L59" s="70"/>
      <c r="M59" s="72" t="s">
        <v>9</v>
      </c>
    </row>
    <row r="60" spans="1:13" ht="16.5" customHeight="1">
      <c r="A60" s="185"/>
      <c r="B60" s="185"/>
      <c r="C60" s="185"/>
      <c r="D60" s="185"/>
      <c r="E60" s="174"/>
      <c r="F60" s="160"/>
      <c r="G60" s="69"/>
      <c r="H60" s="70"/>
      <c r="I60" s="69"/>
      <c r="J60" s="70"/>
      <c r="K60" s="69"/>
      <c r="L60" s="70"/>
      <c r="M60" s="69"/>
    </row>
    <row r="61" spans="1:13" ht="16.5" customHeight="1">
      <c r="A61" s="184" t="s">
        <v>112</v>
      </c>
      <c r="B61" s="185"/>
      <c r="C61" s="185"/>
      <c r="D61" s="185"/>
      <c r="E61" s="163"/>
      <c r="F61" s="163"/>
      <c r="H61" s="186"/>
      <c r="J61" s="186"/>
      <c r="L61" s="186"/>
    </row>
    <row r="62" spans="1:13" ht="16.5" customHeight="1">
      <c r="A62" s="185" t="s">
        <v>113</v>
      </c>
      <c r="B62" s="185"/>
      <c r="C62" s="185"/>
      <c r="D62" s="185"/>
      <c r="E62" s="163"/>
      <c r="F62" s="163"/>
      <c r="H62" s="186"/>
      <c r="J62" s="186"/>
      <c r="L62" s="186"/>
    </row>
    <row r="63" spans="1:13" ht="16.5" customHeight="1">
      <c r="A63" s="185"/>
      <c r="B63" s="185" t="s">
        <v>114</v>
      </c>
      <c r="C63" s="185"/>
      <c r="D63" s="7"/>
      <c r="E63" s="163"/>
      <c r="F63" s="163"/>
      <c r="H63" s="186"/>
      <c r="J63" s="186"/>
      <c r="L63" s="186"/>
    </row>
    <row r="64" spans="1:13" ht="16.5" customHeight="1">
      <c r="A64" s="185"/>
      <c r="B64" s="185" t="s">
        <v>115</v>
      </c>
      <c r="C64" s="185"/>
      <c r="D64" s="7"/>
      <c r="E64" s="163">
        <v>18</v>
      </c>
      <c r="F64" s="163"/>
      <c r="G64" s="88">
        <v>-224991300</v>
      </c>
      <c r="H64" s="186"/>
      <c r="I64" s="88">
        <v>0</v>
      </c>
      <c r="J64" s="186"/>
      <c r="K64" s="88">
        <v>-650391300</v>
      </c>
      <c r="L64" s="186"/>
      <c r="M64" s="88">
        <v>0</v>
      </c>
    </row>
    <row r="65" spans="1:13" ht="16.5" customHeight="1">
      <c r="A65" s="185"/>
      <c r="B65" s="185" t="s">
        <v>116</v>
      </c>
      <c r="C65" s="185"/>
      <c r="D65" s="185"/>
      <c r="E65" s="163"/>
      <c r="F65" s="163"/>
      <c r="H65" s="186"/>
      <c r="J65" s="186"/>
      <c r="L65" s="186"/>
    </row>
    <row r="66" spans="1:13" ht="16.5" customHeight="1">
      <c r="A66" s="185"/>
      <c r="B66" s="185"/>
      <c r="C66" s="185" t="s">
        <v>117</v>
      </c>
      <c r="D66" s="185"/>
      <c r="E66" s="163"/>
      <c r="F66" s="163"/>
      <c r="H66" s="186"/>
      <c r="J66" s="186"/>
      <c r="L66" s="186"/>
    </row>
    <row r="67" spans="1:13" ht="16.5" customHeight="1">
      <c r="A67" s="185"/>
      <c r="B67" s="185"/>
      <c r="C67" s="185" t="s">
        <v>118</v>
      </c>
      <c r="D67" s="185"/>
      <c r="E67" s="163">
        <v>14</v>
      </c>
      <c r="F67" s="163"/>
      <c r="G67" s="88">
        <v>-12285000</v>
      </c>
      <c r="H67" s="186"/>
      <c r="I67" s="88">
        <v>-17550000</v>
      </c>
      <c r="J67" s="186"/>
      <c r="K67" s="88">
        <v>-12285000</v>
      </c>
      <c r="L67" s="186"/>
      <c r="M67" s="88">
        <v>-17550000</v>
      </c>
    </row>
    <row r="68" spans="1:13" ht="16.5" customHeight="1">
      <c r="B68" s="185" t="s">
        <v>119</v>
      </c>
      <c r="C68" s="185"/>
      <c r="E68" s="163"/>
      <c r="F68" s="163"/>
      <c r="H68" s="186"/>
      <c r="J68" s="186"/>
      <c r="L68" s="163"/>
    </row>
    <row r="69" spans="1:13" ht="16.5" customHeight="1">
      <c r="B69" s="185"/>
      <c r="C69" s="185" t="s">
        <v>120</v>
      </c>
      <c r="E69" s="163">
        <v>26</v>
      </c>
      <c r="F69" s="163"/>
      <c r="G69" s="88">
        <v>0</v>
      </c>
      <c r="H69" s="186"/>
      <c r="I69" s="88">
        <v>40386913</v>
      </c>
      <c r="J69" s="186"/>
      <c r="K69" s="88">
        <v>0</v>
      </c>
      <c r="L69" s="163"/>
      <c r="M69" s="88">
        <v>28793194</v>
      </c>
    </row>
    <row r="70" spans="1:13" ht="16.5" customHeight="1">
      <c r="A70" s="185"/>
      <c r="B70" s="185" t="s">
        <v>121</v>
      </c>
      <c r="C70" s="185"/>
      <c r="E70" s="163"/>
      <c r="F70" s="163"/>
      <c r="H70" s="186"/>
      <c r="J70" s="186"/>
      <c r="L70" s="186"/>
    </row>
    <row r="71" spans="1:13" ht="16.5" customHeight="1">
      <c r="A71" s="185"/>
      <c r="B71" s="185"/>
      <c r="C71" s="185" t="s">
        <v>122</v>
      </c>
      <c r="E71" s="163">
        <v>32</v>
      </c>
      <c r="F71" s="163"/>
      <c r="G71" s="144">
        <v>47455260</v>
      </c>
      <c r="H71" s="190"/>
      <c r="I71" s="144">
        <v>-4567383</v>
      </c>
      <c r="J71" s="190"/>
      <c r="K71" s="144">
        <v>132535260</v>
      </c>
      <c r="L71" s="190"/>
      <c r="M71" s="144">
        <v>-2248639</v>
      </c>
    </row>
    <row r="72" spans="1:13" ht="16.5" customHeight="1">
      <c r="A72" s="185"/>
      <c r="B72" s="185"/>
      <c r="C72" s="185"/>
      <c r="D72" s="185"/>
      <c r="E72" s="163"/>
      <c r="F72" s="163"/>
      <c r="H72" s="186"/>
      <c r="J72" s="186"/>
      <c r="L72" s="186"/>
    </row>
    <row r="73" spans="1:13" ht="16.5" customHeight="1">
      <c r="A73" s="184" t="s">
        <v>123</v>
      </c>
      <c r="B73" s="184"/>
      <c r="C73" s="185"/>
      <c r="D73" s="185"/>
      <c r="E73" s="163"/>
      <c r="F73" s="163"/>
      <c r="H73" s="186"/>
      <c r="J73" s="186"/>
      <c r="L73" s="186"/>
    </row>
    <row r="74" spans="1:13" ht="16.5" customHeight="1">
      <c r="A74" s="184"/>
      <c r="B74" s="184" t="s">
        <v>124</v>
      </c>
      <c r="C74" s="185"/>
      <c r="D74" s="185"/>
      <c r="E74" s="163"/>
      <c r="F74" s="163"/>
      <c r="G74" s="144">
        <f>SUM(G64:G71)</f>
        <v>-189821040</v>
      </c>
      <c r="H74" s="186"/>
      <c r="I74" s="144">
        <f>SUM(I64:I71)</f>
        <v>18269530</v>
      </c>
      <c r="J74" s="186"/>
      <c r="K74" s="144">
        <f>SUM(K64:K71)</f>
        <v>-530141040</v>
      </c>
      <c r="L74" s="186"/>
      <c r="M74" s="144">
        <f>SUM(M64:M71)</f>
        <v>8994555</v>
      </c>
    </row>
    <row r="75" spans="1:13" ht="16.5" customHeight="1">
      <c r="A75" s="185"/>
      <c r="B75" s="185"/>
      <c r="C75" s="185"/>
      <c r="D75" s="185"/>
      <c r="E75" s="163"/>
      <c r="F75" s="163"/>
      <c r="H75" s="186"/>
      <c r="J75" s="186"/>
      <c r="L75" s="186"/>
    </row>
    <row r="76" spans="1:13" ht="16.5" customHeight="1" thickBot="1">
      <c r="A76" s="184" t="s">
        <v>125</v>
      </c>
      <c r="B76" s="184"/>
      <c r="C76" s="185"/>
      <c r="D76" s="185"/>
      <c r="E76" s="163"/>
      <c r="F76" s="163"/>
      <c r="G76" s="145">
        <f>G43+G74</f>
        <v>-864880907</v>
      </c>
      <c r="H76" s="186"/>
      <c r="I76" s="145">
        <f>I43+I74</f>
        <v>-737082910</v>
      </c>
      <c r="J76" s="186"/>
      <c r="K76" s="145">
        <f>K43+K74</f>
        <v>-1259700124</v>
      </c>
      <c r="L76" s="186"/>
      <c r="M76" s="145">
        <f>M43+M74</f>
        <v>-688848719</v>
      </c>
    </row>
    <row r="77" spans="1:13" ht="16.5" customHeight="1" thickTop="1">
      <c r="B77" s="184"/>
      <c r="C77" s="185"/>
      <c r="D77" s="185"/>
      <c r="E77" s="163"/>
      <c r="F77" s="163"/>
      <c r="H77" s="186"/>
      <c r="J77" s="186"/>
      <c r="L77" s="186"/>
    </row>
    <row r="78" spans="1:13" ht="16.5" customHeight="1">
      <c r="A78" s="185"/>
      <c r="B78" s="185"/>
      <c r="C78" s="185"/>
      <c r="D78" s="185"/>
      <c r="E78" s="163"/>
      <c r="F78" s="163"/>
      <c r="H78" s="186"/>
      <c r="J78" s="186"/>
      <c r="L78" s="186"/>
    </row>
    <row r="79" spans="1:13" ht="16.5" customHeight="1">
      <c r="A79" s="184" t="s">
        <v>126</v>
      </c>
    </row>
    <row r="80" spans="1:13" ht="16.5" customHeight="1">
      <c r="B80" s="185" t="s">
        <v>127</v>
      </c>
      <c r="G80" s="88">
        <v>-673282394</v>
      </c>
      <c r="H80" s="186"/>
      <c r="I80" s="88">
        <v>-753012296</v>
      </c>
      <c r="J80" s="186"/>
      <c r="K80" s="88">
        <v>-729559084</v>
      </c>
      <c r="L80" s="186"/>
      <c r="M80" s="88">
        <v>-697843274</v>
      </c>
    </row>
    <row r="81" spans="1:13" ht="16.5" customHeight="1">
      <c r="B81" s="185" t="s">
        <v>79</v>
      </c>
      <c r="G81" s="17">
        <v>-1777473</v>
      </c>
      <c r="H81" s="196"/>
      <c r="I81" s="17">
        <v>-2340144</v>
      </c>
      <c r="J81" s="196"/>
      <c r="K81" s="17">
        <v>0</v>
      </c>
      <c r="L81" s="186"/>
      <c r="M81" s="17">
        <v>0</v>
      </c>
    </row>
    <row r="82" spans="1:13" ht="16.5" customHeight="1">
      <c r="B82" s="185"/>
      <c r="H82" s="186"/>
      <c r="J82" s="186"/>
      <c r="L82" s="186"/>
    </row>
    <row r="83" spans="1:13" ht="16.5" customHeight="1" thickBot="1">
      <c r="A83" s="185"/>
      <c r="B83" s="185"/>
      <c r="C83" s="185"/>
      <c r="D83" s="185"/>
      <c r="E83" s="163"/>
      <c r="F83" s="163"/>
      <c r="G83" s="145">
        <f>G43</f>
        <v>-675059867</v>
      </c>
      <c r="H83" s="88"/>
      <c r="I83" s="145">
        <f>I43</f>
        <v>-755352440</v>
      </c>
      <c r="J83" s="88"/>
      <c r="K83" s="145">
        <f>K43</f>
        <v>-729559084</v>
      </c>
      <c r="L83" s="88"/>
      <c r="M83" s="145">
        <f>M43</f>
        <v>-697843274</v>
      </c>
    </row>
    <row r="84" spans="1:13" ht="16.5" customHeight="1" thickTop="1">
      <c r="A84" s="185"/>
      <c r="B84" s="185"/>
      <c r="C84" s="185"/>
      <c r="D84" s="185"/>
      <c r="E84" s="163"/>
      <c r="F84" s="163"/>
      <c r="H84" s="186"/>
      <c r="J84" s="186"/>
      <c r="L84" s="186"/>
    </row>
    <row r="85" spans="1:13" ht="16.5" customHeight="1">
      <c r="A85" s="184" t="s">
        <v>128</v>
      </c>
      <c r="B85" s="185"/>
      <c r="C85" s="185"/>
      <c r="D85" s="185"/>
      <c r="E85" s="163"/>
      <c r="F85" s="163"/>
      <c r="H85" s="186"/>
      <c r="J85" s="186"/>
      <c r="L85" s="186"/>
    </row>
    <row r="86" spans="1:13" ht="16.5" customHeight="1">
      <c r="B86" s="184" t="s">
        <v>129</v>
      </c>
      <c r="C86" s="185"/>
      <c r="D86" s="185"/>
      <c r="E86" s="163"/>
      <c r="F86" s="163"/>
      <c r="H86" s="186"/>
      <c r="J86" s="186"/>
      <c r="L86" s="186"/>
    </row>
    <row r="87" spans="1:13" ht="16.5" customHeight="1">
      <c r="B87" s="185" t="s">
        <v>127</v>
      </c>
      <c r="C87" s="185"/>
      <c r="D87" s="185"/>
      <c r="E87" s="163"/>
      <c r="F87" s="163"/>
      <c r="G87" s="88">
        <v>-863103434</v>
      </c>
      <c r="H87" s="186"/>
      <c r="I87" s="88">
        <v>-734742766</v>
      </c>
      <c r="J87" s="186"/>
      <c r="K87" s="88">
        <v>-1259700124</v>
      </c>
      <c r="L87" s="186"/>
      <c r="M87" s="88">
        <v>-688848719</v>
      </c>
    </row>
    <row r="88" spans="1:13" ht="16.5" customHeight="1">
      <c r="B88" s="185" t="s">
        <v>79</v>
      </c>
      <c r="G88" s="17">
        <v>-1777473</v>
      </c>
      <c r="H88" s="199"/>
      <c r="I88" s="17">
        <v>-2340144</v>
      </c>
      <c r="J88" s="199"/>
      <c r="K88" s="17">
        <v>0</v>
      </c>
      <c r="L88" s="186"/>
      <c r="M88" s="17">
        <v>0</v>
      </c>
    </row>
    <row r="89" spans="1:13" ht="16.5" customHeight="1">
      <c r="A89" s="185"/>
      <c r="B89" s="185"/>
      <c r="C89" s="185"/>
      <c r="D89" s="185"/>
      <c r="E89" s="163"/>
      <c r="F89" s="163"/>
      <c r="H89" s="186"/>
      <c r="J89" s="186"/>
      <c r="L89" s="186"/>
    </row>
    <row r="90" spans="1:13" ht="16.5" customHeight="1" thickBot="1">
      <c r="A90" s="185"/>
      <c r="B90" s="185"/>
      <c r="C90" s="185"/>
      <c r="D90" s="185"/>
      <c r="E90" s="163"/>
      <c r="F90" s="163"/>
      <c r="G90" s="145">
        <f>G76</f>
        <v>-864880907</v>
      </c>
      <c r="H90" s="186"/>
      <c r="I90" s="145">
        <f>I76</f>
        <v>-737082910</v>
      </c>
      <c r="J90" s="186"/>
      <c r="K90" s="145">
        <f>K76</f>
        <v>-1259700124</v>
      </c>
      <c r="L90" s="186"/>
      <c r="M90" s="145">
        <f>M76</f>
        <v>-688848719</v>
      </c>
    </row>
    <row r="91" spans="1:13" ht="16.5" customHeight="1" thickTop="1">
      <c r="A91" s="185"/>
      <c r="B91" s="185"/>
      <c r="C91" s="185"/>
      <c r="D91" s="185"/>
      <c r="E91" s="163"/>
      <c r="F91" s="163"/>
      <c r="H91" s="186"/>
      <c r="J91" s="186"/>
      <c r="L91" s="186"/>
    </row>
    <row r="92" spans="1:13" ht="16.5" customHeight="1">
      <c r="A92" s="166" t="s">
        <v>130</v>
      </c>
      <c r="B92" s="184"/>
      <c r="C92" s="185"/>
      <c r="D92" s="185"/>
      <c r="E92" s="163"/>
      <c r="F92" s="163"/>
      <c r="H92" s="186"/>
      <c r="J92" s="186"/>
      <c r="L92" s="186"/>
    </row>
    <row r="93" spans="1:13" ht="16.5" customHeight="1">
      <c r="A93" s="185"/>
      <c r="B93" s="185"/>
      <c r="C93" s="185"/>
      <c r="D93" s="185"/>
      <c r="E93" s="163"/>
      <c r="F93" s="163"/>
      <c r="H93" s="186"/>
      <c r="J93" s="186"/>
      <c r="L93" s="186"/>
    </row>
    <row r="94" spans="1:13" ht="16.5" customHeight="1" thickBot="1">
      <c r="A94" s="185" t="s">
        <v>131</v>
      </c>
      <c r="B94" s="185"/>
      <c r="C94" s="185"/>
      <c r="D94" s="185"/>
      <c r="E94" s="163">
        <v>33</v>
      </c>
      <c r="F94" s="163"/>
      <c r="G94" s="197">
        <v>-7.2077266146053504E-2</v>
      </c>
      <c r="H94" s="198"/>
      <c r="I94" s="197">
        <v>-8.1000000000000003E-2</v>
      </c>
      <c r="J94" s="198"/>
      <c r="K94" s="197">
        <v>-7.8E-2</v>
      </c>
      <c r="L94" s="198"/>
      <c r="M94" s="197">
        <v>-7.4999999999999997E-2</v>
      </c>
    </row>
    <row r="95" spans="1:13" ht="16.5" customHeight="1" thickTop="1">
      <c r="B95" s="185"/>
      <c r="H95" s="186"/>
      <c r="J95" s="186"/>
      <c r="L95" s="186"/>
    </row>
    <row r="96" spans="1:13" ht="16.5" customHeight="1">
      <c r="B96" s="185"/>
      <c r="H96" s="186"/>
      <c r="J96" s="186"/>
      <c r="L96" s="186"/>
    </row>
    <row r="97" spans="1:13" ht="16.5" customHeight="1">
      <c r="B97" s="185"/>
      <c r="H97" s="186"/>
      <c r="J97" s="186"/>
      <c r="L97" s="186"/>
    </row>
    <row r="98" spans="1:13" ht="16.5" customHeight="1">
      <c r="B98" s="185"/>
      <c r="H98" s="186"/>
      <c r="J98" s="186"/>
      <c r="L98" s="186"/>
    </row>
    <row r="99" spans="1:13" ht="20.25" customHeight="1">
      <c r="B99" s="185"/>
      <c r="H99" s="186"/>
      <c r="J99" s="186"/>
      <c r="L99" s="186"/>
    </row>
    <row r="100" spans="1:13" ht="21.95" customHeight="1">
      <c r="A100" s="213" t="s">
        <v>41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</row>
  </sheetData>
  <mergeCells count="9">
    <mergeCell ref="G57:I57"/>
    <mergeCell ref="K57:M57"/>
    <mergeCell ref="A100:M100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FC64-FBE4-4402-9827-D3060CDF6FC5}">
  <dimension ref="A1:X52"/>
  <sheetViews>
    <sheetView topLeftCell="A6" zoomScale="70" zoomScaleNormal="70" zoomScaleSheetLayoutView="70" zoomScalePageLayoutView="70" workbookViewId="0">
      <selection activeCell="B22" sqref="B22"/>
    </sheetView>
  </sheetViews>
  <sheetFormatPr defaultColWidth="9.42578125" defaultRowHeight="16.5" customHeight="1"/>
  <cols>
    <col min="1" max="1" width="37.28515625" style="108" customWidth="1"/>
    <col min="2" max="2" width="8.42578125" style="108" customWidth="1"/>
    <col min="3" max="3" width="0.5703125" style="109" customWidth="1"/>
    <col min="4" max="4" width="17.42578125" style="109" customWidth="1"/>
    <col min="5" max="5" width="0.5703125" style="109" customWidth="1"/>
    <col min="6" max="6" width="17" style="109" customWidth="1"/>
    <col min="7" max="7" width="0.5703125" style="109" customWidth="1"/>
    <col min="8" max="8" width="14" style="109" customWidth="1"/>
    <col min="9" max="9" width="0.5703125" style="109" customWidth="1"/>
    <col min="10" max="10" width="15.140625" style="109" customWidth="1"/>
    <col min="11" max="11" width="0.5703125" style="109" customWidth="1"/>
    <col min="12" max="12" width="21.85546875" style="109" customWidth="1"/>
    <col min="13" max="13" width="0.5703125" style="109" customWidth="1"/>
    <col min="14" max="14" width="14.85546875" style="109" customWidth="1"/>
    <col min="15" max="15" width="0.5703125" style="109" customWidth="1"/>
    <col min="16" max="16" width="17.28515625" style="109" customWidth="1"/>
    <col min="17" max="17" width="0.5703125" style="109" customWidth="1"/>
    <col min="18" max="18" width="14.28515625" style="109" customWidth="1"/>
    <col min="19" max="19" width="0.5703125" style="109" customWidth="1"/>
    <col min="20" max="20" width="13.28515625" style="109" customWidth="1"/>
    <col min="21" max="21" width="0.5703125" style="109" customWidth="1"/>
    <col min="22" max="22" width="14.7109375" style="109" customWidth="1"/>
    <col min="23" max="23" width="0.5703125" style="109" customWidth="1"/>
    <col min="24" max="24" width="15" style="109" customWidth="1"/>
    <col min="25" max="128" width="9.42578125" style="108"/>
    <col min="129" max="129" width="46.5703125" style="108" customWidth="1"/>
    <col min="130" max="130" width="7.42578125" style="108" bestFit="1" customWidth="1"/>
    <col min="131" max="131" width="0.5703125" style="108" customWidth="1"/>
    <col min="132" max="132" width="14.5703125" style="108" customWidth="1"/>
    <col min="133" max="133" width="0.5703125" style="108" customWidth="1"/>
    <col min="134" max="134" width="14.5703125" style="108" customWidth="1"/>
    <col min="135" max="135" width="0.5703125" style="108" customWidth="1"/>
    <col min="136" max="136" width="14.5703125" style="108" customWidth="1"/>
    <col min="137" max="137" width="0.5703125" style="108" customWidth="1"/>
    <col min="138" max="138" width="16.5703125" style="108" bestFit="1" customWidth="1"/>
    <col min="139" max="139" width="0.5703125" style="108" customWidth="1"/>
    <col min="140" max="140" width="14.42578125" style="108" bestFit="1" customWidth="1"/>
    <col min="141" max="141" width="0.5703125" style="108" customWidth="1"/>
    <col min="142" max="142" width="14.42578125" style="108" bestFit="1" customWidth="1"/>
    <col min="143" max="143" width="0.5703125" style="108" customWidth="1"/>
    <col min="144" max="144" width="14.42578125" style="108" bestFit="1" customWidth="1"/>
    <col min="145" max="145" width="0.5703125" style="108" customWidth="1"/>
    <col min="146" max="146" width="15.5703125" style="108" customWidth="1"/>
    <col min="147" max="384" width="9.42578125" style="108"/>
    <col min="385" max="385" width="46.5703125" style="108" customWidth="1"/>
    <col min="386" max="386" width="7.42578125" style="108" bestFit="1" customWidth="1"/>
    <col min="387" max="387" width="0.5703125" style="108" customWidth="1"/>
    <col min="388" max="388" width="14.5703125" style="108" customWidth="1"/>
    <col min="389" max="389" width="0.5703125" style="108" customWidth="1"/>
    <col min="390" max="390" width="14.5703125" style="108" customWidth="1"/>
    <col min="391" max="391" width="0.5703125" style="108" customWidth="1"/>
    <col min="392" max="392" width="14.5703125" style="108" customWidth="1"/>
    <col min="393" max="393" width="0.5703125" style="108" customWidth="1"/>
    <col min="394" max="394" width="16.5703125" style="108" bestFit="1" customWidth="1"/>
    <col min="395" max="395" width="0.5703125" style="108" customWidth="1"/>
    <col min="396" max="396" width="14.42578125" style="108" bestFit="1" customWidth="1"/>
    <col min="397" max="397" width="0.5703125" style="108" customWidth="1"/>
    <col min="398" max="398" width="14.42578125" style="108" bestFit="1" customWidth="1"/>
    <col min="399" max="399" width="0.5703125" style="108" customWidth="1"/>
    <col min="400" max="400" width="14.42578125" style="108" bestFit="1" customWidth="1"/>
    <col min="401" max="401" width="0.5703125" style="108" customWidth="1"/>
    <col min="402" max="402" width="15.5703125" style="108" customWidth="1"/>
    <col min="403" max="640" width="9.42578125" style="108"/>
    <col min="641" max="641" width="46.5703125" style="108" customWidth="1"/>
    <col min="642" max="642" width="7.42578125" style="108" bestFit="1" customWidth="1"/>
    <col min="643" max="643" width="0.5703125" style="108" customWidth="1"/>
    <col min="644" max="644" width="14.5703125" style="108" customWidth="1"/>
    <col min="645" max="645" width="0.5703125" style="108" customWidth="1"/>
    <col min="646" max="646" width="14.5703125" style="108" customWidth="1"/>
    <col min="647" max="647" width="0.5703125" style="108" customWidth="1"/>
    <col min="648" max="648" width="14.5703125" style="108" customWidth="1"/>
    <col min="649" max="649" width="0.5703125" style="108" customWidth="1"/>
    <col min="650" max="650" width="16.5703125" style="108" bestFit="1" customWidth="1"/>
    <col min="651" max="651" width="0.5703125" style="108" customWidth="1"/>
    <col min="652" max="652" width="14.42578125" style="108" bestFit="1" customWidth="1"/>
    <col min="653" max="653" width="0.5703125" style="108" customWidth="1"/>
    <col min="654" max="654" width="14.42578125" style="108" bestFit="1" customWidth="1"/>
    <col min="655" max="655" width="0.5703125" style="108" customWidth="1"/>
    <col min="656" max="656" width="14.42578125" style="108" bestFit="1" customWidth="1"/>
    <col min="657" max="657" width="0.5703125" style="108" customWidth="1"/>
    <col min="658" max="658" width="15.5703125" style="108" customWidth="1"/>
    <col min="659" max="896" width="9.42578125" style="108"/>
    <col min="897" max="897" width="46.5703125" style="108" customWidth="1"/>
    <col min="898" max="898" width="7.42578125" style="108" bestFit="1" customWidth="1"/>
    <col min="899" max="899" width="0.5703125" style="108" customWidth="1"/>
    <col min="900" max="900" width="14.5703125" style="108" customWidth="1"/>
    <col min="901" max="901" width="0.5703125" style="108" customWidth="1"/>
    <col min="902" max="902" width="14.5703125" style="108" customWidth="1"/>
    <col min="903" max="903" width="0.5703125" style="108" customWidth="1"/>
    <col min="904" max="904" width="14.5703125" style="108" customWidth="1"/>
    <col min="905" max="905" width="0.5703125" style="108" customWidth="1"/>
    <col min="906" max="906" width="16.5703125" style="108" bestFit="1" customWidth="1"/>
    <col min="907" max="907" width="0.5703125" style="108" customWidth="1"/>
    <col min="908" max="908" width="14.42578125" style="108" bestFit="1" customWidth="1"/>
    <col min="909" max="909" width="0.5703125" style="108" customWidth="1"/>
    <col min="910" max="910" width="14.42578125" style="108" bestFit="1" customWidth="1"/>
    <col min="911" max="911" width="0.5703125" style="108" customWidth="1"/>
    <col min="912" max="912" width="14.42578125" style="108" bestFit="1" customWidth="1"/>
    <col min="913" max="913" width="0.5703125" style="108" customWidth="1"/>
    <col min="914" max="914" width="15.5703125" style="108" customWidth="1"/>
    <col min="915" max="1152" width="9.42578125" style="108"/>
    <col min="1153" max="1153" width="46.5703125" style="108" customWidth="1"/>
    <col min="1154" max="1154" width="7.42578125" style="108" bestFit="1" customWidth="1"/>
    <col min="1155" max="1155" width="0.5703125" style="108" customWidth="1"/>
    <col min="1156" max="1156" width="14.5703125" style="108" customWidth="1"/>
    <col min="1157" max="1157" width="0.5703125" style="108" customWidth="1"/>
    <col min="1158" max="1158" width="14.5703125" style="108" customWidth="1"/>
    <col min="1159" max="1159" width="0.5703125" style="108" customWidth="1"/>
    <col min="1160" max="1160" width="14.5703125" style="108" customWidth="1"/>
    <col min="1161" max="1161" width="0.5703125" style="108" customWidth="1"/>
    <col min="1162" max="1162" width="16.5703125" style="108" bestFit="1" customWidth="1"/>
    <col min="1163" max="1163" width="0.5703125" style="108" customWidth="1"/>
    <col min="1164" max="1164" width="14.42578125" style="108" bestFit="1" customWidth="1"/>
    <col min="1165" max="1165" width="0.5703125" style="108" customWidth="1"/>
    <col min="1166" max="1166" width="14.42578125" style="108" bestFit="1" customWidth="1"/>
    <col min="1167" max="1167" width="0.5703125" style="108" customWidth="1"/>
    <col min="1168" max="1168" width="14.42578125" style="108" bestFit="1" customWidth="1"/>
    <col min="1169" max="1169" width="0.5703125" style="108" customWidth="1"/>
    <col min="1170" max="1170" width="15.5703125" style="108" customWidth="1"/>
    <col min="1171" max="1408" width="9.42578125" style="108"/>
    <col min="1409" max="1409" width="46.5703125" style="108" customWidth="1"/>
    <col min="1410" max="1410" width="7.42578125" style="108" bestFit="1" customWidth="1"/>
    <col min="1411" max="1411" width="0.5703125" style="108" customWidth="1"/>
    <col min="1412" max="1412" width="14.5703125" style="108" customWidth="1"/>
    <col min="1413" max="1413" width="0.5703125" style="108" customWidth="1"/>
    <col min="1414" max="1414" width="14.5703125" style="108" customWidth="1"/>
    <col min="1415" max="1415" width="0.5703125" style="108" customWidth="1"/>
    <col min="1416" max="1416" width="14.5703125" style="108" customWidth="1"/>
    <col min="1417" max="1417" width="0.5703125" style="108" customWidth="1"/>
    <col min="1418" max="1418" width="16.5703125" style="108" bestFit="1" customWidth="1"/>
    <col min="1419" max="1419" width="0.5703125" style="108" customWidth="1"/>
    <col min="1420" max="1420" width="14.42578125" style="108" bestFit="1" customWidth="1"/>
    <col min="1421" max="1421" width="0.5703125" style="108" customWidth="1"/>
    <col min="1422" max="1422" width="14.42578125" style="108" bestFit="1" customWidth="1"/>
    <col min="1423" max="1423" width="0.5703125" style="108" customWidth="1"/>
    <col min="1424" max="1424" width="14.42578125" style="108" bestFit="1" customWidth="1"/>
    <col min="1425" max="1425" width="0.5703125" style="108" customWidth="1"/>
    <col min="1426" max="1426" width="15.5703125" style="108" customWidth="1"/>
    <col min="1427" max="1664" width="9.42578125" style="108"/>
    <col min="1665" max="1665" width="46.5703125" style="108" customWidth="1"/>
    <col min="1666" max="1666" width="7.42578125" style="108" bestFit="1" customWidth="1"/>
    <col min="1667" max="1667" width="0.5703125" style="108" customWidth="1"/>
    <col min="1668" max="1668" width="14.5703125" style="108" customWidth="1"/>
    <col min="1669" max="1669" width="0.5703125" style="108" customWidth="1"/>
    <col min="1670" max="1670" width="14.5703125" style="108" customWidth="1"/>
    <col min="1671" max="1671" width="0.5703125" style="108" customWidth="1"/>
    <col min="1672" max="1672" width="14.5703125" style="108" customWidth="1"/>
    <col min="1673" max="1673" width="0.5703125" style="108" customWidth="1"/>
    <col min="1674" max="1674" width="16.5703125" style="108" bestFit="1" customWidth="1"/>
    <col min="1675" max="1675" width="0.5703125" style="108" customWidth="1"/>
    <col min="1676" max="1676" width="14.42578125" style="108" bestFit="1" customWidth="1"/>
    <col min="1677" max="1677" width="0.5703125" style="108" customWidth="1"/>
    <col min="1678" max="1678" width="14.42578125" style="108" bestFit="1" customWidth="1"/>
    <col min="1679" max="1679" width="0.5703125" style="108" customWidth="1"/>
    <col min="1680" max="1680" width="14.42578125" style="108" bestFit="1" customWidth="1"/>
    <col min="1681" max="1681" width="0.5703125" style="108" customWidth="1"/>
    <col min="1682" max="1682" width="15.5703125" style="108" customWidth="1"/>
    <col min="1683" max="1920" width="9.42578125" style="108"/>
    <col min="1921" max="1921" width="46.5703125" style="108" customWidth="1"/>
    <col min="1922" max="1922" width="7.42578125" style="108" bestFit="1" customWidth="1"/>
    <col min="1923" max="1923" width="0.5703125" style="108" customWidth="1"/>
    <col min="1924" max="1924" width="14.5703125" style="108" customWidth="1"/>
    <col min="1925" max="1925" width="0.5703125" style="108" customWidth="1"/>
    <col min="1926" max="1926" width="14.5703125" style="108" customWidth="1"/>
    <col min="1927" max="1927" width="0.5703125" style="108" customWidth="1"/>
    <col min="1928" max="1928" width="14.5703125" style="108" customWidth="1"/>
    <col min="1929" max="1929" width="0.5703125" style="108" customWidth="1"/>
    <col min="1930" max="1930" width="16.5703125" style="108" bestFit="1" customWidth="1"/>
    <col min="1931" max="1931" width="0.5703125" style="108" customWidth="1"/>
    <col min="1932" max="1932" width="14.42578125" style="108" bestFit="1" customWidth="1"/>
    <col min="1933" max="1933" width="0.5703125" style="108" customWidth="1"/>
    <col min="1934" max="1934" width="14.42578125" style="108" bestFit="1" customWidth="1"/>
    <col min="1935" max="1935" width="0.5703125" style="108" customWidth="1"/>
    <col min="1936" max="1936" width="14.42578125" style="108" bestFit="1" customWidth="1"/>
    <col min="1937" max="1937" width="0.5703125" style="108" customWidth="1"/>
    <col min="1938" max="1938" width="15.5703125" style="108" customWidth="1"/>
    <col min="1939" max="2176" width="9.42578125" style="108"/>
    <col min="2177" max="2177" width="46.5703125" style="108" customWidth="1"/>
    <col min="2178" max="2178" width="7.42578125" style="108" bestFit="1" customWidth="1"/>
    <col min="2179" max="2179" width="0.5703125" style="108" customWidth="1"/>
    <col min="2180" max="2180" width="14.5703125" style="108" customWidth="1"/>
    <col min="2181" max="2181" width="0.5703125" style="108" customWidth="1"/>
    <col min="2182" max="2182" width="14.5703125" style="108" customWidth="1"/>
    <col min="2183" max="2183" width="0.5703125" style="108" customWidth="1"/>
    <col min="2184" max="2184" width="14.5703125" style="108" customWidth="1"/>
    <col min="2185" max="2185" width="0.5703125" style="108" customWidth="1"/>
    <col min="2186" max="2186" width="16.5703125" style="108" bestFit="1" customWidth="1"/>
    <col min="2187" max="2187" width="0.5703125" style="108" customWidth="1"/>
    <col min="2188" max="2188" width="14.42578125" style="108" bestFit="1" customWidth="1"/>
    <col min="2189" max="2189" width="0.5703125" style="108" customWidth="1"/>
    <col min="2190" max="2190" width="14.42578125" style="108" bestFit="1" customWidth="1"/>
    <col min="2191" max="2191" width="0.5703125" style="108" customWidth="1"/>
    <col min="2192" max="2192" width="14.42578125" style="108" bestFit="1" customWidth="1"/>
    <col min="2193" max="2193" width="0.5703125" style="108" customWidth="1"/>
    <col min="2194" max="2194" width="15.5703125" style="108" customWidth="1"/>
    <col min="2195" max="2432" width="9.42578125" style="108"/>
    <col min="2433" max="2433" width="46.5703125" style="108" customWidth="1"/>
    <col min="2434" max="2434" width="7.42578125" style="108" bestFit="1" customWidth="1"/>
    <col min="2435" max="2435" width="0.5703125" style="108" customWidth="1"/>
    <col min="2436" max="2436" width="14.5703125" style="108" customWidth="1"/>
    <col min="2437" max="2437" width="0.5703125" style="108" customWidth="1"/>
    <col min="2438" max="2438" width="14.5703125" style="108" customWidth="1"/>
    <col min="2439" max="2439" width="0.5703125" style="108" customWidth="1"/>
    <col min="2440" max="2440" width="14.5703125" style="108" customWidth="1"/>
    <col min="2441" max="2441" width="0.5703125" style="108" customWidth="1"/>
    <col min="2442" max="2442" width="16.5703125" style="108" bestFit="1" customWidth="1"/>
    <col min="2443" max="2443" width="0.5703125" style="108" customWidth="1"/>
    <col min="2444" max="2444" width="14.42578125" style="108" bestFit="1" customWidth="1"/>
    <col min="2445" max="2445" width="0.5703125" style="108" customWidth="1"/>
    <col min="2446" max="2446" width="14.42578125" style="108" bestFit="1" customWidth="1"/>
    <col min="2447" max="2447" width="0.5703125" style="108" customWidth="1"/>
    <col min="2448" max="2448" width="14.42578125" style="108" bestFit="1" customWidth="1"/>
    <col min="2449" max="2449" width="0.5703125" style="108" customWidth="1"/>
    <col min="2450" max="2450" width="15.5703125" style="108" customWidth="1"/>
    <col min="2451" max="2688" width="9.42578125" style="108"/>
    <col min="2689" max="2689" width="46.5703125" style="108" customWidth="1"/>
    <col min="2690" max="2690" width="7.42578125" style="108" bestFit="1" customWidth="1"/>
    <col min="2691" max="2691" width="0.5703125" style="108" customWidth="1"/>
    <col min="2692" max="2692" width="14.5703125" style="108" customWidth="1"/>
    <col min="2693" max="2693" width="0.5703125" style="108" customWidth="1"/>
    <col min="2694" max="2694" width="14.5703125" style="108" customWidth="1"/>
    <col min="2695" max="2695" width="0.5703125" style="108" customWidth="1"/>
    <col min="2696" max="2696" width="14.5703125" style="108" customWidth="1"/>
    <col min="2697" max="2697" width="0.5703125" style="108" customWidth="1"/>
    <col min="2698" max="2698" width="16.5703125" style="108" bestFit="1" customWidth="1"/>
    <col min="2699" max="2699" width="0.5703125" style="108" customWidth="1"/>
    <col min="2700" max="2700" width="14.42578125" style="108" bestFit="1" customWidth="1"/>
    <col min="2701" max="2701" width="0.5703125" style="108" customWidth="1"/>
    <col min="2702" max="2702" width="14.42578125" style="108" bestFit="1" customWidth="1"/>
    <col min="2703" max="2703" width="0.5703125" style="108" customWidth="1"/>
    <col min="2704" max="2704" width="14.42578125" style="108" bestFit="1" customWidth="1"/>
    <col min="2705" max="2705" width="0.5703125" style="108" customWidth="1"/>
    <col min="2706" max="2706" width="15.5703125" style="108" customWidth="1"/>
    <col min="2707" max="2944" width="9.42578125" style="108"/>
    <col min="2945" max="2945" width="46.5703125" style="108" customWidth="1"/>
    <col min="2946" max="2946" width="7.42578125" style="108" bestFit="1" customWidth="1"/>
    <col min="2947" max="2947" width="0.5703125" style="108" customWidth="1"/>
    <col min="2948" max="2948" width="14.5703125" style="108" customWidth="1"/>
    <col min="2949" max="2949" width="0.5703125" style="108" customWidth="1"/>
    <col min="2950" max="2950" width="14.5703125" style="108" customWidth="1"/>
    <col min="2951" max="2951" width="0.5703125" style="108" customWidth="1"/>
    <col min="2952" max="2952" width="14.5703125" style="108" customWidth="1"/>
    <col min="2953" max="2953" width="0.5703125" style="108" customWidth="1"/>
    <col min="2954" max="2954" width="16.5703125" style="108" bestFit="1" customWidth="1"/>
    <col min="2955" max="2955" width="0.5703125" style="108" customWidth="1"/>
    <col min="2956" max="2956" width="14.42578125" style="108" bestFit="1" customWidth="1"/>
    <col min="2957" max="2957" width="0.5703125" style="108" customWidth="1"/>
    <col min="2958" max="2958" width="14.42578125" style="108" bestFit="1" customWidth="1"/>
    <col min="2959" max="2959" width="0.5703125" style="108" customWidth="1"/>
    <col min="2960" max="2960" width="14.42578125" style="108" bestFit="1" customWidth="1"/>
    <col min="2961" max="2961" width="0.5703125" style="108" customWidth="1"/>
    <col min="2962" max="2962" width="15.5703125" style="108" customWidth="1"/>
    <col min="2963" max="3200" width="9.42578125" style="108"/>
    <col min="3201" max="3201" width="46.5703125" style="108" customWidth="1"/>
    <col min="3202" max="3202" width="7.42578125" style="108" bestFit="1" customWidth="1"/>
    <col min="3203" max="3203" width="0.5703125" style="108" customWidth="1"/>
    <col min="3204" max="3204" width="14.5703125" style="108" customWidth="1"/>
    <col min="3205" max="3205" width="0.5703125" style="108" customWidth="1"/>
    <col min="3206" max="3206" width="14.5703125" style="108" customWidth="1"/>
    <col min="3207" max="3207" width="0.5703125" style="108" customWidth="1"/>
    <col min="3208" max="3208" width="14.5703125" style="108" customWidth="1"/>
    <col min="3209" max="3209" width="0.5703125" style="108" customWidth="1"/>
    <col min="3210" max="3210" width="16.5703125" style="108" bestFit="1" customWidth="1"/>
    <col min="3211" max="3211" width="0.5703125" style="108" customWidth="1"/>
    <col min="3212" max="3212" width="14.42578125" style="108" bestFit="1" customWidth="1"/>
    <col min="3213" max="3213" width="0.5703125" style="108" customWidth="1"/>
    <col min="3214" max="3214" width="14.42578125" style="108" bestFit="1" customWidth="1"/>
    <col min="3215" max="3215" width="0.5703125" style="108" customWidth="1"/>
    <col min="3216" max="3216" width="14.42578125" style="108" bestFit="1" customWidth="1"/>
    <col min="3217" max="3217" width="0.5703125" style="108" customWidth="1"/>
    <col min="3218" max="3218" width="15.5703125" style="108" customWidth="1"/>
    <col min="3219" max="3456" width="9.42578125" style="108"/>
    <col min="3457" max="3457" width="46.5703125" style="108" customWidth="1"/>
    <col min="3458" max="3458" width="7.42578125" style="108" bestFit="1" customWidth="1"/>
    <col min="3459" max="3459" width="0.5703125" style="108" customWidth="1"/>
    <col min="3460" max="3460" width="14.5703125" style="108" customWidth="1"/>
    <col min="3461" max="3461" width="0.5703125" style="108" customWidth="1"/>
    <col min="3462" max="3462" width="14.5703125" style="108" customWidth="1"/>
    <col min="3463" max="3463" width="0.5703125" style="108" customWidth="1"/>
    <col min="3464" max="3464" width="14.5703125" style="108" customWidth="1"/>
    <col min="3465" max="3465" width="0.5703125" style="108" customWidth="1"/>
    <col min="3466" max="3466" width="16.5703125" style="108" bestFit="1" customWidth="1"/>
    <col min="3467" max="3467" width="0.5703125" style="108" customWidth="1"/>
    <col min="3468" max="3468" width="14.42578125" style="108" bestFit="1" customWidth="1"/>
    <col min="3469" max="3469" width="0.5703125" style="108" customWidth="1"/>
    <col min="3470" max="3470" width="14.42578125" style="108" bestFit="1" customWidth="1"/>
    <col min="3471" max="3471" width="0.5703125" style="108" customWidth="1"/>
    <col min="3472" max="3472" width="14.42578125" style="108" bestFit="1" customWidth="1"/>
    <col min="3473" max="3473" width="0.5703125" style="108" customWidth="1"/>
    <col min="3474" max="3474" width="15.5703125" style="108" customWidth="1"/>
    <col min="3475" max="3712" width="9.42578125" style="108"/>
    <col min="3713" max="3713" width="46.5703125" style="108" customWidth="1"/>
    <col min="3714" max="3714" width="7.42578125" style="108" bestFit="1" customWidth="1"/>
    <col min="3715" max="3715" width="0.5703125" style="108" customWidth="1"/>
    <col min="3716" max="3716" width="14.5703125" style="108" customWidth="1"/>
    <col min="3717" max="3717" width="0.5703125" style="108" customWidth="1"/>
    <col min="3718" max="3718" width="14.5703125" style="108" customWidth="1"/>
    <col min="3719" max="3719" width="0.5703125" style="108" customWidth="1"/>
    <col min="3720" max="3720" width="14.5703125" style="108" customWidth="1"/>
    <col min="3721" max="3721" width="0.5703125" style="108" customWidth="1"/>
    <col min="3722" max="3722" width="16.5703125" style="108" bestFit="1" customWidth="1"/>
    <col min="3723" max="3723" width="0.5703125" style="108" customWidth="1"/>
    <col min="3724" max="3724" width="14.42578125" style="108" bestFit="1" customWidth="1"/>
    <col min="3725" max="3725" width="0.5703125" style="108" customWidth="1"/>
    <col min="3726" max="3726" width="14.42578125" style="108" bestFit="1" customWidth="1"/>
    <col min="3727" max="3727" width="0.5703125" style="108" customWidth="1"/>
    <col min="3728" max="3728" width="14.42578125" style="108" bestFit="1" customWidth="1"/>
    <col min="3729" max="3729" width="0.5703125" style="108" customWidth="1"/>
    <col min="3730" max="3730" width="15.5703125" style="108" customWidth="1"/>
    <col min="3731" max="3968" width="9.42578125" style="108"/>
    <col min="3969" max="3969" width="46.5703125" style="108" customWidth="1"/>
    <col min="3970" max="3970" width="7.42578125" style="108" bestFit="1" customWidth="1"/>
    <col min="3971" max="3971" width="0.5703125" style="108" customWidth="1"/>
    <col min="3972" max="3972" width="14.5703125" style="108" customWidth="1"/>
    <col min="3973" max="3973" width="0.5703125" style="108" customWidth="1"/>
    <col min="3974" max="3974" width="14.5703125" style="108" customWidth="1"/>
    <col min="3975" max="3975" width="0.5703125" style="108" customWidth="1"/>
    <col min="3976" max="3976" width="14.5703125" style="108" customWidth="1"/>
    <col min="3977" max="3977" width="0.5703125" style="108" customWidth="1"/>
    <col min="3978" max="3978" width="16.5703125" style="108" bestFit="1" customWidth="1"/>
    <col min="3979" max="3979" width="0.5703125" style="108" customWidth="1"/>
    <col min="3980" max="3980" width="14.42578125" style="108" bestFit="1" customWidth="1"/>
    <col min="3981" max="3981" width="0.5703125" style="108" customWidth="1"/>
    <col min="3982" max="3982" width="14.42578125" style="108" bestFit="1" customWidth="1"/>
    <col min="3983" max="3983" width="0.5703125" style="108" customWidth="1"/>
    <col min="3984" max="3984" width="14.42578125" style="108" bestFit="1" customWidth="1"/>
    <col min="3985" max="3985" width="0.5703125" style="108" customWidth="1"/>
    <col min="3986" max="3986" width="15.5703125" style="108" customWidth="1"/>
    <col min="3987" max="4224" width="9.42578125" style="108"/>
    <col min="4225" max="4225" width="46.5703125" style="108" customWidth="1"/>
    <col min="4226" max="4226" width="7.42578125" style="108" bestFit="1" customWidth="1"/>
    <col min="4227" max="4227" width="0.5703125" style="108" customWidth="1"/>
    <col min="4228" max="4228" width="14.5703125" style="108" customWidth="1"/>
    <col min="4229" max="4229" width="0.5703125" style="108" customWidth="1"/>
    <col min="4230" max="4230" width="14.5703125" style="108" customWidth="1"/>
    <col min="4231" max="4231" width="0.5703125" style="108" customWidth="1"/>
    <col min="4232" max="4232" width="14.5703125" style="108" customWidth="1"/>
    <col min="4233" max="4233" width="0.5703125" style="108" customWidth="1"/>
    <col min="4234" max="4234" width="16.5703125" style="108" bestFit="1" customWidth="1"/>
    <col min="4235" max="4235" width="0.5703125" style="108" customWidth="1"/>
    <col min="4236" max="4236" width="14.42578125" style="108" bestFit="1" customWidth="1"/>
    <col min="4237" max="4237" width="0.5703125" style="108" customWidth="1"/>
    <col min="4238" max="4238" width="14.42578125" style="108" bestFit="1" customWidth="1"/>
    <col min="4239" max="4239" width="0.5703125" style="108" customWidth="1"/>
    <col min="4240" max="4240" width="14.42578125" style="108" bestFit="1" customWidth="1"/>
    <col min="4241" max="4241" width="0.5703125" style="108" customWidth="1"/>
    <col min="4242" max="4242" width="15.5703125" style="108" customWidth="1"/>
    <col min="4243" max="4480" width="9.42578125" style="108"/>
    <col min="4481" max="4481" width="46.5703125" style="108" customWidth="1"/>
    <col min="4482" max="4482" width="7.42578125" style="108" bestFit="1" customWidth="1"/>
    <col min="4483" max="4483" width="0.5703125" style="108" customWidth="1"/>
    <col min="4484" max="4484" width="14.5703125" style="108" customWidth="1"/>
    <col min="4485" max="4485" width="0.5703125" style="108" customWidth="1"/>
    <col min="4486" max="4486" width="14.5703125" style="108" customWidth="1"/>
    <col min="4487" max="4487" width="0.5703125" style="108" customWidth="1"/>
    <col min="4488" max="4488" width="14.5703125" style="108" customWidth="1"/>
    <col min="4489" max="4489" width="0.5703125" style="108" customWidth="1"/>
    <col min="4490" max="4490" width="16.5703125" style="108" bestFit="1" customWidth="1"/>
    <col min="4491" max="4491" width="0.5703125" style="108" customWidth="1"/>
    <col min="4492" max="4492" width="14.42578125" style="108" bestFit="1" customWidth="1"/>
    <col min="4493" max="4493" width="0.5703125" style="108" customWidth="1"/>
    <col min="4494" max="4494" width="14.42578125" style="108" bestFit="1" customWidth="1"/>
    <col min="4495" max="4495" width="0.5703125" style="108" customWidth="1"/>
    <col min="4496" max="4496" width="14.42578125" style="108" bestFit="1" customWidth="1"/>
    <col min="4497" max="4497" width="0.5703125" style="108" customWidth="1"/>
    <col min="4498" max="4498" width="15.5703125" style="108" customWidth="1"/>
    <col min="4499" max="4736" width="9.42578125" style="108"/>
    <col min="4737" max="4737" width="46.5703125" style="108" customWidth="1"/>
    <col min="4738" max="4738" width="7.42578125" style="108" bestFit="1" customWidth="1"/>
    <col min="4739" max="4739" width="0.5703125" style="108" customWidth="1"/>
    <col min="4740" max="4740" width="14.5703125" style="108" customWidth="1"/>
    <col min="4741" max="4741" width="0.5703125" style="108" customWidth="1"/>
    <col min="4742" max="4742" width="14.5703125" style="108" customWidth="1"/>
    <col min="4743" max="4743" width="0.5703125" style="108" customWidth="1"/>
    <col min="4744" max="4744" width="14.5703125" style="108" customWidth="1"/>
    <col min="4745" max="4745" width="0.5703125" style="108" customWidth="1"/>
    <col min="4746" max="4746" width="16.5703125" style="108" bestFit="1" customWidth="1"/>
    <col min="4747" max="4747" width="0.5703125" style="108" customWidth="1"/>
    <col min="4748" max="4748" width="14.42578125" style="108" bestFit="1" customWidth="1"/>
    <col min="4749" max="4749" width="0.5703125" style="108" customWidth="1"/>
    <col min="4750" max="4750" width="14.42578125" style="108" bestFit="1" customWidth="1"/>
    <col min="4751" max="4751" width="0.5703125" style="108" customWidth="1"/>
    <col min="4752" max="4752" width="14.42578125" style="108" bestFit="1" customWidth="1"/>
    <col min="4753" max="4753" width="0.5703125" style="108" customWidth="1"/>
    <col min="4754" max="4754" width="15.5703125" style="108" customWidth="1"/>
    <col min="4755" max="4992" width="9.42578125" style="108"/>
    <col min="4993" max="4993" width="46.5703125" style="108" customWidth="1"/>
    <col min="4994" max="4994" width="7.42578125" style="108" bestFit="1" customWidth="1"/>
    <col min="4995" max="4995" width="0.5703125" style="108" customWidth="1"/>
    <col min="4996" max="4996" width="14.5703125" style="108" customWidth="1"/>
    <col min="4997" max="4997" width="0.5703125" style="108" customWidth="1"/>
    <col min="4998" max="4998" width="14.5703125" style="108" customWidth="1"/>
    <col min="4999" max="4999" width="0.5703125" style="108" customWidth="1"/>
    <col min="5000" max="5000" width="14.5703125" style="108" customWidth="1"/>
    <col min="5001" max="5001" width="0.5703125" style="108" customWidth="1"/>
    <col min="5002" max="5002" width="16.5703125" style="108" bestFit="1" customWidth="1"/>
    <col min="5003" max="5003" width="0.5703125" style="108" customWidth="1"/>
    <col min="5004" max="5004" width="14.42578125" style="108" bestFit="1" customWidth="1"/>
    <col min="5005" max="5005" width="0.5703125" style="108" customWidth="1"/>
    <col min="5006" max="5006" width="14.42578125" style="108" bestFit="1" customWidth="1"/>
    <col min="5007" max="5007" width="0.5703125" style="108" customWidth="1"/>
    <col min="5008" max="5008" width="14.42578125" style="108" bestFit="1" customWidth="1"/>
    <col min="5009" max="5009" width="0.5703125" style="108" customWidth="1"/>
    <col min="5010" max="5010" width="15.5703125" style="108" customWidth="1"/>
    <col min="5011" max="5248" width="9.42578125" style="108"/>
    <col min="5249" max="5249" width="46.5703125" style="108" customWidth="1"/>
    <col min="5250" max="5250" width="7.42578125" style="108" bestFit="1" customWidth="1"/>
    <col min="5251" max="5251" width="0.5703125" style="108" customWidth="1"/>
    <col min="5252" max="5252" width="14.5703125" style="108" customWidth="1"/>
    <col min="5253" max="5253" width="0.5703125" style="108" customWidth="1"/>
    <col min="5254" max="5254" width="14.5703125" style="108" customWidth="1"/>
    <col min="5255" max="5255" width="0.5703125" style="108" customWidth="1"/>
    <col min="5256" max="5256" width="14.5703125" style="108" customWidth="1"/>
    <col min="5257" max="5257" width="0.5703125" style="108" customWidth="1"/>
    <col min="5258" max="5258" width="16.5703125" style="108" bestFit="1" customWidth="1"/>
    <col min="5259" max="5259" width="0.5703125" style="108" customWidth="1"/>
    <col min="5260" max="5260" width="14.42578125" style="108" bestFit="1" customWidth="1"/>
    <col min="5261" max="5261" width="0.5703125" style="108" customWidth="1"/>
    <col min="5262" max="5262" width="14.42578125" style="108" bestFit="1" customWidth="1"/>
    <col min="5263" max="5263" width="0.5703125" style="108" customWidth="1"/>
    <col min="5264" max="5264" width="14.42578125" style="108" bestFit="1" customWidth="1"/>
    <col min="5265" max="5265" width="0.5703125" style="108" customWidth="1"/>
    <col min="5266" max="5266" width="15.5703125" style="108" customWidth="1"/>
    <col min="5267" max="5504" width="9.42578125" style="108"/>
    <col min="5505" max="5505" width="46.5703125" style="108" customWidth="1"/>
    <col min="5506" max="5506" width="7.42578125" style="108" bestFit="1" customWidth="1"/>
    <col min="5507" max="5507" width="0.5703125" style="108" customWidth="1"/>
    <col min="5508" max="5508" width="14.5703125" style="108" customWidth="1"/>
    <col min="5509" max="5509" width="0.5703125" style="108" customWidth="1"/>
    <col min="5510" max="5510" width="14.5703125" style="108" customWidth="1"/>
    <col min="5511" max="5511" width="0.5703125" style="108" customWidth="1"/>
    <col min="5512" max="5512" width="14.5703125" style="108" customWidth="1"/>
    <col min="5513" max="5513" width="0.5703125" style="108" customWidth="1"/>
    <col min="5514" max="5514" width="16.5703125" style="108" bestFit="1" customWidth="1"/>
    <col min="5515" max="5515" width="0.5703125" style="108" customWidth="1"/>
    <col min="5516" max="5516" width="14.42578125" style="108" bestFit="1" customWidth="1"/>
    <col min="5517" max="5517" width="0.5703125" style="108" customWidth="1"/>
    <col min="5518" max="5518" width="14.42578125" style="108" bestFit="1" customWidth="1"/>
    <col min="5519" max="5519" width="0.5703125" style="108" customWidth="1"/>
    <col min="5520" max="5520" width="14.42578125" style="108" bestFit="1" customWidth="1"/>
    <col min="5521" max="5521" width="0.5703125" style="108" customWidth="1"/>
    <col min="5522" max="5522" width="15.5703125" style="108" customWidth="1"/>
    <col min="5523" max="5760" width="9.42578125" style="108"/>
    <col min="5761" max="5761" width="46.5703125" style="108" customWidth="1"/>
    <col min="5762" max="5762" width="7.42578125" style="108" bestFit="1" customWidth="1"/>
    <col min="5763" max="5763" width="0.5703125" style="108" customWidth="1"/>
    <col min="5764" max="5764" width="14.5703125" style="108" customWidth="1"/>
    <col min="5765" max="5765" width="0.5703125" style="108" customWidth="1"/>
    <col min="5766" max="5766" width="14.5703125" style="108" customWidth="1"/>
    <col min="5767" max="5767" width="0.5703125" style="108" customWidth="1"/>
    <col min="5768" max="5768" width="14.5703125" style="108" customWidth="1"/>
    <col min="5769" max="5769" width="0.5703125" style="108" customWidth="1"/>
    <col min="5770" max="5770" width="16.5703125" style="108" bestFit="1" customWidth="1"/>
    <col min="5771" max="5771" width="0.5703125" style="108" customWidth="1"/>
    <col min="5772" max="5772" width="14.42578125" style="108" bestFit="1" customWidth="1"/>
    <col min="5773" max="5773" width="0.5703125" style="108" customWidth="1"/>
    <col min="5774" max="5774" width="14.42578125" style="108" bestFit="1" customWidth="1"/>
    <col min="5775" max="5775" width="0.5703125" style="108" customWidth="1"/>
    <col min="5776" max="5776" width="14.42578125" style="108" bestFit="1" customWidth="1"/>
    <col min="5777" max="5777" width="0.5703125" style="108" customWidth="1"/>
    <col min="5778" max="5778" width="15.5703125" style="108" customWidth="1"/>
    <col min="5779" max="6016" width="9.42578125" style="108"/>
    <col min="6017" max="6017" width="46.5703125" style="108" customWidth="1"/>
    <col min="6018" max="6018" width="7.42578125" style="108" bestFit="1" customWidth="1"/>
    <col min="6019" max="6019" width="0.5703125" style="108" customWidth="1"/>
    <col min="6020" max="6020" width="14.5703125" style="108" customWidth="1"/>
    <col min="6021" max="6021" width="0.5703125" style="108" customWidth="1"/>
    <col min="6022" max="6022" width="14.5703125" style="108" customWidth="1"/>
    <col min="6023" max="6023" width="0.5703125" style="108" customWidth="1"/>
    <col min="6024" max="6024" width="14.5703125" style="108" customWidth="1"/>
    <col min="6025" max="6025" width="0.5703125" style="108" customWidth="1"/>
    <col min="6026" max="6026" width="16.5703125" style="108" bestFit="1" customWidth="1"/>
    <col min="6027" max="6027" width="0.5703125" style="108" customWidth="1"/>
    <col min="6028" max="6028" width="14.42578125" style="108" bestFit="1" customWidth="1"/>
    <col min="6029" max="6029" width="0.5703125" style="108" customWidth="1"/>
    <col min="6030" max="6030" width="14.42578125" style="108" bestFit="1" customWidth="1"/>
    <col min="6031" max="6031" width="0.5703125" style="108" customWidth="1"/>
    <col min="6032" max="6032" width="14.42578125" style="108" bestFit="1" customWidth="1"/>
    <col min="6033" max="6033" width="0.5703125" style="108" customWidth="1"/>
    <col min="6034" max="6034" width="15.5703125" style="108" customWidth="1"/>
    <col min="6035" max="6272" width="9.42578125" style="108"/>
    <col min="6273" max="6273" width="46.5703125" style="108" customWidth="1"/>
    <col min="6274" max="6274" width="7.42578125" style="108" bestFit="1" customWidth="1"/>
    <col min="6275" max="6275" width="0.5703125" style="108" customWidth="1"/>
    <col min="6276" max="6276" width="14.5703125" style="108" customWidth="1"/>
    <col min="6277" max="6277" width="0.5703125" style="108" customWidth="1"/>
    <col min="6278" max="6278" width="14.5703125" style="108" customWidth="1"/>
    <col min="6279" max="6279" width="0.5703125" style="108" customWidth="1"/>
    <col min="6280" max="6280" width="14.5703125" style="108" customWidth="1"/>
    <col min="6281" max="6281" width="0.5703125" style="108" customWidth="1"/>
    <col min="6282" max="6282" width="16.5703125" style="108" bestFit="1" customWidth="1"/>
    <col min="6283" max="6283" width="0.5703125" style="108" customWidth="1"/>
    <col min="6284" max="6284" width="14.42578125" style="108" bestFit="1" customWidth="1"/>
    <col min="6285" max="6285" width="0.5703125" style="108" customWidth="1"/>
    <col min="6286" max="6286" width="14.42578125" style="108" bestFit="1" customWidth="1"/>
    <col min="6287" max="6287" width="0.5703125" style="108" customWidth="1"/>
    <col min="6288" max="6288" width="14.42578125" style="108" bestFit="1" customWidth="1"/>
    <col min="6289" max="6289" width="0.5703125" style="108" customWidth="1"/>
    <col min="6290" max="6290" width="15.5703125" style="108" customWidth="1"/>
    <col min="6291" max="6528" width="9.42578125" style="108"/>
    <col min="6529" max="6529" width="46.5703125" style="108" customWidth="1"/>
    <col min="6530" max="6530" width="7.42578125" style="108" bestFit="1" customWidth="1"/>
    <col min="6531" max="6531" width="0.5703125" style="108" customWidth="1"/>
    <col min="6532" max="6532" width="14.5703125" style="108" customWidth="1"/>
    <col min="6533" max="6533" width="0.5703125" style="108" customWidth="1"/>
    <col min="6534" max="6534" width="14.5703125" style="108" customWidth="1"/>
    <col min="6535" max="6535" width="0.5703125" style="108" customWidth="1"/>
    <col min="6536" max="6536" width="14.5703125" style="108" customWidth="1"/>
    <col min="6537" max="6537" width="0.5703125" style="108" customWidth="1"/>
    <col min="6538" max="6538" width="16.5703125" style="108" bestFit="1" customWidth="1"/>
    <col min="6539" max="6539" width="0.5703125" style="108" customWidth="1"/>
    <col min="6540" max="6540" width="14.42578125" style="108" bestFit="1" customWidth="1"/>
    <col min="6541" max="6541" width="0.5703125" style="108" customWidth="1"/>
    <col min="6542" max="6542" width="14.42578125" style="108" bestFit="1" customWidth="1"/>
    <col min="6543" max="6543" width="0.5703125" style="108" customWidth="1"/>
    <col min="6544" max="6544" width="14.42578125" style="108" bestFit="1" customWidth="1"/>
    <col min="6545" max="6545" width="0.5703125" style="108" customWidth="1"/>
    <col min="6546" max="6546" width="15.5703125" style="108" customWidth="1"/>
    <col min="6547" max="6784" width="9.42578125" style="108"/>
    <col min="6785" max="6785" width="46.5703125" style="108" customWidth="1"/>
    <col min="6786" max="6786" width="7.42578125" style="108" bestFit="1" customWidth="1"/>
    <col min="6787" max="6787" width="0.5703125" style="108" customWidth="1"/>
    <col min="6788" max="6788" width="14.5703125" style="108" customWidth="1"/>
    <col min="6789" max="6789" width="0.5703125" style="108" customWidth="1"/>
    <col min="6790" max="6790" width="14.5703125" style="108" customWidth="1"/>
    <col min="6791" max="6791" width="0.5703125" style="108" customWidth="1"/>
    <col min="6792" max="6792" width="14.5703125" style="108" customWidth="1"/>
    <col min="6793" max="6793" width="0.5703125" style="108" customWidth="1"/>
    <col min="6794" max="6794" width="16.5703125" style="108" bestFit="1" customWidth="1"/>
    <col min="6795" max="6795" width="0.5703125" style="108" customWidth="1"/>
    <col min="6796" max="6796" width="14.42578125" style="108" bestFit="1" customWidth="1"/>
    <col min="6797" max="6797" width="0.5703125" style="108" customWidth="1"/>
    <col min="6798" max="6798" width="14.42578125" style="108" bestFit="1" customWidth="1"/>
    <col min="6799" max="6799" width="0.5703125" style="108" customWidth="1"/>
    <col min="6800" max="6800" width="14.42578125" style="108" bestFit="1" customWidth="1"/>
    <col min="6801" max="6801" width="0.5703125" style="108" customWidth="1"/>
    <col min="6802" max="6802" width="15.5703125" style="108" customWidth="1"/>
    <col min="6803" max="7040" width="9.42578125" style="108"/>
    <col min="7041" max="7041" width="46.5703125" style="108" customWidth="1"/>
    <col min="7042" max="7042" width="7.42578125" style="108" bestFit="1" customWidth="1"/>
    <col min="7043" max="7043" width="0.5703125" style="108" customWidth="1"/>
    <col min="7044" max="7044" width="14.5703125" style="108" customWidth="1"/>
    <col min="7045" max="7045" width="0.5703125" style="108" customWidth="1"/>
    <col min="7046" max="7046" width="14.5703125" style="108" customWidth="1"/>
    <col min="7047" max="7047" width="0.5703125" style="108" customWidth="1"/>
    <col min="7048" max="7048" width="14.5703125" style="108" customWidth="1"/>
    <col min="7049" max="7049" width="0.5703125" style="108" customWidth="1"/>
    <col min="7050" max="7050" width="16.5703125" style="108" bestFit="1" customWidth="1"/>
    <col min="7051" max="7051" width="0.5703125" style="108" customWidth="1"/>
    <col min="7052" max="7052" width="14.42578125" style="108" bestFit="1" customWidth="1"/>
    <col min="7053" max="7053" width="0.5703125" style="108" customWidth="1"/>
    <col min="7054" max="7054" width="14.42578125" style="108" bestFit="1" customWidth="1"/>
    <col min="7055" max="7055" width="0.5703125" style="108" customWidth="1"/>
    <col min="7056" max="7056" width="14.42578125" style="108" bestFit="1" customWidth="1"/>
    <col min="7057" max="7057" width="0.5703125" style="108" customWidth="1"/>
    <col min="7058" max="7058" width="15.5703125" style="108" customWidth="1"/>
    <col min="7059" max="7296" width="9.42578125" style="108"/>
    <col min="7297" max="7297" width="46.5703125" style="108" customWidth="1"/>
    <col min="7298" max="7298" width="7.42578125" style="108" bestFit="1" customWidth="1"/>
    <col min="7299" max="7299" width="0.5703125" style="108" customWidth="1"/>
    <col min="7300" max="7300" width="14.5703125" style="108" customWidth="1"/>
    <col min="7301" max="7301" width="0.5703125" style="108" customWidth="1"/>
    <col min="7302" max="7302" width="14.5703125" style="108" customWidth="1"/>
    <col min="7303" max="7303" width="0.5703125" style="108" customWidth="1"/>
    <col min="7304" max="7304" width="14.5703125" style="108" customWidth="1"/>
    <col min="7305" max="7305" width="0.5703125" style="108" customWidth="1"/>
    <col min="7306" max="7306" width="16.5703125" style="108" bestFit="1" customWidth="1"/>
    <col min="7307" max="7307" width="0.5703125" style="108" customWidth="1"/>
    <col min="7308" max="7308" width="14.42578125" style="108" bestFit="1" customWidth="1"/>
    <col min="7309" max="7309" width="0.5703125" style="108" customWidth="1"/>
    <col min="7310" max="7310" width="14.42578125" style="108" bestFit="1" customWidth="1"/>
    <col min="7311" max="7311" width="0.5703125" style="108" customWidth="1"/>
    <col min="7312" max="7312" width="14.42578125" style="108" bestFit="1" customWidth="1"/>
    <col min="7313" max="7313" width="0.5703125" style="108" customWidth="1"/>
    <col min="7314" max="7314" width="15.5703125" style="108" customWidth="1"/>
    <col min="7315" max="7552" width="9.42578125" style="108"/>
    <col min="7553" max="7553" width="46.5703125" style="108" customWidth="1"/>
    <col min="7554" max="7554" width="7.42578125" style="108" bestFit="1" customWidth="1"/>
    <col min="7555" max="7555" width="0.5703125" style="108" customWidth="1"/>
    <col min="7556" max="7556" width="14.5703125" style="108" customWidth="1"/>
    <col min="7557" max="7557" width="0.5703125" style="108" customWidth="1"/>
    <col min="7558" max="7558" width="14.5703125" style="108" customWidth="1"/>
    <col min="7559" max="7559" width="0.5703125" style="108" customWidth="1"/>
    <col min="7560" max="7560" width="14.5703125" style="108" customWidth="1"/>
    <col min="7561" max="7561" width="0.5703125" style="108" customWidth="1"/>
    <col min="7562" max="7562" width="16.5703125" style="108" bestFit="1" customWidth="1"/>
    <col min="7563" max="7563" width="0.5703125" style="108" customWidth="1"/>
    <col min="7564" max="7564" width="14.42578125" style="108" bestFit="1" customWidth="1"/>
    <col min="7565" max="7565" width="0.5703125" style="108" customWidth="1"/>
    <col min="7566" max="7566" width="14.42578125" style="108" bestFit="1" customWidth="1"/>
    <col min="7567" max="7567" width="0.5703125" style="108" customWidth="1"/>
    <col min="7568" max="7568" width="14.42578125" style="108" bestFit="1" customWidth="1"/>
    <col min="7569" max="7569" width="0.5703125" style="108" customWidth="1"/>
    <col min="7570" max="7570" width="15.5703125" style="108" customWidth="1"/>
    <col min="7571" max="7808" width="9.42578125" style="108"/>
    <col min="7809" max="7809" width="46.5703125" style="108" customWidth="1"/>
    <col min="7810" max="7810" width="7.42578125" style="108" bestFit="1" customWidth="1"/>
    <col min="7811" max="7811" width="0.5703125" style="108" customWidth="1"/>
    <col min="7812" max="7812" width="14.5703125" style="108" customWidth="1"/>
    <col min="7813" max="7813" width="0.5703125" style="108" customWidth="1"/>
    <col min="7814" max="7814" width="14.5703125" style="108" customWidth="1"/>
    <col min="7815" max="7815" width="0.5703125" style="108" customWidth="1"/>
    <col min="7816" max="7816" width="14.5703125" style="108" customWidth="1"/>
    <col min="7817" max="7817" width="0.5703125" style="108" customWidth="1"/>
    <col min="7818" max="7818" width="16.5703125" style="108" bestFit="1" customWidth="1"/>
    <col min="7819" max="7819" width="0.5703125" style="108" customWidth="1"/>
    <col min="7820" max="7820" width="14.42578125" style="108" bestFit="1" customWidth="1"/>
    <col min="7821" max="7821" width="0.5703125" style="108" customWidth="1"/>
    <col min="7822" max="7822" width="14.42578125" style="108" bestFit="1" customWidth="1"/>
    <col min="7823" max="7823" width="0.5703125" style="108" customWidth="1"/>
    <col min="7824" max="7824" width="14.42578125" style="108" bestFit="1" customWidth="1"/>
    <col min="7825" max="7825" width="0.5703125" style="108" customWidth="1"/>
    <col min="7826" max="7826" width="15.5703125" style="108" customWidth="1"/>
    <col min="7827" max="8064" width="9.42578125" style="108"/>
    <col min="8065" max="8065" width="46.5703125" style="108" customWidth="1"/>
    <col min="8066" max="8066" width="7.42578125" style="108" bestFit="1" customWidth="1"/>
    <col min="8067" max="8067" width="0.5703125" style="108" customWidth="1"/>
    <col min="8068" max="8068" width="14.5703125" style="108" customWidth="1"/>
    <col min="8069" max="8069" width="0.5703125" style="108" customWidth="1"/>
    <col min="8070" max="8070" width="14.5703125" style="108" customWidth="1"/>
    <col min="8071" max="8071" width="0.5703125" style="108" customWidth="1"/>
    <col min="8072" max="8072" width="14.5703125" style="108" customWidth="1"/>
    <col min="8073" max="8073" width="0.5703125" style="108" customWidth="1"/>
    <col min="8074" max="8074" width="16.5703125" style="108" bestFit="1" customWidth="1"/>
    <col min="8075" max="8075" width="0.5703125" style="108" customWidth="1"/>
    <col min="8076" max="8076" width="14.42578125" style="108" bestFit="1" customWidth="1"/>
    <col min="8077" max="8077" width="0.5703125" style="108" customWidth="1"/>
    <col min="8078" max="8078" width="14.42578125" style="108" bestFit="1" customWidth="1"/>
    <col min="8079" max="8079" width="0.5703125" style="108" customWidth="1"/>
    <col min="8080" max="8080" width="14.42578125" style="108" bestFit="1" customWidth="1"/>
    <col min="8081" max="8081" width="0.5703125" style="108" customWidth="1"/>
    <col min="8082" max="8082" width="15.5703125" style="108" customWidth="1"/>
    <col min="8083" max="8320" width="9.42578125" style="108"/>
    <col min="8321" max="8321" width="46.5703125" style="108" customWidth="1"/>
    <col min="8322" max="8322" width="7.42578125" style="108" bestFit="1" customWidth="1"/>
    <col min="8323" max="8323" width="0.5703125" style="108" customWidth="1"/>
    <col min="8324" max="8324" width="14.5703125" style="108" customWidth="1"/>
    <col min="8325" max="8325" width="0.5703125" style="108" customWidth="1"/>
    <col min="8326" max="8326" width="14.5703125" style="108" customWidth="1"/>
    <col min="8327" max="8327" width="0.5703125" style="108" customWidth="1"/>
    <col min="8328" max="8328" width="14.5703125" style="108" customWidth="1"/>
    <col min="8329" max="8329" width="0.5703125" style="108" customWidth="1"/>
    <col min="8330" max="8330" width="16.5703125" style="108" bestFit="1" customWidth="1"/>
    <col min="8331" max="8331" width="0.5703125" style="108" customWidth="1"/>
    <col min="8332" max="8332" width="14.42578125" style="108" bestFit="1" customWidth="1"/>
    <col min="8333" max="8333" width="0.5703125" style="108" customWidth="1"/>
    <col min="8334" max="8334" width="14.42578125" style="108" bestFit="1" customWidth="1"/>
    <col min="8335" max="8335" width="0.5703125" style="108" customWidth="1"/>
    <col min="8336" max="8336" width="14.42578125" style="108" bestFit="1" customWidth="1"/>
    <col min="8337" max="8337" width="0.5703125" style="108" customWidth="1"/>
    <col min="8338" max="8338" width="15.5703125" style="108" customWidth="1"/>
    <col min="8339" max="8576" width="9.42578125" style="108"/>
    <col min="8577" max="8577" width="46.5703125" style="108" customWidth="1"/>
    <col min="8578" max="8578" width="7.42578125" style="108" bestFit="1" customWidth="1"/>
    <col min="8579" max="8579" width="0.5703125" style="108" customWidth="1"/>
    <col min="8580" max="8580" width="14.5703125" style="108" customWidth="1"/>
    <col min="8581" max="8581" width="0.5703125" style="108" customWidth="1"/>
    <col min="8582" max="8582" width="14.5703125" style="108" customWidth="1"/>
    <col min="8583" max="8583" width="0.5703125" style="108" customWidth="1"/>
    <col min="8584" max="8584" width="14.5703125" style="108" customWidth="1"/>
    <col min="8585" max="8585" width="0.5703125" style="108" customWidth="1"/>
    <col min="8586" max="8586" width="16.5703125" style="108" bestFit="1" customWidth="1"/>
    <col min="8587" max="8587" width="0.5703125" style="108" customWidth="1"/>
    <col min="8588" max="8588" width="14.42578125" style="108" bestFit="1" customWidth="1"/>
    <col min="8589" max="8589" width="0.5703125" style="108" customWidth="1"/>
    <col min="8590" max="8590" width="14.42578125" style="108" bestFit="1" customWidth="1"/>
    <col min="8591" max="8591" width="0.5703125" style="108" customWidth="1"/>
    <col min="8592" max="8592" width="14.42578125" style="108" bestFit="1" customWidth="1"/>
    <col min="8593" max="8593" width="0.5703125" style="108" customWidth="1"/>
    <col min="8594" max="8594" width="15.5703125" style="108" customWidth="1"/>
    <col min="8595" max="8832" width="9.42578125" style="108"/>
    <col min="8833" max="8833" width="46.5703125" style="108" customWidth="1"/>
    <col min="8834" max="8834" width="7.42578125" style="108" bestFit="1" customWidth="1"/>
    <col min="8835" max="8835" width="0.5703125" style="108" customWidth="1"/>
    <col min="8836" max="8836" width="14.5703125" style="108" customWidth="1"/>
    <col min="8837" max="8837" width="0.5703125" style="108" customWidth="1"/>
    <col min="8838" max="8838" width="14.5703125" style="108" customWidth="1"/>
    <col min="8839" max="8839" width="0.5703125" style="108" customWidth="1"/>
    <col min="8840" max="8840" width="14.5703125" style="108" customWidth="1"/>
    <col min="8841" max="8841" width="0.5703125" style="108" customWidth="1"/>
    <col min="8842" max="8842" width="16.5703125" style="108" bestFit="1" customWidth="1"/>
    <col min="8843" max="8843" width="0.5703125" style="108" customWidth="1"/>
    <col min="8844" max="8844" width="14.42578125" style="108" bestFit="1" customWidth="1"/>
    <col min="8845" max="8845" width="0.5703125" style="108" customWidth="1"/>
    <col min="8846" max="8846" width="14.42578125" style="108" bestFit="1" customWidth="1"/>
    <col min="8847" max="8847" width="0.5703125" style="108" customWidth="1"/>
    <col min="8848" max="8848" width="14.42578125" style="108" bestFit="1" customWidth="1"/>
    <col min="8849" max="8849" width="0.5703125" style="108" customWidth="1"/>
    <col min="8850" max="8850" width="15.5703125" style="108" customWidth="1"/>
    <col min="8851" max="9088" width="9.42578125" style="108"/>
    <col min="9089" max="9089" width="46.5703125" style="108" customWidth="1"/>
    <col min="9090" max="9090" width="7.42578125" style="108" bestFit="1" customWidth="1"/>
    <col min="9091" max="9091" width="0.5703125" style="108" customWidth="1"/>
    <col min="9092" max="9092" width="14.5703125" style="108" customWidth="1"/>
    <col min="9093" max="9093" width="0.5703125" style="108" customWidth="1"/>
    <col min="9094" max="9094" width="14.5703125" style="108" customWidth="1"/>
    <col min="9095" max="9095" width="0.5703125" style="108" customWidth="1"/>
    <col min="9096" max="9096" width="14.5703125" style="108" customWidth="1"/>
    <col min="9097" max="9097" width="0.5703125" style="108" customWidth="1"/>
    <col min="9098" max="9098" width="16.5703125" style="108" bestFit="1" customWidth="1"/>
    <col min="9099" max="9099" width="0.5703125" style="108" customWidth="1"/>
    <col min="9100" max="9100" width="14.42578125" style="108" bestFit="1" customWidth="1"/>
    <col min="9101" max="9101" width="0.5703125" style="108" customWidth="1"/>
    <col min="9102" max="9102" width="14.42578125" style="108" bestFit="1" customWidth="1"/>
    <col min="9103" max="9103" width="0.5703125" style="108" customWidth="1"/>
    <col min="9104" max="9104" width="14.42578125" style="108" bestFit="1" customWidth="1"/>
    <col min="9105" max="9105" width="0.5703125" style="108" customWidth="1"/>
    <col min="9106" max="9106" width="15.5703125" style="108" customWidth="1"/>
    <col min="9107" max="9344" width="9.42578125" style="108"/>
    <col min="9345" max="9345" width="46.5703125" style="108" customWidth="1"/>
    <col min="9346" max="9346" width="7.42578125" style="108" bestFit="1" customWidth="1"/>
    <col min="9347" max="9347" width="0.5703125" style="108" customWidth="1"/>
    <col min="9348" max="9348" width="14.5703125" style="108" customWidth="1"/>
    <col min="9349" max="9349" width="0.5703125" style="108" customWidth="1"/>
    <col min="9350" max="9350" width="14.5703125" style="108" customWidth="1"/>
    <col min="9351" max="9351" width="0.5703125" style="108" customWidth="1"/>
    <col min="9352" max="9352" width="14.5703125" style="108" customWidth="1"/>
    <col min="9353" max="9353" width="0.5703125" style="108" customWidth="1"/>
    <col min="9354" max="9354" width="16.5703125" style="108" bestFit="1" customWidth="1"/>
    <col min="9355" max="9355" width="0.5703125" style="108" customWidth="1"/>
    <col min="9356" max="9356" width="14.42578125" style="108" bestFit="1" customWidth="1"/>
    <col min="9357" max="9357" width="0.5703125" style="108" customWidth="1"/>
    <col min="9358" max="9358" width="14.42578125" style="108" bestFit="1" customWidth="1"/>
    <col min="9359" max="9359" width="0.5703125" style="108" customWidth="1"/>
    <col min="9360" max="9360" width="14.42578125" style="108" bestFit="1" customWidth="1"/>
    <col min="9361" max="9361" width="0.5703125" style="108" customWidth="1"/>
    <col min="9362" max="9362" width="15.5703125" style="108" customWidth="1"/>
    <col min="9363" max="9600" width="9.42578125" style="108"/>
    <col min="9601" max="9601" width="46.5703125" style="108" customWidth="1"/>
    <col min="9602" max="9602" width="7.42578125" style="108" bestFit="1" customWidth="1"/>
    <col min="9603" max="9603" width="0.5703125" style="108" customWidth="1"/>
    <col min="9604" max="9604" width="14.5703125" style="108" customWidth="1"/>
    <col min="9605" max="9605" width="0.5703125" style="108" customWidth="1"/>
    <col min="9606" max="9606" width="14.5703125" style="108" customWidth="1"/>
    <col min="9607" max="9607" width="0.5703125" style="108" customWidth="1"/>
    <col min="9608" max="9608" width="14.5703125" style="108" customWidth="1"/>
    <col min="9609" max="9609" width="0.5703125" style="108" customWidth="1"/>
    <col min="9610" max="9610" width="16.5703125" style="108" bestFit="1" customWidth="1"/>
    <col min="9611" max="9611" width="0.5703125" style="108" customWidth="1"/>
    <col min="9612" max="9612" width="14.42578125" style="108" bestFit="1" customWidth="1"/>
    <col min="9613" max="9613" width="0.5703125" style="108" customWidth="1"/>
    <col min="9614" max="9614" width="14.42578125" style="108" bestFit="1" customWidth="1"/>
    <col min="9615" max="9615" width="0.5703125" style="108" customWidth="1"/>
    <col min="9616" max="9616" width="14.42578125" style="108" bestFit="1" customWidth="1"/>
    <col min="9617" max="9617" width="0.5703125" style="108" customWidth="1"/>
    <col min="9618" max="9618" width="15.5703125" style="108" customWidth="1"/>
    <col min="9619" max="9856" width="9.42578125" style="108"/>
    <col min="9857" max="9857" width="46.5703125" style="108" customWidth="1"/>
    <col min="9858" max="9858" width="7.42578125" style="108" bestFit="1" customWidth="1"/>
    <col min="9859" max="9859" width="0.5703125" style="108" customWidth="1"/>
    <col min="9860" max="9860" width="14.5703125" style="108" customWidth="1"/>
    <col min="9861" max="9861" width="0.5703125" style="108" customWidth="1"/>
    <col min="9862" max="9862" width="14.5703125" style="108" customWidth="1"/>
    <col min="9863" max="9863" width="0.5703125" style="108" customWidth="1"/>
    <col min="9864" max="9864" width="14.5703125" style="108" customWidth="1"/>
    <col min="9865" max="9865" width="0.5703125" style="108" customWidth="1"/>
    <col min="9866" max="9866" width="16.5703125" style="108" bestFit="1" customWidth="1"/>
    <col min="9867" max="9867" width="0.5703125" style="108" customWidth="1"/>
    <col min="9868" max="9868" width="14.42578125" style="108" bestFit="1" customWidth="1"/>
    <col min="9869" max="9869" width="0.5703125" style="108" customWidth="1"/>
    <col min="9870" max="9870" width="14.42578125" style="108" bestFit="1" customWidth="1"/>
    <col min="9871" max="9871" width="0.5703125" style="108" customWidth="1"/>
    <col min="9872" max="9872" width="14.42578125" style="108" bestFit="1" customWidth="1"/>
    <col min="9873" max="9873" width="0.5703125" style="108" customWidth="1"/>
    <col min="9874" max="9874" width="15.5703125" style="108" customWidth="1"/>
    <col min="9875" max="10112" width="9.42578125" style="108"/>
    <col min="10113" max="10113" width="46.5703125" style="108" customWidth="1"/>
    <col min="10114" max="10114" width="7.42578125" style="108" bestFit="1" customWidth="1"/>
    <col min="10115" max="10115" width="0.5703125" style="108" customWidth="1"/>
    <col min="10116" max="10116" width="14.5703125" style="108" customWidth="1"/>
    <col min="10117" max="10117" width="0.5703125" style="108" customWidth="1"/>
    <col min="10118" max="10118" width="14.5703125" style="108" customWidth="1"/>
    <col min="10119" max="10119" width="0.5703125" style="108" customWidth="1"/>
    <col min="10120" max="10120" width="14.5703125" style="108" customWidth="1"/>
    <col min="10121" max="10121" width="0.5703125" style="108" customWidth="1"/>
    <col min="10122" max="10122" width="16.5703125" style="108" bestFit="1" customWidth="1"/>
    <col min="10123" max="10123" width="0.5703125" style="108" customWidth="1"/>
    <col min="10124" max="10124" width="14.42578125" style="108" bestFit="1" customWidth="1"/>
    <col min="10125" max="10125" width="0.5703125" style="108" customWidth="1"/>
    <col min="10126" max="10126" width="14.42578125" style="108" bestFit="1" customWidth="1"/>
    <col min="10127" max="10127" width="0.5703125" style="108" customWidth="1"/>
    <col min="10128" max="10128" width="14.42578125" style="108" bestFit="1" customWidth="1"/>
    <col min="10129" max="10129" width="0.5703125" style="108" customWidth="1"/>
    <col min="10130" max="10130" width="15.5703125" style="108" customWidth="1"/>
    <col min="10131" max="10368" width="9.42578125" style="108"/>
    <col min="10369" max="10369" width="46.5703125" style="108" customWidth="1"/>
    <col min="10370" max="10370" width="7.42578125" style="108" bestFit="1" customWidth="1"/>
    <col min="10371" max="10371" width="0.5703125" style="108" customWidth="1"/>
    <col min="10372" max="10372" width="14.5703125" style="108" customWidth="1"/>
    <col min="10373" max="10373" width="0.5703125" style="108" customWidth="1"/>
    <col min="10374" max="10374" width="14.5703125" style="108" customWidth="1"/>
    <col min="10375" max="10375" width="0.5703125" style="108" customWidth="1"/>
    <col min="10376" max="10376" width="14.5703125" style="108" customWidth="1"/>
    <col min="10377" max="10377" width="0.5703125" style="108" customWidth="1"/>
    <col min="10378" max="10378" width="16.5703125" style="108" bestFit="1" customWidth="1"/>
    <col min="10379" max="10379" width="0.5703125" style="108" customWidth="1"/>
    <col min="10380" max="10380" width="14.42578125" style="108" bestFit="1" customWidth="1"/>
    <col min="10381" max="10381" width="0.5703125" style="108" customWidth="1"/>
    <col min="10382" max="10382" width="14.42578125" style="108" bestFit="1" customWidth="1"/>
    <col min="10383" max="10383" width="0.5703125" style="108" customWidth="1"/>
    <col min="10384" max="10384" width="14.42578125" style="108" bestFit="1" customWidth="1"/>
    <col min="10385" max="10385" width="0.5703125" style="108" customWidth="1"/>
    <col min="10386" max="10386" width="15.5703125" style="108" customWidth="1"/>
    <col min="10387" max="10624" width="9.42578125" style="108"/>
    <col min="10625" max="10625" width="46.5703125" style="108" customWidth="1"/>
    <col min="10626" max="10626" width="7.42578125" style="108" bestFit="1" customWidth="1"/>
    <col min="10627" max="10627" width="0.5703125" style="108" customWidth="1"/>
    <col min="10628" max="10628" width="14.5703125" style="108" customWidth="1"/>
    <col min="10629" max="10629" width="0.5703125" style="108" customWidth="1"/>
    <col min="10630" max="10630" width="14.5703125" style="108" customWidth="1"/>
    <col min="10631" max="10631" width="0.5703125" style="108" customWidth="1"/>
    <col min="10632" max="10632" width="14.5703125" style="108" customWidth="1"/>
    <col min="10633" max="10633" width="0.5703125" style="108" customWidth="1"/>
    <col min="10634" max="10634" width="16.5703125" style="108" bestFit="1" customWidth="1"/>
    <col min="10635" max="10635" width="0.5703125" style="108" customWidth="1"/>
    <col min="10636" max="10636" width="14.42578125" style="108" bestFit="1" customWidth="1"/>
    <col min="10637" max="10637" width="0.5703125" style="108" customWidth="1"/>
    <col min="10638" max="10638" width="14.42578125" style="108" bestFit="1" customWidth="1"/>
    <col min="10639" max="10639" width="0.5703125" style="108" customWidth="1"/>
    <col min="10640" max="10640" width="14.42578125" style="108" bestFit="1" customWidth="1"/>
    <col min="10641" max="10641" width="0.5703125" style="108" customWidth="1"/>
    <col min="10642" max="10642" width="15.5703125" style="108" customWidth="1"/>
    <col min="10643" max="10880" width="9.42578125" style="108"/>
    <col min="10881" max="10881" width="46.5703125" style="108" customWidth="1"/>
    <col min="10882" max="10882" width="7.42578125" style="108" bestFit="1" customWidth="1"/>
    <col min="10883" max="10883" width="0.5703125" style="108" customWidth="1"/>
    <col min="10884" max="10884" width="14.5703125" style="108" customWidth="1"/>
    <col min="10885" max="10885" width="0.5703125" style="108" customWidth="1"/>
    <col min="10886" max="10886" width="14.5703125" style="108" customWidth="1"/>
    <col min="10887" max="10887" width="0.5703125" style="108" customWidth="1"/>
    <col min="10888" max="10888" width="14.5703125" style="108" customWidth="1"/>
    <col min="10889" max="10889" width="0.5703125" style="108" customWidth="1"/>
    <col min="10890" max="10890" width="16.5703125" style="108" bestFit="1" customWidth="1"/>
    <col min="10891" max="10891" width="0.5703125" style="108" customWidth="1"/>
    <col min="10892" max="10892" width="14.42578125" style="108" bestFit="1" customWidth="1"/>
    <col min="10893" max="10893" width="0.5703125" style="108" customWidth="1"/>
    <col min="10894" max="10894" width="14.42578125" style="108" bestFit="1" customWidth="1"/>
    <col min="10895" max="10895" width="0.5703125" style="108" customWidth="1"/>
    <col min="10896" max="10896" width="14.42578125" style="108" bestFit="1" customWidth="1"/>
    <col min="10897" max="10897" width="0.5703125" style="108" customWidth="1"/>
    <col min="10898" max="10898" width="15.5703125" style="108" customWidth="1"/>
    <col min="10899" max="11136" width="9.42578125" style="108"/>
    <col min="11137" max="11137" width="46.5703125" style="108" customWidth="1"/>
    <col min="11138" max="11138" width="7.42578125" style="108" bestFit="1" customWidth="1"/>
    <col min="11139" max="11139" width="0.5703125" style="108" customWidth="1"/>
    <col min="11140" max="11140" width="14.5703125" style="108" customWidth="1"/>
    <col min="11141" max="11141" width="0.5703125" style="108" customWidth="1"/>
    <col min="11142" max="11142" width="14.5703125" style="108" customWidth="1"/>
    <col min="11143" max="11143" width="0.5703125" style="108" customWidth="1"/>
    <col min="11144" max="11144" width="14.5703125" style="108" customWidth="1"/>
    <col min="11145" max="11145" width="0.5703125" style="108" customWidth="1"/>
    <col min="11146" max="11146" width="16.5703125" style="108" bestFit="1" customWidth="1"/>
    <col min="11147" max="11147" width="0.5703125" style="108" customWidth="1"/>
    <col min="11148" max="11148" width="14.42578125" style="108" bestFit="1" customWidth="1"/>
    <col min="11149" max="11149" width="0.5703125" style="108" customWidth="1"/>
    <col min="11150" max="11150" width="14.42578125" style="108" bestFit="1" customWidth="1"/>
    <col min="11151" max="11151" width="0.5703125" style="108" customWidth="1"/>
    <col min="11152" max="11152" width="14.42578125" style="108" bestFit="1" customWidth="1"/>
    <col min="11153" max="11153" width="0.5703125" style="108" customWidth="1"/>
    <col min="11154" max="11154" width="15.5703125" style="108" customWidth="1"/>
    <col min="11155" max="11392" width="9.42578125" style="108"/>
    <col min="11393" max="11393" width="46.5703125" style="108" customWidth="1"/>
    <col min="11394" max="11394" width="7.42578125" style="108" bestFit="1" customWidth="1"/>
    <col min="11395" max="11395" width="0.5703125" style="108" customWidth="1"/>
    <col min="11396" max="11396" width="14.5703125" style="108" customWidth="1"/>
    <col min="11397" max="11397" width="0.5703125" style="108" customWidth="1"/>
    <col min="11398" max="11398" width="14.5703125" style="108" customWidth="1"/>
    <col min="11399" max="11399" width="0.5703125" style="108" customWidth="1"/>
    <col min="11400" max="11400" width="14.5703125" style="108" customWidth="1"/>
    <col min="11401" max="11401" width="0.5703125" style="108" customWidth="1"/>
    <col min="11402" max="11402" width="16.5703125" style="108" bestFit="1" customWidth="1"/>
    <col min="11403" max="11403" width="0.5703125" style="108" customWidth="1"/>
    <col min="11404" max="11404" width="14.42578125" style="108" bestFit="1" customWidth="1"/>
    <col min="11405" max="11405" width="0.5703125" style="108" customWidth="1"/>
    <col min="11406" max="11406" width="14.42578125" style="108" bestFit="1" customWidth="1"/>
    <col min="11407" max="11407" width="0.5703125" style="108" customWidth="1"/>
    <col min="11408" max="11408" width="14.42578125" style="108" bestFit="1" customWidth="1"/>
    <col min="11409" max="11409" width="0.5703125" style="108" customWidth="1"/>
    <col min="11410" max="11410" width="15.5703125" style="108" customWidth="1"/>
    <col min="11411" max="11648" width="9.42578125" style="108"/>
    <col min="11649" max="11649" width="46.5703125" style="108" customWidth="1"/>
    <col min="11650" max="11650" width="7.42578125" style="108" bestFit="1" customWidth="1"/>
    <col min="11651" max="11651" width="0.5703125" style="108" customWidth="1"/>
    <col min="11652" max="11652" width="14.5703125" style="108" customWidth="1"/>
    <col min="11653" max="11653" width="0.5703125" style="108" customWidth="1"/>
    <col min="11654" max="11654" width="14.5703125" style="108" customWidth="1"/>
    <col min="11655" max="11655" width="0.5703125" style="108" customWidth="1"/>
    <col min="11656" max="11656" width="14.5703125" style="108" customWidth="1"/>
    <col min="11657" max="11657" width="0.5703125" style="108" customWidth="1"/>
    <col min="11658" max="11658" width="16.5703125" style="108" bestFit="1" customWidth="1"/>
    <col min="11659" max="11659" width="0.5703125" style="108" customWidth="1"/>
    <col min="11660" max="11660" width="14.42578125" style="108" bestFit="1" customWidth="1"/>
    <col min="11661" max="11661" width="0.5703125" style="108" customWidth="1"/>
    <col min="11662" max="11662" width="14.42578125" style="108" bestFit="1" customWidth="1"/>
    <col min="11663" max="11663" width="0.5703125" style="108" customWidth="1"/>
    <col min="11664" max="11664" width="14.42578125" style="108" bestFit="1" customWidth="1"/>
    <col min="11665" max="11665" width="0.5703125" style="108" customWidth="1"/>
    <col min="11666" max="11666" width="15.5703125" style="108" customWidth="1"/>
    <col min="11667" max="11904" width="9.42578125" style="108"/>
    <col min="11905" max="11905" width="46.5703125" style="108" customWidth="1"/>
    <col min="11906" max="11906" width="7.42578125" style="108" bestFit="1" customWidth="1"/>
    <col min="11907" max="11907" width="0.5703125" style="108" customWidth="1"/>
    <col min="11908" max="11908" width="14.5703125" style="108" customWidth="1"/>
    <col min="11909" max="11909" width="0.5703125" style="108" customWidth="1"/>
    <col min="11910" max="11910" width="14.5703125" style="108" customWidth="1"/>
    <col min="11911" max="11911" width="0.5703125" style="108" customWidth="1"/>
    <col min="11912" max="11912" width="14.5703125" style="108" customWidth="1"/>
    <col min="11913" max="11913" width="0.5703125" style="108" customWidth="1"/>
    <col min="11914" max="11914" width="16.5703125" style="108" bestFit="1" customWidth="1"/>
    <col min="11915" max="11915" width="0.5703125" style="108" customWidth="1"/>
    <col min="11916" max="11916" width="14.42578125" style="108" bestFit="1" customWidth="1"/>
    <col min="11917" max="11917" width="0.5703125" style="108" customWidth="1"/>
    <col min="11918" max="11918" width="14.42578125" style="108" bestFit="1" customWidth="1"/>
    <col min="11919" max="11919" width="0.5703125" style="108" customWidth="1"/>
    <col min="11920" max="11920" width="14.42578125" style="108" bestFit="1" customWidth="1"/>
    <col min="11921" max="11921" width="0.5703125" style="108" customWidth="1"/>
    <col min="11922" max="11922" width="15.5703125" style="108" customWidth="1"/>
    <col min="11923" max="12160" width="9.42578125" style="108"/>
    <col min="12161" max="12161" width="46.5703125" style="108" customWidth="1"/>
    <col min="12162" max="12162" width="7.42578125" style="108" bestFit="1" customWidth="1"/>
    <col min="12163" max="12163" width="0.5703125" style="108" customWidth="1"/>
    <col min="12164" max="12164" width="14.5703125" style="108" customWidth="1"/>
    <col min="12165" max="12165" width="0.5703125" style="108" customWidth="1"/>
    <col min="12166" max="12166" width="14.5703125" style="108" customWidth="1"/>
    <col min="12167" max="12167" width="0.5703125" style="108" customWidth="1"/>
    <col min="12168" max="12168" width="14.5703125" style="108" customWidth="1"/>
    <col min="12169" max="12169" width="0.5703125" style="108" customWidth="1"/>
    <col min="12170" max="12170" width="16.5703125" style="108" bestFit="1" customWidth="1"/>
    <col min="12171" max="12171" width="0.5703125" style="108" customWidth="1"/>
    <col min="12172" max="12172" width="14.42578125" style="108" bestFit="1" customWidth="1"/>
    <col min="12173" max="12173" width="0.5703125" style="108" customWidth="1"/>
    <col min="12174" max="12174" width="14.42578125" style="108" bestFit="1" customWidth="1"/>
    <col min="12175" max="12175" width="0.5703125" style="108" customWidth="1"/>
    <col min="12176" max="12176" width="14.42578125" style="108" bestFit="1" customWidth="1"/>
    <col min="12177" max="12177" width="0.5703125" style="108" customWidth="1"/>
    <col min="12178" max="12178" width="15.5703125" style="108" customWidth="1"/>
    <col min="12179" max="12416" width="9.42578125" style="108"/>
    <col min="12417" max="12417" width="46.5703125" style="108" customWidth="1"/>
    <col min="12418" max="12418" width="7.42578125" style="108" bestFit="1" customWidth="1"/>
    <col min="12419" max="12419" width="0.5703125" style="108" customWidth="1"/>
    <col min="12420" max="12420" width="14.5703125" style="108" customWidth="1"/>
    <col min="12421" max="12421" width="0.5703125" style="108" customWidth="1"/>
    <col min="12422" max="12422" width="14.5703125" style="108" customWidth="1"/>
    <col min="12423" max="12423" width="0.5703125" style="108" customWidth="1"/>
    <col min="12424" max="12424" width="14.5703125" style="108" customWidth="1"/>
    <col min="12425" max="12425" width="0.5703125" style="108" customWidth="1"/>
    <col min="12426" max="12426" width="16.5703125" style="108" bestFit="1" customWidth="1"/>
    <col min="12427" max="12427" width="0.5703125" style="108" customWidth="1"/>
    <col min="12428" max="12428" width="14.42578125" style="108" bestFit="1" customWidth="1"/>
    <col min="12429" max="12429" width="0.5703125" style="108" customWidth="1"/>
    <col min="12430" max="12430" width="14.42578125" style="108" bestFit="1" customWidth="1"/>
    <col min="12431" max="12431" width="0.5703125" style="108" customWidth="1"/>
    <col min="12432" max="12432" width="14.42578125" style="108" bestFit="1" customWidth="1"/>
    <col min="12433" max="12433" width="0.5703125" style="108" customWidth="1"/>
    <col min="12434" max="12434" width="15.5703125" style="108" customWidth="1"/>
    <col min="12435" max="12672" width="9.42578125" style="108"/>
    <col min="12673" max="12673" width="46.5703125" style="108" customWidth="1"/>
    <col min="12674" max="12674" width="7.42578125" style="108" bestFit="1" customWidth="1"/>
    <col min="12675" max="12675" width="0.5703125" style="108" customWidth="1"/>
    <col min="12676" max="12676" width="14.5703125" style="108" customWidth="1"/>
    <col min="12677" max="12677" width="0.5703125" style="108" customWidth="1"/>
    <col min="12678" max="12678" width="14.5703125" style="108" customWidth="1"/>
    <col min="12679" max="12679" width="0.5703125" style="108" customWidth="1"/>
    <col min="12680" max="12680" width="14.5703125" style="108" customWidth="1"/>
    <col min="12681" max="12681" width="0.5703125" style="108" customWidth="1"/>
    <col min="12682" max="12682" width="16.5703125" style="108" bestFit="1" customWidth="1"/>
    <col min="12683" max="12683" width="0.5703125" style="108" customWidth="1"/>
    <col min="12684" max="12684" width="14.42578125" style="108" bestFit="1" customWidth="1"/>
    <col min="12685" max="12685" width="0.5703125" style="108" customWidth="1"/>
    <col min="12686" max="12686" width="14.42578125" style="108" bestFit="1" customWidth="1"/>
    <col min="12687" max="12687" width="0.5703125" style="108" customWidth="1"/>
    <col min="12688" max="12688" width="14.42578125" style="108" bestFit="1" customWidth="1"/>
    <col min="12689" max="12689" width="0.5703125" style="108" customWidth="1"/>
    <col min="12690" max="12690" width="15.5703125" style="108" customWidth="1"/>
    <col min="12691" max="12928" width="9.42578125" style="108"/>
    <col min="12929" max="12929" width="46.5703125" style="108" customWidth="1"/>
    <col min="12930" max="12930" width="7.42578125" style="108" bestFit="1" customWidth="1"/>
    <col min="12931" max="12931" width="0.5703125" style="108" customWidth="1"/>
    <col min="12932" max="12932" width="14.5703125" style="108" customWidth="1"/>
    <col min="12933" max="12933" width="0.5703125" style="108" customWidth="1"/>
    <col min="12934" max="12934" width="14.5703125" style="108" customWidth="1"/>
    <col min="12935" max="12935" width="0.5703125" style="108" customWidth="1"/>
    <col min="12936" max="12936" width="14.5703125" style="108" customWidth="1"/>
    <col min="12937" max="12937" width="0.5703125" style="108" customWidth="1"/>
    <col min="12938" max="12938" width="16.5703125" style="108" bestFit="1" customWidth="1"/>
    <col min="12939" max="12939" width="0.5703125" style="108" customWidth="1"/>
    <col min="12940" max="12940" width="14.42578125" style="108" bestFit="1" customWidth="1"/>
    <col min="12941" max="12941" width="0.5703125" style="108" customWidth="1"/>
    <col min="12942" max="12942" width="14.42578125" style="108" bestFit="1" customWidth="1"/>
    <col min="12943" max="12943" width="0.5703125" style="108" customWidth="1"/>
    <col min="12944" max="12944" width="14.42578125" style="108" bestFit="1" customWidth="1"/>
    <col min="12945" max="12945" width="0.5703125" style="108" customWidth="1"/>
    <col min="12946" max="12946" width="15.5703125" style="108" customWidth="1"/>
    <col min="12947" max="13184" width="9.42578125" style="108"/>
    <col min="13185" max="13185" width="46.5703125" style="108" customWidth="1"/>
    <col min="13186" max="13186" width="7.42578125" style="108" bestFit="1" customWidth="1"/>
    <col min="13187" max="13187" width="0.5703125" style="108" customWidth="1"/>
    <col min="13188" max="13188" width="14.5703125" style="108" customWidth="1"/>
    <col min="13189" max="13189" width="0.5703125" style="108" customWidth="1"/>
    <col min="13190" max="13190" width="14.5703125" style="108" customWidth="1"/>
    <col min="13191" max="13191" width="0.5703125" style="108" customWidth="1"/>
    <col min="13192" max="13192" width="14.5703125" style="108" customWidth="1"/>
    <col min="13193" max="13193" width="0.5703125" style="108" customWidth="1"/>
    <col min="13194" max="13194" width="16.5703125" style="108" bestFit="1" customWidth="1"/>
    <col min="13195" max="13195" width="0.5703125" style="108" customWidth="1"/>
    <col min="13196" max="13196" width="14.42578125" style="108" bestFit="1" customWidth="1"/>
    <col min="13197" max="13197" width="0.5703125" style="108" customWidth="1"/>
    <col min="13198" max="13198" width="14.42578125" style="108" bestFit="1" customWidth="1"/>
    <col min="13199" max="13199" width="0.5703125" style="108" customWidth="1"/>
    <col min="13200" max="13200" width="14.42578125" style="108" bestFit="1" customWidth="1"/>
    <col min="13201" max="13201" width="0.5703125" style="108" customWidth="1"/>
    <col min="13202" max="13202" width="15.5703125" style="108" customWidth="1"/>
    <col min="13203" max="13440" width="9.42578125" style="108"/>
    <col min="13441" max="13441" width="46.5703125" style="108" customWidth="1"/>
    <col min="13442" max="13442" width="7.42578125" style="108" bestFit="1" customWidth="1"/>
    <col min="13443" max="13443" width="0.5703125" style="108" customWidth="1"/>
    <col min="13444" max="13444" width="14.5703125" style="108" customWidth="1"/>
    <col min="13445" max="13445" width="0.5703125" style="108" customWidth="1"/>
    <col min="13446" max="13446" width="14.5703125" style="108" customWidth="1"/>
    <col min="13447" max="13447" width="0.5703125" style="108" customWidth="1"/>
    <col min="13448" max="13448" width="14.5703125" style="108" customWidth="1"/>
    <col min="13449" max="13449" width="0.5703125" style="108" customWidth="1"/>
    <col min="13450" max="13450" width="16.5703125" style="108" bestFit="1" customWidth="1"/>
    <col min="13451" max="13451" width="0.5703125" style="108" customWidth="1"/>
    <col min="13452" max="13452" width="14.42578125" style="108" bestFit="1" customWidth="1"/>
    <col min="13453" max="13453" width="0.5703125" style="108" customWidth="1"/>
    <col min="13454" max="13454" width="14.42578125" style="108" bestFit="1" customWidth="1"/>
    <col min="13455" max="13455" width="0.5703125" style="108" customWidth="1"/>
    <col min="13456" max="13456" width="14.42578125" style="108" bestFit="1" customWidth="1"/>
    <col min="13457" max="13457" width="0.5703125" style="108" customWidth="1"/>
    <col min="13458" max="13458" width="15.5703125" style="108" customWidth="1"/>
    <col min="13459" max="13696" width="9.42578125" style="108"/>
    <col min="13697" max="13697" width="46.5703125" style="108" customWidth="1"/>
    <col min="13698" max="13698" width="7.42578125" style="108" bestFit="1" customWidth="1"/>
    <col min="13699" max="13699" width="0.5703125" style="108" customWidth="1"/>
    <col min="13700" max="13700" width="14.5703125" style="108" customWidth="1"/>
    <col min="13701" max="13701" width="0.5703125" style="108" customWidth="1"/>
    <col min="13702" max="13702" width="14.5703125" style="108" customWidth="1"/>
    <col min="13703" max="13703" width="0.5703125" style="108" customWidth="1"/>
    <col min="13704" max="13704" width="14.5703125" style="108" customWidth="1"/>
    <col min="13705" max="13705" width="0.5703125" style="108" customWidth="1"/>
    <col min="13706" max="13706" width="16.5703125" style="108" bestFit="1" customWidth="1"/>
    <col min="13707" max="13707" width="0.5703125" style="108" customWidth="1"/>
    <col min="13708" max="13708" width="14.42578125" style="108" bestFit="1" customWidth="1"/>
    <col min="13709" max="13709" width="0.5703125" style="108" customWidth="1"/>
    <col min="13710" max="13710" width="14.42578125" style="108" bestFit="1" customWidth="1"/>
    <col min="13711" max="13711" width="0.5703125" style="108" customWidth="1"/>
    <col min="13712" max="13712" width="14.42578125" style="108" bestFit="1" customWidth="1"/>
    <col min="13713" max="13713" width="0.5703125" style="108" customWidth="1"/>
    <col min="13714" max="13714" width="15.5703125" style="108" customWidth="1"/>
    <col min="13715" max="13952" width="9.42578125" style="108"/>
    <col min="13953" max="13953" width="46.5703125" style="108" customWidth="1"/>
    <col min="13954" max="13954" width="7.42578125" style="108" bestFit="1" customWidth="1"/>
    <col min="13955" max="13955" width="0.5703125" style="108" customWidth="1"/>
    <col min="13956" max="13956" width="14.5703125" style="108" customWidth="1"/>
    <col min="13957" max="13957" width="0.5703125" style="108" customWidth="1"/>
    <col min="13958" max="13958" width="14.5703125" style="108" customWidth="1"/>
    <col min="13959" max="13959" width="0.5703125" style="108" customWidth="1"/>
    <col min="13960" max="13960" width="14.5703125" style="108" customWidth="1"/>
    <col min="13961" max="13961" width="0.5703125" style="108" customWidth="1"/>
    <col min="13962" max="13962" width="16.5703125" style="108" bestFit="1" customWidth="1"/>
    <col min="13963" max="13963" width="0.5703125" style="108" customWidth="1"/>
    <col min="13964" max="13964" width="14.42578125" style="108" bestFit="1" customWidth="1"/>
    <col min="13965" max="13965" width="0.5703125" style="108" customWidth="1"/>
    <col min="13966" max="13966" width="14.42578125" style="108" bestFit="1" customWidth="1"/>
    <col min="13967" max="13967" width="0.5703125" style="108" customWidth="1"/>
    <col min="13968" max="13968" width="14.42578125" style="108" bestFit="1" customWidth="1"/>
    <col min="13969" max="13969" width="0.5703125" style="108" customWidth="1"/>
    <col min="13970" max="13970" width="15.5703125" style="108" customWidth="1"/>
    <col min="13971" max="14208" width="9.42578125" style="108"/>
    <col min="14209" max="14209" width="46.5703125" style="108" customWidth="1"/>
    <col min="14210" max="14210" width="7.42578125" style="108" bestFit="1" customWidth="1"/>
    <col min="14211" max="14211" width="0.5703125" style="108" customWidth="1"/>
    <col min="14212" max="14212" width="14.5703125" style="108" customWidth="1"/>
    <col min="14213" max="14213" width="0.5703125" style="108" customWidth="1"/>
    <col min="14214" max="14214" width="14.5703125" style="108" customWidth="1"/>
    <col min="14215" max="14215" width="0.5703125" style="108" customWidth="1"/>
    <col min="14216" max="14216" width="14.5703125" style="108" customWidth="1"/>
    <col min="14217" max="14217" width="0.5703125" style="108" customWidth="1"/>
    <col min="14218" max="14218" width="16.5703125" style="108" bestFit="1" customWidth="1"/>
    <col min="14219" max="14219" width="0.5703125" style="108" customWidth="1"/>
    <col min="14220" max="14220" width="14.42578125" style="108" bestFit="1" customWidth="1"/>
    <col min="14221" max="14221" width="0.5703125" style="108" customWidth="1"/>
    <col min="14222" max="14222" width="14.42578125" style="108" bestFit="1" customWidth="1"/>
    <col min="14223" max="14223" width="0.5703125" style="108" customWidth="1"/>
    <col min="14224" max="14224" width="14.42578125" style="108" bestFit="1" customWidth="1"/>
    <col min="14225" max="14225" width="0.5703125" style="108" customWidth="1"/>
    <col min="14226" max="14226" width="15.5703125" style="108" customWidth="1"/>
    <col min="14227" max="14464" width="9.42578125" style="108"/>
    <col min="14465" max="14465" width="46.5703125" style="108" customWidth="1"/>
    <col min="14466" max="14466" width="7.42578125" style="108" bestFit="1" customWidth="1"/>
    <col min="14467" max="14467" width="0.5703125" style="108" customWidth="1"/>
    <col min="14468" max="14468" width="14.5703125" style="108" customWidth="1"/>
    <col min="14469" max="14469" width="0.5703125" style="108" customWidth="1"/>
    <col min="14470" max="14470" width="14.5703125" style="108" customWidth="1"/>
    <col min="14471" max="14471" width="0.5703125" style="108" customWidth="1"/>
    <col min="14472" max="14472" width="14.5703125" style="108" customWidth="1"/>
    <col min="14473" max="14473" width="0.5703125" style="108" customWidth="1"/>
    <col min="14474" max="14474" width="16.5703125" style="108" bestFit="1" customWidth="1"/>
    <col min="14475" max="14475" width="0.5703125" style="108" customWidth="1"/>
    <col min="14476" max="14476" width="14.42578125" style="108" bestFit="1" customWidth="1"/>
    <col min="14477" max="14477" width="0.5703125" style="108" customWidth="1"/>
    <col min="14478" max="14478" width="14.42578125" style="108" bestFit="1" customWidth="1"/>
    <col min="14479" max="14479" width="0.5703125" style="108" customWidth="1"/>
    <col min="14480" max="14480" width="14.42578125" style="108" bestFit="1" customWidth="1"/>
    <col min="14481" max="14481" width="0.5703125" style="108" customWidth="1"/>
    <col min="14482" max="14482" width="15.5703125" style="108" customWidth="1"/>
    <col min="14483" max="14720" width="9.42578125" style="108"/>
    <col min="14721" max="14721" width="46.5703125" style="108" customWidth="1"/>
    <col min="14722" max="14722" width="7.42578125" style="108" bestFit="1" customWidth="1"/>
    <col min="14723" max="14723" width="0.5703125" style="108" customWidth="1"/>
    <col min="14724" max="14724" width="14.5703125" style="108" customWidth="1"/>
    <col min="14725" max="14725" width="0.5703125" style="108" customWidth="1"/>
    <col min="14726" max="14726" width="14.5703125" style="108" customWidth="1"/>
    <col min="14727" max="14727" width="0.5703125" style="108" customWidth="1"/>
    <col min="14728" max="14728" width="14.5703125" style="108" customWidth="1"/>
    <col min="14729" max="14729" width="0.5703125" style="108" customWidth="1"/>
    <col min="14730" max="14730" width="16.5703125" style="108" bestFit="1" customWidth="1"/>
    <col min="14731" max="14731" width="0.5703125" style="108" customWidth="1"/>
    <col min="14732" max="14732" width="14.42578125" style="108" bestFit="1" customWidth="1"/>
    <col min="14733" max="14733" width="0.5703125" style="108" customWidth="1"/>
    <col min="14734" max="14734" width="14.42578125" style="108" bestFit="1" customWidth="1"/>
    <col min="14735" max="14735" width="0.5703125" style="108" customWidth="1"/>
    <col min="14736" max="14736" width="14.42578125" style="108" bestFit="1" customWidth="1"/>
    <col min="14737" max="14737" width="0.5703125" style="108" customWidth="1"/>
    <col min="14738" max="14738" width="15.5703125" style="108" customWidth="1"/>
    <col min="14739" max="14976" width="9.42578125" style="108"/>
    <col min="14977" max="14977" width="46.5703125" style="108" customWidth="1"/>
    <col min="14978" max="14978" width="7.42578125" style="108" bestFit="1" customWidth="1"/>
    <col min="14979" max="14979" width="0.5703125" style="108" customWidth="1"/>
    <col min="14980" max="14980" width="14.5703125" style="108" customWidth="1"/>
    <col min="14981" max="14981" width="0.5703125" style="108" customWidth="1"/>
    <col min="14982" max="14982" width="14.5703125" style="108" customWidth="1"/>
    <col min="14983" max="14983" width="0.5703125" style="108" customWidth="1"/>
    <col min="14984" max="14984" width="14.5703125" style="108" customWidth="1"/>
    <col min="14985" max="14985" width="0.5703125" style="108" customWidth="1"/>
    <col min="14986" max="14986" width="16.5703125" style="108" bestFit="1" customWidth="1"/>
    <col min="14987" max="14987" width="0.5703125" style="108" customWidth="1"/>
    <col min="14988" max="14988" width="14.42578125" style="108" bestFit="1" customWidth="1"/>
    <col min="14989" max="14989" width="0.5703125" style="108" customWidth="1"/>
    <col min="14990" max="14990" width="14.42578125" style="108" bestFit="1" customWidth="1"/>
    <col min="14991" max="14991" width="0.5703125" style="108" customWidth="1"/>
    <col min="14992" max="14992" width="14.42578125" style="108" bestFit="1" customWidth="1"/>
    <col min="14993" max="14993" width="0.5703125" style="108" customWidth="1"/>
    <col min="14994" max="14994" width="15.5703125" style="108" customWidth="1"/>
    <col min="14995" max="15232" width="9.42578125" style="108"/>
    <col min="15233" max="15233" width="46.5703125" style="108" customWidth="1"/>
    <col min="15234" max="15234" width="7.42578125" style="108" bestFit="1" customWidth="1"/>
    <col min="15235" max="15235" width="0.5703125" style="108" customWidth="1"/>
    <col min="15236" max="15236" width="14.5703125" style="108" customWidth="1"/>
    <col min="15237" max="15237" width="0.5703125" style="108" customWidth="1"/>
    <col min="15238" max="15238" width="14.5703125" style="108" customWidth="1"/>
    <col min="15239" max="15239" width="0.5703125" style="108" customWidth="1"/>
    <col min="15240" max="15240" width="14.5703125" style="108" customWidth="1"/>
    <col min="15241" max="15241" width="0.5703125" style="108" customWidth="1"/>
    <col min="15242" max="15242" width="16.5703125" style="108" bestFit="1" customWidth="1"/>
    <col min="15243" max="15243" width="0.5703125" style="108" customWidth="1"/>
    <col min="15244" max="15244" width="14.42578125" style="108" bestFit="1" customWidth="1"/>
    <col min="15245" max="15245" width="0.5703125" style="108" customWidth="1"/>
    <col min="15246" max="15246" width="14.42578125" style="108" bestFit="1" customWidth="1"/>
    <col min="15247" max="15247" width="0.5703125" style="108" customWidth="1"/>
    <col min="15248" max="15248" width="14.42578125" style="108" bestFit="1" customWidth="1"/>
    <col min="15249" max="15249" width="0.5703125" style="108" customWidth="1"/>
    <col min="15250" max="15250" width="15.5703125" style="108" customWidth="1"/>
    <col min="15251" max="15488" width="9.42578125" style="108"/>
    <col min="15489" max="15489" width="46.5703125" style="108" customWidth="1"/>
    <col min="15490" max="15490" width="7.42578125" style="108" bestFit="1" customWidth="1"/>
    <col min="15491" max="15491" width="0.5703125" style="108" customWidth="1"/>
    <col min="15492" max="15492" width="14.5703125" style="108" customWidth="1"/>
    <col min="15493" max="15493" width="0.5703125" style="108" customWidth="1"/>
    <col min="15494" max="15494" width="14.5703125" style="108" customWidth="1"/>
    <col min="15495" max="15495" width="0.5703125" style="108" customWidth="1"/>
    <col min="15496" max="15496" width="14.5703125" style="108" customWidth="1"/>
    <col min="15497" max="15497" width="0.5703125" style="108" customWidth="1"/>
    <col min="15498" max="15498" width="16.5703125" style="108" bestFit="1" customWidth="1"/>
    <col min="15499" max="15499" width="0.5703125" style="108" customWidth="1"/>
    <col min="15500" max="15500" width="14.42578125" style="108" bestFit="1" customWidth="1"/>
    <col min="15501" max="15501" width="0.5703125" style="108" customWidth="1"/>
    <col min="15502" max="15502" width="14.42578125" style="108" bestFit="1" customWidth="1"/>
    <col min="15503" max="15503" width="0.5703125" style="108" customWidth="1"/>
    <col min="15504" max="15504" width="14.42578125" style="108" bestFit="1" customWidth="1"/>
    <col min="15505" max="15505" width="0.5703125" style="108" customWidth="1"/>
    <col min="15506" max="15506" width="15.5703125" style="108" customWidth="1"/>
    <col min="15507" max="15744" width="9.42578125" style="108"/>
    <col min="15745" max="15745" width="46.5703125" style="108" customWidth="1"/>
    <col min="15746" max="15746" width="7.42578125" style="108" bestFit="1" customWidth="1"/>
    <col min="15747" max="15747" width="0.5703125" style="108" customWidth="1"/>
    <col min="15748" max="15748" width="14.5703125" style="108" customWidth="1"/>
    <col min="15749" max="15749" width="0.5703125" style="108" customWidth="1"/>
    <col min="15750" max="15750" width="14.5703125" style="108" customWidth="1"/>
    <col min="15751" max="15751" width="0.5703125" style="108" customWidth="1"/>
    <col min="15752" max="15752" width="14.5703125" style="108" customWidth="1"/>
    <col min="15753" max="15753" width="0.5703125" style="108" customWidth="1"/>
    <col min="15754" max="15754" width="16.5703125" style="108" bestFit="1" customWidth="1"/>
    <col min="15755" max="15755" width="0.5703125" style="108" customWidth="1"/>
    <col min="15756" max="15756" width="14.42578125" style="108" bestFit="1" customWidth="1"/>
    <col min="15757" max="15757" width="0.5703125" style="108" customWidth="1"/>
    <col min="15758" max="15758" width="14.42578125" style="108" bestFit="1" customWidth="1"/>
    <col min="15759" max="15759" width="0.5703125" style="108" customWidth="1"/>
    <col min="15760" max="15760" width="14.42578125" style="108" bestFit="1" customWidth="1"/>
    <col min="15761" max="15761" width="0.5703125" style="108" customWidth="1"/>
    <col min="15762" max="15762" width="15.5703125" style="108" customWidth="1"/>
    <col min="15763" max="16000" width="9.42578125" style="108"/>
    <col min="16001" max="16001" width="46.5703125" style="108" customWidth="1"/>
    <col min="16002" max="16002" width="7.42578125" style="108" bestFit="1" customWidth="1"/>
    <col min="16003" max="16003" width="0.5703125" style="108" customWidth="1"/>
    <col min="16004" max="16004" width="14.5703125" style="108" customWidth="1"/>
    <col min="16005" max="16005" width="0.5703125" style="108" customWidth="1"/>
    <col min="16006" max="16006" width="14.5703125" style="108" customWidth="1"/>
    <col min="16007" max="16007" width="0.5703125" style="108" customWidth="1"/>
    <col min="16008" max="16008" width="14.5703125" style="108" customWidth="1"/>
    <col min="16009" max="16009" width="0.5703125" style="108" customWidth="1"/>
    <col min="16010" max="16010" width="16.5703125" style="108" bestFit="1" customWidth="1"/>
    <col min="16011" max="16011" width="0.5703125" style="108" customWidth="1"/>
    <col min="16012" max="16012" width="14.42578125" style="108" bestFit="1" customWidth="1"/>
    <col min="16013" max="16013" width="0.5703125" style="108" customWidth="1"/>
    <col min="16014" max="16014" width="14.42578125" style="108" bestFit="1" customWidth="1"/>
    <col min="16015" max="16015" width="0.5703125" style="108" customWidth="1"/>
    <col min="16016" max="16016" width="14.42578125" style="108" bestFit="1" customWidth="1"/>
    <col min="16017" max="16017" width="0.5703125" style="108" customWidth="1"/>
    <col min="16018" max="16018" width="15.5703125" style="108" customWidth="1"/>
    <col min="16019" max="16384" width="9.42578125" style="108"/>
  </cols>
  <sheetData>
    <row r="1" spans="1:24" ht="16.5" customHeight="1">
      <c r="A1" s="150" t="str">
        <f>'PL 9-10 '!A1</f>
        <v>Grande Asset Hotels and Property Public Company Limited</v>
      </c>
      <c r="B1" s="150"/>
      <c r="C1" s="111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11"/>
      <c r="S1" s="111"/>
      <c r="T1" s="111"/>
      <c r="U1" s="111"/>
      <c r="V1" s="111"/>
      <c r="W1" s="111"/>
      <c r="X1" s="150"/>
    </row>
    <row r="2" spans="1:24" ht="16.5" customHeight="1">
      <c r="A2" s="5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6.5" customHeight="1">
      <c r="A3" s="114" t="str">
        <f>'PL 9-10 '!A3</f>
        <v>For the year ended 31 December 2024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4" ht="16.5" customHeight="1"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</row>
    <row r="5" spans="1:24" ht="16.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16.5" customHeight="1">
      <c r="A6" s="118"/>
      <c r="B6" s="118"/>
      <c r="C6" s="118"/>
      <c r="D6" s="220" t="s">
        <v>133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1"/>
      <c r="W6" s="221"/>
      <c r="X6" s="221"/>
    </row>
    <row r="7" spans="1:24" ht="16.5" customHeight="1">
      <c r="A7" s="118"/>
      <c r="B7" s="118"/>
      <c r="C7" s="118"/>
      <c r="D7" s="222" t="s">
        <v>134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01"/>
      <c r="V7" s="153"/>
      <c r="W7" s="153"/>
      <c r="X7" s="153"/>
    </row>
    <row r="8" spans="1:24" s="118" customFormat="1" ht="16.5" customHeight="1">
      <c r="C8" s="152"/>
      <c r="E8" s="152"/>
      <c r="F8" s="152"/>
      <c r="G8" s="152"/>
      <c r="L8" s="220" t="s">
        <v>135</v>
      </c>
      <c r="M8" s="220"/>
      <c r="N8" s="220"/>
      <c r="O8" s="220"/>
      <c r="P8" s="220"/>
      <c r="Q8" s="220"/>
      <c r="R8" s="220"/>
      <c r="W8" s="152"/>
      <c r="X8" s="202"/>
    </row>
    <row r="9" spans="1:24" s="118" customFormat="1" ht="16.5" customHeight="1">
      <c r="C9" s="152"/>
      <c r="E9" s="152"/>
      <c r="F9" s="152"/>
      <c r="G9" s="152"/>
      <c r="K9" s="203"/>
      <c r="L9" s="222" t="s">
        <v>123</v>
      </c>
      <c r="M9" s="222"/>
      <c r="N9" s="222"/>
      <c r="O9" s="201"/>
      <c r="P9" s="153"/>
      <c r="Q9" s="152"/>
      <c r="R9" s="154"/>
      <c r="S9" s="152"/>
      <c r="W9" s="152"/>
      <c r="X9" s="202"/>
    </row>
    <row r="10" spans="1:24" s="118" customFormat="1" ht="16.5" customHeight="1">
      <c r="C10" s="152"/>
      <c r="E10" s="152"/>
      <c r="F10" s="152"/>
      <c r="G10" s="152"/>
      <c r="H10" s="154"/>
      <c r="I10" s="154"/>
      <c r="J10" s="154"/>
      <c r="K10" s="154"/>
      <c r="L10" s="152" t="s">
        <v>136</v>
      </c>
      <c r="M10" s="152"/>
      <c r="N10" s="152"/>
      <c r="O10" s="152"/>
      <c r="P10" s="152" t="s">
        <v>137</v>
      </c>
      <c r="Q10" s="152"/>
      <c r="R10" s="152"/>
      <c r="S10" s="152"/>
      <c r="W10" s="152"/>
      <c r="X10" s="202"/>
    </row>
    <row r="11" spans="1:24" s="118" customFormat="1" ht="16.5" customHeight="1">
      <c r="C11" s="152"/>
      <c r="D11" s="152"/>
      <c r="H11" s="220" t="s">
        <v>74</v>
      </c>
      <c r="I11" s="220"/>
      <c r="J11" s="220"/>
      <c r="L11" s="152" t="s">
        <v>138</v>
      </c>
      <c r="M11" s="152"/>
      <c r="N11" s="152"/>
      <c r="O11" s="152"/>
      <c r="P11" s="152" t="s">
        <v>139</v>
      </c>
      <c r="Q11" s="152"/>
      <c r="R11" s="157" t="s">
        <v>140</v>
      </c>
      <c r="S11" s="152"/>
      <c r="V11" s="204"/>
      <c r="W11" s="154"/>
    </row>
    <row r="12" spans="1:24" s="118" customFormat="1" ht="16.5" customHeight="1">
      <c r="C12" s="152"/>
      <c r="D12" s="205" t="s">
        <v>141</v>
      </c>
      <c r="E12" s="205"/>
      <c r="F12" s="74" t="s">
        <v>142</v>
      </c>
      <c r="G12" s="205"/>
      <c r="H12" s="205" t="s">
        <v>143</v>
      </c>
      <c r="I12" s="205"/>
      <c r="J12" s="205"/>
      <c r="K12" s="205"/>
      <c r="L12" s="205" t="s">
        <v>144</v>
      </c>
      <c r="M12" s="205"/>
      <c r="N12" s="205" t="s">
        <v>145</v>
      </c>
      <c r="O12" s="205"/>
      <c r="P12" s="205" t="s">
        <v>146</v>
      </c>
      <c r="Q12" s="205"/>
      <c r="R12" s="205" t="s">
        <v>147</v>
      </c>
      <c r="S12" s="205"/>
      <c r="T12" s="206" t="s">
        <v>148</v>
      </c>
      <c r="U12" s="205"/>
      <c r="V12" s="205" t="s">
        <v>149</v>
      </c>
      <c r="W12" s="205"/>
      <c r="X12" s="207"/>
    </row>
    <row r="13" spans="1:24" s="118" customFormat="1" ht="16.5" customHeight="1">
      <c r="C13" s="152"/>
      <c r="D13" s="205" t="s">
        <v>150</v>
      </c>
      <c r="E13" s="205"/>
      <c r="F13" s="152" t="s">
        <v>151</v>
      </c>
      <c r="G13" s="205"/>
      <c r="H13" s="208" t="s">
        <v>152</v>
      </c>
      <c r="I13" s="205"/>
      <c r="J13" s="205" t="s">
        <v>76</v>
      </c>
      <c r="K13" s="205"/>
      <c r="L13" s="205" t="s">
        <v>118</v>
      </c>
      <c r="M13" s="205"/>
      <c r="N13" s="205" t="s">
        <v>153</v>
      </c>
      <c r="O13" s="205"/>
      <c r="P13" s="205" t="s">
        <v>154</v>
      </c>
      <c r="Q13" s="205"/>
      <c r="R13" s="205" t="s">
        <v>155</v>
      </c>
      <c r="S13" s="205"/>
      <c r="T13" s="205" t="s">
        <v>156</v>
      </c>
      <c r="U13" s="205"/>
      <c r="V13" s="205" t="s">
        <v>157</v>
      </c>
      <c r="W13" s="205"/>
      <c r="X13" s="205" t="s">
        <v>80</v>
      </c>
    </row>
    <row r="14" spans="1:24" s="118" customFormat="1" ht="16.5" customHeight="1">
      <c r="B14" s="209" t="s">
        <v>64</v>
      </c>
      <c r="C14" s="152"/>
      <c r="D14" s="159" t="s">
        <v>9</v>
      </c>
      <c r="E14" s="205"/>
      <c r="F14" s="159" t="s">
        <v>9</v>
      </c>
      <c r="G14" s="205"/>
      <c r="H14" s="159" t="s">
        <v>9</v>
      </c>
      <c r="I14" s="205"/>
      <c r="J14" s="159" t="s">
        <v>9</v>
      </c>
      <c r="K14" s="205"/>
      <c r="L14" s="159" t="s">
        <v>9</v>
      </c>
      <c r="M14" s="205"/>
      <c r="N14" s="159" t="s">
        <v>9</v>
      </c>
      <c r="O14" s="205"/>
      <c r="P14" s="159" t="s">
        <v>9</v>
      </c>
      <c r="Q14" s="205"/>
      <c r="R14" s="159" t="s">
        <v>9</v>
      </c>
      <c r="S14" s="205"/>
      <c r="T14" s="159" t="s">
        <v>9</v>
      </c>
      <c r="U14" s="205"/>
      <c r="V14" s="159" t="s">
        <v>9</v>
      </c>
      <c r="W14" s="205"/>
      <c r="X14" s="159" t="s">
        <v>9</v>
      </c>
    </row>
    <row r="15" spans="1:24" s="118" customFormat="1" ht="16.5" customHeight="1">
      <c r="B15" s="3"/>
      <c r="C15" s="148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132"/>
      <c r="S15" s="132"/>
      <c r="T15" s="132"/>
      <c r="U15" s="132"/>
      <c r="V15" s="132"/>
      <c r="W15" s="132"/>
      <c r="X15" s="205"/>
    </row>
    <row r="16" spans="1:24" ht="16.5" customHeight="1">
      <c r="A16" s="53" t="s">
        <v>158</v>
      </c>
      <c r="B16" s="88"/>
      <c r="C16" s="88"/>
      <c r="D16" s="12">
        <v>4670560012</v>
      </c>
      <c r="E16" s="12"/>
      <c r="F16" s="12">
        <v>-568147608</v>
      </c>
      <c r="G16" s="12"/>
      <c r="H16" s="12">
        <v>49892482</v>
      </c>
      <c r="I16" s="12"/>
      <c r="J16" s="12">
        <v>-3252667934</v>
      </c>
      <c r="K16" s="12"/>
      <c r="L16" s="12">
        <v>-21060000</v>
      </c>
      <c r="M16" s="12"/>
      <c r="N16" s="12">
        <v>2925927069</v>
      </c>
      <c r="O16" s="12"/>
      <c r="P16" s="12">
        <v>616764</v>
      </c>
      <c r="Q16" s="12"/>
      <c r="R16" s="12">
        <v>2905483833</v>
      </c>
      <c r="S16" s="12"/>
      <c r="T16" s="12">
        <v>3805120785</v>
      </c>
      <c r="U16" s="12"/>
      <c r="V16" s="12">
        <v>112538390</v>
      </c>
      <c r="W16" s="12"/>
      <c r="X16" s="12">
        <v>3917659175</v>
      </c>
    </row>
    <row r="17" spans="1:24" ht="16.5" customHeight="1">
      <c r="A17" s="53" t="s">
        <v>159</v>
      </c>
      <c r="B17" s="88"/>
      <c r="C17" s="8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6.5" customHeight="1">
      <c r="A18" s="160" t="s">
        <v>160</v>
      </c>
      <c r="B18" s="140"/>
      <c r="C18" s="88"/>
      <c r="D18" s="12">
        <v>0</v>
      </c>
      <c r="E18" s="12"/>
      <c r="F18" s="12">
        <v>0</v>
      </c>
      <c r="G18" s="12"/>
      <c r="H18" s="12">
        <v>0</v>
      </c>
      <c r="I18" s="12"/>
      <c r="J18" s="12">
        <v>-753012296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>
        <v>-753012296</v>
      </c>
      <c r="U18" s="12"/>
      <c r="V18" s="12">
        <v>-2340144</v>
      </c>
      <c r="W18" s="12"/>
      <c r="X18" s="12">
        <f t="shared" ref="X18" si="0">SUM(T18:V18)</f>
        <v>-755352440</v>
      </c>
    </row>
    <row r="19" spans="1:24" ht="16.5" customHeight="1">
      <c r="A19" s="160" t="s">
        <v>123</v>
      </c>
      <c r="B19" s="140"/>
      <c r="C19" s="88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16.5" customHeight="1">
      <c r="A20" s="78" t="s">
        <v>161</v>
      </c>
      <c r="B20" s="88"/>
      <c r="C20" s="88"/>
      <c r="D20" s="17">
        <v>0</v>
      </c>
      <c r="E20" s="12"/>
      <c r="F20" s="17">
        <v>0</v>
      </c>
      <c r="G20" s="12"/>
      <c r="H20" s="17">
        <v>0</v>
      </c>
      <c r="I20" s="12"/>
      <c r="J20" s="161">
        <v>32309530</v>
      </c>
      <c r="K20" s="12"/>
      <c r="L20" s="17">
        <v>-14040000</v>
      </c>
      <c r="M20" s="12"/>
      <c r="N20" s="17">
        <v>0</v>
      </c>
      <c r="O20" s="12"/>
      <c r="P20" s="17">
        <v>0</v>
      </c>
      <c r="Q20" s="12"/>
      <c r="R20" s="17">
        <v>-14040000</v>
      </c>
      <c r="S20" s="12"/>
      <c r="T20" s="17">
        <v>18269530</v>
      </c>
      <c r="U20" s="12"/>
      <c r="V20" s="17">
        <v>0</v>
      </c>
      <c r="W20" s="12"/>
      <c r="X20" s="17">
        <f>SUM(T20:V20)</f>
        <v>18269530</v>
      </c>
    </row>
    <row r="21" spans="1:24" ht="16.5" customHeight="1">
      <c r="C21" s="14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6.5" customHeight="1" thickBot="1">
      <c r="A22" s="3" t="s">
        <v>162</v>
      </c>
      <c r="B22" s="3"/>
      <c r="C22" s="148"/>
      <c r="D22" s="105">
        <f>SUM(D16:D21)</f>
        <v>4670560012</v>
      </c>
      <c r="E22" s="12"/>
      <c r="F22" s="105">
        <f>SUM(F16:F21)</f>
        <v>-568147608</v>
      </c>
      <c r="G22" s="12"/>
      <c r="H22" s="105">
        <f>SUM(H16:H21)</f>
        <v>49892482</v>
      </c>
      <c r="I22" s="12"/>
      <c r="J22" s="105">
        <f>SUM(J16:J21)</f>
        <v>-3973370700</v>
      </c>
      <c r="K22" s="12"/>
      <c r="L22" s="105">
        <f>SUM(L16:L21)</f>
        <v>-35100000</v>
      </c>
      <c r="M22" s="12"/>
      <c r="N22" s="105">
        <f>SUM(N16:N21)</f>
        <v>2925927069</v>
      </c>
      <c r="O22" s="12"/>
      <c r="P22" s="105">
        <f>SUM(P16:P21)</f>
        <v>616764</v>
      </c>
      <c r="Q22" s="12"/>
      <c r="R22" s="105">
        <f>SUM(R16:R21)</f>
        <v>2891443833</v>
      </c>
      <c r="S22" s="12"/>
      <c r="T22" s="105">
        <f>SUM(T16:T21)</f>
        <v>3070378019</v>
      </c>
      <c r="U22" s="12"/>
      <c r="V22" s="105">
        <f t="shared" ref="V22" si="1">SUM(V16:V21)</f>
        <v>110198246</v>
      </c>
      <c r="W22" s="12"/>
      <c r="X22" s="105">
        <f>SUM(X16:X21)</f>
        <v>3180576265</v>
      </c>
    </row>
    <row r="23" spans="1:24" ht="16.5" customHeight="1" thickTop="1">
      <c r="A23" s="3"/>
      <c r="B23" s="3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</row>
    <row r="24" spans="1:24" ht="16.5" customHeight="1">
      <c r="A24" s="3"/>
      <c r="B24" s="3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</row>
    <row r="25" spans="1:24" ht="16.5" customHeight="1">
      <c r="A25" s="53" t="s">
        <v>163</v>
      </c>
      <c r="B25" s="88"/>
      <c r="C25" s="88"/>
      <c r="D25" s="12">
        <f>SUM(D22)</f>
        <v>4670560012</v>
      </c>
      <c r="E25" s="12"/>
      <c r="F25" s="12">
        <f>SUM(F22)</f>
        <v>-568147608</v>
      </c>
      <c r="G25" s="12"/>
      <c r="H25" s="12">
        <f>SUM(H22)</f>
        <v>49892482</v>
      </c>
      <c r="I25" s="12"/>
      <c r="J25" s="12">
        <f>SUM(J22)</f>
        <v>-3973370700</v>
      </c>
      <c r="K25" s="12"/>
      <c r="L25" s="12">
        <f>SUM(L22)</f>
        <v>-35100000</v>
      </c>
      <c r="M25" s="12"/>
      <c r="N25" s="12">
        <f>SUM(N22)</f>
        <v>2925927069</v>
      </c>
      <c r="O25" s="12"/>
      <c r="P25" s="12">
        <f>SUM(P22)</f>
        <v>616764</v>
      </c>
      <c r="Q25" s="12"/>
      <c r="R25" s="12">
        <f>SUM(R22)</f>
        <v>2891443833</v>
      </c>
      <c r="S25" s="12"/>
      <c r="T25" s="12">
        <f>SUM(T22)</f>
        <v>3070378019</v>
      </c>
      <c r="U25" s="12"/>
      <c r="V25" s="12">
        <f>SUM(V22)</f>
        <v>110198246</v>
      </c>
      <c r="W25" s="12"/>
      <c r="X25" s="12">
        <f>SUM(X22)</f>
        <v>3180576265</v>
      </c>
    </row>
    <row r="26" spans="1:24" ht="16.5" customHeight="1">
      <c r="A26" s="53" t="s">
        <v>159</v>
      </c>
      <c r="B26" s="88"/>
      <c r="C26" s="88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16.5" customHeight="1">
      <c r="A27" s="160" t="s">
        <v>160</v>
      </c>
      <c r="B27" s="140"/>
      <c r="C27" s="88"/>
      <c r="D27" s="12">
        <v>0</v>
      </c>
      <c r="E27" s="12"/>
      <c r="F27" s="12">
        <v>0</v>
      </c>
      <c r="G27" s="12"/>
      <c r="H27" s="12">
        <v>0</v>
      </c>
      <c r="I27" s="12"/>
      <c r="J27" s="12">
        <v>-673282394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f>SUM(L27:P27)</f>
        <v>0</v>
      </c>
      <c r="S27" s="12"/>
      <c r="T27" s="12">
        <f>SUM(D27:P27)</f>
        <v>-673282394</v>
      </c>
      <c r="U27" s="12"/>
      <c r="V27" s="12">
        <v>-1777473</v>
      </c>
      <c r="W27" s="12"/>
      <c r="X27" s="12">
        <f>+T27+V27</f>
        <v>-675059867</v>
      </c>
    </row>
    <row r="28" spans="1:24" ht="16.5" customHeight="1">
      <c r="A28" s="160" t="s">
        <v>164</v>
      </c>
      <c r="B28" s="140"/>
      <c r="C28" s="88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ht="16.5" customHeight="1">
      <c r="A29" s="78" t="s">
        <v>165</v>
      </c>
      <c r="B29" s="140">
        <v>18</v>
      </c>
      <c r="C29" s="88"/>
      <c r="D29" s="12">
        <v>0</v>
      </c>
      <c r="E29" s="12"/>
      <c r="F29" s="12">
        <v>0</v>
      </c>
      <c r="G29" s="12"/>
      <c r="H29" s="12">
        <v>0</v>
      </c>
      <c r="I29" s="12"/>
      <c r="J29" s="12">
        <v>1466730480</v>
      </c>
      <c r="K29" s="12"/>
      <c r="L29" s="12">
        <v>0</v>
      </c>
      <c r="M29" s="12"/>
      <c r="N29" s="12">
        <v>-1466730480</v>
      </c>
      <c r="O29" s="12"/>
      <c r="P29" s="12">
        <v>0</v>
      </c>
      <c r="Q29" s="12"/>
      <c r="R29" s="12">
        <f t="shared" ref="R29:R31" si="2">SUM(L29:P29)</f>
        <v>-1466730480</v>
      </c>
      <c r="S29" s="12"/>
      <c r="T29" s="12">
        <f t="shared" ref="T29:T31" si="3">SUM(D29:P29)</f>
        <v>0</v>
      </c>
      <c r="U29" s="12"/>
      <c r="V29" s="12">
        <v>0</v>
      </c>
      <c r="W29" s="12"/>
      <c r="X29" s="12">
        <f t="shared" ref="X29:X31" si="4">+T29+V29</f>
        <v>0</v>
      </c>
    </row>
    <row r="30" spans="1:24" ht="16.5" customHeight="1">
      <c r="A30" s="160" t="s">
        <v>166</v>
      </c>
      <c r="B30" s="140"/>
      <c r="C30" s="88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ht="16.5" customHeight="1">
      <c r="A31" s="78" t="s">
        <v>161</v>
      </c>
      <c r="B31" s="88"/>
      <c r="C31" s="88"/>
      <c r="D31" s="17">
        <v>0</v>
      </c>
      <c r="E31" s="12"/>
      <c r="F31" s="17">
        <v>0</v>
      </c>
      <c r="G31" s="12"/>
      <c r="H31" s="17">
        <v>0</v>
      </c>
      <c r="I31" s="12"/>
      <c r="J31" s="161">
        <v>0</v>
      </c>
      <c r="K31" s="12"/>
      <c r="L31" s="17">
        <v>-9828000</v>
      </c>
      <c r="M31" s="12"/>
      <c r="N31" s="17">
        <v>-179993040</v>
      </c>
      <c r="O31" s="12"/>
      <c r="P31" s="17">
        <v>0</v>
      </c>
      <c r="Q31" s="12"/>
      <c r="R31" s="17">
        <f t="shared" si="2"/>
        <v>-189821040</v>
      </c>
      <c r="S31" s="12"/>
      <c r="T31" s="17">
        <f t="shared" si="3"/>
        <v>-189821040</v>
      </c>
      <c r="U31" s="12"/>
      <c r="V31" s="17">
        <v>0</v>
      </c>
      <c r="W31" s="12"/>
      <c r="X31" s="17">
        <f t="shared" si="4"/>
        <v>-189821040</v>
      </c>
    </row>
    <row r="32" spans="1:24" ht="16.5" customHeight="1">
      <c r="C32" s="148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ht="16.5" customHeight="1" thickBot="1">
      <c r="A33" s="3" t="s">
        <v>167</v>
      </c>
      <c r="B33" s="3"/>
      <c r="C33" s="148"/>
      <c r="D33" s="105">
        <f>SUM(D25:D31)</f>
        <v>4670560012</v>
      </c>
      <c r="E33" s="12"/>
      <c r="F33" s="105">
        <f>SUM(F25:F31)</f>
        <v>-568147608</v>
      </c>
      <c r="G33" s="12"/>
      <c r="H33" s="105">
        <f>SUM(H25:H31)</f>
        <v>49892482</v>
      </c>
      <c r="I33" s="12"/>
      <c r="J33" s="105">
        <f>SUM(J25:J31)</f>
        <v>-3179922614</v>
      </c>
      <c r="K33" s="12"/>
      <c r="L33" s="105">
        <f>SUM(L25:L31)</f>
        <v>-44928000</v>
      </c>
      <c r="M33" s="12"/>
      <c r="N33" s="105">
        <f>SUM(N25:N31)</f>
        <v>1279203549</v>
      </c>
      <c r="O33" s="12"/>
      <c r="P33" s="105">
        <f>SUM(P25:P31)</f>
        <v>616764</v>
      </c>
      <c r="Q33" s="12"/>
      <c r="R33" s="105">
        <f>SUM(R25:R31)</f>
        <v>1234892313</v>
      </c>
      <c r="S33" s="12"/>
      <c r="T33" s="105">
        <f>SUM(T25:T31)</f>
        <v>2207274585</v>
      </c>
      <c r="U33" s="12"/>
      <c r="V33" s="105">
        <f>SUM(V25:V31)</f>
        <v>108420773</v>
      </c>
      <c r="W33" s="12"/>
      <c r="X33" s="105">
        <f>SUM(X25:X31)</f>
        <v>2315695358</v>
      </c>
    </row>
    <row r="34" spans="1:24" ht="16.5" customHeight="1" thickTop="1">
      <c r="A34" s="3"/>
      <c r="B34" s="3"/>
      <c r="C34" s="148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</row>
    <row r="35" spans="1:24" ht="16.5" customHeight="1">
      <c r="A35" s="3"/>
      <c r="B35" s="3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</row>
    <row r="36" spans="1:24" ht="16.5" customHeight="1">
      <c r="A36" s="3"/>
      <c r="B36" s="3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</row>
    <row r="37" spans="1:24" ht="16.5" customHeight="1">
      <c r="A37" s="3"/>
      <c r="B37" s="3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</row>
    <row r="38" spans="1:24" ht="16.5" customHeight="1">
      <c r="A38" s="3"/>
      <c r="B38" s="3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211"/>
    </row>
    <row r="39" spans="1:24" ht="16.5" customHeight="1">
      <c r="A39" s="3"/>
      <c r="B39" s="3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</row>
    <row r="40" spans="1:24" ht="16.5" customHeight="1">
      <c r="A40" s="3"/>
      <c r="B40" s="3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</row>
    <row r="41" spans="1:24" ht="16.5" customHeight="1">
      <c r="A41" s="3"/>
      <c r="B41" s="3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</row>
    <row r="42" spans="1:24" ht="16.5" customHeight="1">
      <c r="A42" s="3"/>
      <c r="B42" s="3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</row>
    <row r="43" spans="1:24" ht="16.5" customHeight="1">
      <c r="A43" s="3"/>
      <c r="B43" s="3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</row>
    <row r="44" spans="1:24" ht="16.5" customHeight="1">
      <c r="A44" s="3"/>
      <c r="B44" s="3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</row>
    <row r="45" spans="1:24" ht="16.5" customHeight="1">
      <c r="A45" s="3"/>
      <c r="B45" s="3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</row>
    <row r="46" spans="1:24" ht="16.5" customHeight="1">
      <c r="A46" s="3"/>
      <c r="B46" s="3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</row>
    <row r="47" spans="1:24" ht="16.5" customHeight="1">
      <c r="A47" s="3"/>
      <c r="B47" s="3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</row>
    <row r="48" spans="1:24" ht="16.5" customHeight="1">
      <c r="A48" s="3"/>
      <c r="B48" s="3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</row>
    <row r="49" spans="1:24" ht="16.5" customHeight="1">
      <c r="A49" s="3"/>
      <c r="B49" s="3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</row>
    <row r="50" spans="1:24" ht="16.5" customHeight="1">
      <c r="A50" s="3"/>
      <c r="B50" s="3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</row>
    <row r="51" spans="1:24" ht="6" customHeight="1">
      <c r="A51" s="3"/>
      <c r="B51" s="3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</row>
    <row r="52" spans="1:24" ht="21.95" customHeight="1">
      <c r="A52" s="213" t="str">
        <f>'PL 9-10 '!A100:M100</f>
        <v>The accompanying notes are an integral part of these consolidated and separate financial statements.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135"/>
      <c r="U52" s="135"/>
      <c r="V52" s="135"/>
      <c r="W52" s="135"/>
      <c r="X52" s="135"/>
    </row>
  </sheetData>
  <mergeCells count="6">
    <mergeCell ref="A52:S52"/>
    <mergeCell ref="D6:X6"/>
    <mergeCell ref="H11:J11"/>
    <mergeCell ref="L9:N9"/>
    <mergeCell ref="L8:R8"/>
    <mergeCell ref="D7:T7"/>
  </mergeCells>
  <pageMargins left="0.3" right="0.3" top="0.5" bottom="0.6" header="0.49" footer="0.4"/>
  <pageSetup paperSize="9" scale="63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zoomScale="90" zoomScaleNormal="90" zoomScaleSheetLayoutView="100" zoomScalePageLayoutView="70" workbookViewId="0">
      <selection activeCell="B22" sqref="B22"/>
    </sheetView>
  </sheetViews>
  <sheetFormatPr defaultColWidth="9.42578125" defaultRowHeight="16.5" customHeight="1"/>
  <cols>
    <col min="1" max="1" width="38.85546875" style="108" customWidth="1"/>
    <col min="2" max="2" width="5" style="108" customWidth="1"/>
    <col min="3" max="3" width="0.85546875" style="109" customWidth="1"/>
    <col min="4" max="4" width="15.85546875" style="109" customWidth="1"/>
    <col min="5" max="5" width="0.85546875" style="109" customWidth="1"/>
    <col min="6" max="6" width="15.85546875" style="109" customWidth="1"/>
    <col min="7" max="7" width="0.85546875" style="109" customWidth="1"/>
    <col min="8" max="8" width="12.85546875" style="109" customWidth="1"/>
    <col min="9" max="9" width="0.85546875" style="109" customWidth="1"/>
    <col min="10" max="10" width="13.140625" style="109" customWidth="1"/>
    <col min="11" max="11" width="0.85546875" style="109" customWidth="1"/>
    <col min="12" max="12" width="19.7109375" style="109" customWidth="1"/>
    <col min="13" max="13" width="0.85546875" style="109" customWidth="1"/>
    <col min="14" max="14" width="13.42578125" style="109" customWidth="1"/>
    <col min="15" max="15" width="0.85546875" style="109" customWidth="1"/>
    <col min="16" max="16" width="13.42578125" style="109" customWidth="1"/>
    <col min="17" max="17" width="0.85546875" style="109" customWidth="1"/>
    <col min="18" max="18" width="13" style="109" customWidth="1"/>
    <col min="19" max="16384" width="9.42578125" style="108"/>
  </cols>
  <sheetData>
    <row r="1" spans="1:18" ht="16.5" customHeight="1">
      <c r="A1" s="150" t="str">
        <f>'PL 9-10 '!A1</f>
        <v>Grande Asset Hotels and Property Public Company Limited</v>
      </c>
      <c r="B1" s="15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6.5" customHeight="1">
      <c r="A2" s="5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6.5" customHeight="1">
      <c r="A3" s="114" t="str">
        <f>'PL 9-10 '!A3</f>
        <v>For the year ended 31 December 2024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16.5" customHeight="1">
      <c r="A4" s="5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6.5" customHeight="1"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16.5" customHeight="1">
      <c r="A6" s="118"/>
      <c r="B6" s="118"/>
      <c r="C6" s="118"/>
      <c r="D6" s="220" t="s">
        <v>168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s="118" customFormat="1" ht="16.5" customHeight="1">
      <c r="C7" s="152"/>
      <c r="E7" s="152"/>
      <c r="F7" s="152"/>
      <c r="G7" s="152"/>
      <c r="L7" s="223" t="s">
        <v>77</v>
      </c>
      <c r="M7" s="223"/>
      <c r="N7" s="223"/>
      <c r="O7" s="223"/>
      <c r="P7" s="223"/>
      <c r="Q7" s="153"/>
    </row>
    <row r="8" spans="1:18" s="118" customFormat="1" ht="16.5" customHeight="1">
      <c r="C8" s="152"/>
      <c r="E8" s="152"/>
      <c r="F8" s="152"/>
      <c r="G8" s="152"/>
      <c r="K8" s="154"/>
      <c r="L8" s="222" t="s">
        <v>123</v>
      </c>
      <c r="M8" s="222"/>
      <c r="N8" s="222"/>
      <c r="O8" s="154"/>
      <c r="P8" s="154"/>
      <c r="Q8" s="154"/>
    </row>
    <row r="9" spans="1:18" s="118" customFormat="1" ht="16.5" customHeight="1">
      <c r="C9" s="152"/>
      <c r="E9" s="152"/>
      <c r="F9" s="152"/>
      <c r="G9" s="152"/>
      <c r="H9" s="154"/>
      <c r="I9" s="154"/>
      <c r="J9" s="154"/>
      <c r="K9" s="154"/>
      <c r="L9" s="152" t="s">
        <v>136</v>
      </c>
      <c r="M9" s="152"/>
      <c r="N9" s="155"/>
      <c r="O9" s="152"/>
      <c r="P9" s="155"/>
      <c r="Q9" s="152"/>
      <c r="R9" s="155"/>
    </row>
    <row r="10" spans="1:18" s="118" customFormat="1" ht="16.5" customHeight="1">
      <c r="C10" s="152"/>
      <c r="D10" s="156"/>
      <c r="H10" s="220" t="s">
        <v>74</v>
      </c>
      <c r="I10" s="220"/>
      <c r="J10" s="220"/>
      <c r="L10" s="157" t="s">
        <v>138</v>
      </c>
      <c r="M10" s="152"/>
      <c r="N10" s="157"/>
      <c r="O10" s="152"/>
      <c r="P10" s="157" t="s">
        <v>140</v>
      </c>
      <c r="Q10" s="152"/>
      <c r="R10" s="155"/>
    </row>
    <row r="11" spans="1:18" s="118" customFormat="1" ht="16.5" customHeight="1">
      <c r="C11" s="152"/>
      <c r="D11" s="152" t="s">
        <v>141</v>
      </c>
      <c r="E11" s="152"/>
      <c r="F11" s="74" t="s">
        <v>142</v>
      </c>
      <c r="G11" s="152"/>
      <c r="H11" s="152" t="s">
        <v>143</v>
      </c>
      <c r="I11" s="152"/>
      <c r="J11" s="152"/>
      <c r="K11" s="152"/>
      <c r="L11" s="152" t="s">
        <v>144</v>
      </c>
      <c r="M11" s="152"/>
      <c r="N11" s="156" t="s">
        <v>145</v>
      </c>
      <c r="O11" s="152"/>
      <c r="P11" s="156" t="s">
        <v>147</v>
      </c>
      <c r="Q11" s="152"/>
      <c r="R11" s="156"/>
    </row>
    <row r="12" spans="1:18" s="118" customFormat="1" ht="16.5" customHeight="1">
      <c r="C12" s="152"/>
      <c r="D12" s="152" t="s">
        <v>150</v>
      </c>
      <c r="E12" s="152"/>
      <c r="F12" s="152" t="s">
        <v>151</v>
      </c>
      <c r="G12" s="152"/>
      <c r="H12" s="158" t="s">
        <v>152</v>
      </c>
      <c r="I12" s="152"/>
      <c r="J12" s="152" t="s">
        <v>76</v>
      </c>
      <c r="K12" s="152"/>
      <c r="L12" s="152" t="s">
        <v>118</v>
      </c>
      <c r="M12" s="152"/>
      <c r="N12" s="157" t="s">
        <v>153</v>
      </c>
      <c r="O12" s="152"/>
      <c r="P12" s="157" t="s">
        <v>155</v>
      </c>
      <c r="Q12" s="152"/>
      <c r="R12" s="152" t="s">
        <v>80</v>
      </c>
    </row>
    <row r="13" spans="1:18" s="118" customFormat="1" ht="16.5" customHeight="1">
      <c r="B13" s="200" t="s">
        <v>64</v>
      </c>
      <c r="C13" s="152"/>
      <c r="D13" s="4" t="s">
        <v>9</v>
      </c>
      <c r="E13" s="152"/>
      <c r="F13" s="159" t="s">
        <v>9</v>
      </c>
      <c r="G13" s="152"/>
      <c r="H13" s="4" t="s">
        <v>9</v>
      </c>
      <c r="I13" s="152"/>
      <c r="J13" s="4" t="s">
        <v>9</v>
      </c>
      <c r="K13" s="152"/>
      <c r="L13" s="4" t="s">
        <v>9</v>
      </c>
      <c r="M13" s="152"/>
      <c r="N13" s="4" t="s">
        <v>9</v>
      </c>
      <c r="O13" s="152"/>
      <c r="P13" s="4" t="s">
        <v>9</v>
      </c>
      <c r="Q13" s="152"/>
      <c r="R13" s="4" t="s">
        <v>9</v>
      </c>
    </row>
    <row r="14" spans="1:18" s="118" customFormat="1" ht="16.5" customHeight="1"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16.5" customHeight="1">
      <c r="A15" s="53" t="s">
        <v>158</v>
      </c>
      <c r="B15" s="88"/>
      <c r="C15" s="88"/>
      <c r="D15" s="12">
        <v>4670560012</v>
      </c>
      <c r="E15" s="12"/>
      <c r="F15" s="12">
        <v>-568147608</v>
      </c>
      <c r="G15" s="12"/>
      <c r="H15" s="12">
        <v>49892482</v>
      </c>
      <c r="I15" s="12"/>
      <c r="J15" s="12">
        <v>-2251800624</v>
      </c>
      <c r="K15" s="12"/>
      <c r="L15" s="12">
        <v>-21060000</v>
      </c>
      <c r="M15" s="12"/>
      <c r="N15" s="12">
        <v>2288896714</v>
      </c>
      <c r="O15" s="12"/>
      <c r="P15" s="12">
        <v>2267836714</v>
      </c>
      <c r="Q15" s="12"/>
      <c r="R15" s="12">
        <f>P15+J15+H15+D15+F15</f>
        <v>4168340976</v>
      </c>
    </row>
    <row r="16" spans="1:18" ht="16.5" customHeight="1">
      <c r="A16" s="53" t="s">
        <v>159</v>
      </c>
      <c r="B16" s="88"/>
      <c r="C16" s="8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6.5" customHeight="1">
      <c r="A17" s="160" t="s">
        <v>160</v>
      </c>
      <c r="B17" s="88"/>
      <c r="C17" s="88"/>
      <c r="D17" s="12">
        <v>0</v>
      </c>
      <c r="E17" s="12"/>
      <c r="F17" s="12">
        <v>0</v>
      </c>
      <c r="G17" s="12"/>
      <c r="H17" s="12">
        <v>0</v>
      </c>
      <c r="I17" s="12"/>
      <c r="J17" s="84">
        <v>-697843274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f>P17+J17+H17+D17+F17</f>
        <v>-697843274</v>
      </c>
    </row>
    <row r="18" spans="1:18" ht="16.5" customHeight="1">
      <c r="A18" s="78" t="s">
        <v>169</v>
      </c>
      <c r="B18" s="88"/>
      <c r="C18" s="88"/>
      <c r="D18" s="17">
        <v>0</v>
      </c>
      <c r="E18" s="12"/>
      <c r="F18" s="17">
        <v>0</v>
      </c>
      <c r="G18" s="12"/>
      <c r="H18" s="17">
        <v>0</v>
      </c>
      <c r="I18" s="12"/>
      <c r="J18" s="17">
        <v>23034555</v>
      </c>
      <c r="K18" s="12"/>
      <c r="L18" s="17">
        <v>-14040000</v>
      </c>
      <c r="M18" s="12"/>
      <c r="N18" s="17">
        <v>0</v>
      </c>
      <c r="O18" s="12"/>
      <c r="P18" s="17">
        <v>-14040000</v>
      </c>
      <c r="Q18" s="12"/>
      <c r="R18" s="17">
        <f>P18+J18+H18+D18+F18</f>
        <v>8994555</v>
      </c>
    </row>
    <row r="19" spans="1:18" ht="16.5" customHeight="1">
      <c r="C19" s="148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ht="16.5" customHeight="1" thickBot="1">
      <c r="A20" s="53" t="s">
        <v>162</v>
      </c>
      <c r="B20" s="88"/>
      <c r="C20" s="88"/>
      <c r="D20" s="105">
        <f>SUM(D15:D19)</f>
        <v>4670560012</v>
      </c>
      <c r="E20" s="12"/>
      <c r="F20" s="105">
        <f>SUM(F15:F19)</f>
        <v>-568147608</v>
      </c>
      <c r="G20" s="12"/>
      <c r="H20" s="105">
        <f>SUM(H15:H19)</f>
        <v>49892482</v>
      </c>
      <c r="I20" s="12"/>
      <c r="J20" s="105">
        <f>SUM(J15:J19)</f>
        <v>-2926609343</v>
      </c>
      <c r="K20" s="12"/>
      <c r="L20" s="105">
        <f>SUM(L15:L19)</f>
        <v>-35100000</v>
      </c>
      <c r="M20" s="12"/>
      <c r="N20" s="105">
        <f>SUM(N15:N19)</f>
        <v>2288896714</v>
      </c>
      <c r="O20" s="12"/>
      <c r="P20" s="105">
        <f>SUM(P15:P19)</f>
        <v>2253796714</v>
      </c>
      <c r="Q20" s="12"/>
      <c r="R20" s="105">
        <f>SUM(R15:R19)</f>
        <v>3479492257</v>
      </c>
    </row>
    <row r="21" spans="1:18" ht="16.5" customHeight="1" thickTop="1">
      <c r="A21" s="53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108"/>
      <c r="N21" s="88"/>
      <c r="O21" s="88"/>
      <c r="P21" s="88"/>
      <c r="Q21" s="88"/>
      <c r="R21" s="88"/>
    </row>
    <row r="22" spans="1:18" ht="16.5" customHeight="1">
      <c r="A22" s="53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108"/>
      <c r="N22" s="88"/>
      <c r="O22" s="88"/>
      <c r="P22" s="88"/>
      <c r="Q22" s="88"/>
      <c r="R22" s="88"/>
    </row>
    <row r="23" spans="1:18" ht="16.5" customHeight="1">
      <c r="A23" s="53" t="s">
        <v>163</v>
      </c>
      <c r="B23" s="88"/>
      <c r="C23" s="88"/>
      <c r="D23" s="12">
        <f>SUM(D20)</f>
        <v>4670560012</v>
      </c>
      <c r="E23" s="12"/>
      <c r="F23" s="12">
        <f>SUM(F20)</f>
        <v>-568147608</v>
      </c>
      <c r="G23" s="12"/>
      <c r="H23" s="12">
        <f>SUM(H20)</f>
        <v>49892482</v>
      </c>
      <c r="I23" s="12"/>
      <c r="J23" s="12">
        <f>SUM(J20)</f>
        <v>-2926609343</v>
      </c>
      <c r="K23" s="12"/>
      <c r="L23" s="12">
        <f>SUM(L20)</f>
        <v>-35100000</v>
      </c>
      <c r="M23" s="12"/>
      <c r="N23" s="12">
        <f>SUM(N20)</f>
        <v>2288896714</v>
      </c>
      <c r="O23" s="12"/>
      <c r="P23" s="12">
        <f>SUM(P20)</f>
        <v>2253796714</v>
      </c>
      <c r="Q23" s="12"/>
      <c r="R23" s="12">
        <f>SUM(R20)</f>
        <v>3479492257</v>
      </c>
    </row>
    <row r="24" spans="1:18" ht="16.5" customHeight="1">
      <c r="A24" s="53" t="s">
        <v>159</v>
      </c>
      <c r="B24" s="88"/>
      <c r="C24" s="88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16.5" customHeight="1">
      <c r="A25" s="160" t="s">
        <v>160</v>
      </c>
      <c r="B25" s="88"/>
      <c r="C25" s="88"/>
      <c r="D25" s="12">
        <v>0</v>
      </c>
      <c r="E25" s="12"/>
      <c r="F25" s="12">
        <v>0</v>
      </c>
      <c r="G25" s="12"/>
      <c r="H25" s="12">
        <v>0</v>
      </c>
      <c r="I25" s="12"/>
      <c r="J25" s="84">
        <v>-729559084</v>
      </c>
      <c r="K25" s="12"/>
      <c r="L25" s="12">
        <v>0</v>
      </c>
      <c r="M25" s="12"/>
      <c r="N25" s="12">
        <v>0</v>
      </c>
      <c r="O25" s="12"/>
      <c r="P25" s="12">
        <v>0</v>
      </c>
      <c r="Q25" s="12"/>
      <c r="R25" s="12">
        <f>SUM(D25:N25)</f>
        <v>-729559084</v>
      </c>
    </row>
    <row r="26" spans="1:18" ht="16.5" customHeight="1">
      <c r="A26" s="160" t="s">
        <v>164</v>
      </c>
      <c r="B26" s="88"/>
      <c r="C26" s="88"/>
      <c r="D26" s="12"/>
      <c r="E26" s="12"/>
      <c r="F26" s="12"/>
      <c r="G26" s="12"/>
      <c r="H26" s="12"/>
      <c r="I26" s="12"/>
      <c r="J26" s="84"/>
      <c r="K26" s="12"/>
      <c r="L26" s="12"/>
      <c r="M26" s="12"/>
      <c r="N26" s="12"/>
      <c r="O26" s="12"/>
      <c r="P26" s="12"/>
      <c r="Q26" s="12"/>
      <c r="R26" s="12"/>
    </row>
    <row r="27" spans="1:18" ht="16.5" customHeight="1">
      <c r="A27" s="160" t="s">
        <v>165</v>
      </c>
      <c r="B27" s="140">
        <v>18</v>
      </c>
      <c r="C27" s="88"/>
      <c r="D27" s="12">
        <v>0</v>
      </c>
      <c r="E27" s="12"/>
      <c r="F27" s="12">
        <v>0</v>
      </c>
      <c r="G27" s="12"/>
      <c r="H27" s="12">
        <v>0</v>
      </c>
      <c r="I27" s="12"/>
      <c r="J27" s="84">
        <v>1466730480</v>
      </c>
      <c r="K27" s="12"/>
      <c r="L27" s="12">
        <v>0</v>
      </c>
      <c r="M27" s="12"/>
      <c r="N27" s="12">
        <v>-1466730480</v>
      </c>
      <c r="O27" s="12"/>
      <c r="P27" s="12">
        <v>-1466730480</v>
      </c>
      <c r="Q27" s="12"/>
      <c r="R27" s="12">
        <f>SUM(D27:N27)</f>
        <v>0</v>
      </c>
    </row>
    <row r="28" spans="1:18" ht="16.5" customHeight="1">
      <c r="A28" s="78" t="s">
        <v>170</v>
      </c>
      <c r="B28" s="88"/>
      <c r="C28" s="88"/>
      <c r="D28" s="17">
        <v>0</v>
      </c>
      <c r="E28" s="12"/>
      <c r="F28" s="17">
        <v>0</v>
      </c>
      <c r="G28" s="12"/>
      <c r="H28" s="17">
        <v>0</v>
      </c>
      <c r="I28" s="12"/>
      <c r="J28" s="17">
        <v>0</v>
      </c>
      <c r="K28" s="12"/>
      <c r="L28" s="17">
        <v>-9828000</v>
      </c>
      <c r="M28" s="12"/>
      <c r="N28" s="17">
        <v>-520313040</v>
      </c>
      <c r="O28" s="12"/>
      <c r="P28" s="17">
        <v>-530141040</v>
      </c>
      <c r="Q28" s="12"/>
      <c r="R28" s="17">
        <f>SUM(D28:N28)</f>
        <v>-530141040</v>
      </c>
    </row>
    <row r="29" spans="1:18" ht="16.5" customHeight="1">
      <c r="C29" s="14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6.5" customHeight="1" thickBot="1">
      <c r="A30" s="53" t="s">
        <v>167</v>
      </c>
      <c r="B30" s="88"/>
      <c r="C30" s="88"/>
      <c r="D30" s="105">
        <f>SUM(D23:D28)</f>
        <v>4670560012</v>
      </c>
      <c r="E30" s="12"/>
      <c r="F30" s="105">
        <f>SUM(F23:F28)</f>
        <v>-568147608</v>
      </c>
      <c r="G30" s="12"/>
      <c r="H30" s="105">
        <f>SUM(H23:H28)</f>
        <v>49892482</v>
      </c>
      <c r="I30" s="12"/>
      <c r="J30" s="105">
        <f>SUM(J23:J28)</f>
        <v>-2189437947</v>
      </c>
      <c r="K30" s="12"/>
      <c r="L30" s="105">
        <f>SUM(L23:L28)</f>
        <v>-44928000</v>
      </c>
      <c r="M30" s="12"/>
      <c r="N30" s="105">
        <f>SUM(N23:N28)</f>
        <v>301853194</v>
      </c>
      <c r="O30" s="12"/>
      <c r="P30" s="105">
        <f>SUM(P23:P28)</f>
        <v>256925194</v>
      </c>
      <c r="Q30" s="12"/>
      <c r="R30" s="105">
        <f>SUM(R23:R28)</f>
        <v>2219792133</v>
      </c>
    </row>
    <row r="31" spans="1:18" ht="16.5" customHeight="1" thickTop="1">
      <c r="A31" s="53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108"/>
      <c r="N31" s="88"/>
      <c r="O31" s="88"/>
      <c r="P31" s="88"/>
      <c r="Q31" s="88"/>
      <c r="R31" s="88"/>
    </row>
    <row r="32" spans="1:18" ht="16.5" customHeight="1">
      <c r="A32" s="53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108"/>
      <c r="N32" s="88"/>
      <c r="O32" s="88"/>
      <c r="P32" s="88"/>
      <c r="Q32" s="88"/>
      <c r="R32" s="88"/>
    </row>
    <row r="33" spans="1:18" ht="16.5" customHeight="1">
      <c r="A33" s="212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108"/>
      <c r="N33" s="88"/>
      <c r="O33" s="88"/>
      <c r="P33" s="88"/>
      <c r="Q33" s="88"/>
      <c r="R33" s="88"/>
    </row>
    <row r="34" spans="1:18" ht="16.5" customHeight="1">
      <c r="A34" s="53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108"/>
      <c r="N34" s="88"/>
      <c r="O34" s="88"/>
      <c r="P34" s="88"/>
      <c r="Q34" s="88"/>
      <c r="R34" s="88"/>
    </row>
    <row r="35" spans="1:18" ht="16.5" customHeight="1">
      <c r="A35" s="53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108"/>
      <c r="N35" s="88"/>
      <c r="O35" s="88"/>
      <c r="P35" s="88"/>
      <c r="Q35" s="88"/>
      <c r="R35" s="88"/>
    </row>
    <row r="36" spans="1:18" ht="16.5" customHeight="1">
      <c r="A36" s="53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108"/>
      <c r="N36" s="88"/>
      <c r="O36" s="88"/>
      <c r="P36" s="88"/>
      <c r="Q36" s="88"/>
      <c r="R36" s="88"/>
    </row>
    <row r="37" spans="1:18" ht="14.25" customHeight="1">
      <c r="A37" s="53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108"/>
      <c r="N37" s="88"/>
      <c r="O37" s="88"/>
      <c r="P37" s="88"/>
      <c r="Q37" s="88"/>
      <c r="R37" s="88"/>
    </row>
    <row r="38" spans="1:18" ht="21.95" customHeight="1">
      <c r="A38" s="213" t="str">
        <f>'PL 9-10 '!A100:M100</f>
        <v>The accompanying notes are an integral part of these consolidated and separate financial statements.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162"/>
    </row>
  </sheetData>
  <mergeCells count="5">
    <mergeCell ref="D6:R6"/>
    <mergeCell ref="H10:J10"/>
    <mergeCell ref="A38:Q38"/>
    <mergeCell ref="L7:P7"/>
    <mergeCell ref="L8:N8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5"/>
  <sheetViews>
    <sheetView tabSelected="1" topLeftCell="A12" zoomScale="110" zoomScaleNormal="110" zoomScaleSheetLayoutView="115" workbookViewId="0">
      <selection activeCell="O18" sqref="O18"/>
    </sheetView>
  </sheetViews>
  <sheetFormatPr defaultColWidth="10.5703125" defaultRowHeight="16.5" customHeight="1"/>
  <cols>
    <col min="1" max="1" width="1.5703125" style="108" customWidth="1"/>
    <col min="2" max="2" width="42.7109375" style="108" customWidth="1"/>
    <col min="3" max="3" width="5.7109375" style="108" customWidth="1"/>
    <col min="4" max="4" width="0.5703125" style="108" customWidth="1"/>
    <col min="5" max="5" width="12.7109375" style="109" customWidth="1"/>
    <col min="6" max="6" width="0.5703125" style="108" customWidth="1"/>
    <col min="7" max="7" width="12.7109375" style="109" customWidth="1"/>
    <col min="8" max="8" width="0.5703125" style="108" customWidth="1"/>
    <col min="9" max="9" width="12.7109375" style="109" customWidth="1"/>
    <col min="10" max="10" width="0.5703125" style="127" customWidth="1"/>
    <col min="11" max="11" width="12.7109375" style="109" customWidth="1"/>
    <col min="12" max="222" width="10.5703125" style="108"/>
    <col min="223" max="223" width="15.42578125" style="108" customWidth="1"/>
    <col min="224" max="225" width="9.5703125" style="108" customWidth="1"/>
    <col min="226" max="226" width="27.42578125" style="108" customWidth="1"/>
    <col min="227" max="227" width="7.42578125" style="108" customWidth="1"/>
    <col min="228" max="228" width="1.42578125" style="108" customWidth="1"/>
    <col min="229" max="229" width="16.5703125" style="108" customWidth="1"/>
    <col min="230" max="230" width="1.42578125" style="108" customWidth="1"/>
    <col min="231" max="231" width="16.5703125" style="108" customWidth="1"/>
    <col min="232" max="232" width="1.42578125" style="108" customWidth="1"/>
    <col min="233" max="233" width="16.5703125" style="108" customWidth="1"/>
    <col min="234" max="234" width="1.42578125" style="108" customWidth="1"/>
    <col min="235" max="235" width="16.5703125" style="108" customWidth="1"/>
    <col min="236" max="236" width="7.42578125" style="108" customWidth="1"/>
    <col min="237" max="478" width="10.5703125" style="108"/>
    <col min="479" max="479" width="15.42578125" style="108" customWidth="1"/>
    <col min="480" max="481" width="9.5703125" style="108" customWidth="1"/>
    <col min="482" max="482" width="27.42578125" style="108" customWidth="1"/>
    <col min="483" max="483" width="7.42578125" style="108" customWidth="1"/>
    <col min="484" max="484" width="1.42578125" style="108" customWidth="1"/>
    <col min="485" max="485" width="16.5703125" style="108" customWidth="1"/>
    <col min="486" max="486" width="1.42578125" style="108" customWidth="1"/>
    <col min="487" max="487" width="16.5703125" style="108" customWidth="1"/>
    <col min="488" max="488" width="1.42578125" style="108" customWidth="1"/>
    <col min="489" max="489" width="16.5703125" style="108" customWidth="1"/>
    <col min="490" max="490" width="1.42578125" style="108" customWidth="1"/>
    <col min="491" max="491" width="16.5703125" style="108" customWidth="1"/>
    <col min="492" max="492" width="7.42578125" style="108" customWidth="1"/>
    <col min="493" max="734" width="10.5703125" style="108"/>
    <col min="735" max="735" width="15.42578125" style="108" customWidth="1"/>
    <col min="736" max="737" width="9.5703125" style="108" customWidth="1"/>
    <col min="738" max="738" width="27.42578125" style="108" customWidth="1"/>
    <col min="739" max="739" width="7.42578125" style="108" customWidth="1"/>
    <col min="740" max="740" width="1.42578125" style="108" customWidth="1"/>
    <col min="741" max="741" width="16.5703125" style="108" customWidth="1"/>
    <col min="742" max="742" width="1.42578125" style="108" customWidth="1"/>
    <col min="743" max="743" width="16.5703125" style="108" customWidth="1"/>
    <col min="744" max="744" width="1.42578125" style="108" customWidth="1"/>
    <col min="745" max="745" width="16.5703125" style="108" customWidth="1"/>
    <col min="746" max="746" width="1.42578125" style="108" customWidth="1"/>
    <col min="747" max="747" width="16.5703125" style="108" customWidth="1"/>
    <col min="748" max="748" width="7.42578125" style="108" customWidth="1"/>
    <col min="749" max="990" width="10.5703125" style="108"/>
    <col min="991" max="991" width="15.42578125" style="108" customWidth="1"/>
    <col min="992" max="993" width="9.5703125" style="108" customWidth="1"/>
    <col min="994" max="994" width="27.42578125" style="108" customWidth="1"/>
    <col min="995" max="995" width="7.42578125" style="108" customWidth="1"/>
    <col min="996" max="996" width="1.42578125" style="108" customWidth="1"/>
    <col min="997" max="997" width="16.5703125" style="108" customWidth="1"/>
    <col min="998" max="998" width="1.42578125" style="108" customWidth="1"/>
    <col min="999" max="999" width="16.5703125" style="108" customWidth="1"/>
    <col min="1000" max="1000" width="1.42578125" style="108" customWidth="1"/>
    <col min="1001" max="1001" width="16.5703125" style="108" customWidth="1"/>
    <col min="1002" max="1002" width="1.42578125" style="108" customWidth="1"/>
    <col min="1003" max="1003" width="16.5703125" style="108" customWidth="1"/>
    <col min="1004" max="1004" width="7.42578125" style="108" customWidth="1"/>
    <col min="1005" max="1246" width="10.5703125" style="108"/>
    <col min="1247" max="1247" width="15.42578125" style="108" customWidth="1"/>
    <col min="1248" max="1249" width="9.5703125" style="108" customWidth="1"/>
    <col min="1250" max="1250" width="27.42578125" style="108" customWidth="1"/>
    <col min="1251" max="1251" width="7.42578125" style="108" customWidth="1"/>
    <col min="1252" max="1252" width="1.42578125" style="108" customWidth="1"/>
    <col min="1253" max="1253" width="16.5703125" style="108" customWidth="1"/>
    <col min="1254" max="1254" width="1.42578125" style="108" customWidth="1"/>
    <col min="1255" max="1255" width="16.5703125" style="108" customWidth="1"/>
    <col min="1256" max="1256" width="1.42578125" style="108" customWidth="1"/>
    <col min="1257" max="1257" width="16.5703125" style="108" customWidth="1"/>
    <col min="1258" max="1258" width="1.42578125" style="108" customWidth="1"/>
    <col min="1259" max="1259" width="16.5703125" style="108" customWidth="1"/>
    <col min="1260" max="1260" width="7.42578125" style="108" customWidth="1"/>
    <col min="1261" max="1502" width="10.5703125" style="108"/>
    <col min="1503" max="1503" width="15.42578125" style="108" customWidth="1"/>
    <col min="1504" max="1505" width="9.5703125" style="108" customWidth="1"/>
    <col min="1506" max="1506" width="27.42578125" style="108" customWidth="1"/>
    <col min="1507" max="1507" width="7.42578125" style="108" customWidth="1"/>
    <col min="1508" max="1508" width="1.42578125" style="108" customWidth="1"/>
    <col min="1509" max="1509" width="16.5703125" style="108" customWidth="1"/>
    <col min="1510" max="1510" width="1.42578125" style="108" customWidth="1"/>
    <col min="1511" max="1511" width="16.5703125" style="108" customWidth="1"/>
    <col min="1512" max="1512" width="1.42578125" style="108" customWidth="1"/>
    <col min="1513" max="1513" width="16.5703125" style="108" customWidth="1"/>
    <col min="1514" max="1514" width="1.42578125" style="108" customWidth="1"/>
    <col min="1515" max="1515" width="16.5703125" style="108" customWidth="1"/>
    <col min="1516" max="1516" width="7.42578125" style="108" customWidth="1"/>
    <col min="1517" max="1758" width="10.5703125" style="108"/>
    <col min="1759" max="1759" width="15.42578125" style="108" customWidth="1"/>
    <col min="1760" max="1761" width="9.5703125" style="108" customWidth="1"/>
    <col min="1762" max="1762" width="27.42578125" style="108" customWidth="1"/>
    <col min="1763" max="1763" width="7.42578125" style="108" customWidth="1"/>
    <col min="1764" max="1764" width="1.42578125" style="108" customWidth="1"/>
    <col min="1765" max="1765" width="16.5703125" style="108" customWidth="1"/>
    <col min="1766" max="1766" width="1.42578125" style="108" customWidth="1"/>
    <col min="1767" max="1767" width="16.5703125" style="108" customWidth="1"/>
    <col min="1768" max="1768" width="1.42578125" style="108" customWidth="1"/>
    <col min="1769" max="1769" width="16.5703125" style="108" customWidth="1"/>
    <col min="1770" max="1770" width="1.42578125" style="108" customWidth="1"/>
    <col min="1771" max="1771" width="16.5703125" style="108" customWidth="1"/>
    <col min="1772" max="1772" width="7.42578125" style="108" customWidth="1"/>
    <col min="1773" max="2014" width="10.5703125" style="108"/>
    <col min="2015" max="2015" width="15.42578125" style="108" customWidth="1"/>
    <col min="2016" max="2017" width="9.5703125" style="108" customWidth="1"/>
    <col min="2018" max="2018" width="27.42578125" style="108" customWidth="1"/>
    <col min="2019" max="2019" width="7.42578125" style="108" customWidth="1"/>
    <col min="2020" max="2020" width="1.42578125" style="108" customWidth="1"/>
    <col min="2021" max="2021" width="16.5703125" style="108" customWidth="1"/>
    <col min="2022" max="2022" width="1.42578125" style="108" customWidth="1"/>
    <col min="2023" max="2023" width="16.5703125" style="108" customWidth="1"/>
    <col min="2024" max="2024" width="1.42578125" style="108" customWidth="1"/>
    <col min="2025" max="2025" width="16.5703125" style="108" customWidth="1"/>
    <col min="2026" max="2026" width="1.42578125" style="108" customWidth="1"/>
    <col min="2027" max="2027" width="16.5703125" style="108" customWidth="1"/>
    <col min="2028" max="2028" width="7.42578125" style="108" customWidth="1"/>
    <col min="2029" max="2270" width="10.5703125" style="108"/>
    <col min="2271" max="2271" width="15.42578125" style="108" customWidth="1"/>
    <col min="2272" max="2273" width="9.5703125" style="108" customWidth="1"/>
    <col min="2274" max="2274" width="27.42578125" style="108" customWidth="1"/>
    <col min="2275" max="2275" width="7.42578125" style="108" customWidth="1"/>
    <col min="2276" max="2276" width="1.42578125" style="108" customWidth="1"/>
    <col min="2277" max="2277" width="16.5703125" style="108" customWidth="1"/>
    <col min="2278" max="2278" width="1.42578125" style="108" customWidth="1"/>
    <col min="2279" max="2279" width="16.5703125" style="108" customWidth="1"/>
    <col min="2280" max="2280" width="1.42578125" style="108" customWidth="1"/>
    <col min="2281" max="2281" width="16.5703125" style="108" customWidth="1"/>
    <col min="2282" max="2282" width="1.42578125" style="108" customWidth="1"/>
    <col min="2283" max="2283" width="16.5703125" style="108" customWidth="1"/>
    <col min="2284" max="2284" width="7.42578125" style="108" customWidth="1"/>
    <col min="2285" max="2526" width="10.5703125" style="108"/>
    <col min="2527" max="2527" width="15.42578125" style="108" customWidth="1"/>
    <col min="2528" max="2529" width="9.5703125" style="108" customWidth="1"/>
    <col min="2530" max="2530" width="27.42578125" style="108" customWidth="1"/>
    <col min="2531" max="2531" width="7.42578125" style="108" customWidth="1"/>
    <col min="2532" max="2532" width="1.42578125" style="108" customWidth="1"/>
    <col min="2533" max="2533" width="16.5703125" style="108" customWidth="1"/>
    <col min="2534" max="2534" width="1.42578125" style="108" customWidth="1"/>
    <col min="2535" max="2535" width="16.5703125" style="108" customWidth="1"/>
    <col min="2536" max="2536" width="1.42578125" style="108" customWidth="1"/>
    <col min="2537" max="2537" width="16.5703125" style="108" customWidth="1"/>
    <col min="2538" max="2538" width="1.42578125" style="108" customWidth="1"/>
    <col min="2539" max="2539" width="16.5703125" style="108" customWidth="1"/>
    <col min="2540" max="2540" width="7.42578125" style="108" customWidth="1"/>
    <col min="2541" max="2782" width="10.5703125" style="108"/>
    <col min="2783" max="2783" width="15.42578125" style="108" customWidth="1"/>
    <col min="2784" max="2785" width="9.5703125" style="108" customWidth="1"/>
    <col min="2786" max="2786" width="27.42578125" style="108" customWidth="1"/>
    <col min="2787" max="2787" width="7.42578125" style="108" customWidth="1"/>
    <col min="2788" max="2788" width="1.42578125" style="108" customWidth="1"/>
    <col min="2789" max="2789" width="16.5703125" style="108" customWidth="1"/>
    <col min="2790" max="2790" width="1.42578125" style="108" customWidth="1"/>
    <col min="2791" max="2791" width="16.5703125" style="108" customWidth="1"/>
    <col min="2792" max="2792" width="1.42578125" style="108" customWidth="1"/>
    <col min="2793" max="2793" width="16.5703125" style="108" customWidth="1"/>
    <col min="2794" max="2794" width="1.42578125" style="108" customWidth="1"/>
    <col min="2795" max="2795" width="16.5703125" style="108" customWidth="1"/>
    <col min="2796" max="2796" width="7.42578125" style="108" customWidth="1"/>
    <col min="2797" max="3038" width="10.5703125" style="108"/>
    <col min="3039" max="3039" width="15.42578125" style="108" customWidth="1"/>
    <col min="3040" max="3041" width="9.5703125" style="108" customWidth="1"/>
    <col min="3042" max="3042" width="27.42578125" style="108" customWidth="1"/>
    <col min="3043" max="3043" width="7.42578125" style="108" customWidth="1"/>
    <col min="3044" max="3044" width="1.42578125" style="108" customWidth="1"/>
    <col min="3045" max="3045" width="16.5703125" style="108" customWidth="1"/>
    <col min="3046" max="3046" width="1.42578125" style="108" customWidth="1"/>
    <col min="3047" max="3047" width="16.5703125" style="108" customWidth="1"/>
    <col min="3048" max="3048" width="1.42578125" style="108" customWidth="1"/>
    <col min="3049" max="3049" width="16.5703125" style="108" customWidth="1"/>
    <col min="3050" max="3050" width="1.42578125" style="108" customWidth="1"/>
    <col min="3051" max="3051" width="16.5703125" style="108" customWidth="1"/>
    <col min="3052" max="3052" width="7.42578125" style="108" customWidth="1"/>
    <col min="3053" max="3294" width="10.5703125" style="108"/>
    <col min="3295" max="3295" width="15.42578125" style="108" customWidth="1"/>
    <col min="3296" max="3297" width="9.5703125" style="108" customWidth="1"/>
    <col min="3298" max="3298" width="27.42578125" style="108" customWidth="1"/>
    <col min="3299" max="3299" width="7.42578125" style="108" customWidth="1"/>
    <col min="3300" max="3300" width="1.42578125" style="108" customWidth="1"/>
    <col min="3301" max="3301" width="16.5703125" style="108" customWidth="1"/>
    <col min="3302" max="3302" width="1.42578125" style="108" customWidth="1"/>
    <col min="3303" max="3303" width="16.5703125" style="108" customWidth="1"/>
    <col min="3304" max="3304" width="1.42578125" style="108" customWidth="1"/>
    <col min="3305" max="3305" width="16.5703125" style="108" customWidth="1"/>
    <col min="3306" max="3306" width="1.42578125" style="108" customWidth="1"/>
    <col min="3307" max="3307" width="16.5703125" style="108" customWidth="1"/>
    <col min="3308" max="3308" width="7.42578125" style="108" customWidth="1"/>
    <col min="3309" max="3550" width="10.5703125" style="108"/>
    <col min="3551" max="3551" width="15.42578125" style="108" customWidth="1"/>
    <col min="3552" max="3553" width="9.5703125" style="108" customWidth="1"/>
    <col min="3554" max="3554" width="27.42578125" style="108" customWidth="1"/>
    <col min="3555" max="3555" width="7.42578125" style="108" customWidth="1"/>
    <col min="3556" max="3556" width="1.42578125" style="108" customWidth="1"/>
    <col min="3557" max="3557" width="16.5703125" style="108" customWidth="1"/>
    <col min="3558" max="3558" width="1.42578125" style="108" customWidth="1"/>
    <col min="3559" max="3559" width="16.5703125" style="108" customWidth="1"/>
    <col min="3560" max="3560" width="1.42578125" style="108" customWidth="1"/>
    <col min="3561" max="3561" width="16.5703125" style="108" customWidth="1"/>
    <col min="3562" max="3562" width="1.42578125" style="108" customWidth="1"/>
    <col min="3563" max="3563" width="16.5703125" style="108" customWidth="1"/>
    <col min="3564" max="3564" width="7.42578125" style="108" customWidth="1"/>
    <col min="3565" max="3806" width="10.5703125" style="108"/>
    <col min="3807" max="3807" width="15.42578125" style="108" customWidth="1"/>
    <col min="3808" max="3809" width="9.5703125" style="108" customWidth="1"/>
    <col min="3810" max="3810" width="27.42578125" style="108" customWidth="1"/>
    <col min="3811" max="3811" width="7.42578125" style="108" customWidth="1"/>
    <col min="3812" max="3812" width="1.42578125" style="108" customWidth="1"/>
    <col min="3813" max="3813" width="16.5703125" style="108" customWidth="1"/>
    <col min="3814" max="3814" width="1.42578125" style="108" customWidth="1"/>
    <col min="3815" max="3815" width="16.5703125" style="108" customWidth="1"/>
    <col min="3816" max="3816" width="1.42578125" style="108" customWidth="1"/>
    <col min="3817" max="3817" width="16.5703125" style="108" customWidth="1"/>
    <col min="3818" max="3818" width="1.42578125" style="108" customWidth="1"/>
    <col min="3819" max="3819" width="16.5703125" style="108" customWidth="1"/>
    <col min="3820" max="3820" width="7.42578125" style="108" customWidth="1"/>
    <col min="3821" max="4062" width="10.5703125" style="108"/>
    <col min="4063" max="4063" width="15.42578125" style="108" customWidth="1"/>
    <col min="4064" max="4065" width="9.5703125" style="108" customWidth="1"/>
    <col min="4066" max="4066" width="27.42578125" style="108" customWidth="1"/>
    <col min="4067" max="4067" width="7.42578125" style="108" customWidth="1"/>
    <col min="4068" max="4068" width="1.42578125" style="108" customWidth="1"/>
    <col min="4069" max="4069" width="16.5703125" style="108" customWidth="1"/>
    <col min="4070" max="4070" width="1.42578125" style="108" customWidth="1"/>
    <col min="4071" max="4071" width="16.5703125" style="108" customWidth="1"/>
    <col min="4072" max="4072" width="1.42578125" style="108" customWidth="1"/>
    <col min="4073" max="4073" width="16.5703125" style="108" customWidth="1"/>
    <col min="4074" max="4074" width="1.42578125" style="108" customWidth="1"/>
    <col min="4075" max="4075" width="16.5703125" style="108" customWidth="1"/>
    <col min="4076" max="4076" width="7.42578125" style="108" customWidth="1"/>
    <col min="4077" max="4318" width="10.5703125" style="108"/>
    <col min="4319" max="4319" width="15.42578125" style="108" customWidth="1"/>
    <col min="4320" max="4321" width="9.5703125" style="108" customWidth="1"/>
    <col min="4322" max="4322" width="27.42578125" style="108" customWidth="1"/>
    <col min="4323" max="4323" width="7.42578125" style="108" customWidth="1"/>
    <col min="4324" max="4324" width="1.42578125" style="108" customWidth="1"/>
    <col min="4325" max="4325" width="16.5703125" style="108" customWidth="1"/>
    <col min="4326" max="4326" width="1.42578125" style="108" customWidth="1"/>
    <col min="4327" max="4327" width="16.5703125" style="108" customWidth="1"/>
    <col min="4328" max="4328" width="1.42578125" style="108" customWidth="1"/>
    <col min="4329" max="4329" width="16.5703125" style="108" customWidth="1"/>
    <col min="4330" max="4330" width="1.42578125" style="108" customWidth="1"/>
    <col min="4331" max="4331" width="16.5703125" style="108" customWidth="1"/>
    <col min="4332" max="4332" width="7.42578125" style="108" customWidth="1"/>
    <col min="4333" max="4574" width="10.5703125" style="108"/>
    <col min="4575" max="4575" width="15.42578125" style="108" customWidth="1"/>
    <col min="4576" max="4577" width="9.5703125" style="108" customWidth="1"/>
    <col min="4578" max="4578" width="27.42578125" style="108" customWidth="1"/>
    <col min="4579" max="4579" width="7.42578125" style="108" customWidth="1"/>
    <col min="4580" max="4580" width="1.42578125" style="108" customWidth="1"/>
    <col min="4581" max="4581" width="16.5703125" style="108" customWidth="1"/>
    <col min="4582" max="4582" width="1.42578125" style="108" customWidth="1"/>
    <col min="4583" max="4583" width="16.5703125" style="108" customWidth="1"/>
    <col min="4584" max="4584" width="1.42578125" style="108" customWidth="1"/>
    <col min="4585" max="4585" width="16.5703125" style="108" customWidth="1"/>
    <col min="4586" max="4586" width="1.42578125" style="108" customWidth="1"/>
    <col min="4587" max="4587" width="16.5703125" style="108" customWidth="1"/>
    <col min="4588" max="4588" width="7.42578125" style="108" customWidth="1"/>
    <col min="4589" max="4830" width="10.5703125" style="108"/>
    <col min="4831" max="4831" width="15.42578125" style="108" customWidth="1"/>
    <col min="4832" max="4833" width="9.5703125" style="108" customWidth="1"/>
    <col min="4834" max="4834" width="27.42578125" style="108" customWidth="1"/>
    <col min="4835" max="4835" width="7.42578125" style="108" customWidth="1"/>
    <col min="4836" max="4836" width="1.42578125" style="108" customWidth="1"/>
    <col min="4837" max="4837" width="16.5703125" style="108" customWidth="1"/>
    <col min="4838" max="4838" width="1.42578125" style="108" customWidth="1"/>
    <col min="4839" max="4839" width="16.5703125" style="108" customWidth="1"/>
    <col min="4840" max="4840" width="1.42578125" style="108" customWidth="1"/>
    <col min="4841" max="4841" width="16.5703125" style="108" customWidth="1"/>
    <col min="4842" max="4842" width="1.42578125" style="108" customWidth="1"/>
    <col min="4843" max="4843" width="16.5703125" style="108" customWidth="1"/>
    <col min="4844" max="4844" width="7.42578125" style="108" customWidth="1"/>
    <col min="4845" max="5086" width="10.5703125" style="108"/>
    <col min="5087" max="5087" width="15.42578125" style="108" customWidth="1"/>
    <col min="5088" max="5089" width="9.5703125" style="108" customWidth="1"/>
    <col min="5090" max="5090" width="27.42578125" style="108" customWidth="1"/>
    <col min="5091" max="5091" width="7.42578125" style="108" customWidth="1"/>
    <col min="5092" max="5092" width="1.42578125" style="108" customWidth="1"/>
    <col min="5093" max="5093" width="16.5703125" style="108" customWidth="1"/>
    <col min="5094" max="5094" width="1.42578125" style="108" customWidth="1"/>
    <col min="5095" max="5095" width="16.5703125" style="108" customWidth="1"/>
    <col min="5096" max="5096" width="1.42578125" style="108" customWidth="1"/>
    <col min="5097" max="5097" width="16.5703125" style="108" customWidth="1"/>
    <col min="5098" max="5098" width="1.42578125" style="108" customWidth="1"/>
    <col min="5099" max="5099" width="16.5703125" style="108" customWidth="1"/>
    <col min="5100" max="5100" width="7.42578125" style="108" customWidth="1"/>
    <col min="5101" max="5342" width="10.5703125" style="108"/>
    <col min="5343" max="5343" width="15.42578125" style="108" customWidth="1"/>
    <col min="5344" max="5345" width="9.5703125" style="108" customWidth="1"/>
    <col min="5346" max="5346" width="27.42578125" style="108" customWidth="1"/>
    <col min="5347" max="5347" width="7.42578125" style="108" customWidth="1"/>
    <col min="5348" max="5348" width="1.42578125" style="108" customWidth="1"/>
    <col min="5349" max="5349" width="16.5703125" style="108" customWidth="1"/>
    <col min="5350" max="5350" width="1.42578125" style="108" customWidth="1"/>
    <col min="5351" max="5351" width="16.5703125" style="108" customWidth="1"/>
    <col min="5352" max="5352" width="1.42578125" style="108" customWidth="1"/>
    <col min="5353" max="5353" width="16.5703125" style="108" customWidth="1"/>
    <col min="5354" max="5354" width="1.42578125" style="108" customWidth="1"/>
    <col min="5355" max="5355" width="16.5703125" style="108" customWidth="1"/>
    <col min="5356" max="5356" width="7.42578125" style="108" customWidth="1"/>
    <col min="5357" max="5598" width="10.5703125" style="108"/>
    <col min="5599" max="5599" width="15.42578125" style="108" customWidth="1"/>
    <col min="5600" max="5601" width="9.5703125" style="108" customWidth="1"/>
    <col min="5602" max="5602" width="27.42578125" style="108" customWidth="1"/>
    <col min="5603" max="5603" width="7.42578125" style="108" customWidth="1"/>
    <col min="5604" max="5604" width="1.42578125" style="108" customWidth="1"/>
    <col min="5605" max="5605" width="16.5703125" style="108" customWidth="1"/>
    <col min="5606" max="5606" width="1.42578125" style="108" customWidth="1"/>
    <col min="5607" max="5607" width="16.5703125" style="108" customWidth="1"/>
    <col min="5608" max="5608" width="1.42578125" style="108" customWidth="1"/>
    <col min="5609" max="5609" width="16.5703125" style="108" customWidth="1"/>
    <col min="5610" max="5610" width="1.42578125" style="108" customWidth="1"/>
    <col min="5611" max="5611" width="16.5703125" style="108" customWidth="1"/>
    <col min="5612" max="5612" width="7.42578125" style="108" customWidth="1"/>
    <col min="5613" max="5854" width="10.5703125" style="108"/>
    <col min="5855" max="5855" width="15.42578125" style="108" customWidth="1"/>
    <col min="5856" max="5857" width="9.5703125" style="108" customWidth="1"/>
    <col min="5858" max="5858" width="27.42578125" style="108" customWidth="1"/>
    <col min="5859" max="5859" width="7.42578125" style="108" customWidth="1"/>
    <col min="5860" max="5860" width="1.42578125" style="108" customWidth="1"/>
    <col min="5861" max="5861" width="16.5703125" style="108" customWidth="1"/>
    <col min="5862" max="5862" width="1.42578125" style="108" customWidth="1"/>
    <col min="5863" max="5863" width="16.5703125" style="108" customWidth="1"/>
    <col min="5864" max="5864" width="1.42578125" style="108" customWidth="1"/>
    <col min="5865" max="5865" width="16.5703125" style="108" customWidth="1"/>
    <col min="5866" max="5866" width="1.42578125" style="108" customWidth="1"/>
    <col min="5867" max="5867" width="16.5703125" style="108" customWidth="1"/>
    <col min="5868" max="5868" width="7.42578125" style="108" customWidth="1"/>
    <col min="5869" max="6110" width="10.5703125" style="108"/>
    <col min="6111" max="6111" width="15.42578125" style="108" customWidth="1"/>
    <col min="6112" max="6113" width="9.5703125" style="108" customWidth="1"/>
    <col min="6114" max="6114" width="27.42578125" style="108" customWidth="1"/>
    <col min="6115" max="6115" width="7.42578125" style="108" customWidth="1"/>
    <col min="6116" max="6116" width="1.42578125" style="108" customWidth="1"/>
    <col min="6117" max="6117" width="16.5703125" style="108" customWidth="1"/>
    <col min="6118" max="6118" width="1.42578125" style="108" customWidth="1"/>
    <col min="6119" max="6119" width="16.5703125" style="108" customWidth="1"/>
    <col min="6120" max="6120" width="1.42578125" style="108" customWidth="1"/>
    <col min="6121" max="6121" width="16.5703125" style="108" customWidth="1"/>
    <col min="6122" max="6122" width="1.42578125" style="108" customWidth="1"/>
    <col min="6123" max="6123" width="16.5703125" style="108" customWidth="1"/>
    <col min="6124" max="6124" width="7.42578125" style="108" customWidth="1"/>
    <col min="6125" max="6366" width="10.5703125" style="108"/>
    <col min="6367" max="6367" width="15.42578125" style="108" customWidth="1"/>
    <col min="6368" max="6369" width="9.5703125" style="108" customWidth="1"/>
    <col min="6370" max="6370" width="27.42578125" style="108" customWidth="1"/>
    <col min="6371" max="6371" width="7.42578125" style="108" customWidth="1"/>
    <col min="6372" max="6372" width="1.42578125" style="108" customWidth="1"/>
    <col min="6373" max="6373" width="16.5703125" style="108" customWidth="1"/>
    <col min="6374" max="6374" width="1.42578125" style="108" customWidth="1"/>
    <col min="6375" max="6375" width="16.5703125" style="108" customWidth="1"/>
    <col min="6376" max="6376" width="1.42578125" style="108" customWidth="1"/>
    <col min="6377" max="6377" width="16.5703125" style="108" customWidth="1"/>
    <col min="6378" max="6378" width="1.42578125" style="108" customWidth="1"/>
    <col min="6379" max="6379" width="16.5703125" style="108" customWidth="1"/>
    <col min="6380" max="6380" width="7.42578125" style="108" customWidth="1"/>
    <col min="6381" max="6622" width="10.5703125" style="108"/>
    <col min="6623" max="6623" width="15.42578125" style="108" customWidth="1"/>
    <col min="6624" max="6625" width="9.5703125" style="108" customWidth="1"/>
    <col min="6626" max="6626" width="27.42578125" style="108" customWidth="1"/>
    <col min="6627" max="6627" width="7.42578125" style="108" customWidth="1"/>
    <col min="6628" max="6628" width="1.42578125" style="108" customWidth="1"/>
    <col min="6629" max="6629" width="16.5703125" style="108" customWidth="1"/>
    <col min="6630" max="6630" width="1.42578125" style="108" customWidth="1"/>
    <col min="6631" max="6631" width="16.5703125" style="108" customWidth="1"/>
    <col min="6632" max="6632" width="1.42578125" style="108" customWidth="1"/>
    <col min="6633" max="6633" width="16.5703125" style="108" customWidth="1"/>
    <col min="6634" max="6634" width="1.42578125" style="108" customWidth="1"/>
    <col min="6635" max="6635" width="16.5703125" style="108" customWidth="1"/>
    <col min="6636" max="6636" width="7.42578125" style="108" customWidth="1"/>
    <col min="6637" max="6878" width="10.5703125" style="108"/>
    <col min="6879" max="6879" width="15.42578125" style="108" customWidth="1"/>
    <col min="6880" max="6881" width="9.5703125" style="108" customWidth="1"/>
    <col min="6882" max="6882" width="27.42578125" style="108" customWidth="1"/>
    <col min="6883" max="6883" width="7.42578125" style="108" customWidth="1"/>
    <col min="6884" max="6884" width="1.42578125" style="108" customWidth="1"/>
    <col min="6885" max="6885" width="16.5703125" style="108" customWidth="1"/>
    <col min="6886" max="6886" width="1.42578125" style="108" customWidth="1"/>
    <col min="6887" max="6887" width="16.5703125" style="108" customWidth="1"/>
    <col min="6888" max="6888" width="1.42578125" style="108" customWidth="1"/>
    <col min="6889" max="6889" width="16.5703125" style="108" customWidth="1"/>
    <col min="6890" max="6890" width="1.42578125" style="108" customWidth="1"/>
    <col min="6891" max="6891" width="16.5703125" style="108" customWidth="1"/>
    <col min="6892" max="6892" width="7.42578125" style="108" customWidth="1"/>
    <col min="6893" max="7134" width="10.5703125" style="108"/>
    <col min="7135" max="7135" width="15.42578125" style="108" customWidth="1"/>
    <col min="7136" max="7137" width="9.5703125" style="108" customWidth="1"/>
    <col min="7138" max="7138" width="27.42578125" style="108" customWidth="1"/>
    <col min="7139" max="7139" width="7.42578125" style="108" customWidth="1"/>
    <col min="7140" max="7140" width="1.42578125" style="108" customWidth="1"/>
    <col min="7141" max="7141" width="16.5703125" style="108" customWidth="1"/>
    <col min="7142" max="7142" width="1.42578125" style="108" customWidth="1"/>
    <col min="7143" max="7143" width="16.5703125" style="108" customWidth="1"/>
    <col min="7144" max="7144" width="1.42578125" style="108" customWidth="1"/>
    <col min="7145" max="7145" width="16.5703125" style="108" customWidth="1"/>
    <col min="7146" max="7146" width="1.42578125" style="108" customWidth="1"/>
    <col min="7147" max="7147" width="16.5703125" style="108" customWidth="1"/>
    <col min="7148" max="7148" width="7.42578125" style="108" customWidth="1"/>
    <col min="7149" max="7390" width="10.5703125" style="108"/>
    <col min="7391" max="7391" width="15.42578125" style="108" customWidth="1"/>
    <col min="7392" max="7393" width="9.5703125" style="108" customWidth="1"/>
    <col min="7394" max="7394" width="27.42578125" style="108" customWidth="1"/>
    <col min="7395" max="7395" width="7.42578125" style="108" customWidth="1"/>
    <col min="7396" max="7396" width="1.42578125" style="108" customWidth="1"/>
    <col min="7397" max="7397" width="16.5703125" style="108" customWidth="1"/>
    <col min="7398" max="7398" width="1.42578125" style="108" customWidth="1"/>
    <col min="7399" max="7399" width="16.5703125" style="108" customWidth="1"/>
    <col min="7400" max="7400" width="1.42578125" style="108" customWidth="1"/>
    <col min="7401" max="7401" width="16.5703125" style="108" customWidth="1"/>
    <col min="7402" max="7402" width="1.42578125" style="108" customWidth="1"/>
    <col min="7403" max="7403" width="16.5703125" style="108" customWidth="1"/>
    <col min="7404" max="7404" width="7.42578125" style="108" customWidth="1"/>
    <col min="7405" max="7646" width="10.5703125" style="108"/>
    <col min="7647" max="7647" width="15.42578125" style="108" customWidth="1"/>
    <col min="7648" max="7649" width="9.5703125" style="108" customWidth="1"/>
    <col min="7650" max="7650" width="27.42578125" style="108" customWidth="1"/>
    <col min="7651" max="7651" width="7.42578125" style="108" customWidth="1"/>
    <col min="7652" max="7652" width="1.42578125" style="108" customWidth="1"/>
    <col min="7653" max="7653" width="16.5703125" style="108" customWidth="1"/>
    <col min="7654" max="7654" width="1.42578125" style="108" customWidth="1"/>
    <col min="7655" max="7655" width="16.5703125" style="108" customWidth="1"/>
    <col min="7656" max="7656" width="1.42578125" style="108" customWidth="1"/>
    <col min="7657" max="7657" width="16.5703125" style="108" customWidth="1"/>
    <col min="7658" max="7658" width="1.42578125" style="108" customWidth="1"/>
    <col min="7659" max="7659" width="16.5703125" style="108" customWidth="1"/>
    <col min="7660" max="7660" width="7.42578125" style="108" customWidth="1"/>
    <col min="7661" max="7902" width="10.5703125" style="108"/>
    <col min="7903" max="7903" width="15.42578125" style="108" customWidth="1"/>
    <col min="7904" max="7905" width="9.5703125" style="108" customWidth="1"/>
    <col min="7906" max="7906" width="27.42578125" style="108" customWidth="1"/>
    <col min="7907" max="7907" width="7.42578125" style="108" customWidth="1"/>
    <col min="7908" max="7908" width="1.42578125" style="108" customWidth="1"/>
    <col min="7909" max="7909" width="16.5703125" style="108" customWidth="1"/>
    <col min="7910" max="7910" width="1.42578125" style="108" customWidth="1"/>
    <col min="7911" max="7911" width="16.5703125" style="108" customWidth="1"/>
    <col min="7912" max="7912" width="1.42578125" style="108" customWidth="1"/>
    <col min="7913" max="7913" width="16.5703125" style="108" customWidth="1"/>
    <col min="7914" max="7914" width="1.42578125" style="108" customWidth="1"/>
    <col min="7915" max="7915" width="16.5703125" style="108" customWidth="1"/>
    <col min="7916" max="7916" width="7.42578125" style="108" customWidth="1"/>
    <col min="7917" max="8158" width="10.5703125" style="108"/>
    <col min="8159" max="8159" width="15.42578125" style="108" customWidth="1"/>
    <col min="8160" max="8161" width="9.5703125" style="108" customWidth="1"/>
    <col min="8162" max="8162" width="27.42578125" style="108" customWidth="1"/>
    <col min="8163" max="8163" width="7.42578125" style="108" customWidth="1"/>
    <col min="8164" max="8164" width="1.42578125" style="108" customWidth="1"/>
    <col min="8165" max="8165" width="16.5703125" style="108" customWidth="1"/>
    <col min="8166" max="8166" width="1.42578125" style="108" customWidth="1"/>
    <col min="8167" max="8167" width="16.5703125" style="108" customWidth="1"/>
    <col min="8168" max="8168" width="1.42578125" style="108" customWidth="1"/>
    <col min="8169" max="8169" width="16.5703125" style="108" customWidth="1"/>
    <col min="8170" max="8170" width="1.42578125" style="108" customWidth="1"/>
    <col min="8171" max="8171" width="16.5703125" style="108" customWidth="1"/>
    <col min="8172" max="8172" width="7.42578125" style="108" customWidth="1"/>
    <col min="8173" max="8414" width="10.5703125" style="108"/>
    <col min="8415" max="8415" width="15.42578125" style="108" customWidth="1"/>
    <col min="8416" max="8417" width="9.5703125" style="108" customWidth="1"/>
    <col min="8418" max="8418" width="27.42578125" style="108" customWidth="1"/>
    <col min="8419" max="8419" width="7.42578125" style="108" customWidth="1"/>
    <col min="8420" max="8420" width="1.42578125" style="108" customWidth="1"/>
    <col min="8421" max="8421" width="16.5703125" style="108" customWidth="1"/>
    <col min="8422" max="8422" width="1.42578125" style="108" customWidth="1"/>
    <col min="8423" max="8423" width="16.5703125" style="108" customWidth="1"/>
    <col min="8424" max="8424" width="1.42578125" style="108" customWidth="1"/>
    <col min="8425" max="8425" width="16.5703125" style="108" customWidth="1"/>
    <col min="8426" max="8426" width="1.42578125" style="108" customWidth="1"/>
    <col min="8427" max="8427" width="16.5703125" style="108" customWidth="1"/>
    <col min="8428" max="8428" width="7.42578125" style="108" customWidth="1"/>
    <col min="8429" max="8670" width="10.5703125" style="108"/>
    <col min="8671" max="8671" width="15.42578125" style="108" customWidth="1"/>
    <col min="8672" max="8673" width="9.5703125" style="108" customWidth="1"/>
    <col min="8674" max="8674" width="27.42578125" style="108" customWidth="1"/>
    <col min="8675" max="8675" width="7.42578125" style="108" customWidth="1"/>
    <col min="8676" max="8676" width="1.42578125" style="108" customWidth="1"/>
    <col min="8677" max="8677" width="16.5703125" style="108" customWidth="1"/>
    <col min="8678" max="8678" width="1.42578125" style="108" customWidth="1"/>
    <col min="8679" max="8679" width="16.5703125" style="108" customWidth="1"/>
    <col min="8680" max="8680" width="1.42578125" style="108" customWidth="1"/>
    <col min="8681" max="8681" width="16.5703125" style="108" customWidth="1"/>
    <col min="8682" max="8682" width="1.42578125" style="108" customWidth="1"/>
    <col min="8683" max="8683" width="16.5703125" style="108" customWidth="1"/>
    <col min="8684" max="8684" width="7.42578125" style="108" customWidth="1"/>
    <col min="8685" max="8926" width="10.5703125" style="108"/>
    <col min="8927" max="8927" width="15.42578125" style="108" customWidth="1"/>
    <col min="8928" max="8929" width="9.5703125" style="108" customWidth="1"/>
    <col min="8930" max="8930" width="27.42578125" style="108" customWidth="1"/>
    <col min="8931" max="8931" width="7.42578125" style="108" customWidth="1"/>
    <col min="8932" max="8932" width="1.42578125" style="108" customWidth="1"/>
    <col min="8933" max="8933" width="16.5703125" style="108" customWidth="1"/>
    <col min="8934" max="8934" width="1.42578125" style="108" customWidth="1"/>
    <col min="8935" max="8935" width="16.5703125" style="108" customWidth="1"/>
    <col min="8936" max="8936" width="1.42578125" style="108" customWidth="1"/>
    <col min="8937" max="8937" width="16.5703125" style="108" customWidth="1"/>
    <col min="8938" max="8938" width="1.42578125" style="108" customWidth="1"/>
    <col min="8939" max="8939" width="16.5703125" style="108" customWidth="1"/>
    <col min="8940" max="8940" width="7.42578125" style="108" customWidth="1"/>
    <col min="8941" max="9182" width="10.5703125" style="108"/>
    <col min="9183" max="9183" width="15.42578125" style="108" customWidth="1"/>
    <col min="9184" max="9185" width="9.5703125" style="108" customWidth="1"/>
    <col min="9186" max="9186" width="27.42578125" style="108" customWidth="1"/>
    <col min="9187" max="9187" width="7.42578125" style="108" customWidth="1"/>
    <col min="9188" max="9188" width="1.42578125" style="108" customWidth="1"/>
    <col min="9189" max="9189" width="16.5703125" style="108" customWidth="1"/>
    <col min="9190" max="9190" width="1.42578125" style="108" customWidth="1"/>
    <col min="9191" max="9191" width="16.5703125" style="108" customWidth="1"/>
    <col min="9192" max="9192" width="1.42578125" style="108" customWidth="1"/>
    <col min="9193" max="9193" width="16.5703125" style="108" customWidth="1"/>
    <col min="9194" max="9194" width="1.42578125" style="108" customWidth="1"/>
    <col min="9195" max="9195" width="16.5703125" style="108" customWidth="1"/>
    <col min="9196" max="9196" width="7.42578125" style="108" customWidth="1"/>
    <col min="9197" max="9438" width="10.5703125" style="108"/>
    <col min="9439" max="9439" width="15.42578125" style="108" customWidth="1"/>
    <col min="9440" max="9441" width="9.5703125" style="108" customWidth="1"/>
    <col min="9442" max="9442" width="27.42578125" style="108" customWidth="1"/>
    <col min="9443" max="9443" width="7.42578125" style="108" customWidth="1"/>
    <col min="9444" max="9444" width="1.42578125" style="108" customWidth="1"/>
    <col min="9445" max="9445" width="16.5703125" style="108" customWidth="1"/>
    <col min="9446" max="9446" width="1.42578125" style="108" customWidth="1"/>
    <col min="9447" max="9447" width="16.5703125" style="108" customWidth="1"/>
    <col min="9448" max="9448" width="1.42578125" style="108" customWidth="1"/>
    <col min="9449" max="9449" width="16.5703125" style="108" customWidth="1"/>
    <col min="9450" max="9450" width="1.42578125" style="108" customWidth="1"/>
    <col min="9451" max="9451" width="16.5703125" style="108" customWidth="1"/>
    <col min="9452" max="9452" width="7.42578125" style="108" customWidth="1"/>
    <col min="9453" max="9694" width="10.5703125" style="108"/>
    <col min="9695" max="9695" width="15.42578125" style="108" customWidth="1"/>
    <col min="9696" max="9697" width="9.5703125" style="108" customWidth="1"/>
    <col min="9698" max="9698" width="27.42578125" style="108" customWidth="1"/>
    <col min="9699" max="9699" width="7.42578125" style="108" customWidth="1"/>
    <col min="9700" max="9700" width="1.42578125" style="108" customWidth="1"/>
    <col min="9701" max="9701" width="16.5703125" style="108" customWidth="1"/>
    <col min="9702" max="9702" width="1.42578125" style="108" customWidth="1"/>
    <col min="9703" max="9703" width="16.5703125" style="108" customWidth="1"/>
    <col min="9704" max="9704" width="1.42578125" style="108" customWidth="1"/>
    <col min="9705" max="9705" width="16.5703125" style="108" customWidth="1"/>
    <col min="9706" max="9706" width="1.42578125" style="108" customWidth="1"/>
    <col min="9707" max="9707" width="16.5703125" style="108" customWidth="1"/>
    <col min="9708" max="9708" width="7.42578125" style="108" customWidth="1"/>
    <col min="9709" max="9950" width="10.5703125" style="108"/>
    <col min="9951" max="9951" width="15.42578125" style="108" customWidth="1"/>
    <col min="9952" max="9953" width="9.5703125" style="108" customWidth="1"/>
    <col min="9954" max="9954" width="27.42578125" style="108" customWidth="1"/>
    <col min="9955" max="9955" width="7.42578125" style="108" customWidth="1"/>
    <col min="9956" max="9956" width="1.42578125" style="108" customWidth="1"/>
    <col min="9957" max="9957" width="16.5703125" style="108" customWidth="1"/>
    <col min="9958" max="9958" width="1.42578125" style="108" customWidth="1"/>
    <col min="9959" max="9959" width="16.5703125" style="108" customWidth="1"/>
    <col min="9960" max="9960" width="1.42578125" style="108" customWidth="1"/>
    <col min="9961" max="9961" width="16.5703125" style="108" customWidth="1"/>
    <col min="9962" max="9962" width="1.42578125" style="108" customWidth="1"/>
    <col min="9963" max="9963" width="16.5703125" style="108" customWidth="1"/>
    <col min="9964" max="9964" width="7.42578125" style="108" customWidth="1"/>
    <col min="9965" max="10206" width="10.5703125" style="108"/>
    <col min="10207" max="10207" width="15.42578125" style="108" customWidth="1"/>
    <col min="10208" max="10209" width="9.5703125" style="108" customWidth="1"/>
    <col min="10210" max="10210" width="27.42578125" style="108" customWidth="1"/>
    <col min="10211" max="10211" width="7.42578125" style="108" customWidth="1"/>
    <col min="10212" max="10212" width="1.42578125" style="108" customWidth="1"/>
    <col min="10213" max="10213" width="16.5703125" style="108" customWidth="1"/>
    <col min="10214" max="10214" width="1.42578125" style="108" customWidth="1"/>
    <col min="10215" max="10215" width="16.5703125" style="108" customWidth="1"/>
    <col min="10216" max="10216" width="1.42578125" style="108" customWidth="1"/>
    <col min="10217" max="10217" width="16.5703125" style="108" customWidth="1"/>
    <col min="10218" max="10218" width="1.42578125" style="108" customWidth="1"/>
    <col min="10219" max="10219" width="16.5703125" style="108" customWidth="1"/>
    <col min="10220" max="10220" width="7.42578125" style="108" customWidth="1"/>
    <col min="10221" max="10462" width="10.5703125" style="108"/>
    <col min="10463" max="10463" width="15.42578125" style="108" customWidth="1"/>
    <col min="10464" max="10465" width="9.5703125" style="108" customWidth="1"/>
    <col min="10466" max="10466" width="27.42578125" style="108" customWidth="1"/>
    <col min="10467" max="10467" width="7.42578125" style="108" customWidth="1"/>
    <col min="10468" max="10468" width="1.42578125" style="108" customWidth="1"/>
    <col min="10469" max="10469" width="16.5703125" style="108" customWidth="1"/>
    <col min="10470" max="10470" width="1.42578125" style="108" customWidth="1"/>
    <col min="10471" max="10471" width="16.5703125" style="108" customWidth="1"/>
    <col min="10472" max="10472" width="1.42578125" style="108" customWidth="1"/>
    <col min="10473" max="10473" width="16.5703125" style="108" customWidth="1"/>
    <col min="10474" max="10474" width="1.42578125" style="108" customWidth="1"/>
    <col min="10475" max="10475" width="16.5703125" style="108" customWidth="1"/>
    <col min="10476" max="10476" width="7.42578125" style="108" customWidth="1"/>
    <col min="10477" max="10718" width="10.5703125" style="108"/>
    <col min="10719" max="10719" width="15.42578125" style="108" customWidth="1"/>
    <col min="10720" max="10721" width="9.5703125" style="108" customWidth="1"/>
    <col min="10722" max="10722" width="27.42578125" style="108" customWidth="1"/>
    <col min="10723" max="10723" width="7.42578125" style="108" customWidth="1"/>
    <col min="10724" max="10724" width="1.42578125" style="108" customWidth="1"/>
    <col min="10725" max="10725" width="16.5703125" style="108" customWidth="1"/>
    <col min="10726" max="10726" width="1.42578125" style="108" customWidth="1"/>
    <col min="10727" max="10727" width="16.5703125" style="108" customWidth="1"/>
    <col min="10728" max="10728" width="1.42578125" style="108" customWidth="1"/>
    <col min="10729" max="10729" width="16.5703125" style="108" customWidth="1"/>
    <col min="10730" max="10730" width="1.42578125" style="108" customWidth="1"/>
    <col min="10731" max="10731" width="16.5703125" style="108" customWidth="1"/>
    <col min="10732" max="10732" width="7.42578125" style="108" customWidth="1"/>
    <col min="10733" max="10974" width="10.5703125" style="108"/>
    <col min="10975" max="10975" width="15.42578125" style="108" customWidth="1"/>
    <col min="10976" max="10977" width="9.5703125" style="108" customWidth="1"/>
    <col min="10978" max="10978" width="27.42578125" style="108" customWidth="1"/>
    <col min="10979" max="10979" width="7.42578125" style="108" customWidth="1"/>
    <col min="10980" max="10980" width="1.42578125" style="108" customWidth="1"/>
    <col min="10981" max="10981" width="16.5703125" style="108" customWidth="1"/>
    <col min="10982" max="10982" width="1.42578125" style="108" customWidth="1"/>
    <col min="10983" max="10983" width="16.5703125" style="108" customWidth="1"/>
    <col min="10984" max="10984" width="1.42578125" style="108" customWidth="1"/>
    <col min="10985" max="10985" width="16.5703125" style="108" customWidth="1"/>
    <col min="10986" max="10986" width="1.42578125" style="108" customWidth="1"/>
    <col min="10987" max="10987" width="16.5703125" style="108" customWidth="1"/>
    <col min="10988" max="10988" width="7.42578125" style="108" customWidth="1"/>
    <col min="10989" max="11230" width="10.5703125" style="108"/>
    <col min="11231" max="11231" width="15.42578125" style="108" customWidth="1"/>
    <col min="11232" max="11233" width="9.5703125" style="108" customWidth="1"/>
    <col min="11234" max="11234" width="27.42578125" style="108" customWidth="1"/>
    <col min="11235" max="11235" width="7.42578125" style="108" customWidth="1"/>
    <col min="11236" max="11236" width="1.42578125" style="108" customWidth="1"/>
    <col min="11237" max="11237" width="16.5703125" style="108" customWidth="1"/>
    <col min="11238" max="11238" width="1.42578125" style="108" customWidth="1"/>
    <col min="11239" max="11239" width="16.5703125" style="108" customWidth="1"/>
    <col min="11240" max="11240" width="1.42578125" style="108" customWidth="1"/>
    <col min="11241" max="11241" width="16.5703125" style="108" customWidth="1"/>
    <col min="11242" max="11242" width="1.42578125" style="108" customWidth="1"/>
    <col min="11243" max="11243" width="16.5703125" style="108" customWidth="1"/>
    <col min="11244" max="11244" width="7.42578125" style="108" customWidth="1"/>
    <col min="11245" max="11486" width="10.5703125" style="108"/>
    <col min="11487" max="11487" width="15.42578125" style="108" customWidth="1"/>
    <col min="11488" max="11489" width="9.5703125" style="108" customWidth="1"/>
    <col min="11490" max="11490" width="27.42578125" style="108" customWidth="1"/>
    <col min="11491" max="11491" width="7.42578125" style="108" customWidth="1"/>
    <col min="11492" max="11492" width="1.42578125" style="108" customWidth="1"/>
    <col min="11493" max="11493" width="16.5703125" style="108" customWidth="1"/>
    <col min="11494" max="11494" width="1.42578125" style="108" customWidth="1"/>
    <col min="11495" max="11495" width="16.5703125" style="108" customWidth="1"/>
    <col min="11496" max="11496" width="1.42578125" style="108" customWidth="1"/>
    <col min="11497" max="11497" width="16.5703125" style="108" customWidth="1"/>
    <col min="11498" max="11498" width="1.42578125" style="108" customWidth="1"/>
    <col min="11499" max="11499" width="16.5703125" style="108" customWidth="1"/>
    <col min="11500" max="11500" width="7.42578125" style="108" customWidth="1"/>
    <col min="11501" max="11742" width="10.5703125" style="108"/>
    <col min="11743" max="11743" width="15.42578125" style="108" customWidth="1"/>
    <col min="11744" max="11745" width="9.5703125" style="108" customWidth="1"/>
    <col min="11746" max="11746" width="27.42578125" style="108" customWidth="1"/>
    <col min="11747" max="11747" width="7.42578125" style="108" customWidth="1"/>
    <col min="11748" max="11748" width="1.42578125" style="108" customWidth="1"/>
    <col min="11749" max="11749" width="16.5703125" style="108" customWidth="1"/>
    <col min="11750" max="11750" width="1.42578125" style="108" customWidth="1"/>
    <col min="11751" max="11751" width="16.5703125" style="108" customWidth="1"/>
    <col min="11752" max="11752" width="1.42578125" style="108" customWidth="1"/>
    <col min="11753" max="11753" width="16.5703125" style="108" customWidth="1"/>
    <col min="11754" max="11754" width="1.42578125" style="108" customWidth="1"/>
    <col min="11755" max="11755" width="16.5703125" style="108" customWidth="1"/>
    <col min="11756" max="11756" width="7.42578125" style="108" customWidth="1"/>
    <col min="11757" max="11998" width="10.5703125" style="108"/>
    <col min="11999" max="11999" width="15.42578125" style="108" customWidth="1"/>
    <col min="12000" max="12001" width="9.5703125" style="108" customWidth="1"/>
    <col min="12002" max="12002" width="27.42578125" style="108" customWidth="1"/>
    <col min="12003" max="12003" width="7.42578125" style="108" customWidth="1"/>
    <col min="12004" max="12004" width="1.42578125" style="108" customWidth="1"/>
    <col min="12005" max="12005" width="16.5703125" style="108" customWidth="1"/>
    <col min="12006" max="12006" width="1.42578125" style="108" customWidth="1"/>
    <col min="12007" max="12007" width="16.5703125" style="108" customWidth="1"/>
    <col min="12008" max="12008" width="1.42578125" style="108" customWidth="1"/>
    <col min="12009" max="12009" width="16.5703125" style="108" customWidth="1"/>
    <col min="12010" max="12010" width="1.42578125" style="108" customWidth="1"/>
    <col min="12011" max="12011" width="16.5703125" style="108" customWidth="1"/>
    <col min="12012" max="12012" width="7.42578125" style="108" customWidth="1"/>
    <col min="12013" max="12254" width="10.5703125" style="108"/>
    <col min="12255" max="12255" width="15.42578125" style="108" customWidth="1"/>
    <col min="12256" max="12257" width="9.5703125" style="108" customWidth="1"/>
    <col min="12258" max="12258" width="27.42578125" style="108" customWidth="1"/>
    <col min="12259" max="12259" width="7.42578125" style="108" customWidth="1"/>
    <col min="12260" max="12260" width="1.42578125" style="108" customWidth="1"/>
    <col min="12261" max="12261" width="16.5703125" style="108" customWidth="1"/>
    <col min="12262" max="12262" width="1.42578125" style="108" customWidth="1"/>
    <col min="12263" max="12263" width="16.5703125" style="108" customWidth="1"/>
    <col min="12264" max="12264" width="1.42578125" style="108" customWidth="1"/>
    <col min="12265" max="12265" width="16.5703125" style="108" customWidth="1"/>
    <col min="12266" max="12266" width="1.42578125" style="108" customWidth="1"/>
    <col min="12267" max="12267" width="16.5703125" style="108" customWidth="1"/>
    <col min="12268" max="12268" width="7.42578125" style="108" customWidth="1"/>
    <col min="12269" max="12510" width="10.5703125" style="108"/>
    <col min="12511" max="12511" width="15.42578125" style="108" customWidth="1"/>
    <col min="12512" max="12513" width="9.5703125" style="108" customWidth="1"/>
    <col min="12514" max="12514" width="27.42578125" style="108" customWidth="1"/>
    <col min="12515" max="12515" width="7.42578125" style="108" customWidth="1"/>
    <col min="12516" max="12516" width="1.42578125" style="108" customWidth="1"/>
    <col min="12517" max="12517" width="16.5703125" style="108" customWidth="1"/>
    <col min="12518" max="12518" width="1.42578125" style="108" customWidth="1"/>
    <col min="12519" max="12519" width="16.5703125" style="108" customWidth="1"/>
    <col min="12520" max="12520" width="1.42578125" style="108" customWidth="1"/>
    <col min="12521" max="12521" width="16.5703125" style="108" customWidth="1"/>
    <col min="12522" max="12522" width="1.42578125" style="108" customWidth="1"/>
    <col min="12523" max="12523" width="16.5703125" style="108" customWidth="1"/>
    <col min="12524" max="12524" width="7.42578125" style="108" customWidth="1"/>
    <col min="12525" max="12766" width="10.5703125" style="108"/>
    <col min="12767" max="12767" width="15.42578125" style="108" customWidth="1"/>
    <col min="12768" max="12769" width="9.5703125" style="108" customWidth="1"/>
    <col min="12770" max="12770" width="27.42578125" style="108" customWidth="1"/>
    <col min="12771" max="12771" width="7.42578125" style="108" customWidth="1"/>
    <col min="12772" max="12772" width="1.42578125" style="108" customWidth="1"/>
    <col min="12773" max="12773" width="16.5703125" style="108" customWidth="1"/>
    <col min="12774" max="12774" width="1.42578125" style="108" customWidth="1"/>
    <col min="12775" max="12775" width="16.5703125" style="108" customWidth="1"/>
    <col min="12776" max="12776" width="1.42578125" style="108" customWidth="1"/>
    <col min="12777" max="12777" width="16.5703125" style="108" customWidth="1"/>
    <col min="12778" max="12778" width="1.42578125" style="108" customWidth="1"/>
    <col min="12779" max="12779" width="16.5703125" style="108" customWidth="1"/>
    <col min="12780" max="12780" width="7.42578125" style="108" customWidth="1"/>
    <col min="12781" max="13022" width="10.5703125" style="108"/>
    <col min="13023" max="13023" width="15.42578125" style="108" customWidth="1"/>
    <col min="13024" max="13025" width="9.5703125" style="108" customWidth="1"/>
    <col min="13026" max="13026" width="27.42578125" style="108" customWidth="1"/>
    <col min="13027" max="13027" width="7.42578125" style="108" customWidth="1"/>
    <col min="13028" max="13028" width="1.42578125" style="108" customWidth="1"/>
    <col min="13029" max="13029" width="16.5703125" style="108" customWidth="1"/>
    <col min="13030" max="13030" width="1.42578125" style="108" customWidth="1"/>
    <col min="13031" max="13031" width="16.5703125" style="108" customWidth="1"/>
    <col min="13032" max="13032" width="1.42578125" style="108" customWidth="1"/>
    <col min="13033" max="13033" width="16.5703125" style="108" customWidth="1"/>
    <col min="13034" max="13034" width="1.42578125" style="108" customWidth="1"/>
    <col min="13035" max="13035" width="16.5703125" style="108" customWidth="1"/>
    <col min="13036" max="13036" width="7.42578125" style="108" customWidth="1"/>
    <col min="13037" max="13278" width="10.5703125" style="108"/>
    <col min="13279" max="13279" width="15.42578125" style="108" customWidth="1"/>
    <col min="13280" max="13281" width="9.5703125" style="108" customWidth="1"/>
    <col min="13282" max="13282" width="27.42578125" style="108" customWidth="1"/>
    <col min="13283" max="13283" width="7.42578125" style="108" customWidth="1"/>
    <col min="13284" max="13284" width="1.42578125" style="108" customWidth="1"/>
    <col min="13285" max="13285" width="16.5703125" style="108" customWidth="1"/>
    <col min="13286" max="13286" width="1.42578125" style="108" customWidth="1"/>
    <col min="13287" max="13287" width="16.5703125" style="108" customWidth="1"/>
    <col min="13288" max="13288" width="1.42578125" style="108" customWidth="1"/>
    <col min="13289" max="13289" width="16.5703125" style="108" customWidth="1"/>
    <col min="13290" max="13290" width="1.42578125" style="108" customWidth="1"/>
    <col min="13291" max="13291" width="16.5703125" style="108" customWidth="1"/>
    <col min="13292" max="13292" width="7.42578125" style="108" customWidth="1"/>
    <col min="13293" max="13534" width="10.5703125" style="108"/>
    <col min="13535" max="13535" width="15.42578125" style="108" customWidth="1"/>
    <col min="13536" max="13537" width="9.5703125" style="108" customWidth="1"/>
    <col min="13538" max="13538" width="27.42578125" style="108" customWidth="1"/>
    <col min="13539" max="13539" width="7.42578125" style="108" customWidth="1"/>
    <col min="13540" max="13540" width="1.42578125" style="108" customWidth="1"/>
    <col min="13541" max="13541" width="16.5703125" style="108" customWidth="1"/>
    <col min="13542" max="13542" width="1.42578125" style="108" customWidth="1"/>
    <col min="13543" max="13543" width="16.5703125" style="108" customWidth="1"/>
    <col min="13544" max="13544" width="1.42578125" style="108" customWidth="1"/>
    <col min="13545" max="13545" width="16.5703125" style="108" customWidth="1"/>
    <col min="13546" max="13546" width="1.42578125" style="108" customWidth="1"/>
    <col min="13547" max="13547" width="16.5703125" style="108" customWidth="1"/>
    <col min="13548" max="13548" width="7.42578125" style="108" customWidth="1"/>
    <col min="13549" max="13790" width="10.5703125" style="108"/>
    <col min="13791" max="13791" width="15.42578125" style="108" customWidth="1"/>
    <col min="13792" max="13793" width="9.5703125" style="108" customWidth="1"/>
    <col min="13794" max="13794" width="27.42578125" style="108" customWidth="1"/>
    <col min="13795" max="13795" width="7.42578125" style="108" customWidth="1"/>
    <col min="13796" max="13796" width="1.42578125" style="108" customWidth="1"/>
    <col min="13797" max="13797" width="16.5703125" style="108" customWidth="1"/>
    <col min="13798" max="13798" width="1.42578125" style="108" customWidth="1"/>
    <col min="13799" max="13799" width="16.5703125" style="108" customWidth="1"/>
    <col min="13800" max="13800" width="1.42578125" style="108" customWidth="1"/>
    <col min="13801" max="13801" width="16.5703125" style="108" customWidth="1"/>
    <col min="13802" max="13802" width="1.42578125" style="108" customWidth="1"/>
    <col min="13803" max="13803" width="16.5703125" style="108" customWidth="1"/>
    <col min="13804" max="13804" width="7.42578125" style="108" customWidth="1"/>
    <col min="13805" max="14046" width="10.5703125" style="108"/>
    <col min="14047" max="14047" width="15.42578125" style="108" customWidth="1"/>
    <col min="14048" max="14049" width="9.5703125" style="108" customWidth="1"/>
    <col min="14050" max="14050" width="27.42578125" style="108" customWidth="1"/>
    <col min="14051" max="14051" width="7.42578125" style="108" customWidth="1"/>
    <col min="14052" max="14052" width="1.42578125" style="108" customWidth="1"/>
    <col min="14053" max="14053" width="16.5703125" style="108" customWidth="1"/>
    <col min="14054" max="14054" width="1.42578125" style="108" customWidth="1"/>
    <col min="14055" max="14055" width="16.5703125" style="108" customWidth="1"/>
    <col min="14056" max="14056" width="1.42578125" style="108" customWidth="1"/>
    <col min="14057" max="14057" width="16.5703125" style="108" customWidth="1"/>
    <col min="14058" max="14058" width="1.42578125" style="108" customWidth="1"/>
    <col min="14059" max="14059" width="16.5703125" style="108" customWidth="1"/>
    <col min="14060" max="14060" width="7.42578125" style="108" customWidth="1"/>
    <col min="14061" max="14302" width="10.5703125" style="108"/>
    <col min="14303" max="14303" width="15.42578125" style="108" customWidth="1"/>
    <col min="14304" max="14305" width="9.5703125" style="108" customWidth="1"/>
    <col min="14306" max="14306" width="27.42578125" style="108" customWidth="1"/>
    <col min="14307" max="14307" width="7.42578125" style="108" customWidth="1"/>
    <col min="14308" max="14308" width="1.42578125" style="108" customWidth="1"/>
    <col min="14309" max="14309" width="16.5703125" style="108" customWidth="1"/>
    <col min="14310" max="14310" width="1.42578125" style="108" customWidth="1"/>
    <col min="14311" max="14311" width="16.5703125" style="108" customWidth="1"/>
    <col min="14312" max="14312" width="1.42578125" style="108" customWidth="1"/>
    <col min="14313" max="14313" width="16.5703125" style="108" customWidth="1"/>
    <col min="14314" max="14314" width="1.42578125" style="108" customWidth="1"/>
    <col min="14315" max="14315" width="16.5703125" style="108" customWidth="1"/>
    <col min="14316" max="14316" width="7.42578125" style="108" customWidth="1"/>
    <col min="14317" max="14558" width="10.5703125" style="108"/>
    <col min="14559" max="14559" width="15.42578125" style="108" customWidth="1"/>
    <col min="14560" max="14561" width="9.5703125" style="108" customWidth="1"/>
    <col min="14562" max="14562" width="27.42578125" style="108" customWidth="1"/>
    <col min="14563" max="14563" width="7.42578125" style="108" customWidth="1"/>
    <col min="14564" max="14564" width="1.42578125" style="108" customWidth="1"/>
    <col min="14565" max="14565" width="16.5703125" style="108" customWidth="1"/>
    <col min="14566" max="14566" width="1.42578125" style="108" customWidth="1"/>
    <col min="14567" max="14567" width="16.5703125" style="108" customWidth="1"/>
    <col min="14568" max="14568" width="1.42578125" style="108" customWidth="1"/>
    <col min="14569" max="14569" width="16.5703125" style="108" customWidth="1"/>
    <col min="14570" max="14570" width="1.42578125" style="108" customWidth="1"/>
    <col min="14571" max="14571" width="16.5703125" style="108" customWidth="1"/>
    <col min="14572" max="14572" width="7.42578125" style="108" customWidth="1"/>
    <col min="14573" max="14814" width="10.5703125" style="108"/>
    <col min="14815" max="14815" width="15.42578125" style="108" customWidth="1"/>
    <col min="14816" max="14817" width="9.5703125" style="108" customWidth="1"/>
    <col min="14818" max="14818" width="27.42578125" style="108" customWidth="1"/>
    <col min="14819" max="14819" width="7.42578125" style="108" customWidth="1"/>
    <col min="14820" max="14820" width="1.42578125" style="108" customWidth="1"/>
    <col min="14821" max="14821" width="16.5703125" style="108" customWidth="1"/>
    <col min="14822" max="14822" width="1.42578125" style="108" customWidth="1"/>
    <col min="14823" max="14823" width="16.5703125" style="108" customWidth="1"/>
    <col min="14824" max="14824" width="1.42578125" style="108" customWidth="1"/>
    <col min="14825" max="14825" width="16.5703125" style="108" customWidth="1"/>
    <col min="14826" max="14826" width="1.42578125" style="108" customWidth="1"/>
    <col min="14827" max="14827" width="16.5703125" style="108" customWidth="1"/>
    <col min="14828" max="14828" width="7.42578125" style="108" customWidth="1"/>
    <col min="14829" max="15070" width="10.5703125" style="108"/>
    <col min="15071" max="15071" width="15.42578125" style="108" customWidth="1"/>
    <col min="15072" max="15073" width="9.5703125" style="108" customWidth="1"/>
    <col min="15074" max="15074" width="27.42578125" style="108" customWidth="1"/>
    <col min="15075" max="15075" width="7.42578125" style="108" customWidth="1"/>
    <col min="15076" max="15076" width="1.42578125" style="108" customWidth="1"/>
    <col min="15077" max="15077" width="16.5703125" style="108" customWidth="1"/>
    <col min="15078" max="15078" width="1.42578125" style="108" customWidth="1"/>
    <col min="15079" max="15079" width="16.5703125" style="108" customWidth="1"/>
    <col min="15080" max="15080" width="1.42578125" style="108" customWidth="1"/>
    <col min="15081" max="15081" width="16.5703125" style="108" customWidth="1"/>
    <col min="15082" max="15082" width="1.42578125" style="108" customWidth="1"/>
    <col min="15083" max="15083" width="16.5703125" style="108" customWidth="1"/>
    <col min="15084" max="15084" width="7.42578125" style="108" customWidth="1"/>
    <col min="15085" max="15326" width="10.5703125" style="108"/>
    <col min="15327" max="15327" width="15.42578125" style="108" customWidth="1"/>
    <col min="15328" max="15329" width="9.5703125" style="108" customWidth="1"/>
    <col min="15330" max="15330" width="27.42578125" style="108" customWidth="1"/>
    <col min="15331" max="15331" width="7.42578125" style="108" customWidth="1"/>
    <col min="15332" max="15332" width="1.42578125" style="108" customWidth="1"/>
    <col min="15333" max="15333" width="16.5703125" style="108" customWidth="1"/>
    <col min="15334" max="15334" width="1.42578125" style="108" customWidth="1"/>
    <col min="15335" max="15335" width="16.5703125" style="108" customWidth="1"/>
    <col min="15336" max="15336" width="1.42578125" style="108" customWidth="1"/>
    <col min="15337" max="15337" width="16.5703125" style="108" customWidth="1"/>
    <col min="15338" max="15338" width="1.42578125" style="108" customWidth="1"/>
    <col min="15339" max="15339" width="16.5703125" style="108" customWidth="1"/>
    <col min="15340" max="15340" width="7.42578125" style="108" customWidth="1"/>
    <col min="15341" max="15582" width="10.5703125" style="108"/>
    <col min="15583" max="15583" width="15.42578125" style="108" customWidth="1"/>
    <col min="15584" max="15585" width="9.5703125" style="108" customWidth="1"/>
    <col min="15586" max="15586" width="27.42578125" style="108" customWidth="1"/>
    <col min="15587" max="15587" width="7.42578125" style="108" customWidth="1"/>
    <col min="15588" max="15588" width="1.42578125" style="108" customWidth="1"/>
    <col min="15589" max="15589" width="16.5703125" style="108" customWidth="1"/>
    <col min="15590" max="15590" width="1.42578125" style="108" customWidth="1"/>
    <col min="15591" max="15591" width="16.5703125" style="108" customWidth="1"/>
    <col min="15592" max="15592" width="1.42578125" style="108" customWidth="1"/>
    <col min="15593" max="15593" width="16.5703125" style="108" customWidth="1"/>
    <col min="15594" max="15594" width="1.42578125" style="108" customWidth="1"/>
    <col min="15595" max="15595" width="16.5703125" style="108" customWidth="1"/>
    <col min="15596" max="15596" width="7.42578125" style="108" customWidth="1"/>
    <col min="15597" max="15838" width="10.5703125" style="108"/>
    <col min="15839" max="15839" width="15.42578125" style="108" customWidth="1"/>
    <col min="15840" max="15841" width="9.5703125" style="108" customWidth="1"/>
    <col min="15842" max="15842" width="27.42578125" style="108" customWidth="1"/>
    <col min="15843" max="15843" width="7.42578125" style="108" customWidth="1"/>
    <col min="15844" max="15844" width="1.42578125" style="108" customWidth="1"/>
    <col min="15845" max="15845" width="16.5703125" style="108" customWidth="1"/>
    <col min="15846" max="15846" width="1.42578125" style="108" customWidth="1"/>
    <col min="15847" max="15847" width="16.5703125" style="108" customWidth="1"/>
    <col min="15848" max="15848" width="1.42578125" style="108" customWidth="1"/>
    <col min="15849" max="15849" width="16.5703125" style="108" customWidth="1"/>
    <col min="15850" max="15850" width="1.42578125" style="108" customWidth="1"/>
    <col min="15851" max="15851" width="16.5703125" style="108" customWidth="1"/>
    <col min="15852" max="15852" width="7.42578125" style="108" customWidth="1"/>
    <col min="15853" max="16094" width="10.5703125" style="108"/>
    <col min="16095" max="16095" width="15.42578125" style="108" customWidth="1"/>
    <col min="16096" max="16097" width="9.5703125" style="108" customWidth="1"/>
    <col min="16098" max="16098" width="27.42578125" style="108" customWidth="1"/>
    <col min="16099" max="16099" width="7.42578125" style="108" customWidth="1"/>
    <col min="16100" max="16100" width="1.42578125" style="108" customWidth="1"/>
    <col min="16101" max="16101" width="16.5703125" style="108" customWidth="1"/>
    <col min="16102" max="16102" width="1.42578125" style="108" customWidth="1"/>
    <col min="16103" max="16103" width="16.5703125" style="108" customWidth="1"/>
    <col min="16104" max="16104" width="1.42578125" style="108" customWidth="1"/>
    <col min="16105" max="16105" width="16.5703125" style="108" customWidth="1"/>
    <col min="16106" max="16106" width="1.42578125" style="108" customWidth="1"/>
    <col min="16107" max="16107" width="16.5703125" style="108" customWidth="1"/>
    <col min="16108" max="16108" width="7.42578125" style="108" customWidth="1"/>
    <col min="16109" max="16384" width="10.5703125" style="108"/>
  </cols>
  <sheetData>
    <row r="1" spans="1:11" s="5" customFormat="1" ht="16.5" customHeight="1">
      <c r="A1" s="53" t="s">
        <v>0</v>
      </c>
      <c r="B1" s="108"/>
      <c r="C1" s="108"/>
      <c r="D1" s="108"/>
      <c r="E1" s="109"/>
      <c r="F1" s="108"/>
      <c r="G1" s="109"/>
      <c r="H1" s="108"/>
      <c r="I1" s="109"/>
      <c r="J1" s="108"/>
      <c r="K1" s="109"/>
    </row>
    <row r="2" spans="1:11" s="5" customFormat="1" ht="16.5" customHeight="1">
      <c r="A2" s="53" t="s">
        <v>171</v>
      </c>
      <c r="B2" s="110"/>
      <c r="C2" s="110"/>
      <c r="D2" s="110"/>
      <c r="E2" s="111"/>
      <c r="F2" s="112"/>
      <c r="G2" s="111"/>
      <c r="H2" s="112"/>
      <c r="I2" s="111"/>
      <c r="J2" s="113"/>
      <c r="K2" s="111"/>
    </row>
    <row r="3" spans="1:11" s="5" customFormat="1" ht="16.5" customHeight="1">
      <c r="A3" s="114" t="str">
        <f>'CE 12'!A3</f>
        <v>For the year ended 31 December 2024</v>
      </c>
      <c r="B3" s="115"/>
      <c r="C3" s="115"/>
      <c r="D3" s="115"/>
      <c r="E3" s="116"/>
      <c r="F3" s="115"/>
      <c r="G3" s="116"/>
      <c r="H3" s="115"/>
      <c r="I3" s="116"/>
      <c r="J3" s="115"/>
      <c r="K3" s="116"/>
    </row>
    <row r="4" spans="1:11" s="5" customFormat="1" ht="16.5" customHeight="1">
      <c r="A4" s="117"/>
      <c r="B4" s="110"/>
      <c r="C4" s="110"/>
      <c r="D4" s="110"/>
      <c r="E4" s="111"/>
      <c r="F4" s="110"/>
      <c r="G4" s="111"/>
      <c r="H4" s="110"/>
      <c r="I4" s="111"/>
      <c r="J4" s="110"/>
      <c r="K4" s="111"/>
    </row>
    <row r="5" spans="1:11" s="5" customFormat="1" ht="16.5" customHeight="1">
      <c r="A5" s="53"/>
      <c r="B5" s="110"/>
      <c r="C5" s="110"/>
      <c r="D5" s="110"/>
      <c r="E5" s="111"/>
      <c r="F5" s="110"/>
      <c r="G5" s="111"/>
      <c r="H5" s="110"/>
      <c r="I5" s="111"/>
      <c r="J5" s="110"/>
      <c r="K5" s="111"/>
    </row>
    <row r="6" spans="1:11" s="5" customFormat="1" ht="16.5" customHeight="1">
      <c r="A6" s="118"/>
      <c r="B6" s="119"/>
      <c r="C6" s="108"/>
      <c r="D6" s="119"/>
      <c r="E6" s="215" t="s">
        <v>3</v>
      </c>
      <c r="F6" s="215"/>
      <c r="G6" s="215"/>
      <c r="H6" s="67"/>
      <c r="I6" s="215" t="s">
        <v>4</v>
      </c>
      <c r="J6" s="216"/>
      <c r="K6" s="216"/>
    </row>
    <row r="7" spans="1:11" s="5" customFormat="1" ht="16.5" customHeight="1">
      <c r="A7" s="118"/>
      <c r="B7" s="119"/>
      <c r="C7" s="108"/>
      <c r="D7" s="119"/>
      <c r="E7" s="217" t="s">
        <v>5</v>
      </c>
      <c r="F7" s="217"/>
      <c r="G7" s="217"/>
      <c r="H7" s="67"/>
      <c r="I7" s="217" t="s">
        <v>5</v>
      </c>
      <c r="J7" s="217"/>
      <c r="K7" s="217"/>
    </row>
    <row r="8" spans="1:11" s="5" customFormat="1" ht="16.5" customHeight="1">
      <c r="A8" s="108"/>
      <c r="B8" s="108"/>
      <c r="C8" s="108"/>
      <c r="D8" s="120"/>
      <c r="E8" s="121" t="s">
        <v>6</v>
      </c>
      <c r="F8" s="122"/>
      <c r="G8" s="121" t="s">
        <v>7</v>
      </c>
      <c r="H8" s="122"/>
      <c r="I8" s="121" t="s">
        <v>6</v>
      </c>
      <c r="J8" s="122"/>
      <c r="K8" s="121" t="s">
        <v>7</v>
      </c>
    </row>
    <row r="9" spans="1:11" s="5" customFormat="1" ht="16.5" customHeight="1">
      <c r="A9" s="108"/>
      <c r="B9" s="108"/>
      <c r="C9" s="123" t="s">
        <v>8</v>
      </c>
      <c r="D9" s="120"/>
      <c r="E9" s="124" t="s">
        <v>9</v>
      </c>
      <c r="F9" s="122"/>
      <c r="G9" s="124" t="s">
        <v>9</v>
      </c>
      <c r="H9" s="122"/>
      <c r="I9" s="124" t="s">
        <v>9</v>
      </c>
      <c r="J9" s="122"/>
      <c r="K9" s="124" t="s">
        <v>9</v>
      </c>
    </row>
    <row r="10" spans="1:11" s="5" customFormat="1" ht="16.5" customHeight="1">
      <c r="A10" s="108"/>
      <c r="B10" s="108"/>
      <c r="C10" s="125"/>
      <c r="D10" s="120"/>
      <c r="E10" s="121"/>
      <c r="F10" s="126"/>
      <c r="G10" s="121"/>
      <c r="H10" s="126"/>
      <c r="I10" s="121"/>
      <c r="J10" s="126"/>
      <c r="K10" s="121"/>
    </row>
    <row r="11" spans="1:11" s="5" customFormat="1" ht="16.5" customHeight="1">
      <c r="A11" s="53" t="s">
        <v>172</v>
      </c>
      <c r="B11" s="127"/>
      <c r="C11" s="128"/>
      <c r="D11" s="128"/>
      <c r="E11" s="129"/>
      <c r="F11" s="129"/>
      <c r="G11" s="129"/>
      <c r="H11" s="129"/>
      <c r="I11" s="129"/>
      <c r="J11" s="129"/>
      <c r="K11" s="129"/>
    </row>
    <row r="12" spans="1:11" s="5" customFormat="1" ht="16.5" customHeight="1">
      <c r="A12" s="64" t="s">
        <v>109</v>
      </c>
      <c r="B12" s="64"/>
      <c r="C12" s="128"/>
      <c r="D12" s="128"/>
      <c r="E12" s="14">
        <v>-780349359</v>
      </c>
      <c r="F12" s="14"/>
      <c r="G12" s="14">
        <v>-895653574</v>
      </c>
      <c r="H12" s="14"/>
      <c r="I12" s="14">
        <v>-904825705</v>
      </c>
      <c r="J12" s="14"/>
      <c r="K12" s="14">
        <v>-873849286</v>
      </c>
    </row>
    <row r="13" spans="1:11" s="5" customFormat="1" ht="16.5" customHeight="1">
      <c r="A13" s="64" t="s">
        <v>173</v>
      </c>
      <c r="B13" s="64"/>
      <c r="C13" s="128"/>
      <c r="D13" s="128"/>
      <c r="E13" s="14"/>
      <c r="F13" s="14"/>
      <c r="G13" s="14"/>
      <c r="H13" s="14"/>
      <c r="I13" s="14"/>
      <c r="J13" s="14"/>
      <c r="K13" s="14"/>
    </row>
    <row r="14" spans="1:11" s="5" customFormat="1" ht="16.5" customHeight="1">
      <c r="B14" s="64" t="s">
        <v>174</v>
      </c>
      <c r="C14" s="119">
        <v>31</v>
      </c>
      <c r="D14" s="128"/>
      <c r="E14" s="14">
        <v>363735711</v>
      </c>
      <c r="F14" s="14"/>
      <c r="G14" s="14">
        <v>397667518</v>
      </c>
      <c r="H14" s="14"/>
      <c r="I14" s="14">
        <v>89392592</v>
      </c>
      <c r="J14" s="14"/>
      <c r="K14" s="14">
        <v>126706982</v>
      </c>
    </row>
    <row r="15" spans="1:11" s="5" customFormat="1" ht="16.5" customHeight="1">
      <c r="B15" s="64" t="s">
        <v>175</v>
      </c>
      <c r="C15" s="119"/>
      <c r="D15" s="128"/>
      <c r="E15" s="14">
        <v>-1487300</v>
      </c>
      <c r="F15" s="14"/>
      <c r="G15" s="14">
        <v>9841614</v>
      </c>
      <c r="H15" s="14"/>
      <c r="I15" s="14">
        <v>-1487300</v>
      </c>
      <c r="J15" s="14"/>
      <c r="K15" s="14">
        <v>0</v>
      </c>
    </row>
    <row r="16" spans="1:11" ht="16.5" customHeight="1">
      <c r="B16" s="64" t="s">
        <v>176</v>
      </c>
      <c r="C16" s="119">
        <v>31</v>
      </c>
      <c r="D16" s="128"/>
      <c r="E16" s="14">
        <v>-56523</v>
      </c>
      <c r="F16" s="14"/>
      <c r="G16" s="14">
        <v>-1996874</v>
      </c>
      <c r="H16" s="14"/>
      <c r="I16" s="14">
        <v>228777220</v>
      </c>
      <c r="J16" s="14"/>
      <c r="K16" s="14">
        <v>88715327</v>
      </c>
    </row>
    <row r="17" spans="1:11" ht="16.5" customHeight="1">
      <c r="B17" s="64" t="s">
        <v>106</v>
      </c>
      <c r="C17" s="119">
        <v>31</v>
      </c>
      <c r="D17" s="128"/>
      <c r="E17" s="14">
        <v>-156900789</v>
      </c>
      <c r="F17" s="14"/>
      <c r="G17" s="14">
        <v>0</v>
      </c>
      <c r="H17" s="14"/>
      <c r="I17" s="14">
        <v>-156900789</v>
      </c>
      <c r="J17" s="14"/>
      <c r="K17" s="14">
        <v>0</v>
      </c>
    </row>
    <row r="18" spans="1:11" ht="16.5" customHeight="1">
      <c r="B18" s="64" t="s">
        <v>177</v>
      </c>
      <c r="C18" s="119"/>
      <c r="D18" s="128"/>
      <c r="E18" s="14"/>
      <c r="F18" s="14"/>
      <c r="G18" s="14"/>
      <c r="H18" s="14"/>
      <c r="I18" s="14"/>
      <c r="J18" s="14"/>
      <c r="K18" s="14"/>
    </row>
    <row r="19" spans="1:11" ht="16.5" customHeight="1">
      <c r="B19" s="64" t="s">
        <v>178</v>
      </c>
      <c r="C19" s="9" t="s">
        <v>105</v>
      </c>
      <c r="D19" s="128"/>
      <c r="E19" s="14">
        <v>0</v>
      </c>
      <c r="F19" s="14"/>
      <c r="G19" s="14">
        <v>0</v>
      </c>
      <c r="H19" s="14"/>
      <c r="I19" s="14">
        <v>86890850</v>
      </c>
      <c r="J19" s="14"/>
      <c r="K19" s="14">
        <v>71814923</v>
      </c>
    </row>
    <row r="20" spans="1:11" ht="16.5" customHeight="1">
      <c r="B20" s="64" t="s">
        <v>179</v>
      </c>
      <c r="C20" s="128"/>
      <c r="D20" s="128"/>
      <c r="E20" s="14">
        <v>-1749081</v>
      </c>
      <c r="F20" s="14"/>
      <c r="G20" s="14">
        <v>-1470942</v>
      </c>
      <c r="H20" s="14"/>
      <c r="I20" s="14">
        <v>-1198598</v>
      </c>
      <c r="J20" s="14"/>
      <c r="K20" s="14">
        <v>-1067764</v>
      </c>
    </row>
    <row r="21" spans="1:11" ht="16.5" customHeight="1">
      <c r="B21" s="64" t="s">
        <v>180</v>
      </c>
      <c r="C21" s="128"/>
      <c r="D21" s="128"/>
      <c r="E21" s="14">
        <v>6881</v>
      </c>
      <c r="F21" s="14"/>
      <c r="G21" s="14">
        <v>5699</v>
      </c>
      <c r="H21" s="14"/>
      <c r="I21" s="14">
        <v>4999</v>
      </c>
      <c r="J21" s="14"/>
      <c r="K21" s="14">
        <v>4821</v>
      </c>
    </row>
    <row r="22" spans="1:11" ht="16.5" customHeight="1">
      <c r="B22" s="64" t="s">
        <v>261</v>
      </c>
      <c r="E22" s="14"/>
      <c r="F22" s="14"/>
      <c r="G22" s="14"/>
      <c r="H22" s="14"/>
      <c r="I22" s="14"/>
      <c r="J22" s="14"/>
      <c r="K22" s="14"/>
    </row>
    <row r="23" spans="1:11" ht="16.5" customHeight="1">
      <c r="B23" s="64" t="s">
        <v>181</v>
      </c>
      <c r="C23" s="128"/>
      <c r="D23" s="128"/>
      <c r="E23" s="15">
        <v>788569</v>
      </c>
      <c r="F23" s="15"/>
      <c r="G23" s="15">
        <v>-388228</v>
      </c>
      <c r="H23" s="15"/>
      <c r="I23" s="15">
        <v>-1072904</v>
      </c>
      <c r="J23" s="14"/>
      <c r="K23" s="15">
        <v>-50316</v>
      </c>
    </row>
    <row r="24" spans="1:11" ht="16.5" customHeight="1">
      <c r="B24" s="64" t="s">
        <v>182</v>
      </c>
      <c r="C24" s="119"/>
      <c r="D24" s="128"/>
      <c r="E24" s="14">
        <v>310010</v>
      </c>
      <c r="F24" s="14"/>
      <c r="G24" s="14">
        <v>969493</v>
      </c>
      <c r="H24" s="14"/>
      <c r="I24" s="14">
        <v>310010</v>
      </c>
      <c r="J24" s="14"/>
      <c r="K24" s="14">
        <v>969493</v>
      </c>
    </row>
    <row r="25" spans="1:11" s="5" customFormat="1" ht="16.5" customHeight="1">
      <c r="B25" s="64" t="s">
        <v>183</v>
      </c>
      <c r="C25" s="119">
        <v>26</v>
      </c>
      <c r="D25" s="128"/>
      <c r="E25" s="130">
        <v>18055102</v>
      </c>
      <c r="F25" s="130"/>
      <c r="G25" s="130">
        <v>16896589</v>
      </c>
      <c r="H25" s="130"/>
      <c r="I25" s="130">
        <v>8691334</v>
      </c>
      <c r="J25" s="130"/>
      <c r="K25" s="130">
        <v>10214623</v>
      </c>
    </row>
    <row r="26" spans="1:11" s="5" customFormat="1" ht="16.5" customHeight="1">
      <c r="B26" s="64" t="s">
        <v>97</v>
      </c>
      <c r="C26" s="119">
        <v>14</v>
      </c>
      <c r="D26" s="128"/>
      <c r="E26" s="130">
        <v>-11056500</v>
      </c>
      <c r="F26" s="130"/>
      <c r="G26" s="130">
        <v>-10530000</v>
      </c>
      <c r="H26" s="130"/>
      <c r="I26" s="130">
        <v>-11056500</v>
      </c>
      <c r="J26" s="130"/>
      <c r="K26" s="130">
        <v>-10530000</v>
      </c>
    </row>
    <row r="27" spans="1:11" s="5" customFormat="1" ht="16.5" customHeight="1">
      <c r="B27" s="64" t="s">
        <v>184</v>
      </c>
      <c r="C27" s="119">
        <v>29</v>
      </c>
      <c r="D27" s="128"/>
      <c r="E27" s="130">
        <v>-69989446</v>
      </c>
      <c r="F27" s="130"/>
      <c r="G27" s="130">
        <v>-75129099</v>
      </c>
      <c r="H27" s="130"/>
      <c r="I27" s="130">
        <v>-118485054</v>
      </c>
      <c r="J27" s="130"/>
      <c r="K27" s="130">
        <v>-116469038</v>
      </c>
    </row>
    <row r="28" spans="1:11" s="5" customFormat="1" ht="16.5" customHeight="1">
      <c r="B28" s="64" t="s">
        <v>107</v>
      </c>
      <c r="C28" s="119">
        <v>30</v>
      </c>
      <c r="D28" s="128"/>
      <c r="E28" s="130">
        <v>1029757734</v>
      </c>
      <c r="F28" s="130"/>
      <c r="G28" s="130">
        <v>1031806676</v>
      </c>
      <c r="H28" s="130"/>
      <c r="I28" s="130">
        <v>953266224</v>
      </c>
      <c r="J28" s="130"/>
      <c r="K28" s="130">
        <v>969478871</v>
      </c>
    </row>
    <row r="29" spans="1:11" s="5" customFormat="1" ht="16.5" customHeight="1">
      <c r="B29" s="64" t="s">
        <v>108</v>
      </c>
      <c r="C29" s="119">
        <v>16</v>
      </c>
      <c r="D29" s="128"/>
      <c r="E29" s="130">
        <v>-32659176</v>
      </c>
      <c r="F29" s="130"/>
      <c r="G29" s="130">
        <v>-62822301</v>
      </c>
      <c r="H29" s="130"/>
      <c r="I29" s="130">
        <v>0</v>
      </c>
      <c r="J29" s="130"/>
      <c r="K29" s="130">
        <v>0</v>
      </c>
    </row>
    <row r="30" spans="1:11" s="5" customFormat="1" ht="16.5" customHeight="1">
      <c r="B30" s="64"/>
      <c r="C30" s="119"/>
      <c r="D30" s="128"/>
      <c r="E30" s="130"/>
      <c r="F30" s="130"/>
      <c r="G30" s="130"/>
      <c r="H30" s="130"/>
      <c r="I30" s="130"/>
      <c r="J30" s="130"/>
      <c r="K30" s="130"/>
    </row>
    <row r="31" spans="1:11" s="5" customFormat="1" ht="16.5" customHeight="1">
      <c r="A31" s="5" t="s">
        <v>185</v>
      </c>
      <c r="B31" s="64"/>
      <c r="C31" s="119"/>
      <c r="D31" s="128"/>
      <c r="E31" s="130"/>
      <c r="F31" s="130"/>
      <c r="G31" s="130"/>
      <c r="H31" s="130"/>
      <c r="I31" s="130"/>
      <c r="J31" s="130"/>
      <c r="K31" s="130"/>
    </row>
    <row r="32" spans="1:11" s="5" customFormat="1" ht="16.5" customHeight="1">
      <c r="B32" s="64" t="s">
        <v>186</v>
      </c>
      <c r="C32" s="128"/>
      <c r="D32" s="128"/>
      <c r="E32" s="130">
        <v>-63474624</v>
      </c>
      <c r="F32" s="130"/>
      <c r="G32" s="130">
        <v>-39804731</v>
      </c>
      <c r="H32" s="130"/>
      <c r="I32" s="130">
        <v>-55667523</v>
      </c>
      <c r="J32" s="130"/>
      <c r="K32" s="130">
        <v>-38050363</v>
      </c>
    </row>
    <row r="33" spans="1:11" s="5" customFormat="1" ht="16.5" customHeight="1">
      <c r="B33" s="64" t="s">
        <v>187</v>
      </c>
      <c r="C33" s="128"/>
      <c r="D33" s="128"/>
      <c r="E33" s="130">
        <v>2556568</v>
      </c>
      <c r="F33" s="130"/>
      <c r="G33" s="130">
        <v>1732118</v>
      </c>
      <c r="H33" s="130"/>
      <c r="I33" s="130">
        <v>2697534</v>
      </c>
      <c r="J33" s="130"/>
      <c r="K33" s="130">
        <v>-85967</v>
      </c>
    </row>
    <row r="34" spans="1:11" s="5" customFormat="1" ht="16.5" customHeight="1">
      <c r="B34" s="64" t="s">
        <v>19</v>
      </c>
      <c r="C34" s="128"/>
      <c r="D34" s="128"/>
      <c r="E34" s="130">
        <v>13019490</v>
      </c>
      <c r="F34" s="130"/>
      <c r="G34" s="130">
        <v>94509267</v>
      </c>
      <c r="H34" s="130"/>
      <c r="I34" s="130">
        <v>13110779</v>
      </c>
      <c r="J34" s="130"/>
      <c r="K34" s="130">
        <v>94822057</v>
      </c>
    </row>
    <row r="35" spans="1:11" s="5" customFormat="1" ht="16.5" customHeight="1">
      <c r="B35" s="64" t="s">
        <v>188</v>
      </c>
      <c r="C35" s="128"/>
      <c r="D35" s="128"/>
      <c r="E35" s="130">
        <v>0</v>
      </c>
      <c r="F35" s="130"/>
      <c r="G35" s="130">
        <v>-34361172</v>
      </c>
      <c r="H35" s="130"/>
      <c r="I35" s="130">
        <v>0</v>
      </c>
      <c r="J35" s="130"/>
      <c r="K35" s="130">
        <v>0</v>
      </c>
    </row>
    <row r="36" spans="1:11" s="5" customFormat="1" ht="16.5" customHeight="1">
      <c r="B36" s="64" t="s">
        <v>20</v>
      </c>
      <c r="C36" s="128"/>
      <c r="D36" s="128"/>
      <c r="E36" s="130">
        <v>584490</v>
      </c>
      <c r="F36" s="130"/>
      <c r="G36" s="130">
        <v>624755</v>
      </c>
      <c r="H36" s="130"/>
      <c r="I36" s="130">
        <v>-2620742</v>
      </c>
      <c r="J36" s="130"/>
      <c r="K36" s="130">
        <v>-3041443</v>
      </c>
    </row>
    <row r="37" spans="1:11" s="5" customFormat="1" ht="16.5" customHeight="1">
      <c r="B37" s="64" t="s">
        <v>37</v>
      </c>
      <c r="C37" s="128"/>
      <c r="D37" s="128"/>
      <c r="E37" s="130">
        <v>5580982</v>
      </c>
      <c r="F37" s="130"/>
      <c r="G37" s="130">
        <v>17754389</v>
      </c>
      <c r="H37" s="130"/>
      <c r="I37" s="130">
        <v>5574025</v>
      </c>
      <c r="J37" s="130"/>
      <c r="K37" s="130">
        <v>16614153</v>
      </c>
    </row>
    <row r="38" spans="1:11" s="5" customFormat="1" ht="16.5" customHeight="1">
      <c r="B38" s="64" t="s">
        <v>189</v>
      </c>
      <c r="C38" s="128"/>
      <c r="D38" s="128"/>
      <c r="E38" s="130">
        <v>-33796663</v>
      </c>
      <c r="F38" s="130"/>
      <c r="G38" s="130">
        <v>44539162</v>
      </c>
      <c r="H38" s="130"/>
      <c r="I38" s="130">
        <v>-30886680</v>
      </c>
      <c r="J38" s="130"/>
      <c r="K38" s="130">
        <v>46613975</v>
      </c>
    </row>
    <row r="39" spans="1:11" s="5" customFormat="1" ht="16.5" customHeight="1">
      <c r="B39" s="64" t="s">
        <v>48</v>
      </c>
      <c r="C39" s="128"/>
      <c r="D39" s="128"/>
      <c r="E39" s="130">
        <v>12344295</v>
      </c>
      <c r="F39" s="130"/>
      <c r="G39" s="130">
        <v>10163126</v>
      </c>
      <c r="H39" s="130"/>
      <c r="I39" s="130">
        <v>-20591545</v>
      </c>
      <c r="J39" s="130"/>
      <c r="K39" s="130">
        <v>-3710608</v>
      </c>
    </row>
    <row r="40" spans="1:11" s="5" customFormat="1" ht="16.5" customHeight="1">
      <c r="B40" s="64" t="s">
        <v>50</v>
      </c>
      <c r="C40" s="128"/>
      <c r="D40" s="128"/>
      <c r="E40" s="130">
        <v>104776022</v>
      </c>
      <c r="F40" s="130"/>
      <c r="G40" s="130">
        <v>140789107</v>
      </c>
      <c r="H40" s="130"/>
      <c r="I40" s="130">
        <v>-12984256</v>
      </c>
      <c r="J40" s="130"/>
      <c r="K40" s="130">
        <v>21057318</v>
      </c>
    </row>
    <row r="41" spans="1:11" s="5" customFormat="1" ht="16.5" customHeight="1">
      <c r="B41" s="64" t="s">
        <v>58</v>
      </c>
      <c r="C41" s="119">
        <v>26</v>
      </c>
      <c r="D41" s="128"/>
      <c r="E41" s="130">
        <v>-9067665</v>
      </c>
      <c r="F41" s="130"/>
      <c r="G41" s="130">
        <v>-18476273</v>
      </c>
      <c r="H41" s="130"/>
      <c r="I41" s="130">
        <v>-3507380</v>
      </c>
      <c r="J41" s="130"/>
      <c r="K41" s="130">
        <v>-6135600</v>
      </c>
    </row>
    <row r="42" spans="1:11" s="5" customFormat="1" ht="16.5" customHeight="1">
      <c r="B42" s="64" t="s">
        <v>190</v>
      </c>
      <c r="C42" s="128"/>
      <c r="D42" s="128"/>
      <c r="E42" s="131">
        <v>-1174154</v>
      </c>
      <c r="F42" s="130"/>
      <c r="G42" s="131">
        <v>930860</v>
      </c>
      <c r="H42" s="130"/>
      <c r="I42" s="131">
        <v>-1661584</v>
      </c>
      <c r="J42" s="130"/>
      <c r="K42" s="131">
        <v>509234</v>
      </c>
    </row>
    <row r="43" spans="1:11" s="5" customFormat="1" ht="16.5" customHeight="1">
      <c r="A43" s="64"/>
      <c r="B43" s="64"/>
      <c r="C43" s="128"/>
      <c r="D43" s="128"/>
      <c r="E43" s="132"/>
      <c r="F43" s="132"/>
      <c r="G43" s="132"/>
      <c r="H43" s="132"/>
      <c r="I43" s="132"/>
      <c r="J43" s="132"/>
      <c r="K43" s="132"/>
    </row>
    <row r="44" spans="1:11" s="5" customFormat="1" ht="16.5" customHeight="1">
      <c r="A44" s="64" t="s">
        <v>191</v>
      </c>
      <c r="C44" s="128"/>
      <c r="D44" s="128"/>
      <c r="E44" s="130">
        <f>SUM(E12:E42)</f>
        <v>389754574</v>
      </c>
      <c r="F44" s="130"/>
      <c r="G44" s="130">
        <f>SUM(G12:G42)</f>
        <v>627597179</v>
      </c>
      <c r="H44" s="130"/>
      <c r="I44" s="130">
        <f>SUM(I12:I42)</f>
        <v>65769007</v>
      </c>
      <c r="J44" s="130"/>
      <c r="K44" s="130">
        <f>SUM(K12:K42)</f>
        <v>394531392</v>
      </c>
    </row>
    <row r="45" spans="1:11" s="5" customFormat="1" ht="16.5" customHeight="1">
      <c r="A45" s="64" t="s">
        <v>192</v>
      </c>
      <c r="B45" s="64"/>
      <c r="C45" s="128"/>
      <c r="D45" s="128"/>
      <c r="E45" s="130">
        <v>-633279796</v>
      </c>
      <c r="F45" s="130"/>
      <c r="G45" s="130">
        <v>-552197616</v>
      </c>
      <c r="H45" s="130"/>
      <c r="I45" s="130">
        <v>-803896006</v>
      </c>
      <c r="J45" s="130"/>
      <c r="K45" s="130">
        <v>-804573426</v>
      </c>
    </row>
    <row r="46" spans="1:11" s="5" customFormat="1" ht="16.5" customHeight="1">
      <c r="A46" s="64" t="s">
        <v>193</v>
      </c>
      <c r="B46" s="64"/>
      <c r="C46" s="128"/>
      <c r="D46" s="128"/>
      <c r="E46" s="130">
        <v>-56195240</v>
      </c>
      <c r="F46" s="130"/>
      <c r="G46" s="130">
        <v>-9746716</v>
      </c>
      <c r="H46" s="130"/>
      <c r="I46" s="130">
        <v>-53184836</v>
      </c>
      <c r="J46" s="130"/>
      <c r="K46" s="130">
        <v>-5966742</v>
      </c>
    </row>
    <row r="47" spans="1:11" s="5" customFormat="1" ht="16.5" customHeight="1">
      <c r="A47" s="64" t="s">
        <v>194</v>
      </c>
      <c r="B47" s="64"/>
      <c r="C47" s="128"/>
      <c r="D47" s="128"/>
      <c r="E47" s="131">
        <v>7045490</v>
      </c>
      <c r="F47" s="130"/>
      <c r="G47" s="131">
        <v>585625</v>
      </c>
      <c r="H47" s="130"/>
      <c r="I47" s="131">
        <v>5994442</v>
      </c>
      <c r="J47" s="130"/>
      <c r="K47" s="131">
        <v>0</v>
      </c>
    </row>
    <row r="48" spans="1:11" s="5" customFormat="1" ht="16.5" customHeight="1">
      <c r="A48" s="108"/>
      <c r="B48" s="127"/>
      <c r="C48" s="128"/>
      <c r="D48" s="128"/>
      <c r="E48" s="130"/>
      <c r="F48" s="130"/>
      <c r="G48" s="130"/>
      <c r="H48" s="130"/>
      <c r="I48" s="130"/>
      <c r="J48" s="130"/>
      <c r="K48" s="130"/>
    </row>
    <row r="49" spans="1:11" s="5" customFormat="1" ht="16.5" customHeight="1">
      <c r="A49" s="53" t="s">
        <v>195</v>
      </c>
      <c r="B49" s="53"/>
      <c r="C49" s="128"/>
      <c r="D49" s="128"/>
      <c r="E49" s="131">
        <f>SUM(E44:E48)</f>
        <v>-292674972</v>
      </c>
      <c r="F49" s="130"/>
      <c r="G49" s="131">
        <f>SUM(G44:G48)</f>
        <v>66238472</v>
      </c>
      <c r="H49" s="130"/>
      <c r="I49" s="131">
        <f>SUM(I44:I48)</f>
        <v>-785317393</v>
      </c>
      <c r="J49" s="130"/>
      <c r="K49" s="131">
        <f>SUM(K44:K48)</f>
        <v>-416008776</v>
      </c>
    </row>
    <row r="50" spans="1:11" s="5" customFormat="1" ht="16.5" customHeight="1">
      <c r="A50" s="53"/>
      <c r="B50" s="53"/>
      <c r="C50" s="128"/>
      <c r="D50" s="128"/>
      <c r="E50" s="130"/>
      <c r="F50" s="130"/>
      <c r="G50" s="130"/>
      <c r="H50" s="130"/>
      <c r="I50" s="130"/>
      <c r="J50" s="130"/>
      <c r="K50" s="130"/>
    </row>
    <row r="51" spans="1:11" s="5" customFormat="1" ht="16.5" customHeight="1">
      <c r="A51" s="53"/>
      <c r="B51" s="53"/>
      <c r="C51" s="128"/>
      <c r="D51" s="128"/>
      <c r="E51" s="130"/>
      <c r="F51" s="130"/>
      <c r="G51" s="130"/>
      <c r="H51" s="130"/>
      <c r="I51" s="130"/>
      <c r="J51" s="130"/>
      <c r="K51" s="130"/>
    </row>
    <row r="52" spans="1:11" s="5" customFormat="1" ht="16.5" customHeight="1">
      <c r="A52" s="53"/>
      <c r="B52" s="53"/>
      <c r="C52" s="128"/>
      <c r="D52" s="128"/>
      <c r="E52" s="130"/>
      <c r="F52" s="130"/>
      <c r="G52" s="130"/>
      <c r="H52" s="130"/>
      <c r="I52" s="130"/>
      <c r="J52" s="130"/>
      <c r="K52" s="130"/>
    </row>
    <row r="53" spans="1:11" s="5" customFormat="1" ht="16.5" customHeight="1">
      <c r="A53" s="53"/>
      <c r="B53" s="53"/>
      <c r="C53" s="128"/>
      <c r="D53" s="128"/>
      <c r="E53" s="130"/>
      <c r="F53" s="130"/>
      <c r="G53" s="130"/>
      <c r="H53" s="130"/>
      <c r="I53" s="130"/>
      <c r="J53" s="130"/>
      <c r="K53" s="130"/>
    </row>
    <row r="54" spans="1:11" s="5" customFormat="1" ht="16.5" customHeight="1">
      <c r="A54" s="53"/>
      <c r="B54" s="53"/>
      <c r="C54" s="128"/>
      <c r="D54" s="128"/>
      <c r="E54" s="130"/>
      <c r="F54" s="130"/>
      <c r="G54" s="130"/>
      <c r="H54" s="130"/>
      <c r="I54" s="130"/>
      <c r="J54" s="130"/>
      <c r="K54" s="130"/>
    </row>
    <row r="55" spans="1:11" s="5" customFormat="1" ht="21.95" customHeight="1">
      <c r="A55" s="213" t="str">
        <f>'PL 9-10 '!A100:M100</f>
        <v>The accompanying notes are an integral part of these consolidated and separate financial statements.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</row>
    <row r="56" spans="1:11" s="5" customFormat="1" ht="16.5" customHeight="1">
      <c r="A56" s="53" t="str">
        <f>'BS 6-8'!A107</f>
        <v>Grande Asset Hotels and Property Public Company Limited</v>
      </c>
      <c r="B56" s="108"/>
      <c r="C56" s="108"/>
      <c r="D56" s="108"/>
      <c r="E56" s="109"/>
      <c r="F56" s="108"/>
      <c r="G56" s="109"/>
      <c r="H56" s="108"/>
      <c r="I56" s="109"/>
      <c r="J56" s="108"/>
      <c r="K56" s="109"/>
    </row>
    <row r="57" spans="1:11" s="5" customFormat="1" ht="16.5" customHeight="1">
      <c r="A57" s="53" t="s">
        <v>171</v>
      </c>
      <c r="B57" s="110"/>
      <c r="C57" s="110"/>
      <c r="D57" s="110"/>
      <c r="E57" s="111"/>
      <c r="F57" s="112"/>
      <c r="G57" s="111"/>
      <c r="H57" s="112"/>
      <c r="I57" s="111"/>
      <c r="J57" s="113"/>
      <c r="K57" s="111"/>
    </row>
    <row r="58" spans="1:11" s="5" customFormat="1" ht="16.5" customHeight="1">
      <c r="A58" s="133" t="str">
        <f>A3</f>
        <v>For the year ended 31 December 2024</v>
      </c>
      <c r="B58" s="134"/>
      <c r="C58" s="134"/>
      <c r="D58" s="134"/>
      <c r="E58" s="135"/>
      <c r="F58" s="134"/>
      <c r="G58" s="135"/>
      <c r="H58" s="134"/>
      <c r="I58" s="135"/>
      <c r="J58" s="134"/>
      <c r="K58" s="135"/>
    </row>
    <row r="59" spans="1:11" s="5" customFormat="1" ht="16.5" customHeight="1">
      <c r="A59" s="53"/>
      <c r="B59" s="108"/>
      <c r="C59" s="108"/>
      <c r="D59" s="108"/>
      <c r="E59" s="109"/>
      <c r="F59" s="108"/>
      <c r="G59" s="109"/>
      <c r="H59" s="108"/>
      <c r="I59" s="109"/>
      <c r="J59" s="108"/>
      <c r="K59" s="109"/>
    </row>
    <row r="60" spans="1:11" ht="16.5" customHeight="1">
      <c r="A60" s="127"/>
      <c r="B60" s="127"/>
      <c r="C60" s="127"/>
      <c r="D60" s="127"/>
      <c r="E60" s="127"/>
      <c r="F60" s="127"/>
      <c r="G60" s="127"/>
      <c r="H60" s="127"/>
      <c r="I60" s="127"/>
      <c r="K60" s="127"/>
    </row>
    <row r="61" spans="1:11" ht="16.5" customHeight="1">
      <c r="A61" s="118"/>
      <c r="B61" s="119"/>
      <c r="D61" s="119"/>
      <c r="E61" s="215" t="s">
        <v>3</v>
      </c>
      <c r="F61" s="215"/>
      <c r="G61" s="215"/>
      <c r="H61" s="67"/>
      <c r="I61" s="215" t="s">
        <v>4</v>
      </c>
      <c r="J61" s="216"/>
      <c r="K61" s="216"/>
    </row>
    <row r="62" spans="1:11" ht="16.5" customHeight="1">
      <c r="A62" s="118"/>
      <c r="B62" s="119"/>
      <c r="D62" s="119"/>
      <c r="E62" s="217" t="s">
        <v>5</v>
      </c>
      <c r="F62" s="217"/>
      <c r="G62" s="217"/>
      <c r="H62" s="67"/>
      <c r="I62" s="217" t="s">
        <v>5</v>
      </c>
      <c r="J62" s="217"/>
      <c r="K62" s="217"/>
    </row>
    <row r="63" spans="1:11" ht="16.5" customHeight="1">
      <c r="D63" s="120"/>
      <c r="E63" s="69" t="s">
        <v>6</v>
      </c>
      <c r="F63" s="70"/>
      <c r="G63" s="69" t="s">
        <v>7</v>
      </c>
      <c r="H63" s="70"/>
      <c r="I63" s="69" t="s">
        <v>6</v>
      </c>
      <c r="J63" s="70"/>
      <c r="K63" s="69" t="s">
        <v>7</v>
      </c>
    </row>
    <row r="64" spans="1:11" ht="16.5" customHeight="1">
      <c r="C64" s="123" t="s">
        <v>8</v>
      </c>
      <c r="D64" s="120"/>
      <c r="E64" s="72" t="s">
        <v>9</v>
      </c>
      <c r="F64" s="70"/>
      <c r="G64" s="72" t="s">
        <v>9</v>
      </c>
      <c r="H64" s="70"/>
      <c r="I64" s="72" t="s">
        <v>9</v>
      </c>
      <c r="J64" s="70"/>
      <c r="K64" s="72" t="s">
        <v>9</v>
      </c>
    </row>
    <row r="65" spans="1:11" s="5" customFormat="1" ht="16.5" customHeight="1">
      <c r="A65" s="53"/>
      <c r="B65" s="53"/>
      <c r="C65" s="128"/>
      <c r="D65" s="128"/>
      <c r="E65" s="88"/>
      <c r="F65" s="88"/>
      <c r="G65" s="88"/>
      <c r="H65" s="88"/>
      <c r="I65" s="88"/>
      <c r="J65" s="88"/>
      <c r="K65" s="88"/>
    </row>
    <row r="66" spans="1:11" ht="16.5" customHeight="1">
      <c r="A66" s="53" t="s">
        <v>196</v>
      </c>
      <c r="B66" s="127"/>
      <c r="C66" s="128"/>
      <c r="D66" s="128"/>
      <c r="H66" s="136"/>
      <c r="I66" s="137"/>
      <c r="J66" s="136"/>
      <c r="K66" s="137"/>
    </row>
    <row r="67" spans="1:11" ht="16.5" customHeight="1">
      <c r="A67" s="64" t="s">
        <v>197</v>
      </c>
      <c r="B67" s="127"/>
      <c r="C67" s="128"/>
      <c r="D67" s="128"/>
      <c r="E67" s="130">
        <v>-99114011</v>
      </c>
      <c r="F67" s="130"/>
      <c r="G67" s="130">
        <v>-8212268</v>
      </c>
      <c r="H67" s="130"/>
      <c r="I67" s="130">
        <v>-99114011</v>
      </c>
      <c r="J67" s="130"/>
      <c r="K67" s="130">
        <v>-352768</v>
      </c>
    </row>
    <row r="68" spans="1:11" ht="16.5" customHeight="1">
      <c r="A68" s="64" t="s">
        <v>198</v>
      </c>
      <c r="B68" s="127"/>
      <c r="C68" s="138">
        <v>35.4</v>
      </c>
      <c r="D68" s="128"/>
      <c r="E68" s="130">
        <v>40000000</v>
      </c>
      <c r="F68" s="130"/>
      <c r="G68" s="130">
        <v>10000000</v>
      </c>
      <c r="H68" s="130"/>
      <c r="I68" s="130">
        <v>40000000</v>
      </c>
      <c r="J68" s="130"/>
      <c r="K68" s="130">
        <v>10000000</v>
      </c>
    </row>
    <row r="69" spans="1:11" ht="16.5" customHeight="1">
      <c r="A69" s="64" t="s">
        <v>199</v>
      </c>
      <c r="B69" s="127"/>
      <c r="C69" s="138">
        <v>35.4</v>
      </c>
      <c r="D69" s="128"/>
      <c r="E69" s="130">
        <v>-75000000</v>
      </c>
      <c r="F69" s="130"/>
      <c r="G69" s="130">
        <v>-53500000</v>
      </c>
      <c r="H69" s="130"/>
      <c r="I69" s="130">
        <v>-181200000</v>
      </c>
      <c r="J69" s="130"/>
      <c r="K69" s="130">
        <v>-205500000</v>
      </c>
    </row>
    <row r="70" spans="1:11" ht="16.5" customHeight="1">
      <c r="A70" s="64" t="s">
        <v>200</v>
      </c>
      <c r="B70" s="127"/>
      <c r="C70" s="139">
        <v>16</v>
      </c>
      <c r="D70" s="128"/>
      <c r="E70" s="130">
        <v>-71400000</v>
      </c>
      <c r="F70" s="130"/>
      <c r="G70" s="130">
        <v>-25200000</v>
      </c>
      <c r="H70" s="130"/>
      <c r="I70" s="130">
        <v>-71400000</v>
      </c>
      <c r="J70" s="130"/>
      <c r="K70" s="130">
        <v>-25200000</v>
      </c>
    </row>
    <row r="71" spans="1:11" ht="16.5" customHeight="1">
      <c r="A71" s="64" t="s">
        <v>201</v>
      </c>
      <c r="B71" s="127"/>
      <c r="C71" s="138">
        <v>35.4</v>
      </c>
      <c r="D71" s="128"/>
      <c r="E71" s="130">
        <v>220000000</v>
      </c>
      <c r="F71" s="130"/>
      <c r="G71" s="130">
        <v>60000000</v>
      </c>
      <c r="H71" s="130"/>
      <c r="I71" s="130">
        <v>220000000</v>
      </c>
      <c r="J71" s="130"/>
      <c r="K71" s="130">
        <v>60000000</v>
      </c>
    </row>
    <row r="72" spans="1:11" ht="16.5" customHeight="1">
      <c r="A72" s="108" t="s">
        <v>202</v>
      </c>
      <c r="B72" s="13"/>
      <c r="C72" s="138"/>
      <c r="D72" s="128"/>
      <c r="E72" s="130">
        <v>25000000</v>
      </c>
      <c r="F72" s="130"/>
      <c r="G72" s="130">
        <v>40000000</v>
      </c>
      <c r="H72" s="130"/>
      <c r="I72" s="130">
        <v>25000000</v>
      </c>
      <c r="J72" s="130"/>
      <c r="K72" s="130">
        <v>40000000</v>
      </c>
    </row>
    <row r="73" spans="1:11" ht="16.5" customHeight="1">
      <c r="A73" s="108" t="s">
        <v>203</v>
      </c>
      <c r="B73" s="13"/>
      <c r="C73" s="138"/>
      <c r="D73" s="128"/>
      <c r="E73" s="130">
        <v>-683670600</v>
      </c>
      <c r="F73" s="130"/>
      <c r="G73" s="130">
        <v>-102000000</v>
      </c>
      <c r="H73" s="130"/>
      <c r="I73" s="130">
        <v>-483670600</v>
      </c>
      <c r="J73" s="130"/>
      <c r="K73" s="130">
        <v>-102000000</v>
      </c>
    </row>
    <row r="74" spans="1:11" s="5" customFormat="1" ht="16.5" customHeight="1">
      <c r="A74" s="64" t="s">
        <v>204</v>
      </c>
      <c r="B74" s="127"/>
      <c r="C74" s="140"/>
      <c r="D74" s="128"/>
      <c r="E74" s="130">
        <v>4694229750</v>
      </c>
      <c r="F74" s="130"/>
      <c r="G74" s="130">
        <v>393536</v>
      </c>
      <c r="H74" s="130"/>
      <c r="I74" s="130">
        <v>4693724873</v>
      </c>
      <c r="J74" s="130"/>
      <c r="K74" s="130">
        <v>66355</v>
      </c>
    </row>
    <row r="75" spans="1:11" ht="16.5" customHeight="1">
      <c r="A75" s="64" t="s">
        <v>205</v>
      </c>
      <c r="B75" s="127"/>
      <c r="C75" s="140"/>
      <c r="D75" s="128"/>
      <c r="E75" s="130">
        <v>-161723252</v>
      </c>
      <c r="F75" s="130"/>
      <c r="G75" s="130">
        <v>-91722143</v>
      </c>
      <c r="H75" s="130"/>
      <c r="I75" s="130">
        <v>-46019713</v>
      </c>
      <c r="J75" s="130"/>
      <c r="K75" s="130">
        <v>-31544241</v>
      </c>
    </row>
    <row r="76" spans="1:11" ht="16.5" customHeight="1">
      <c r="A76" s="64" t="s">
        <v>206</v>
      </c>
      <c r="B76" s="127"/>
      <c r="C76" s="140">
        <v>20</v>
      </c>
      <c r="D76" s="128"/>
      <c r="E76" s="130">
        <v>-3090906</v>
      </c>
      <c r="F76" s="130"/>
      <c r="G76" s="130">
        <v>-3316651</v>
      </c>
      <c r="H76" s="130"/>
      <c r="I76" s="130">
        <v>-951906</v>
      </c>
      <c r="J76" s="130"/>
      <c r="K76" s="130">
        <v>-2514621</v>
      </c>
    </row>
    <row r="77" spans="1:11" ht="16.5" customHeight="1">
      <c r="A77" s="64" t="s">
        <v>207</v>
      </c>
      <c r="C77" s="141"/>
      <c r="E77" s="130">
        <v>11056500</v>
      </c>
      <c r="F77" s="129"/>
      <c r="G77" s="130">
        <v>10530000</v>
      </c>
      <c r="H77" s="129"/>
      <c r="I77" s="130">
        <v>11056500</v>
      </c>
      <c r="J77" s="129"/>
      <c r="K77" s="130">
        <v>10530000</v>
      </c>
    </row>
    <row r="78" spans="1:11" ht="16.5" customHeight="1">
      <c r="A78" s="64" t="s">
        <v>208</v>
      </c>
      <c r="C78" s="141"/>
      <c r="E78" s="131">
        <v>44095161</v>
      </c>
      <c r="F78" s="129"/>
      <c r="G78" s="131">
        <v>44371020</v>
      </c>
      <c r="H78" s="129"/>
      <c r="I78" s="131">
        <v>39136814</v>
      </c>
      <c r="J78" s="129"/>
      <c r="K78" s="131">
        <v>41561846</v>
      </c>
    </row>
    <row r="79" spans="1:11" s="5" customFormat="1" ht="16.5" customHeight="1">
      <c r="A79" s="64"/>
      <c r="B79" s="127"/>
      <c r="C79" s="140"/>
      <c r="D79" s="128"/>
      <c r="E79" s="130"/>
      <c r="F79" s="130"/>
      <c r="G79" s="130"/>
      <c r="H79" s="130"/>
      <c r="I79" s="130"/>
      <c r="J79" s="130"/>
      <c r="K79" s="130"/>
    </row>
    <row r="80" spans="1:11" s="5" customFormat="1" ht="16.5" customHeight="1">
      <c r="A80" s="53" t="s">
        <v>209</v>
      </c>
      <c r="B80" s="53"/>
      <c r="C80" s="140"/>
      <c r="D80" s="128"/>
      <c r="E80" s="131">
        <f>SUM(E67:E78)</f>
        <v>3940382642</v>
      </c>
      <c r="F80" s="130"/>
      <c r="G80" s="131">
        <f>SUM(G67:G78)</f>
        <v>-118656506</v>
      </c>
      <c r="H80" s="130"/>
      <c r="I80" s="131">
        <f>SUM(I67:I78)</f>
        <v>4146561957</v>
      </c>
      <c r="J80" s="130"/>
      <c r="K80" s="131">
        <f>SUM(K67:K78)</f>
        <v>-204953429</v>
      </c>
    </row>
    <row r="81" spans="1:11" s="5" customFormat="1" ht="16.5" customHeight="1">
      <c r="A81" s="53"/>
      <c r="B81" s="127"/>
      <c r="C81" s="140"/>
      <c r="D81" s="128"/>
      <c r="E81" s="130"/>
      <c r="F81" s="130"/>
      <c r="G81" s="130"/>
      <c r="H81" s="130"/>
      <c r="I81" s="130"/>
      <c r="J81" s="130"/>
      <c r="K81" s="130"/>
    </row>
    <row r="82" spans="1:11" s="5" customFormat="1" ht="16.5" customHeight="1">
      <c r="A82" s="53" t="s">
        <v>210</v>
      </c>
      <c r="B82" s="127"/>
      <c r="C82" s="140"/>
      <c r="D82" s="128"/>
      <c r="E82" s="132"/>
      <c r="F82" s="132"/>
      <c r="G82" s="132"/>
      <c r="H82" s="132"/>
      <c r="I82" s="132"/>
      <c r="J82" s="132"/>
      <c r="K82" s="132"/>
    </row>
    <row r="83" spans="1:11" s="5" customFormat="1" ht="16.5" customHeight="1">
      <c r="A83" s="64" t="s">
        <v>211</v>
      </c>
      <c r="B83" s="127"/>
      <c r="C83" s="140"/>
      <c r="D83" s="128"/>
      <c r="E83" s="132"/>
      <c r="F83" s="132"/>
      <c r="G83" s="132"/>
      <c r="H83" s="132"/>
      <c r="I83" s="132"/>
      <c r="J83" s="132"/>
      <c r="K83" s="132"/>
    </row>
    <row r="84" spans="1:11" s="5" customFormat="1" ht="16.5" customHeight="1">
      <c r="A84" s="64"/>
      <c r="B84" s="127" t="s">
        <v>212</v>
      </c>
      <c r="C84" s="140"/>
      <c r="D84" s="128"/>
      <c r="E84" s="132">
        <v>3500000000</v>
      </c>
      <c r="F84" s="132"/>
      <c r="G84" s="132">
        <v>0</v>
      </c>
      <c r="H84" s="132"/>
      <c r="I84" s="132">
        <v>3500000000</v>
      </c>
      <c r="J84" s="132"/>
      <c r="K84" s="132">
        <v>0</v>
      </c>
    </row>
    <row r="85" spans="1:11" s="5" customFormat="1" ht="16.5" customHeight="1">
      <c r="A85" s="64" t="s">
        <v>213</v>
      </c>
      <c r="B85" s="127"/>
      <c r="C85" s="140"/>
      <c r="D85" s="128"/>
      <c r="E85" s="132"/>
      <c r="F85" s="132"/>
      <c r="G85" s="132"/>
      <c r="H85" s="132"/>
      <c r="I85" s="132"/>
      <c r="J85" s="132"/>
      <c r="K85" s="132"/>
    </row>
    <row r="86" spans="1:11" s="5" customFormat="1" ht="16.5" customHeight="1">
      <c r="A86" s="64"/>
      <c r="B86" s="127" t="s">
        <v>212</v>
      </c>
      <c r="C86" s="140"/>
      <c r="D86" s="128"/>
      <c r="E86" s="132">
        <v>-3500000000</v>
      </c>
      <c r="F86" s="132"/>
      <c r="G86" s="132">
        <v>0</v>
      </c>
      <c r="H86" s="132"/>
      <c r="I86" s="132">
        <v>-3500000000</v>
      </c>
      <c r="J86" s="132"/>
      <c r="K86" s="132">
        <v>0</v>
      </c>
    </row>
    <row r="87" spans="1:11" s="5" customFormat="1" ht="16.5" customHeight="1">
      <c r="A87" s="64" t="s">
        <v>213</v>
      </c>
      <c r="B87" s="127"/>
      <c r="C87" s="140"/>
      <c r="D87" s="128"/>
      <c r="E87" s="132"/>
      <c r="F87" s="132"/>
      <c r="G87" s="132"/>
      <c r="H87" s="132"/>
      <c r="I87" s="132"/>
      <c r="J87" s="132"/>
      <c r="K87" s="132"/>
    </row>
    <row r="88" spans="1:11" s="5" customFormat="1" ht="16.5" customHeight="1">
      <c r="A88" s="64"/>
      <c r="B88" s="127" t="s">
        <v>214</v>
      </c>
      <c r="C88" s="141">
        <v>35.5</v>
      </c>
      <c r="D88" s="128"/>
      <c r="E88" s="132">
        <v>-30000000</v>
      </c>
      <c r="F88" s="132"/>
      <c r="G88" s="132">
        <v>0</v>
      </c>
      <c r="H88" s="132"/>
      <c r="I88" s="132">
        <v>-30000000</v>
      </c>
      <c r="J88" s="132"/>
      <c r="K88" s="132">
        <v>0</v>
      </c>
    </row>
    <row r="89" spans="1:11" s="5" customFormat="1" ht="16.5" customHeight="1">
      <c r="A89" s="64" t="s">
        <v>215</v>
      </c>
      <c r="B89" s="127"/>
      <c r="C89" s="141"/>
      <c r="D89" s="128"/>
      <c r="E89" s="130">
        <v>0</v>
      </c>
      <c r="F89" s="130"/>
      <c r="G89" s="130">
        <v>123000000</v>
      </c>
      <c r="H89" s="130"/>
      <c r="I89" s="130">
        <v>0</v>
      </c>
      <c r="J89" s="130"/>
      <c r="K89" s="130">
        <v>0</v>
      </c>
    </row>
    <row r="90" spans="1:11" s="5" customFormat="1" ht="16.5" customHeight="1">
      <c r="A90" s="64" t="s">
        <v>216</v>
      </c>
      <c r="B90" s="127"/>
      <c r="C90" s="140"/>
      <c r="D90" s="128"/>
      <c r="E90" s="130">
        <v>-139015568</v>
      </c>
      <c r="F90" s="130"/>
      <c r="G90" s="130">
        <v>-172879247</v>
      </c>
      <c r="H90" s="130"/>
      <c r="I90" s="130">
        <v>-19414763</v>
      </c>
      <c r="J90" s="130"/>
      <c r="K90" s="130">
        <v>-21577871</v>
      </c>
    </row>
    <row r="91" spans="1:11" ht="16.5" customHeight="1">
      <c r="A91" s="13" t="s">
        <v>217</v>
      </c>
      <c r="B91" s="142"/>
      <c r="C91" s="141"/>
      <c r="D91" s="128"/>
      <c r="E91" s="130"/>
      <c r="F91" s="130"/>
      <c r="G91" s="130"/>
      <c r="H91" s="130"/>
      <c r="I91" s="130"/>
      <c r="J91" s="130"/>
      <c r="K91" s="130"/>
    </row>
    <row r="92" spans="1:11" ht="16.5" customHeight="1">
      <c r="A92" s="13"/>
      <c r="B92" s="143" t="s">
        <v>55</v>
      </c>
      <c r="C92" s="141"/>
      <c r="D92" s="128"/>
      <c r="E92" s="130">
        <v>-272000000</v>
      </c>
      <c r="F92" s="130"/>
      <c r="G92" s="130">
        <v>-272000000</v>
      </c>
      <c r="H92" s="130"/>
      <c r="I92" s="130">
        <v>0</v>
      </c>
      <c r="J92" s="130"/>
      <c r="K92" s="130">
        <v>0</v>
      </c>
    </row>
    <row r="93" spans="1:11" s="5" customFormat="1" ht="16.5" customHeight="1">
      <c r="A93" s="64" t="s">
        <v>218</v>
      </c>
      <c r="B93" s="127"/>
      <c r="C93" s="140">
        <v>25</v>
      </c>
      <c r="D93" s="128"/>
      <c r="E93" s="130">
        <v>1055200000</v>
      </c>
      <c r="F93" s="130"/>
      <c r="G93" s="130">
        <v>2958900000</v>
      </c>
      <c r="H93" s="130"/>
      <c r="I93" s="130">
        <v>1055200000</v>
      </c>
      <c r="J93" s="130"/>
      <c r="K93" s="130">
        <v>2958900000</v>
      </c>
    </row>
    <row r="94" spans="1:11" s="5" customFormat="1" ht="16.5" customHeight="1">
      <c r="A94" s="64" t="s">
        <v>219</v>
      </c>
      <c r="B94" s="127"/>
      <c r="C94" s="140">
        <v>25</v>
      </c>
      <c r="D94" s="128"/>
      <c r="E94" s="130">
        <v>-4816580000</v>
      </c>
      <c r="F94" s="130"/>
      <c r="G94" s="130">
        <v>-2812500000</v>
      </c>
      <c r="H94" s="130"/>
      <c r="I94" s="130">
        <v>-4816580000</v>
      </c>
      <c r="J94" s="130"/>
      <c r="K94" s="130">
        <v>-2812500000</v>
      </c>
    </row>
    <row r="95" spans="1:11" s="5" customFormat="1" ht="16.5" customHeight="1">
      <c r="A95" s="64" t="s">
        <v>220</v>
      </c>
      <c r="B95" s="127"/>
      <c r="C95" s="140"/>
      <c r="D95" s="128"/>
      <c r="E95" s="144">
        <v>-40754990</v>
      </c>
      <c r="F95" s="88"/>
      <c r="G95" s="144">
        <v>-60408408</v>
      </c>
      <c r="H95" s="88"/>
      <c r="I95" s="144">
        <v>-40754990</v>
      </c>
      <c r="J95" s="88"/>
      <c r="K95" s="144">
        <v>-60408408</v>
      </c>
    </row>
    <row r="96" spans="1:11" s="5" customFormat="1" ht="16.5" customHeight="1">
      <c r="A96" s="64"/>
      <c r="B96" s="127"/>
      <c r="C96" s="140"/>
      <c r="D96" s="128"/>
      <c r="E96" s="88"/>
      <c r="F96" s="88"/>
      <c r="G96" s="88"/>
      <c r="H96" s="88"/>
      <c r="I96" s="88"/>
      <c r="J96" s="88"/>
      <c r="K96" s="88"/>
    </row>
    <row r="97" spans="1:11" s="5" customFormat="1" ht="16.5" customHeight="1">
      <c r="A97" s="53" t="s">
        <v>221</v>
      </c>
      <c r="B97" s="6"/>
      <c r="C97" s="140"/>
      <c r="D97" s="128"/>
      <c r="E97" s="144">
        <f>SUM(E88:E95)</f>
        <v>-4243150558</v>
      </c>
      <c r="F97" s="88"/>
      <c r="G97" s="144">
        <f>SUM(G89:G95)</f>
        <v>-235887655</v>
      </c>
      <c r="H97" s="88"/>
      <c r="I97" s="144">
        <f>SUM(I88:I95)</f>
        <v>-3851549753</v>
      </c>
      <c r="J97" s="88"/>
      <c r="K97" s="144">
        <f>SUM(K89:K95)</f>
        <v>64413721</v>
      </c>
    </row>
    <row r="98" spans="1:11" s="5" customFormat="1" ht="16.5" customHeight="1">
      <c r="A98" s="108"/>
      <c r="B98" s="108"/>
      <c r="C98" s="108"/>
      <c r="D98" s="108"/>
      <c r="E98" s="132"/>
      <c r="F98" s="132"/>
      <c r="G98" s="132"/>
      <c r="H98" s="132"/>
      <c r="I98" s="132"/>
      <c r="J98" s="132"/>
      <c r="K98" s="132"/>
    </row>
    <row r="99" spans="1:11" s="5" customFormat="1" ht="16.5" customHeight="1">
      <c r="A99" s="53" t="s">
        <v>222</v>
      </c>
      <c r="B99" s="53"/>
      <c r="C99" s="128"/>
      <c r="D99" s="128"/>
      <c r="E99" s="88">
        <f>E97+E80+E49</f>
        <v>-595442888</v>
      </c>
      <c r="F99" s="88"/>
      <c r="G99" s="88">
        <f>G97+G80+G49</f>
        <v>-288305689</v>
      </c>
      <c r="H99" s="88"/>
      <c r="I99" s="88">
        <f>I97+I80+I49</f>
        <v>-490305189</v>
      </c>
      <c r="J99" s="88"/>
      <c r="K99" s="88">
        <f>K97+K80+K49</f>
        <v>-556548484</v>
      </c>
    </row>
    <row r="100" spans="1:11" s="5" customFormat="1" ht="16.5" customHeight="1">
      <c r="A100" s="64" t="s">
        <v>223</v>
      </c>
      <c r="B100" s="127"/>
      <c r="C100" s="128"/>
      <c r="D100" s="128"/>
      <c r="E100" s="144">
        <v>1363981077</v>
      </c>
      <c r="F100" s="88"/>
      <c r="G100" s="144">
        <v>1652286766</v>
      </c>
      <c r="H100" s="88"/>
      <c r="I100" s="144">
        <v>922607733</v>
      </c>
      <c r="J100" s="88"/>
      <c r="K100" s="144">
        <v>1479156217</v>
      </c>
    </row>
    <row r="101" spans="1:11" s="5" customFormat="1" ht="16.5" customHeight="1">
      <c r="A101" s="108"/>
      <c r="B101" s="127"/>
      <c r="C101" s="128"/>
      <c r="D101" s="128"/>
      <c r="E101" s="88"/>
      <c r="F101" s="88"/>
      <c r="G101" s="88"/>
      <c r="H101" s="88"/>
      <c r="I101" s="88"/>
      <c r="J101" s="88"/>
      <c r="K101" s="88"/>
    </row>
    <row r="102" spans="1:11" s="5" customFormat="1" ht="16.5" customHeight="1" thickBot="1">
      <c r="A102" s="53" t="s">
        <v>224</v>
      </c>
      <c r="B102" s="6"/>
      <c r="C102" s="128"/>
      <c r="D102" s="128"/>
      <c r="E102" s="145">
        <f>SUM(E99:E100)</f>
        <v>768538189</v>
      </c>
      <c r="F102" s="88"/>
      <c r="G102" s="145">
        <f>SUM(G99:G100)</f>
        <v>1363981077</v>
      </c>
      <c r="H102" s="88"/>
      <c r="I102" s="145">
        <f>SUM(I99:I100)</f>
        <v>432302544</v>
      </c>
      <c r="J102" s="88"/>
      <c r="K102" s="145">
        <f>SUM(K99:K100)</f>
        <v>922607733</v>
      </c>
    </row>
    <row r="103" spans="1:11" s="5" customFormat="1" ht="16.5" customHeight="1" thickTop="1">
      <c r="A103" s="53"/>
      <c r="B103" s="6"/>
      <c r="C103" s="128"/>
      <c r="D103" s="128"/>
      <c r="F103" s="88"/>
      <c r="G103" s="88"/>
      <c r="H103" s="88"/>
      <c r="I103" s="88"/>
      <c r="J103" s="88"/>
      <c r="K103" s="88"/>
    </row>
    <row r="104" spans="1:11" s="5" customFormat="1" ht="16.5" customHeight="1">
      <c r="A104" s="53"/>
      <c r="B104" s="6"/>
      <c r="C104" s="128"/>
      <c r="D104" s="128"/>
      <c r="E104" s="88"/>
      <c r="F104" s="88"/>
      <c r="G104" s="88"/>
      <c r="H104" s="88"/>
      <c r="I104" s="88"/>
      <c r="J104" s="88"/>
      <c r="K104" s="88"/>
    </row>
    <row r="105" spans="1:11" s="5" customFormat="1" ht="16.5" customHeight="1">
      <c r="A105" s="53"/>
      <c r="B105" s="6"/>
      <c r="C105" s="128"/>
      <c r="D105" s="128"/>
      <c r="E105" s="88"/>
      <c r="F105" s="88"/>
      <c r="G105" s="88"/>
      <c r="H105" s="88"/>
      <c r="I105" s="88"/>
      <c r="J105" s="88"/>
      <c r="K105" s="88"/>
    </row>
    <row r="106" spans="1:11" s="5" customFormat="1" ht="16.5" customHeight="1">
      <c r="A106" s="53"/>
      <c r="B106" s="6"/>
      <c r="C106" s="128"/>
      <c r="D106" s="128"/>
      <c r="E106" s="88"/>
      <c r="F106" s="88"/>
      <c r="G106" s="88"/>
      <c r="H106" s="88"/>
      <c r="I106" s="88"/>
      <c r="J106" s="88"/>
      <c r="K106" s="88"/>
    </row>
    <row r="107" spans="1:11" s="5" customFormat="1" ht="16.5" customHeight="1">
      <c r="A107" s="53"/>
      <c r="B107" s="6"/>
      <c r="C107" s="128"/>
      <c r="D107" s="128"/>
      <c r="E107" s="88"/>
      <c r="F107" s="88"/>
      <c r="G107" s="88"/>
      <c r="H107" s="88"/>
      <c r="I107" s="88"/>
      <c r="J107" s="88"/>
      <c r="K107" s="88"/>
    </row>
    <row r="108" spans="1:11" s="5" customFormat="1" ht="16.5" customHeight="1">
      <c r="A108" s="53"/>
      <c r="B108" s="6"/>
      <c r="C108" s="128"/>
      <c r="D108" s="128"/>
      <c r="E108" s="88"/>
      <c r="F108" s="88"/>
      <c r="G108" s="88"/>
      <c r="H108" s="88"/>
      <c r="I108" s="88"/>
      <c r="J108" s="88"/>
      <c r="K108" s="88"/>
    </row>
    <row r="109" spans="1:11" s="5" customFormat="1" ht="16.5" customHeight="1">
      <c r="A109" s="53"/>
      <c r="B109" s="6"/>
      <c r="C109" s="128"/>
      <c r="D109" s="128"/>
      <c r="E109" s="88"/>
      <c r="F109" s="88"/>
      <c r="G109" s="88"/>
      <c r="H109" s="88"/>
      <c r="I109" s="88"/>
      <c r="J109" s="88"/>
      <c r="K109" s="88"/>
    </row>
    <row r="110" spans="1:11" s="5" customFormat="1" ht="21.95" customHeight="1">
      <c r="A110" s="213" t="str">
        <f>'PL 9-10 '!A100:M100</f>
        <v>The accompanying notes are an integral part of these consolidated and separate financial statements.</v>
      </c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</row>
    <row r="111" spans="1:11" ht="16.5" customHeight="1">
      <c r="A111" s="53" t="str">
        <f>'BS 6-8'!A107</f>
        <v>Grande Asset Hotels and Property Public Company Limited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</row>
    <row r="112" spans="1:11" ht="16.5" customHeight="1">
      <c r="A112" s="53" t="s">
        <v>171</v>
      </c>
      <c r="B112" s="110"/>
      <c r="C112" s="110"/>
      <c r="D112" s="110"/>
      <c r="E112" s="111"/>
      <c r="F112" s="112"/>
      <c r="G112" s="111"/>
      <c r="H112" s="112"/>
      <c r="I112" s="111"/>
      <c r="J112" s="113"/>
      <c r="K112" s="111"/>
    </row>
    <row r="113" spans="1:11" ht="16.5" customHeight="1">
      <c r="A113" s="114" t="str">
        <f>'CE 12'!A3</f>
        <v>For the year ended 31 December 2024</v>
      </c>
      <c r="B113" s="134"/>
      <c r="C113" s="134"/>
      <c r="D113" s="134"/>
      <c r="E113" s="135"/>
      <c r="F113" s="134"/>
      <c r="G113" s="135"/>
      <c r="H113" s="134"/>
      <c r="I113" s="135"/>
      <c r="J113" s="134"/>
      <c r="K113" s="135"/>
    </row>
    <row r="114" spans="1:11" ht="16.5" customHeight="1">
      <c r="A114" s="53"/>
      <c r="J114" s="108"/>
    </row>
    <row r="115" spans="1:11" ht="16.5" customHeight="1">
      <c r="A115" s="127"/>
      <c r="B115" s="127"/>
      <c r="C115" s="127"/>
      <c r="D115" s="127"/>
      <c r="E115" s="127"/>
      <c r="F115" s="127"/>
      <c r="G115" s="127"/>
      <c r="H115" s="127"/>
      <c r="I115" s="127"/>
      <c r="K115" s="127"/>
    </row>
    <row r="116" spans="1:11" ht="16.5" customHeight="1">
      <c r="A116" s="118"/>
      <c r="B116" s="119"/>
      <c r="D116" s="119"/>
      <c r="E116" s="215" t="s">
        <v>3</v>
      </c>
      <c r="F116" s="215"/>
      <c r="G116" s="215"/>
      <c r="H116" s="67"/>
      <c r="I116" s="215" t="s">
        <v>4</v>
      </c>
      <c r="J116" s="216"/>
      <c r="K116" s="216"/>
    </row>
    <row r="117" spans="1:11" ht="16.5" customHeight="1">
      <c r="A117" s="118"/>
      <c r="B117" s="119"/>
      <c r="D117" s="119"/>
      <c r="E117" s="217" t="s">
        <v>5</v>
      </c>
      <c r="F117" s="217"/>
      <c r="G117" s="217"/>
      <c r="H117" s="67"/>
      <c r="I117" s="217" t="s">
        <v>5</v>
      </c>
      <c r="J117" s="217"/>
      <c r="K117" s="217"/>
    </row>
    <row r="118" spans="1:11" ht="16.5" customHeight="1">
      <c r="D118" s="120"/>
      <c r="E118" s="69" t="s">
        <v>6</v>
      </c>
      <c r="F118" s="70"/>
      <c r="G118" s="69" t="s">
        <v>7</v>
      </c>
      <c r="H118" s="70"/>
      <c r="I118" s="69" t="s">
        <v>6</v>
      </c>
      <c r="J118" s="70"/>
      <c r="K118" s="69" t="s">
        <v>7</v>
      </c>
    </row>
    <row r="119" spans="1:11" s="5" customFormat="1" ht="16.5" customHeight="1">
      <c r="A119" s="108"/>
      <c r="B119" s="108"/>
      <c r="C119" s="123" t="s">
        <v>8</v>
      </c>
      <c r="D119" s="120"/>
      <c r="E119" s="72" t="s">
        <v>9</v>
      </c>
      <c r="F119" s="70"/>
      <c r="G119" s="72" t="s">
        <v>9</v>
      </c>
      <c r="H119" s="70"/>
      <c r="I119" s="72" t="s">
        <v>9</v>
      </c>
      <c r="J119" s="70"/>
      <c r="K119" s="72" t="s">
        <v>9</v>
      </c>
    </row>
    <row r="120" spans="1:11" s="5" customFormat="1" ht="16.5" customHeight="1">
      <c r="A120" s="108"/>
      <c r="B120" s="127"/>
      <c r="C120" s="128"/>
      <c r="D120" s="108"/>
      <c r="E120" s="109"/>
      <c r="F120" s="108"/>
      <c r="G120" s="109"/>
      <c r="H120" s="108"/>
      <c r="I120" s="109"/>
      <c r="J120" s="127"/>
      <c r="K120" s="109"/>
    </row>
    <row r="121" spans="1:11" s="5" customFormat="1" ht="16.5" customHeight="1">
      <c r="A121" s="53" t="s">
        <v>225</v>
      </c>
      <c r="B121" s="108"/>
      <c r="C121" s="108"/>
      <c r="D121" s="108"/>
      <c r="E121" s="109"/>
      <c r="F121" s="108"/>
      <c r="G121" s="109"/>
      <c r="H121" s="147"/>
      <c r="I121" s="148"/>
      <c r="J121" s="147"/>
      <c r="K121" s="148"/>
    </row>
    <row r="122" spans="1:11" s="5" customFormat="1" ht="16.5" customHeight="1">
      <c r="A122" s="64" t="s">
        <v>226</v>
      </c>
      <c r="B122" s="64"/>
      <c r="C122" s="108"/>
      <c r="D122" s="108"/>
      <c r="E122" s="109"/>
      <c r="F122" s="108"/>
      <c r="G122" s="109"/>
      <c r="H122" s="147"/>
      <c r="I122" s="148"/>
      <c r="J122" s="147"/>
      <c r="K122" s="148"/>
    </row>
    <row r="123" spans="1:11" s="5" customFormat="1" ht="16.5" customHeight="1">
      <c r="A123" s="108"/>
      <c r="B123" s="127" t="s">
        <v>227</v>
      </c>
      <c r="C123" s="119">
        <v>18</v>
      </c>
      <c r="D123" s="128"/>
      <c r="E123" s="88">
        <v>2057313</v>
      </c>
      <c r="F123" s="88"/>
      <c r="G123" s="88">
        <v>0</v>
      </c>
      <c r="H123" s="88"/>
      <c r="I123" s="88">
        <v>2057313</v>
      </c>
      <c r="J123" s="88"/>
      <c r="K123" s="88">
        <v>0</v>
      </c>
    </row>
    <row r="124" spans="1:11" s="5" customFormat="1" ht="16.5" customHeight="1">
      <c r="A124" s="108"/>
      <c r="B124" s="127" t="s">
        <v>228</v>
      </c>
      <c r="C124" s="119"/>
      <c r="D124" s="128"/>
      <c r="E124" s="88"/>
      <c r="F124" s="88"/>
      <c r="G124" s="88"/>
      <c r="H124" s="88"/>
      <c r="I124" s="88"/>
      <c r="J124" s="88"/>
      <c r="K124" s="88"/>
    </row>
    <row r="125" spans="1:11" s="5" customFormat="1" ht="16.5" customHeight="1">
      <c r="A125" s="108"/>
      <c r="B125" s="127" t="s">
        <v>229</v>
      </c>
      <c r="C125" s="119" t="s">
        <v>230</v>
      </c>
      <c r="D125" s="128"/>
      <c r="E125" s="88">
        <v>263469929</v>
      </c>
      <c r="F125" s="88"/>
      <c r="G125" s="88">
        <v>0</v>
      </c>
      <c r="H125" s="88"/>
      <c r="I125" s="88">
        <v>263469929</v>
      </c>
      <c r="J125" s="88"/>
      <c r="K125" s="88">
        <v>0</v>
      </c>
    </row>
    <row r="126" spans="1:11" s="5" customFormat="1" ht="16.5" customHeight="1">
      <c r="A126" s="108"/>
      <c r="B126" s="127" t="s">
        <v>228</v>
      </c>
      <c r="C126" s="119"/>
      <c r="D126" s="128"/>
      <c r="E126" s="88"/>
      <c r="F126" s="88"/>
      <c r="G126" s="88"/>
      <c r="H126" s="88"/>
      <c r="I126" s="88"/>
      <c r="J126" s="88"/>
      <c r="K126" s="88"/>
    </row>
    <row r="127" spans="1:11" s="5" customFormat="1" ht="16.5" customHeight="1">
      <c r="A127" s="108"/>
      <c r="B127" s="127" t="s">
        <v>231</v>
      </c>
      <c r="C127" s="119" t="s">
        <v>232</v>
      </c>
      <c r="D127" s="128"/>
      <c r="E127" s="88">
        <v>0</v>
      </c>
      <c r="F127" s="88"/>
      <c r="G127" s="88">
        <v>719577</v>
      </c>
      <c r="H127" s="88"/>
      <c r="I127" s="88">
        <v>0</v>
      </c>
      <c r="J127" s="88"/>
      <c r="K127" s="88">
        <v>719577</v>
      </c>
    </row>
    <row r="128" spans="1:11" s="5" customFormat="1" ht="16.5" customHeight="1">
      <c r="A128" s="108"/>
      <c r="B128" s="64" t="s">
        <v>233</v>
      </c>
      <c r="C128" s="10"/>
      <c r="D128" s="8"/>
      <c r="E128" s="132"/>
      <c r="F128" s="149"/>
      <c r="G128" s="132"/>
      <c r="H128" s="149"/>
      <c r="I128" s="132"/>
      <c r="J128" s="149"/>
      <c r="K128" s="132"/>
    </row>
    <row r="129" spans="1:11" s="5" customFormat="1" ht="16.5" customHeight="1">
      <c r="A129" s="108"/>
      <c r="B129" s="64" t="s">
        <v>234</v>
      </c>
      <c r="C129" s="9">
        <v>19</v>
      </c>
      <c r="D129" s="8"/>
      <c r="E129" s="132">
        <v>7696024</v>
      </c>
      <c r="F129" s="149"/>
      <c r="G129" s="132">
        <v>356003482</v>
      </c>
      <c r="H129" s="149"/>
      <c r="I129" s="132">
        <v>4476024</v>
      </c>
      <c r="J129" s="149"/>
      <c r="K129" s="132">
        <v>40917708</v>
      </c>
    </row>
    <row r="130" spans="1:11" s="5" customFormat="1" ht="16.5" customHeight="1">
      <c r="A130" s="108"/>
      <c r="B130" s="108"/>
      <c r="C130" s="108"/>
      <c r="D130" s="108"/>
      <c r="E130" s="109"/>
      <c r="F130" s="108"/>
      <c r="G130" s="109"/>
      <c r="H130" s="108"/>
      <c r="I130" s="109"/>
      <c r="J130" s="127"/>
      <c r="K130" s="109"/>
    </row>
    <row r="131" spans="1:11" s="5" customFormat="1" ht="16.5" customHeight="1">
      <c r="A131" s="108"/>
      <c r="B131" s="108"/>
      <c r="C131" s="108"/>
      <c r="D131" s="108"/>
      <c r="E131" s="109"/>
      <c r="F131" s="108"/>
      <c r="G131" s="109"/>
      <c r="H131" s="108"/>
      <c r="I131" s="109"/>
      <c r="J131" s="127"/>
      <c r="K131" s="109"/>
    </row>
    <row r="132" spans="1:11" s="5" customFormat="1" ht="16.5" customHeight="1">
      <c r="A132" s="108"/>
      <c r="B132" s="108"/>
      <c r="C132" s="108"/>
      <c r="D132" s="108"/>
      <c r="E132" s="109"/>
      <c r="F132" s="108"/>
      <c r="G132" s="109"/>
      <c r="H132" s="108"/>
      <c r="I132" s="109"/>
      <c r="J132" s="127"/>
      <c r="K132" s="109"/>
    </row>
    <row r="133" spans="1:11" s="5" customFormat="1" ht="16.5" customHeight="1">
      <c r="A133" s="108"/>
      <c r="B133" s="108"/>
      <c r="C133" s="108"/>
      <c r="D133" s="108"/>
      <c r="E133" s="109"/>
      <c r="F133" s="108"/>
      <c r="G133" s="109"/>
      <c r="H133" s="108"/>
      <c r="I133" s="109"/>
      <c r="J133" s="127"/>
      <c r="K133" s="109"/>
    </row>
    <row r="134" spans="1:11" s="5" customFormat="1" ht="16.5" customHeight="1">
      <c r="A134" s="108"/>
      <c r="B134" s="108"/>
      <c r="C134" s="108"/>
      <c r="D134" s="108"/>
      <c r="E134" s="109"/>
      <c r="F134" s="108"/>
      <c r="G134" s="109"/>
      <c r="H134" s="108"/>
      <c r="I134" s="109"/>
      <c r="J134" s="127"/>
      <c r="K134" s="109"/>
    </row>
    <row r="135" spans="1:11" s="5" customFormat="1" ht="16.5" customHeight="1">
      <c r="A135" s="108"/>
      <c r="B135" s="108"/>
      <c r="C135" s="108"/>
      <c r="D135" s="108"/>
      <c r="E135" s="109"/>
      <c r="F135" s="108"/>
      <c r="G135" s="109"/>
      <c r="H135" s="108"/>
      <c r="I135" s="109"/>
      <c r="J135" s="127"/>
      <c r="K135" s="109"/>
    </row>
    <row r="136" spans="1:11" s="5" customFormat="1" ht="16.5" customHeight="1">
      <c r="A136" s="108"/>
      <c r="B136" s="108"/>
      <c r="C136" s="108"/>
      <c r="D136" s="108"/>
      <c r="E136" s="109"/>
      <c r="F136" s="108"/>
      <c r="G136" s="109"/>
      <c r="H136" s="108"/>
      <c r="I136" s="109"/>
      <c r="J136" s="127"/>
      <c r="K136" s="109"/>
    </row>
    <row r="137" spans="1:11" s="5" customFormat="1" ht="16.5" customHeight="1">
      <c r="A137" s="108"/>
      <c r="B137" s="108"/>
      <c r="C137" s="108"/>
      <c r="D137" s="108"/>
      <c r="E137" s="109"/>
      <c r="F137" s="108"/>
      <c r="G137" s="109"/>
      <c r="H137" s="108"/>
      <c r="I137" s="109"/>
      <c r="J137" s="127"/>
      <c r="K137" s="109"/>
    </row>
    <row r="138" spans="1:11" s="5" customFormat="1" ht="16.5" customHeight="1">
      <c r="A138" s="108"/>
      <c r="B138" s="108"/>
      <c r="C138" s="108"/>
      <c r="D138" s="108"/>
      <c r="E138" s="109"/>
      <c r="F138" s="108"/>
      <c r="G138" s="109"/>
      <c r="H138" s="108"/>
      <c r="I138" s="109"/>
      <c r="J138" s="127"/>
      <c r="K138" s="109"/>
    </row>
    <row r="139" spans="1:11" s="5" customFormat="1" ht="16.5" customHeight="1">
      <c r="A139" s="108"/>
      <c r="B139" s="108"/>
      <c r="C139" s="108"/>
      <c r="D139" s="108"/>
      <c r="E139" s="109"/>
      <c r="F139" s="108"/>
      <c r="G139" s="109"/>
      <c r="H139" s="108"/>
      <c r="I139" s="109"/>
      <c r="J139" s="127"/>
      <c r="K139" s="109"/>
    </row>
    <row r="140" spans="1:11" s="5" customFormat="1" ht="16.5" customHeight="1">
      <c r="A140" s="108"/>
      <c r="B140" s="108"/>
      <c r="C140" s="108"/>
      <c r="D140" s="108"/>
      <c r="E140" s="109"/>
      <c r="F140" s="108"/>
      <c r="G140" s="109"/>
      <c r="H140" s="108"/>
      <c r="I140" s="109"/>
      <c r="J140" s="127"/>
      <c r="K140" s="109"/>
    </row>
    <row r="141" spans="1:11" s="5" customFormat="1" ht="16.5" customHeight="1">
      <c r="A141" s="108"/>
      <c r="B141" s="108"/>
      <c r="C141" s="108"/>
      <c r="D141" s="108"/>
      <c r="E141" s="109"/>
      <c r="F141" s="108"/>
      <c r="G141" s="109"/>
      <c r="H141" s="108"/>
      <c r="I141" s="109"/>
      <c r="J141" s="127"/>
      <c r="K141" s="109"/>
    </row>
    <row r="142" spans="1:11" s="5" customFormat="1" ht="16.5" customHeight="1">
      <c r="A142" s="108"/>
      <c r="B142" s="108"/>
      <c r="C142" s="108"/>
      <c r="D142" s="108"/>
      <c r="E142" s="109"/>
      <c r="F142" s="108"/>
      <c r="G142" s="109"/>
      <c r="H142" s="108"/>
      <c r="I142" s="109"/>
      <c r="J142" s="127"/>
      <c r="K142" s="109"/>
    </row>
    <row r="143" spans="1:11" s="5" customFormat="1" ht="16.5" customHeight="1">
      <c r="A143" s="108"/>
      <c r="B143" s="108"/>
      <c r="C143" s="108"/>
      <c r="D143" s="108"/>
      <c r="E143" s="109"/>
      <c r="F143" s="108"/>
      <c r="G143" s="109"/>
      <c r="H143" s="108"/>
      <c r="I143" s="109"/>
      <c r="J143" s="127"/>
      <c r="K143" s="109"/>
    </row>
    <row r="144" spans="1:11" s="5" customFormat="1" ht="16.5" customHeight="1">
      <c r="A144" s="108"/>
      <c r="B144" s="108"/>
      <c r="C144" s="108"/>
      <c r="D144" s="108"/>
      <c r="E144" s="109"/>
      <c r="F144" s="108"/>
      <c r="G144" s="109"/>
      <c r="H144" s="108"/>
      <c r="I144" s="109"/>
      <c r="J144" s="127"/>
      <c r="K144" s="109"/>
    </row>
    <row r="145" spans="1:11" s="5" customFormat="1" ht="16.5" customHeight="1">
      <c r="A145" s="108"/>
      <c r="B145" s="108"/>
      <c r="C145" s="108"/>
      <c r="D145" s="108"/>
      <c r="E145" s="109"/>
      <c r="F145" s="108"/>
      <c r="G145" s="109"/>
      <c r="H145" s="108"/>
      <c r="I145" s="109"/>
      <c r="J145" s="127"/>
      <c r="K145" s="109"/>
    </row>
    <row r="146" spans="1:11" s="5" customFormat="1" ht="16.5" customHeight="1">
      <c r="A146" s="108"/>
      <c r="B146" s="108"/>
      <c r="C146" s="108"/>
      <c r="D146" s="108"/>
      <c r="E146" s="109"/>
      <c r="F146" s="108"/>
      <c r="G146" s="109"/>
      <c r="H146" s="108"/>
      <c r="I146" s="109"/>
      <c r="J146" s="127"/>
      <c r="K146" s="109"/>
    </row>
    <row r="147" spans="1:11" s="5" customFormat="1" ht="16.5" customHeight="1">
      <c r="A147" s="108"/>
      <c r="B147" s="108"/>
      <c r="C147" s="108"/>
      <c r="D147" s="108"/>
      <c r="E147" s="109"/>
      <c r="F147" s="108"/>
      <c r="G147" s="109"/>
      <c r="H147" s="108"/>
      <c r="I147" s="109"/>
      <c r="J147" s="127"/>
      <c r="K147" s="109"/>
    </row>
    <row r="148" spans="1:11" s="5" customFormat="1" ht="16.5" customHeight="1">
      <c r="A148" s="108"/>
      <c r="B148" s="108"/>
      <c r="C148" s="108"/>
      <c r="D148" s="108"/>
      <c r="E148" s="109"/>
      <c r="F148" s="108"/>
      <c r="G148" s="109"/>
      <c r="H148" s="108"/>
      <c r="I148" s="109"/>
      <c r="J148" s="127"/>
      <c r="K148" s="109"/>
    </row>
    <row r="149" spans="1:11" s="5" customFormat="1" ht="16.5" customHeight="1">
      <c r="A149" s="108"/>
      <c r="B149" s="108"/>
      <c r="C149" s="108"/>
      <c r="D149" s="108"/>
      <c r="E149" s="109"/>
      <c r="F149" s="108"/>
      <c r="G149" s="109"/>
      <c r="H149" s="108"/>
      <c r="I149" s="109"/>
      <c r="J149" s="127"/>
      <c r="K149" s="109"/>
    </row>
    <row r="150" spans="1:11" s="5" customFormat="1" ht="16.5" customHeight="1">
      <c r="A150" s="108"/>
      <c r="B150" s="108"/>
      <c r="C150" s="108"/>
      <c r="D150" s="108"/>
      <c r="E150" s="109"/>
      <c r="F150" s="108"/>
      <c r="G150" s="109"/>
      <c r="H150" s="108"/>
      <c r="I150" s="109"/>
      <c r="J150" s="127"/>
      <c r="K150" s="109"/>
    </row>
    <row r="151" spans="1:11" s="5" customFormat="1" ht="16.5" customHeight="1">
      <c r="A151" s="108"/>
      <c r="B151" s="108"/>
      <c r="C151" s="108"/>
      <c r="D151" s="108"/>
      <c r="E151" s="109"/>
      <c r="F151" s="108"/>
      <c r="G151" s="109"/>
      <c r="H151" s="108"/>
      <c r="I151" s="109"/>
      <c r="J151" s="127"/>
      <c r="K151" s="109"/>
    </row>
    <row r="152" spans="1:11" s="5" customFormat="1" ht="16.5" customHeight="1">
      <c r="A152" s="108"/>
      <c r="B152" s="108"/>
      <c r="C152" s="108"/>
      <c r="D152" s="108"/>
      <c r="E152" s="109"/>
      <c r="F152" s="108"/>
      <c r="G152" s="109"/>
      <c r="H152" s="108"/>
      <c r="I152" s="109"/>
      <c r="J152" s="127"/>
      <c r="K152" s="109"/>
    </row>
    <row r="153" spans="1:11" s="5" customFormat="1" ht="16.5" customHeight="1">
      <c r="A153" s="108"/>
      <c r="B153" s="108"/>
      <c r="C153" s="108"/>
      <c r="D153" s="108"/>
      <c r="E153" s="109"/>
      <c r="F153" s="108"/>
      <c r="G153" s="109"/>
      <c r="H153" s="108"/>
      <c r="I153" s="109"/>
      <c r="J153" s="127"/>
      <c r="K153" s="109"/>
    </row>
    <row r="154" spans="1:11" s="5" customFormat="1" ht="16.5" customHeight="1">
      <c r="A154" s="108"/>
      <c r="B154" s="108"/>
      <c r="C154" s="108"/>
      <c r="D154" s="108"/>
      <c r="E154" s="109"/>
      <c r="F154" s="108"/>
      <c r="G154" s="109"/>
      <c r="H154" s="108"/>
      <c r="I154" s="109"/>
      <c r="J154" s="127"/>
      <c r="K154" s="109"/>
    </row>
    <row r="155" spans="1:11" s="5" customFormat="1" ht="16.5" customHeight="1">
      <c r="A155" s="108"/>
      <c r="B155" s="108"/>
      <c r="C155" s="108"/>
      <c r="D155" s="108"/>
      <c r="E155" s="109"/>
      <c r="F155" s="108"/>
      <c r="G155" s="109"/>
      <c r="H155" s="108"/>
      <c r="I155" s="109"/>
      <c r="J155" s="127"/>
      <c r="K155" s="109"/>
    </row>
    <row r="156" spans="1:11" s="5" customFormat="1" ht="16.5" customHeight="1">
      <c r="A156" s="108"/>
      <c r="B156" s="108"/>
      <c r="C156" s="108"/>
      <c r="D156" s="108"/>
      <c r="E156" s="109"/>
      <c r="F156" s="108"/>
      <c r="G156" s="109"/>
      <c r="H156" s="108"/>
      <c r="I156" s="109"/>
      <c r="J156" s="127"/>
      <c r="K156" s="109"/>
    </row>
    <row r="157" spans="1:11" s="5" customFormat="1" ht="16.5" customHeight="1">
      <c r="A157" s="108"/>
      <c r="B157" s="108"/>
      <c r="C157" s="108"/>
      <c r="D157" s="108"/>
      <c r="E157" s="109"/>
      <c r="F157" s="108"/>
      <c r="G157" s="109"/>
      <c r="H157" s="108"/>
      <c r="I157" s="109"/>
      <c r="J157" s="127"/>
      <c r="K157" s="109"/>
    </row>
    <row r="158" spans="1:11" s="5" customFormat="1" ht="16.5" customHeight="1">
      <c r="A158" s="108"/>
      <c r="B158" s="108"/>
      <c r="C158" s="108"/>
      <c r="D158" s="108"/>
      <c r="E158" s="109"/>
      <c r="F158" s="108"/>
      <c r="G158" s="109"/>
      <c r="H158" s="108"/>
      <c r="I158" s="109"/>
      <c r="J158" s="127"/>
      <c r="K158" s="109"/>
    </row>
    <row r="159" spans="1:11" s="5" customFormat="1" ht="16.5" customHeight="1">
      <c r="A159" s="108"/>
      <c r="B159" s="108"/>
      <c r="C159" s="108"/>
      <c r="D159" s="108"/>
      <c r="E159" s="109"/>
      <c r="F159" s="108"/>
      <c r="G159" s="109"/>
      <c r="H159" s="108"/>
      <c r="I159" s="109"/>
      <c r="J159" s="127"/>
      <c r="K159" s="109"/>
    </row>
    <row r="160" spans="1:11" s="5" customFormat="1" ht="16.5" customHeight="1">
      <c r="A160" s="108"/>
      <c r="B160" s="108"/>
      <c r="C160" s="108"/>
      <c r="D160" s="108"/>
      <c r="E160" s="109"/>
      <c r="F160" s="108"/>
      <c r="G160" s="109"/>
      <c r="H160" s="108"/>
      <c r="I160" s="109"/>
      <c r="J160" s="127"/>
      <c r="K160" s="109"/>
    </row>
    <row r="161" spans="1:11" s="5" customFormat="1" ht="16.5" customHeight="1">
      <c r="A161" s="108"/>
      <c r="B161" s="108"/>
      <c r="C161" s="108"/>
      <c r="D161" s="108"/>
      <c r="E161" s="109"/>
      <c r="F161" s="108"/>
      <c r="G161" s="109"/>
      <c r="H161" s="108"/>
      <c r="I161" s="109"/>
      <c r="J161" s="127"/>
      <c r="K161" s="109"/>
    </row>
    <row r="162" spans="1:11" s="5" customFormat="1" ht="16.5" customHeight="1">
      <c r="A162" s="108"/>
      <c r="B162" s="108"/>
      <c r="C162" s="108"/>
      <c r="D162" s="108"/>
      <c r="E162" s="109"/>
      <c r="F162" s="108"/>
      <c r="G162" s="109"/>
      <c r="H162" s="108"/>
      <c r="I162" s="109"/>
      <c r="J162" s="127"/>
      <c r="K162" s="109"/>
    </row>
    <row r="163" spans="1:11" s="5" customFormat="1" ht="16.5" customHeight="1">
      <c r="A163" s="108"/>
      <c r="B163" s="108"/>
      <c r="C163" s="108"/>
      <c r="D163" s="108"/>
      <c r="E163" s="109"/>
      <c r="F163" s="108"/>
      <c r="G163" s="109"/>
      <c r="H163" s="108"/>
      <c r="I163" s="109"/>
      <c r="J163" s="127"/>
      <c r="K163" s="109"/>
    </row>
    <row r="164" spans="1:11" s="5" customFormat="1" ht="16.5" customHeight="1">
      <c r="A164" s="108"/>
      <c r="B164" s="108"/>
      <c r="C164" s="108"/>
      <c r="D164" s="108"/>
      <c r="E164" s="109"/>
      <c r="F164" s="108"/>
      <c r="G164" s="109"/>
      <c r="H164" s="108"/>
      <c r="I164" s="109"/>
      <c r="J164" s="127"/>
      <c r="K164" s="109"/>
    </row>
    <row r="165" spans="1:11" ht="21.95" customHeight="1">
      <c r="A165" s="213" t="str">
        <f>'PL 9-10 '!A100:M100</f>
        <v>The accompanying notes are an integral part of these consolidated and separate financial statements.</v>
      </c>
      <c r="B165" s="214"/>
      <c r="C165" s="214"/>
      <c r="D165" s="214"/>
      <c r="E165" s="214"/>
      <c r="F165" s="214"/>
      <c r="G165" s="214"/>
      <c r="H165" s="214"/>
      <c r="I165" s="214"/>
      <c r="J165" s="214"/>
      <c r="K165" s="214"/>
    </row>
  </sheetData>
  <mergeCells count="15">
    <mergeCell ref="E117:G117"/>
    <mergeCell ref="I117:K117"/>
    <mergeCell ref="A165:K165"/>
    <mergeCell ref="E116:G116"/>
    <mergeCell ref="I116:K116"/>
    <mergeCell ref="E6:G6"/>
    <mergeCell ref="I6:K6"/>
    <mergeCell ref="E7:G7"/>
    <mergeCell ref="I7:K7"/>
    <mergeCell ref="A55:K55"/>
    <mergeCell ref="E61:G61"/>
    <mergeCell ref="I61:K61"/>
    <mergeCell ref="E62:G62"/>
    <mergeCell ref="I62:K62"/>
    <mergeCell ref="A110:K110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  <rowBreaks count="2" manualBreakCount="2">
    <brk id="55" max="10" man="1"/>
    <brk id="110" max="10" man="1"/>
  </rowBreaks>
  <ignoredErrors>
    <ignoredError sqref="F8 H8 J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6195-777F-45E5-845C-66990A3A5775}">
  <dimension ref="A1:Z64"/>
  <sheetViews>
    <sheetView topLeftCell="B1" zoomScale="85" zoomScaleNormal="85" zoomScaleSheetLayoutView="70" zoomScalePageLayoutView="70" workbookViewId="0">
      <selection activeCell="X54" sqref="X54"/>
    </sheetView>
  </sheetViews>
  <sheetFormatPr defaultColWidth="10.85546875" defaultRowHeight="21.75" customHeight="1"/>
  <cols>
    <col min="1" max="2" width="1.85546875" style="13" customWidth="1"/>
    <col min="3" max="3" width="56.140625" style="13" customWidth="1"/>
    <col min="4" max="4" width="7.85546875" style="13" customWidth="1"/>
    <col min="5" max="5" width="0.85546875" style="13" customWidth="1"/>
    <col min="6" max="6" width="13.5703125" style="13" bestFit="1" customWidth="1"/>
    <col min="7" max="7" width="0.85546875" style="13" customWidth="1"/>
    <col min="8" max="8" width="14.140625" style="12" bestFit="1" customWidth="1"/>
    <col min="9" max="9" width="0.85546875" style="13" customWidth="1"/>
    <col min="10" max="10" width="20.85546875" style="12" customWidth="1"/>
    <col min="11" max="11" width="0.85546875" style="13" customWidth="1"/>
    <col min="12" max="12" width="15.140625" style="12" bestFit="1" customWidth="1"/>
    <col min="13" max="13" width="0.85546875" style="13" customWidth="1"/>
    <col min="14" max="14" width="16.140625" style="12" bestFit="1" customWidth="1"/>
    <col min="15" max="15" width="0.85546875" style="13" customWidth="1"/>
    <col min="16" max="16" width="13.140625" style="12" bestFit="1" customWidth="1"/>
    <col min="17" max="17" width="0.85546875" style="13" customWidth="1"/>
    <col min="18" max="18" width="22.140625" style="12" customWidth="1"/>
    <col min="19" max="19" width="0.85546875" style="13" customWidth="1"/>
    <col min="20" max="20" width="15.85546875" style="12" bestFit="1" customWidth="1"/>
    <col min="21" max="21" width="0.85546875" style="13" customWidth="1"/>
    <col min="22" max="22" width="22.42578125" style="12" customWidth="1"/>
    <col min="23" max="23" width="0.85546875" style="13" customWidth="1"/>
    <col min="24" max="24" width="19.85546875" style="12" bestFit="1" customWidth="1"/>
    <col min="25" max="25" width="0.85546875" style="13" customWidth="1"/>
    <col min="26" max="26" width="15" style="13" customWidth="1"/>
    <col min="27" max="16384" width="10.85546875" style="13"/>
  </cols>
  <sheetData>
    <row r="1" spans="1:26" ht="16.5" customHeight="1">
      <c r="A1" s="19" t="s">
        <v>0</v>
      </c>
      <c r="B1" s="1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6.5" customHeight="1">
      <c r="A2" s="19" t="s">
        <v>235</v>
      </c>
      <c r="B2" s="19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>
      <c r="A3" s="20" t="s">
        <v>236</v>
      </c>
      <c r="B3" s="20"/>
      <c r="C3" s="41"/>
      <c r="D3" s="41"/>
      <c r="E3" s="41"/>
      <c r="F3" s="41"/>
      <c r="G3" s="41"/>
      <c r="H3" s="17"/>
      <c r="I3" s="41"/>
      <c r="J3" s="17"/>
      <c r="K3" s="41"/>
      <c r="L3" s="17"/>
      <c r="M3" s="41"/>
      <c r="N3" s="17"/>
      <c r="O3" s="41"/>
      <c r="P3" s="17"/>
      <c r="Q3" s="41"/>
      <c r="R3" s="17"/>
      <c r="S3" s="41"/>
      <c r="T3" s="17"/>
      <c r="U3" s="41"/>
      <c r="V3" s="17"/>
      <c r="W3" s="41"/>
      <c r="X3" s="17"/>
      <c r="Y3" s="41"/>
      <c r="Z3" s="17"/>
    </row>
    <row r="4" spans="1:26" ht="16.5" customHeight="1"/>
    <row r="5" spans="1:26" ht="16.5" customHeight="1">
      <c r="A5" s="21" t="s">
        <v>237</v>
      </c>
      <c r="B5" s="10"/>
      <c r="C5" s="10"/>
      <c r="D5" s="10"/>
      <c r="E5" s="7"/>
      <c r="F5" s="7"/>
      <c r="G5" s="7"/>
      <c r="H5" s="16"/>
      <c r="I5" s="7"/>
      <c r="J5" s="16"/>
      <c r="K5" s="7"/>
      <c r="L5" s="16"/>
      <c r="M5" s="7"/>
      <c r="N5" s="16"/>
      <c r="O5" s="7"/>
      <c r="P5" s="16"/>
      <c r="Q5" s="7"/>
      <c r="R5" s="16"/>
      <c r="S5" s="7"/>
      <c r="T5" s="16"/>
      <c r="U5" s="7"/>
      <c r="V5" s="16"/>
      <c r="W5" s="7"/>
      <c r="X5" s="16"/>
      <c r="Y5" s="7"/>
      <c r="Z5" s="16"/>
    </row>
    <row r="6" spans="1:26" ht="16.5" customHeight="1">
      <c r="A6" s="7"/>
      <c r="B6" s="7"/>
      <c r="C6" s="7"/>
      <c r="D6" s="7"/>
      <c r="E6" s="22"/>
      <c r="F6" s="7"/>
      <c r="G6" s="22"/>
      <c r="H6" s="23"/>
      <c r="I6" s="44"/>
      <c r="J6" s="224" t="s">
        <v>238</v>
      </c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45"/>
      <c r="Z6" s="7"/>
    </row>
    <row r="7" spans="1:26" ht="16.5" customHeight="1">
      <c r="A7" s="24"/>
      <c r="B7" s="24"/>
      <c r="C7" s="10"/>
      <c r="D7" s="10"/>
      <c r="E7" s="22"/>
      <c r="F7" s="25"/>
      <c r="G7" s="22"/>
      <c r="H7" s="7"/>
      <c r="I7" s="44"/>
      <c r="J7" s="46"/>
      <c r="K7" s="47"/>
      <c r="L7" s="46"/>
      <c r="M7" s="47"/>
      <c r="N7" s="46"/>
      <c r="O7" s="47"/>
      <c r="P7" s="46" t="s">
        <v>239</v>
      </c>
      <c r="Q7" s="47"/>
      <c r="R7" s="46"/>
      <c r="S7" s="47"/>
      <c r="T7" s="46"/>
      <c r="U7" s="47"/>
      <c r="V7" s="46"/>
      <c r="W7" s="47"/>
      <c r="X7" s="46"/>
      <c r="Y7" s="23"/>
      <c r="Z7" s="23"/>
    </row>
    <row r="8" spans="1:26" ht="16.5" customHeight="1">
      <c r="A8" s="24"/>
      <c r="B8" s="24"/>
      <c r="C8" s="10"/>
      <c r="D8" s="10"/>
      <c r="E8" s="22"/>
      <c r="F8" s="25"/>
      <c r="G8" s="22"/>
      <c r="H8" s="7"/>
      <c r="I8" s="44"/>
      <c r="J8" s="46"/>
      <c r="K8" s="48"/>
      <c r="L8" s="46" t="s">
        <v>240</v>
      </c>
      <c r="M8" s="48"/>
      <c r="N8" s="46" t="s">
        <v>241</v>
      </c>
      <c r="O8" s="48"/>
      <c r="P8" s="46" t="s">
        <v>242</v>
      </c>
      <c r="Q8" s="48"/>
      <c r="R8" s="46" t="s">
        <v>243</v>
      </c>
      <c r="S8" s="48"/>
      <c r="T8" s="46" t="s">
        <v>244</v>
      </c>
      <c r="U8" s="48"/>
      <c r="V8" s="46" t="s">
        <v>245</v>
      </c>
      <c r="W8" s="48"/>
      <c r="X8" s="46"/>
      <c r="Y8" s="23"/>
      <c r="Z8" s="23"/>
    </row>
    <row r="9" spans="1:26" s="18" customFormat="1" ht="16.5" customHeight="1">
      <c r="A9" s="26"/>
      <c r="B9" s="26"/>
      <c r="C9" s="27"/>
      <c r="D9" s="27"/>
      <c r="E9" s="28"/>
      <c r="F9" s="29" t="s">
        <v>246</v>
      </c>
      <c r="G9" s="28"/>
      <c r="H9" s="30" t="s">
        <v>247</v>
      </c>
      <c r="I9" s="49"/>
      <c r="J9" s="51" t="s">
        <v>248</v>
      </c>
      <c r="K9" s="43"/>
      <c r="L9" s="51" t="s">
        <v>249</v>
      </c>
      <c r="M9" s="43"/>
      <c r="N9" s="51" t="s">
        <v>250</v>
      </c>
      <c r="O9" s="43"/>
      <c r="P9" s="51" t="s">
        <v>251</v>
      </c>
      <c r="Q9" s="43"/>
      <c r="R9" s="51" t="s">
        <v>252</v>
      </c>
      <c r="S9" s="43"/>
      <c r="T9" s="51" t="s">
        <v>253</v>
      </c>
      <c r="U9" s="43"/>
      <c r="V9" s="51" t="s">
        <v>254</v>
      </c>
      <c r="W9" s="43"/>
      <c r="X9" s="51" t="s">
        <v>255</v>
      </c>
      <c r="Y9" s="50"/>
      <c r="Z9" s="29" t="s">
        <v>256</v>
      </c>
    </row>
    <row r="10" spans="1:26" ht="16.5" customHeight="1">
      <c r="A10" s="24"/>
      <c r="B10" s="24"/>
      <c r="C10" s="10"/>
      <c r="D10" s="31" t="s">
        <v>8</v>
      </c>
      <c r="E10" s="32"/>
      <c r="F10" s="4" t="s">
        <v>9</v>
      </c>
      <c r="G10" s="3"/>
      <c r="H10" s="4" t="s">
        <v>9</v>
      </c>
      <c r="I10" s="3"/>
      <c r="J10" s="4" t="s">
        <v>9</v>
      </c>
      <c r="K10" s="3"/>
      <c r="L10" s="4" t="s">
        <v>9</v>
      </c>
      <c r="M10" s="6"/>
      <c r="N10" s="4" t="s">
        <v>9</v>
      </c>
      <c r="O10" s="43"/>
      <c r="P10" s="4" t="s">
        <v>9</v>
      </c>
      <c r="Q10" s="43"/>
      <c r="R10" s="4" t="s">
        <v>9</v>
      </c>
      <c r="S10" s="43"/>
      <c r="T10" s="4" t="s">
        <v>9</v>
      </c>
      <c r="U10" s="43"/>
      <c r="V10" s="4" t="s">
        <v>9</v>
      </c>
      <c r="W10" s="43"/>
      <c r="X10" s="4" t="s">
        <v>9</v>
      </c>
      <c r="Y10" s="45"/>
      <c r="Z10" s="4" t="s">
        <v>9</v>
      </c>
    </row>
    <row r="11" spans="1:26" ht="8.1" customHeight="1">
      <c r="A11" s="24"/>
      <c r="B11" s="24"/>
      <c r="C11" s="10"/>
      <c r="D11" s="33"/>
      <c r="E11" s="32"/>
      <c r="F11" s="23"/>
      <c r="G11" s="32"/>
      <c r="H11" s="34"/>
      <c r="I11" s="44"/>
      <c r="J11" s="34"/>
      <c r="K11" s="44"/>
      <c r="L11" s="34"/>
      <c r="M11" s="44"/>
      <c r="N11" s="34"/>
      <c r="O11" s="44"/>
      <c r="P11" s="34"/>
      <c r="Q11" s="44"/>
      <c r="R11" s="34"/>
      <c r="S11" s="44"/>
      <c r="T11" s="34"/>
      <c r="U11" s="44"/>
      <c r="V11" s="34"/>
      <c r="W11" s="44"/>
      <c r="X11" s="34"/>
      <c r="Y11" s="45"/>
      <c r="Z11" s="34"/>
    </row>
    <row r="12" spans="1:26" ht="16.5" customHeight="1">
      <c r="A12" s="22" t="s">
        <v>133</v>
      </c>
      <c r="B12" s="10"/>
      <c r="C12" s="10"/>
      <c r="D12" s="10"/>
      <c r="E12" s="8"/>
      <c r="F12" s="10"/>
      <c r="G12" s="8"/>
      <c r="H12" s="35"/>
      <c r="I12" s="42"/>
      <c r="J12" s="35"/>
      <c r="K12" s="42"/>
      <c r="L12" s="35"/>
      <c r="M12" s="42"/>
      <c r="N12" s="35"/>
      <c r="O12" s="42"/>
      <c r="P12" s="35"/>
      <c r="Q12" s="42"/>
      <c r="R12" s="35"/>
      <c r="S12" s="42"/>
      <c r="T12" s="35"/>
      <c r="U12" s="42"/>
      <c r="V12" s="35"/>
      <c r="W12" s="42"/>
      <c r="X12" s="35"/>
      <c r="Y12" s="45"/>
      <c r="Z12" s="35"/>
    </row>
    <row r="13" spans="1:26" ht="16.5" customHeight="1">
      <c r="A13" s="24" t="s">
        <v>45</v>
      </c>
      <c r="B13" s="24"/>
      <c r="C13" s="10"/>
      <c r="D13" s="36">
        <v>37.5</v>
      </c>
      <c r="E13" s="37"/>
      <c r="F13" s="38">
        <v>30000000</v>
      </c>
      <c r="G13" s="39"/>
      <c r="H13" s="40">
        <v>0</v>
      </c>
      <c r="I13" s="39"/>
      <c r="J13" s="40">
        <v>0</v>
      </c>
      <c r="K13" s="39"/>
      <c r="L13" s="40">
        <v>0</v>
      </c>
      <c r="M13" s="39"/>
      <c r="N13" s="40">
        <v>0</v>
      </c>
      <c r="O13" s="39"/>
      <c r="P13" s="40">
        <v>0</v>
      </c>
      <c r="Q13" s="39"/>
      <c r="R13" s="40">
        <v>0</v>
      </c>
      <c r="S13" s="39"/>
      <c r="T13" s="40">
        <v>0</v>
      </c>
      <c r="U13" s="39"/>
      <c r="V13" s="40">
        <v>0</v>
      </c>
      <c r="W13" s="39"/>
      <c r="X13" s="40">
        <v>0</v>
      </c>
      <c r="Y13" s="42"/>
      <c r="Z13" s="35">
        <f>SUM(F13:X13)</f>
        <v>30000000</v>
      </c>
    </row>
    <row r="14" spans="1:26" ht="16.5" customHeight="1">
      <c r="A14" s="24" t="s">
        <v>53</v>
      </c>
      <c r="B14" s="24"/>
      <c r="C14" s="10"/>
      <c r="D14" s="9">
        <v>23</v>
      </c>
      <c r="E14" s="37"/>
      <c r="F14" s="38">
        <v>408889719</v>
      </c>
      <c r="G14" s="39"/>
      <c r="H14" s="40">
        <v>-78419459</v>
      </c>
      <c r="I14" s="39"/>
      <c r="J14" s="40">
        <v>-68722344</v>
      </c>
      <c r="K14" s="39"/>
      <c r="L14" s="40">
        <v>19129982</v>
      </c>
      <c r="M14" s="39"/>
      <c r="N14" s="40">
        <v>2638518</v>
      </c>
      <c r="O14" s="39"/>
      <c r="P14" s="40">
        <v>0</v>
      </c>
      <c r="Q14" s="39"/>
      <c r="R14" s="40">
        <v>0</v>
      </c>
      <c r="S14" s="39"/>
      <c r="T14" s="40">
        <v>0</v>
      </c>
      <c r="U14" s="39"/>
      <c r="V14" s="40">
        <v>0</v>
      </c>
      <c r="W14" s="39"/>
      <c r="X14" s="40">
        <v>0</v>
      </c>
      <c r="Y14" s="42"/>
      <c r="Z14" s="35">
        <f t="shared" ref="Z14:Z21" si="0">SUM(F14:X14)</f>
        <v>283516416</v>
      </c>
    </row>
    <row r="15" spans="1:26" ht="16.5" customHeight="1">
      <c r="A15" s="24" t="s">
        <v>257</v>
      </c>
      <c r="B15" s="24"/>
      <c r="C15" s="10"/>
      <c r="D15" s="9">
        <v>24</v>
      </c>
      <c r="E15" s="37"/>
      <c r="F15" s="38">
        <v>4312236043</v>
      </c>
      <c r="G15" s="39"/>
      <c r="H15" s="40">
        <v>149657615</v>
      </c>
      <c r="I15" s="39"/>
      <c r="J15" s="40">
        <v>0</v>
      </c>
      <c r="K15" s="39"/>
      <c r="L15" s="40">
        <v>0</v>
      </c>
      <c r="M15" s="39"/>
      <c r="N15" s="40">
        <v>0</v>
      </c>
      <c r="O15" s="39"/>
      <c r="P15" s="40">
        <v>2642897</v>
      </c>
      <c r="Q15" s="39"/>
      <c r="R15" s="40">
        <v>0</v>
      </c>
      <c r="S15" s="39"/>
      <c r="T15" s="40">
        <v>0</v>
      </c>
      <c r="U15" s="39"/>
      <c r="V15" s="40">
        <v>0</v>
      </c>
      <c r="W15" s="39"/>
      <c r="X15" s="40">
        <v>-46000000</v>
      </c>
      <c r="Y15" s="42"/>
      <c r="Z15" s="35">
        <f t="shared" si="0"/>
        <v>4418536555</v>
      </c>
    </row>
    <row r="16" spans="1:26" ht="16.5" customHeight="1">
      <c r="A16" s="24" t="s">
        <v>56</v>
      </c>
      <c r="B16" s="24"/>
      <c r="C16" s="10"/>
      <c r="D16" s="9">
        <v>25</v>
      </c>
      <c r="E16" s="37"/>
      <c r="F16" s="38">
        <v>4782641014</v>
      </c>
      <c r="G16" s="39"/>
      <c r="H16" s="40">
        <v>2619965485</v>
      </c>
      <c r="I16" s="39"/>
      <c r="J16" s="40">
        <v>0</v>
      </c>
      <c r="K16" s="39"/>
      <c r="L16" s="40">
        <v>0</v>
      </c>
      <c r="M16" s="39"/>
      <c r="N16" s="40">
        <v>0</v>
      </c>
      <c r="O16" s="39"/>
      <c r="P16" s="40">
        <v>51571459</v>
      </c>
      <c r="Q16" s="39"/>
      <c r="R16" s="40">
        <v>0</v>
      </c>
      <c r="S16" s="39"/>
      <c r="T16" s="40">
        <v>0</v>
      </c>
      <c r="U16" s="39"/>
      <c r="V16" s="40">
        <v>0</v>
      </c>
      <c r="W16" s="39"/>
      <c r="X16" s="40">
        <v>0</v>
      </c>
      <c r="Y16" s="42"/>
      <c r="Z16" s="35">
        <f t="shared" si="0"/>
        <v>7454177958</v>
      </c>
    </row>
    <row r="17" spans="1:26" ht="16.5" customHeight="1">
      <c r="A17" s="24" t="s">
        <v>258</v>
      </c>
      <c r="B17" s="24"/>
      <c r="C17" s="10"/>
      <c r="D17" s="9">
        <v>26</v>
      </c>
      <c r="E17" s="37"/>
      <c r="F17" s="38">
        <v>0</v>
      </c>
      <c r="G17" s="39"/>
      <c r="H17" s="40">
        <v>182827860</v>
      </c>
      <c r="I17" s="39"/>
      <c r="J17" s="40">
        <v>0</v>
      </c>
      <c r="K17" s="39"/>
      <c r="L17" s="40">
        <v>0</v>
      </c>
      <c r="M17" s="39"/>
      <c r="N17" s="40">
        <v>0</v>
      </c>
      <c r="O17" s="39"/>
      <c r="P17" s="40">
        <v>17172140</v>
      </c>
      <c r="Q17" s="39"/>
      <c r="R17" s="40">
        <v>-200000000</v>
      </c>
      <c r="S17" s="39"/>
      <c r="T17" s="40">
        <v>0</v>
      </c>
      <c r="U17" s="39"/>
      <c r="V17" s="40">
        <v>0</v>
      </c>
      <c r="W17" s="39"/>
      <c r="X17" s="40">
        <v>0</v>
      </c>
      <c r="Y17" s="42"/>
      <c r="Z17" s="35">
        <f t="shared" si="0"/>
        <v>0</v>
      </c>
    </row>
    <row r="18" spans="1:26" ht="16.5" customHeight="1">
      <c r="A18" s="24" t="s">
        <v>259</v>
      </c>
      <c r="B18" s="24"/>
      <c r="C18" s="10"/>
      <c r="D18" s="9">
        <v>27</v>
      </c>
      <c r="E18" s="37"/>
      <c r="F18" s="38">
        <v>1680647668</v>
      </c>
      <c r="G18" s="39"/>
      <c r="H18" s="40">
        <v>-1688998775</v>
      </c>
      <c r="I18" s="39"/>
      <c r="J18" s="40">
        <v>0</v>
      </c>
      <c r="K18" s="39"/>
      <c r="L18" s="40">
        <v>0</v>
      </c>
      <c r="M18" s="39"/>
      <c r="N18" s="40">
        <v>0</v>
      </c>
      <c r="O18" s="39"/>
      <c r="P18" s="40">
        <v>8351107</v>
      </c>
      <c r="Q18" s="39"/>
      <c r="R18" s="40">
        <v>0</v>
      </c>
      <c r="S18" s="39"/>
      <c r="T18" s="40">
        <v>0</v>
      </c>
      <c r="U18" s="39"/>
      <c r="V18" s="40">
        <v>0</v>
      </c>
      <c r="W18" s="39"/>
      <c r="X18" s="40">
        <v>0</v>
      </c>
      <c r="Y18" s="42"/>
      <c r="Z18" s="35">
        <f t="shared" si="0"/>
        <v>0</v>
      </c>
    </row>
    <row r="19" spans="1:26" ht="16.5" customHeight="1">
      <c r="A19" s="24" t="s">
        <v>260</v>
      </c>
      <c r="B19" s="24"/>
      <c r="C19" s="10"/>
      <c r="D19" s="36">
        <v>37.4</v>
      </c>
      <c r="E19" s="37"/>
      <c r="F19" s="38">
        <v>3500000</v>
      </c>
      <c r="G19" s="39"/>
      <c r="H19" s="40">
        <v>-20000000</v>
      </c>
      <c r="I19" s="39"/>
      <c r="J19" s="40">
        <v>0</v>
      </c>
      <c r="K19" s="39"/>
      <c r="L19" s="40">
        <v>0</v>
      </c>
      <c r="M19" s="39"/>
      <c r="N19" s="40">
        <v>0</v>
      </c>
      <c r="O19" s="39"/>
      <c r="P19" s="40">
        <v>0</v>
      </c>
      <c r="Q19" s="39"/>
      <c r="R19" s="40">
        <v>0</v>
      </c>
      <c r="S19" s="39"/>
      <c r="T19" s="40">
        <v>371700000</v>
      </c>
      <c r="U19" s="39"/>
      <c r="V19" s="40">
        <v>-308700000</v>
      </c>
      <c r="W19" s="39"/>
      <c r="X19" s="40">
        <v>0</v>
      </c>
      <c r="Y19" s="42"/>
      <c r="Z19" s="35">
        <f t="shared" si="0"/>
        <v>46500000</v>
      </c>
    </row>
    <row r="20" spans="1:26" ht="16.5" customHeight="1">
      <c r="A20" s="24" t="s">
        <v>57</v>
      </c>
      <c r="B20" s="24"/>
      <c r="C20" s="10"/>
      <c r="D20" s="36">
        <v>37.4</v>
      </c>
      <c r="E20" s="37"/>
      <c r="F20" s="38">
        <v>1097400000</v>
      </c>
      <c r="G20" s="39"/>
      <c r="H20" s="40">
        <v>-700000</v>
      </c>
      <c r="I20" s="39"/>
      <c r="J20" s="40">
        <v>0</v>
      </c>
      <c r="K20" s="39"/>
      <c r="L20" s="40">
        <v>0</v>
      </c>
      <c r="M20" s="39"/>
      <c r="N20" s="40">
        <v>0</v>
      </c>
      <c r="O20" s="39"/>
      <c r="P20" s="40">
        <v>0</v>
      </c>
      <c r="Q20" s="39"/>
      <c r="R20" s="40">
        <v>0</v>
      </c>
      <c r="S20" s="39"/>
      <c r="T20" s="40">
        <v>-371700000</v>
      </c>
      <c r="U20" s="39"/>
      <c r="V20" s="40">
        <v>0</v>
      </c>
      <c r="W20" s="39"/>
      <c r="X20" s="40">
        <v>0</v>
      </c>
      <c r="Y20" s="42"/>
      <c r="Z20" s="35">
        <f t="shared" si="0"/>
        <v>725000000</v>
      </c>
    </row>
    <row r="21" spans="1:26" ht="16.5" customHeight="1">
      <c r="A21" s="24" t="s">
        <v>67</v>
      </c>
      <c r="B21" s="24"/>
      <c r="C21" s="10"/>
      <c r="D21" s="9">
        <v>29</v>
      </c>
      <c r="E21" s="37"/>
      <c r="F21" s="10">
        <v>3615929965</v>
      </c>
      <c r="G21" s="37"/>
      <c r="H21" s="35">
        <v>303518270</v>
      </c>
      <c r="I21" s="42"/>
      <c r="J21" s="35">
        <v>0</v>
      </c>
      <c r="K21" s="42"/>
      <c r="L21" s="35">
        <v>0</v>
      </c>
      <c r="M21" s="42"/>
      <c r="N21" s="35">
        <v>0</v>
      </c>
      <c r="O21" s="42"/>
      <c r="P21" s="35">
        <v>751111777</v>
      </c>
      <c r="Q21" s="42"/>
      <c r="R21" s="35">
        <v>0</v>
      </c>
      <c r="S21" s="42"/>
      <c r="T21" s="35">
        <v>0</v>
      </c>
      <c r="U21" s="42"/>
      <c r="V21" s="35">
        <v>0</v>
      </c>
      <c r="W21" s="42"/>
      <c r="X21" s="35">
        <v>0</v>
      </c>
      <c r="Y21" s="42"/>
      <c r="Z21" s="35">
        <f t="shared" si="0"/>
        <v>4670560012</v>
      </c>
    </row>
    <row r="22" spans="1:26" ht="16.5" customHeight="1">
      <c r="A22" s="24"/>
      <c r="B22" s="24"/>
      <c r="C22" s="10"/>
      <c r="D22" s="9"/>
      <c r="E22" s="37"/>
      <c r="F22" s="10"/>
      <c r="G22" s="37"/>
      <c r="H22" s="35"/>
      <c r="I22" s="42"/>
      <c r="J22" s="35"/>
      <c r="K22" s="42"/>
      <c r="L22" s="35"/>
      <c r="M22" s="42"/>
      <c r="N22" s="35"/>
      <c r="O22" s="42"/>
      <c r="P22" s="35"/>
      <c r="Q22" s="42"/>
      <c r="R22" s="35"/>
      <c r="S22" s="42"/>
      <c r="T22" s="35"/>
      <c r="U22" s="42"/>
      <c r="V22" s="35"/>
      <c r="W22" s="42"/>
      <c r="X22" s="35"/>
      <c r="Y22" s="42"/>
      <c r="Z22" s="35"/>
    </row>
    <row r="23" spans="1:26" ht="16.5" customHeight="1">
      <c r="A23" s="7"/>
      <c r="B23" s="7"/>
      <c r="C23" s="7"/>
      <c r="D23" s="7"/>
      <c r="E23" s="7"/>
      <c r="F23" s="7"/>
      <c r="G23" s="7"/>
      <c r="H23" s="11"/>
      <c r="I23" s="7"/>
      <c r="J23" s="11"/>
      <c r="K23" s="7"/>
      <c r="L23" s="11"/>
      <c r="M23" s="7"/>
      <c r="N23" s="11"/>
      <c r="O23" s="7"/>
      <c r="P23" s="11"/>
      <c r="Q23" s="7"/>
      <c r="R23" s="11"/>
      <c r="S23" s="7"/>
      <c r="T23" s="11"/>
      <c r="U23" s="7"/>
      <c r="V23" s="11"/>
      <c r="W23" s="7"/>
      <c r="X23" s="11"/>
      <c r="Y23" s="7"/>
      <c r="Z23" s="11"/>
    </row>
    <row r="24" spans="1:26" ht="16.5" customHeight="1">
      <c r="A24" s="22" t="s">
        <v>168</v>
      </c>
      <c r="B24" s="7"/>
      <c r="C24" s="7"/>
      <c r="D24" s="7"/>
      <c r="E24" s="7"/>
      <c r="F24" s="7"/>
      <c r="G24" s="7"/>
      <c r="H24" s="11"/>
      <c r="I24" s="7"/>
      <c r="J24" s="11"/>
      <c r="K24" s="7"/>
      <c r="L24" s="11"/>
      <c r="M24" s="7"/>
      <c r="N24" s="11"/>
      <c r="O24" s="7"/>
      <c r="P24" s="11"/>
      <c r="Q24" s="7"/>
      <c r="R24" s="11"/>
      <c r="S24" s="7"/>
      <c r="T24" s="11"/>
      <c r="U24" s="7"/>
      <c r="V24" s="11"/>
      <c r="W24" s="7"/>
      <c r="X24" s="11"/>
      <c r="Y24" s="7"/>
      <c r="Z24" s="11"/>
    </row>
    <row r="25" spans="1:26" ht="16.5" customHeight="1">
      <c r="A25" s="24" t="s">
        <v>45</v>
      </c>
      <c r="B25" s="24"/>
      <c r="C25" s="10"/>
      <c r="D25" s="36">
        <v>37.5</v>
      </c>
      <c r="E25" s="37"/>
      <c r="F25" s="10">
        <v>1680647668</v>
      </c>
      <c r="G25" s="37"/>
      <c r="H25" s="35">
        <v>-1688998775</v>
      </c>
      <c r="I25" s="42"/>
      <c r="J25" s="35">
        <v>0</v>
      </c>
      <c r="K25" s="42"/>
      <c r="L25" s="35">
        <v>0</v>
      </c>
      <c r="M25" s="42"/>
      <c r="N25" s="35">
        <v>0</v>
      </c>
      <c r="O25" s="42"/>
      <c r="P25" s="35">
        <v>8351107</v>
      </c>
      <c r="Q25" s="42"/>
      <c r="R25" s="35">
        <v>0</v>
      </c>
      <c r="S25" s="42"/>
      <c r="T25" s="35">
        <v>0</v>
      </c>
      <c r="U25" s="42"/>
      <c r="V25" s="35">
        <v>0</v>
      </c>
      <c r="W25" s="42"/>
      <c r="X25" s="35">
        <v>0</v>
      </c>
      <c r="Y25" s="42"/>
      <c r="Z25" s="35">
        <f>SUM(F25:Y25)</f>
        <v>0</v>
      </c>
    </row>
    <row r="26" spans="1:26" ht="16.5" customHeight="1">
      <c r="A26" s="24" t="s">
        <v>53</v>
      </c>
      <c r="B26" s="24"/>
      <c r="C26" s="10"/>
      <c r="D26" s="9">
        <v>23</v>
      </c>
      <c r="E26" s="37"/>
      <c r="F26" s="10">
        <v>27243292</v>
      </c>
      <c r="G26" s="37"/>
      <c r="H26" s="35">
        <v>-22654419</v>
      </c>
      <c r="I26" s="42"/>
      <c r="J26" s="35">
        <v>0</v>
      </c>
      <c r="K26" s="42"/>
      <c r="L26" s="35">
        <v>16135663</v>
      </c>
      <c r="M26" s="42"/>
      <c r="N26" s="35">
        <v>0</v>
      </c>
      <c r="O26" s="42"/>
      <c r="P26" s="35">
        <v>0</v>
      </c>
      <c r="Q26" s="42"/>
      <c r="R26" s="35">
        <v>0</v>
      </c>
      <c r="S26" s="42"/>
      <c r="T26" s="35">
        <v>0</v>
      </c>
      <c r="U26" s="42"/>
      <c r="V26" s="35">
        <v>0</v>
      </c>
      <c r="W26" s="42"/>
      <c r="X26" s="35">
        <v>0</v>
      </c>
      <c r="Y26" s="42"/>
      <c r="Z26" s="35">
        <f>SUM(F26:Y26)</f>
        <v>20724536</v>
      </c>
    </row>
    <row r="27" spans="1:26" ht="16.5" customHeight="1">
      <c r="A27" s="24" t="s">
        <v>56</v>
      </c>
      <c r="B27" s="24"/>
      <c r="C27" s="10"/>
      <c r="D27" s="9">
        <v>25</v>
      </c>
      <c r="E27" s="37"/>
      <c r="F27" s="10">
        <v>4782641014</v>
      </c>
      <c r="G27" s="37"/>
      <c r="H27" s="35">
        <v>2619965485</v>
      </c>
      <c r="I27" s="42"/>
      <c r="J27" s="35">
        <v>0</v>
      </c>
      <c r="K27" s="42"/>
      <c r="L27" s="35">
        <v>0</v>
      </c>
      <c r="M27" s="42"/>
      <c r="N27" s="35">
        <v>0</v>
      </c>
      <c r="O27" s="42"/>
      <c r="P27" s="35">
        <v>51571459</v>
      </c>
      <c r="Q27" s="42"/>
      <c r="R27" s="35">
        <v>0</v>
      </c>
      <c r="S27" s="42"/>
      <c r="T27" s="35">
        <v>0</v>
      </c>
      <c r="U27" s="42"/>
      <c r="V27" s="35">
        <v>0</v>
      </c>
      <c r="W27" s="42"/>
      <c r="X27" s="35">
        <v>0</v>
      </c>
      <c r="Y27" s="42"/>
      <c r="Z27" s="35">
        <f>SUM(F27:Y27)</f>
        <v>7454177958</v>
      </c>
    </row>
    <row r="28" spans="1:26" ht="16.5" customHeight="1">
      <c r="A28" s="24" t="s">
        <v>258</v>
      </c>
      <c r="B28" s="24"/>
      <c r="C28" s="10"/>
      <c r="D28" s="9">
        <v>26</v>
      </c>
      <c r="E28" s="37"/>
      <c r="F28" s="38">
        <v>0</v>
      </c>
      <c r="G28" s="37"/>
      <c r="H28" s="35">
        <v>182827860</v>
      </c>
      <c r="I28" s="42"/>
      <c r="J28" s="35">
        <v>0</v>
      </c>
      <c r="K28" s="42"/>
      <c r="L28" s="35">
        <v>0</v>
      </c>
      <c r="M28" s="42"/>
      <c r="N28" s="35">
        <v>0</v>
      </c>
      <c r="O28" s="42"/>
      <c r="P28" s="35">
        <v>17172140</v>
      </c>
      <c r="Q28" s="42"/>
      <c r="R28" s="35">
        <v>-200000000</v>
      </c>
      <c r="S28" s="42"/>
      <c r="T28" s="35">
        <v>0</v>
      </c>
      <c r="U28" s="42"/>
      <c r="V28" s="35">
        <v>0</v>
      </c>
      <c r="W28" s="42"/>
      <c r="X28" s="35">
        <v>0</v>
      </c>
      <c r="Y28" s="42"/>
      <c r="Z28" s="35">
        <f>SUM(F28:Y28)</f>
        <v>0</v>
      </c>
    </row>
    <row r="29" spans="1:26" ht="16.5" customHeight="1">
      <c r="A29" s="24" t="s">
        <v>259</v>
      </c>
      <c r="B29" s="24"/>
      <c r="C29" s="10"/>
      <c r="D29" s="9">
        <v>27</v>
      </c>
      <c r="E29" s="37"/>
      <c r="F29" s="10">
        <v>1680647668</v>
      </c>
      <c r="G29" s="37"/>
      <c r="H29" s="35">
        <v>-1688998775</v>
      </c>
      <c r="I29" s="42"/>
      <c r="J29" s="35">
        <v>0</v>
      </c>
      <c r="K29" s="42"/>
      <c r="L29" s="35">
        <v>0</v>
      </c>
      <c r="M29" s="42"/>
      <c r="N29" s="35">
        <v>0</v>
      </c>
      <c r="O29" s="42"/>
      <c r="P29" s="35">
        <v>8351107</v>
      </c>
      <c r="Q29" s="42"/>
      <c r="R29" s="35">
        <v>0</v>
      </c>
      <c r="S29" s="42"/>
      <c r="T29" s="35">
        <v>0</v>
      </c>
      <c r="U29" s="42"/>
      <c r="V29" s="35">
        <v>0</v>
      </c>
      <c r="W29" s="42"/>
      <c r="X29" s="35">
        <v>0</v>
      </c>
      <c r="Y29" s="42"/>
      <c r="Z29" s="35">
        <f>SUM(F29:Y29)</f>
        <v>0</v>
      </c>
    </row>
    <row r="30" spans="1:26" ht="16.5" customHeight="1">
      <c r="A30" s="24" t="s">
        <v>260</v>
      </c>
      <c r="B30" s="24"/>
      <c r="C30" s="10"/>
      <c r="D30" s="36">
        <v>37.4</v>
      </c>
      <c r="E30" s="37"/>
      <c r="F30" s="10">
        <v>654000000</v>
      </c>
      <c r="G30" s="37"/>
      <c r="H30" s="35">
        <v>90000000</v>
      </c>
      <c r="I30" s="42"/>
      <c r="J30" s="35">
        <v>0</v>
      </c>
      <c r="K30" s="42"/>
      <c r="L30" s="35">
        <v>0</v>
      </c>
      <c r="M30" s="42"/>
      <c r="N30" s="35">
        <v>0</v>
      </c>
      <c r="O30" s="42"/>
      <c r="P30" s="35">
        <v>0</v>
      </c>
      <c r="Q30" s="42"/>
      <c r="R30" s="35">
        <v>0</v>
      </c>
      <c r="S30" s="42"/>
      <c r="T30" s="35">
        <v>0</v>
      </c>
      <c r="U30" s="42"/>
      <c r="V30" s="35">
        <v>0</v>
      </c>
      <c r="W30" s="42"/>
      <c r="X30" s="35">
        <v>0</v>
      </c>
      <c r="Y30" s="42"/>
      <c r="Z30" s="35">
        <f t="shared" ref="Z30:Z31" si="1">SUM(F30:Y30)</f>
        <v>744000000</v>
      </c>
    </row>
    <row r="31" spans="1:26" ht="16.5" customHeight="1">
      <c r="A31" s="24" t="s">
        <v>67</v>
      </c>
      <c r="B31" s="24"/>
      <c r="C31" s="10"/>
      <c r="D31" s="9">
        <v>29</v>
      </c>
      <c r="E31" s="37"/>
      <c r="F31" s="10">
        <v>3615929965</v>
      </c>
      <c r="G31" s="37"/>
      <c r="H31" s="35">
        <v>303518270</v>
      </c>
      <c r="I31" s="42"/>
      <c r="J31" s="35">
        <v>0</v>
      </c>
      <c r="K31" s="42"/>
      <c r="L31" s="35">
        <v>0</v>
      </c>
      <c r="M31" s="42"/>
      <c r="N31" s="35">
        <v>0</v>
      </c>
      <c r="O31" s="42"/>
      <c r="P31" s="35">
        <v>0</v>
      </c>
      <c r="Q31" s="42"/>
      <c r="R31" s="35">
        <v>751111777</v>
      </c>
      <c r="S31" s="42"/>
      <c r="T31" s="35">
        <v>0</v>
      </c>
      <c r="U31" s="42"/>
      <c r="V31" s="35">
        <v>0</v>
      </c>
      <c r="W31" s="42"/>
      <c r="X31" s="35">
        <v>0</v>
      </c>
      <c r="Y31" s="42"/>
      <c r="Z31" s="35">
        <f t="shared" si="1"/>
        <v>4670560012</v>
      </c>
    </row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spans="1:26" ht="16.5" customHeight="1"/>
    <row r="50" spans="1:26" ht="16.5" customHeight="1"/>
    <row r="51" spans="1:26" ht="16.5" customHeight="1"/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20.25" customHeight="1"/>
    <row r="64" spans="1:26" ht="22.35" customHeight="1">
      <c r="A64" s="41" t="s">
        <v>41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</sheetData>
  <mergeCells count="1">
    <mergeCell ref="J6:X6"/>
  </mergeCells>
  <pageMargins left="0.8" right="0.5" top="0.5" bottom="0.6" header="0.49" footer="0.4"/>
  <pageSetup paperSize="9" scale="50" firstPageNumber="16" orientation="landscape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6-8</vt:lpstr>
      <vt:lpstr>PL 9-10 </vt:lpstr>
      <vt:lpstr>CE 11</vt:lpstr>
      <vt:lpstr>CE 12</vt:lpstr>
      <vt:lpstr>CF 13-15</vt:lpstr>
      <vt:lpstr>15</vt:lpstr>
      <vt:lpstr>'15'!Print_Area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Sunisa Lertchanapisi</dc:creator>
  <cp:keywords/>
  <dc:description/>
  <cp:lastModifiedBy>Nongluck Amornsathit (TH)</cp:lastModifiedBy>
  <cp:revision/>
  <cp:lastPrinted>2025-02-25T10:11:54Z</cp:lastPrinted>
  <dcterms:created xsi:type="dcterms:W3CDTF">2018-03-29T09:19:07Z</dcterms:created>
  <dcterms:modified xsi:type="dcterms:W3CDTF">2025-02-25T10:12:53Z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