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isa.p\Documents\New folder (4)\"/>
    </mc:Choice>
  </mc:AlternateContent>
  <xr:revisionPtr revIDLastSave="0" documentId="13_ncr:1_{52BE18C8-ED34-4A57-9BD3-2EB6FFB28E3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0" r:id="rId1"/>
    <sheet name="PL" sheetId="6" r:id="rId2"/>
    <sheet name="Conso_E" sheetId="8" r:id="rId3"/>
    <sheet name="Company_E" sheetId="9" r:id="rId4"/>
    <sheet name="cashflow" sheetId="7" r:id="rId5"/>
  </sheets>
  <definedNames>
    <definedName name="_xlnm.Print_Area" localSheetId="0">BS!$A$1:$J$111</definedName>
    <definedName name="_xlnm.Print_Area" localSheetId="4">cashflow!$A$1:$I$108</definedName>
    <definedName name="_xlnm.Print_Area" localSheetId="2">Conso_E!$A$1:$S$41</definedName>
    <definedName name="_xlnm.Print_Area" localSheetId="1">PL!$A$1:$K$130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9" l="1"/>
  <c r="F74" i="6"/>
  <c r="I70" i="7"/>
  <c r="G70" i="7"/>
  <c r="E70" i="7"/>
  <c r="C70" i="7"/>
  <c r="M24" i="8"/>
  <c r="O24" i="8" s="1"/>
  <c r="S24" i="8" s="1"/>
  <c r="I25" i="8"/>
  <c r="I19" i="8"/>
  <c r="I20" i="8" s="1"/>
  <c r="I82" i="7"/>
  <c r="E82" i="7"/>
  <c r="Q20" i="8"/>
  <c r="G20" i="8"/>
  <c r="E20" i="8"/>
  <c r="C20" i="8"/>
  <c r="M19" i="8"/>
  <c r="M18" i="8"/>
  <c r="O18" i="8" s="1"/>
  <c r="S18" i="8" s="1"/>
  <c r="J85" i="6"/>
  <c r="J87" i="6" s="1"/>
  <c r="F93" i="6"/>
  <c r="F85" i="6"/>
  <c r="F87" i="6" s="1"/>
  <c r="J34" i="6"/>
  <c r="J22" i="6"/>
  <c r="J15" i="6"/>
  <c r="F45" i="6"/>
  <c r="F34" i="6"/>
  <c r="F22" i="6"/>
  <c r="F15" i="6"/>
  <c r="J99" i="10"/>
  <c r="J101" i="10" s="1"/>
  <c r="J86" i="10"/>
  <c r="J78" i="10"/>
  <c r="J87" i="10" s="1"/>
  <c r="F99" i="10"/>
  <c r="F101" i="10" s="1"/>
  <c r="F86" i="10"/>
  <c r="F78" i="10"/>
  <c r="F87" i="10" s="1"/>
  <c r="H99" i="10"/>
  <c r="H101" i="10" s="1"/>
  <c r="D99" i="10"/>
  <c r="D101" i="10" s="1"/>
  <c r="H86" i="10"/>
  <c r="D86" i="10"/>
  <c r="H78" i="10"/>
  <c r="D78" i="10"/>
  <c r="J30" i="10"/>
  <c r="J17" i="10"/>
  <c r="J31" i="10" s="1"/>
  <c r="F30" i="10"/>
  <c r="F17" i="10"/>
  <c r="H30" i="10"/>
  <c r="D30" i="10"/>
  <c r="H17" i="10"/>
  <c r="H31" i="10" s="1"/>
  <c r="D17" i="10"/>
  <c r="F23" i="6" l="1"/>
  <c r="F35" i="6" s="1"/>
  <c r="F38" i="6" s="1"/>
  <c r="F40" i="6" s="1"/>
  <c r="F88" i="6" s="1"/>
  <c r="D31" i="10"/>
  <c r="J23" i="6"/>
  <c r="J35" i="6" s="1"/>
  <c r="J38" i="6" s="1"/>
  <c r="J40" i="6" s="1"/>
  <c r="D87" i="10"/>
  <c r="D102" i="10" s="1"/>
  <c r="F31" i="10"/>
  <c r="K20" i="8"/>
  <c r="M20" i="8" s="1"/>
  <c r="O20" i="8" s="1"/>
  <c r="S20" i="8" s="1"/>
  <c r="O19" i="8"/>
  <c r="S19" i="8" s="1"/>
  <c r="H87" i="10"/>
  <c r="H102" i="10" s="1"/>
  <c r="H103" i="10" s="1"/>
  <c r="J102" i="10"/>
  <c r="J103" i="10" s="1"/>
  <c r="F102" i="10"/>
  <c r="D103" i="10" l="1"/>
  <c r="E9" i="7"/>
  <c r="I9" i="7"/>
  <c r="I27" i="7" s="1"/>
  <c r="I40" i="7" s="1"/>
  <c r="I43" i="7" s="1"/>
  <c r="I83" i="7" s="1"/>
  <c r="F103" i="10"/>
  <c r="J43" i="6"/>
  <c r="D45" i="6"/>
  <c r="D74" i="6" s="1"/>
  <c r="D34" i="6"/>
  <c r="D22" i="6"/>
  <c r="D15" i="6"/>
  <c r="I85" i="7" l="1"/>
  <c r="E27" i="7"/>
  <c r="E40" i="7" s="1"/>
  <c r="E43" i="7" s="1"/>
  <c r="E83" i="7" s="1"/>
  <c r="D23" i="6"/>
  <c r="D35" i="6" s="1"/>
  <c r="D38" i="6" s="1"/>
  <c r="D40" i="6" s="1"/>
  <c r="I18" i="9"/>
  <c r="J45" i="6"/>
  <c r="J74" i="6" s="1"/>
  <c r="J88" i="6" s="1"/>
  <c r="J91" i="6" s="1"/>
  <c r="J93" i="6" s="1"/>
  <c r="M17" i="9"/>
  <c r="O17" i="9" s="1"/>
  <c r="M21" i="9"/>
  <c r="M25" i="8"/>
  <c r="O25" i="8" s="1"/>
  <c r="S25" i="8" s="1"/>
  <c r="M22" i="8"/>
  <c r="O22" i="8" s="1"/>
  <c r="S22" i="8" s="1"/>
  <c r="E85" i="7" l="1"/>
  <c r="O21" i="9"/>
  <c r="M23" i="9"/>
  <c r="G23" i="9"/>
  <c r="E23" i="9"/>
  <c r="C23" i="9"/>
  <c r="Q26" i="8"/>
  <c r="K26" i="8"/>
  <c r="M26" i="8" s="1"/>
  <c r="I26" i="8"/>
  <c r="G26" i="8"/>
  <c r="E26" i="8"/>
  <c r="C26" i="8"/>
  <c r="O26" i="8" l="1"/>
  <c r="S26" i="8" s="1"/>
  <c r="G82" i="7" l="1"/>
  <c r="C82" i="7"/>
  <c r="H34" i="6"/>
  <c r="H22" i="6"/>
  <c r="H15" i="6"/>
  <c r="H23" i="6" l="1"/>
  <c r="H35" i="6" s="1"/>
  <c r="H38" i="6" s="1"/>
  <c r="H40" i="6" s="1"/>
  <c r="H43" i="6" l="1"/>
  <c r="H45" i="6" s="1"/>
  <c r="H74" i="6" l="1"/>
  <c r="I22" i="9"/>
  <c r="H85" i="6"/>
  <c r="D85" i="6"/>
  <c r="D87" i="6" s="1"/>
  <c r="I23" i="9" l="1"/>
  <c r="O23" i="9" s="1"/>
  <c r="O22" i="9"/>
  <c r="H87" i="6"/>
  <c r="M18" i="9"/>
  <c r="O18" i="9" s="1"/>
  <c r="I19" i="9"/>
  <c r="G19" i="9"/>
  <c r="E19" i="9"/>
  <c r="C19" i="9"/>
  <c r="K19" i="9" l="1"/>
  <c r="M19" i="9" s="1"/>
  <c r="O19" i="9" s="1"/>
  <c r="H88" i="6"/>
  <c r="H91" i="6" s="1"/>
  <c r="D88" i="6"/>
  <c r="D93" i="6" s="1"/>
  <c r="H93" i="6" l="1"/>
  <c r="C9" i="7"/>
  <c r="C27" i="7" l="1"/>
  <c r="C40" i="7" s="1"/>
  <c r="C43" i="7" s="1"/>
  <c r="C83" i="7" s="1"/>
  <c r="G9" i="7"/>
  <c r="G27" i="7" s="1"/>
  <c r="C85" i="7" l="1"/>
  <c r="G40" i="7"/>
  <c r="G43" i="7" s="1"/>
  <c r="G83" i="7" l="1"/>
  <c r="G85" i="7" l="1"/>
</calcChain>
</file>

<file path=xl/sharedStrings.xml><?xml version="1.0" encoding="utf-8"?>
<sst xmlns="http://schemas.openxmlformats.org/spreadsheetml/2006/main" count="344" uniqueCount="229">
  <si>
    <t>Airports of Thailand Public Company Limited and its subsidiaries</t>
  </si>
  <si>
    <t>Statements of financial position</t>
  </si>
  <si>
    <t>As at 31 December 2024</t>
  </si>
  <si>
    <t>(Unit: Baht)</t>
  </si>
  <si>
    <t>Consolidated financial statements</t>
  </si>
  <si>
    <t>Separate financial statements</t>
  </si>
  <si>
    <t>Note</t>
  </si>
  <si>
    <t>31 December 2024</t>
  </si>
  <si>
    <t>30 September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</si>
  <si>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</si>
  <si>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</si>
  <si>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</si>
  <si>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</si>
  <si>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</si>
  <si>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</si>
  <si>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</si>
  <si>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Inventories and supplies</t>
  </si>
  <si>
    <t>Other current financial assets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</si>
  <si>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</si>
  <si>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</si>
  <si>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</si>
  <si>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</si>
  <si>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</si>
  <si>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</si>
  <si>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</si>
  <si>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</si>
  <si>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</si>
  <si>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</si>
  <si>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</si>
  <si>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</si>
  <si>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</si>
  <si>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</si>
  <si>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</si>
  <si>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</si>
  <si>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Statements of financial position </t>
  </si>
  <si>
    <t>Liabilities and shareholders' equity</t>
  </si>
  <si>
    <t>Current liabilities</t>
  </si>
  <si>
    <t>Short-term loans from financial institutions</t>
  </si>
  <si>
    <t>Trade accounts payable</t>
  </si>
  <si>
    <t>Work in processes payable</t>
  </si>
  <si>
    <t>Current portion of long-term loans</t>
  </si>
  <si>
    <t>Current portion of lease liabilities</t>
  </si>
  <si>
    <t>Short-term provisions</t>
  </si>
  <si>
    <t>Current derivative liabilities</t>
  </si>
  <si>
    <t>Other current liabilities</t>
  </si>
  <si>
    <t>Total current liabilities</t>
  </si>
  <si>
    <t>Non-current liabilities</t>
  </si>
  <si>
    <t>Long-term loans - net of current portion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</si>
  <si>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</si>
  <si>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</si>
  <si>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</si>
  <si>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</si>
  <si>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</si>
  <si>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</si>
  <si>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</si>
  <si>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</si>
  <si>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</si>
  <si>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</si>
  <si>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</si>
  <si>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</si>
  <si>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</si>
  <si>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</si>
  <si>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</si>
  <si>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</si>
  <si>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</si>
  <si>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</si>
  <si>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</si>
  <si>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</si>
  <si>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</si>
  <si>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</si>
  <si>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Income statement</t>
  </si>
  <si>
    <t xml:space="preserve">For the three-month period ended 31 December 2024 </t>
  </si>
  <si>
    <t>31 December 2023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</si>
  <si>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</si>
  <si>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</si>
  <si>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</si>
  <si>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</si>
  <si>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</si>
  <si>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</si>
  <si>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</si>
  <si>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</si>
  <si>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</si>
  <si>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</si>
  <si>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foreign exchange</t>
  </si>
  <si>
    <t>Gain on sale of assets</t>
  </si>
  <si>
    <t>Gain on derivatives</t>
  </si>
  <si>
    <t>Total other income</t>
  </si>
  <si>
    <t xml:space="preserve">Total revenues </t>
  </si>
  <si>
    <t>Expenses</t>
  </si>
  <si>
    <t>Employees benefit expenses</t>
  </si>
  <si>
    <t>Utilities expenses</t>
  </si>
  <si>
    <t>Outsourcing expenses</t>
  </si>
  <si>
    <t>Depreciation and amortisation expenses</t>
  </si>
  <si>
    <t>Loss on foreign exchange</t>
  </si>
  <si>
    <t>Loss on impairment of assets</t>
  </si>
  <si>
    <t>Loss on derivatives</t>
  </si>
  <si>
    <t>Other expenses</t>
  </si>
  <si>
    <t>Total expenses</t>
  </si>
  <si>
    <t xml:space="preserve">Operating profit 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</si>
  <si>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</si>
  <si>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</si>
  <si>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</si>
  <si>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</si>
  <si>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</si>
  <si>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</si>
  <si>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</si>
  <si>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</si>
  <si>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</si>
  <si>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</si>
  <si>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</si>
  <si>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</si>
  <si>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 xml:space="preserve">Loss on changes in value of equity investments designated </t>
  </si>
  <si>
    <t xml:space="preserve">   at fair value through other comprehensive income</t>
  </si>
  <si>
    <t>Income tax relating to loss on changes in value of equity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</si>
  <si>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</si>
  <si>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</si>
  <si>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</si>
  <si>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</si>
  <si>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</si>
  <si>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</si>
  <si>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</si>
  <si>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</si>
  <si>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Statement of changes in shareholders' equity</t>
  </si>
  <si>
    <t>For the three-month period ended 31 December 2024</t>
  </si>
  <si>
    <t>Total</t>
  </si>
  <si>
    <t>other components</t>
  </si>
  <si>
    <t>equity attributable</t>
  </si>
  <si>
    <t>Non-controlling</t>
  </si>
  <si>
    <t xml:space="preserve">Issued and fully </t>
  </si>
  <si>
    <t>of shareholders'</t>
  </si>
  <si>
    <t>to owners</t>
  </si>
  <si>
    <t xml:space="preserve">interest of </t>
  </si>
  <si>
    <t xml:space="preserve">Total </t>
  </si>
  <si>
    <t>paid-up share capital</t>
  </si>
  <si>
    <t>Legal reserve</t>
  </si>
  <si>
    <t>Unappropriated</t>
  </si>
  <si>
    <t>equity</t>
  </si>
  <si>
    <t>of the Company</t>
  </si>
  <si>
    <t>the subsidiaries</t>
  </si>
  <si>
    <t>shareholders' equity</t>
  </si>
  <si>
    <t>Balance as at 1 October 2023</t>
  </si>
  <si>
    <t>Balance as at 31 December 2023</t>
  </si>
  <si>
    <t>Balance as at 1 October 2024</t>
  </si>
  <si>
    <t xml:space="preserve">Dividend paid to non-controlling interest </t>
  </si>
  <si>
    <t xml:space="preserve">   of the subsidiary</t>
  </si>
  <si>
    <t>Balance as at 31 December 2024</t>
  </si>
  <si>
    <t>Issued and fully</t>
  </si>
  <si>
    <t>of shareholders' equity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</si>
  <si>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</si>
  <si>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</si>
  <si>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</si>
  <si>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</si>
  <si>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Expected credit losses (reversal)</t>
  </si>
  <si>
    <t xml:space="preserve">   Depreciation and amortisation expenses</t>
  </si>
  <si>
    <t xml:space="preserve">   Loss on impairment of assets</t>
  </si>
  <si>
    <t xml:space="preserve">   Loss (gain) on disposal of equipment</t>
  </si>
  <si>
    <t xml:space="preserve">   Gain on lease contract amendment</t>
  </si>
  <si>
    <t xml:space="preserve">   Loss (gain) on derivatives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</si>
  <si>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</si>
  <si>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</si>
  <si>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</si>
  <si>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</si>
  <si>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</si>
  <si>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   Financial costs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</si>
  <si>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</si>
  <si>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</si>
  <si>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</si>
  <si>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</si>
  <si>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</si>
  <si>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</si>
  <si>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</si>
  <si>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</si>
  <si>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</si>
  <si>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</si>
  <si>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</si>
  <si>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</si>
  <si>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</si>
  <si>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>Net cash flows from operating activities</t>
  </si>
  <si>
    <t xml:space="preserve">Statement of cash flows </t>
  </si>
  <si>
    <t>Cash flows from investing activities</t>
  </si>
  <si>
    <t>Cash received from other current financial assets</t>
  </si>
  <si>
    <t>Dividend received from investments</t>
  </si>
  <si>
    <t>Cash received from disposal of assets</t>
  </si>
  <si>
    <t>Net cash flows used in investing activities</t>
  </si>
  <si>
    <t>Cash flows from financing activities</t>
  </si>
  <si>
    <t xml:space="preserve">Cash received from short-term loans </t>
  </si>
  <si>
    <t>Cash paid for repayment of short-term loans</t>
  </si>
  <si>
    <t>Cash paid for repayment of lease liabilities</t>
  </si>
  <si>
    <t>Cash paid for repayment of long-term loans</t>
  </si>
  <si>
    <t xml:space="preserve">Cash paid for cross currency and interest rate </t>
  </si>
  <si>
    <t xml:space="preserve">   swap contracts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</si>
  <si>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</si>
  <si>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</si>
  <si>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</si>
  <si>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</si>
  <si>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Investment in property, plant and equipment on payables</t>
  </si>
  <si>
    <t xml:space="preserve">   Increase in right-of-use assets from lease liabilities</t>
  </si>
  <si>
    <t xml:space="preserve">   Interest on lease liabilities that has not yet been paid</t>
  </si>
  <si>
    <t xml:space="preserve">   Loss (gain) on foreign exchange</t>
  </si>
  <si>
    <t xml:space="preserve">   Share of loss (gain) from investment in joint ventures</t>
  </si>
  <si>
    <t xml:space="preserve">   Corporate income taxes paid</t>
  </si>
  <si>
    <t>Net cash flows used in financing activities</t>
  </si>
  <si>
    <t>Net decrease in cash and cash equivalents</t>
  </si>
  <si>
    <t>Repairs and maintenance expenses</t>
  </si>
  <si>
    <t xml:space="preserve">Share premium </t>
  </si>
  <si>
    <t>Other current receivables</t>
  </si>
  <si>
    <t>Other current payables</t>
  </si>
  <si>
    <t>Corporate income taxes payable</t>
  </si>
  <si>
    <t xml:space="preserve">   Other current receivables</t>
  </si>
  <si>
    <t xml:space="preserve">   Other current payables</t>
  </si>
  <si>
    <t>The accompanying condensed notes to interim financial statement are an integral part of the financial statements.</t>
  </si>
  <si>
    <t>Share of gain (loss) from investment in joint ventures</t>
  </si>
  <si>
    <t>Other</t>
  </si>
  <si>
    <t>comprehensive income</t>
  </si>
  <si>
    <t xml:space="preserve"> comprehensive income</t>
  </si>
  <si>
    <t>Gain (loss) on</t>
  </si>
  <si>
    <t>changes in value of</t>
  </si>
  <si>
    <t>equity investments</t>
  </si>
  <si>
    <t xml:space="preserve">designated at </t>
  </si>
  <si>
    <t xml:space="preserve">fair value through </t>
  </si>
  <si>
    <t>other</t>
  </si>
  <si>
    <t>Cash paid for property, plant and equipment</t>
  </si>
  <si>
    <t>Cash paid for intangible assets</t>
  </si>
  <si>
    <t>Cash paid for dividend</t>
  </si>
  <si>
    <t>Cash paid for interest</t>
  </si>
  <si>
    <t>Cash paid for other current financial assets</t>
  </si>
  <si>
    <t>Cash paid for other non current financial assets</t>
  </si>
  <si>
    <t>Cash paid for restricted bank deposits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</si>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</sst>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4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</cellStyleXfs>
  <cellXfs count="130">
    <xf numFmtId="0" fontId="0" fillId="0" borderId="0" xfId="0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7" fontId="5" fillId="0" borderId="0" xfId="7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5" fontId="5" fillId="0" borderId="2" xfId="2" quotePrefix="1" applyNumberFormat="1" applyFont="1" applyBorder="1" applyAlignment="1">
      <alignment horizontal="center"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49" fontId="8" fillId="0" borderId="0" xfId="2" applyNumberFormat="1" applyFont="1" applyAlignment="1">
      <alignment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8" applyFont="1" applyFill="1" applyAlignment="1">
      <alignment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37" fontId="5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9" fontId="11" fillId="0" borderId="0" xfId="9" applyFont="1" applyFill="1" applyAlignment="1">
      <alignment vertical="center"/>
    </xf>
    <xf numFmtId="37" fontId="5" fillId="0" borderId="0" xfId="7" applyNumberFormat="1" applyFont="1" applyAlignment="1">
      <alignment vertical="center"/>
    </xf>
    <xf numFmtId="187" fontId="11" fillId="0" borderId="0" xfId="7" applyNumberFormat="1" applyFont="1" applyAlignment="1">
      <alignment vertical="center"/>
    </xf>
    <xf numFmtId="187" fontId="11" fillId="0" borderId="2" xfId="7" applyNumberFormat="1" applyFont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11" fillId="0" borderId="1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37" fontId="11" fillId="0" borderId="0" xfId="7" applyNumberFormat="1" applyFont="1" applyAlignment="1">
      <alignment vertical="center"/>
    </xf>
    <xf numFmtId="188" fontId="5" fillId="0" borderId="0" xfId="7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190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37" fontId="9" fillId="0" borderId="0" xfId="7" applyNumberFormat="1" applyFont="1" applyAlignment="1">
      <alignment vertical="center"/>
    </xf>
    <xf numFmtId="189" fontId="5" fillId="0" borderId="0" xfId="7" applyNumberFormat="1" applyFont="1" applyAlignment="1">
      <alignment vertical="center"/>
    </xf>
    <xf numFmtId="187" fontId="12" fillId="0" borderId="0" xfId="7" applyNumberFormat="1" applyFont="1" applyAlignment="1">
      <alignment vertical="center"/>
    </xf>
    <xf numFmtId="189" fontId="5" fillId="0" borderId="0" xfId="2" applyNumberFormat="1" applyFont="1" applyAlignment="1">
      <alignment horizontal="right" vertical="center"/>
    </xf>
    <xf numFmtId="191" fontId="7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left" vertical="center"/>
    </xf>
    <xf numFmtId="187" fontId="5" fillId="0" borderId="0" xfId="2" applyNumberFormat="1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11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11" fillId="0" borderId="0" xfId="7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87" fontId="5" fillId="0" borderId="0" xfId="2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187" fontId="5" fillId="0" borderId="1" xfId="7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7" fontId="5" fillId="0" borderId="0" xfId="7" applyNumberFormat="1" applyFont="1" applyAlignment="1">
      <alignment horizontal="right"/>
    </xf>
    <xf numFmtId="0" fontId="4" fillId="0" borderId="0" xfId="3" applyFont="1" applyAlignment="1">
      <alignment horizontal="left" vertical="center"/>
    </xf>
    <xf numFmtId="187" fontId="5" fillId="0" borderId="0" xfId="4" applyNumberFormat="1" applyFont="1" applyAlignment="1">
      <alignment horizontal="center" vertical="center"/>
    </xf>
    <xf numFmtId="15" fontId="5" fillId="0" borderId="2" xfId="2" quotePrefix="1" applyNumberFormat="1" applyFont="1" applyBorder="1" applyAlignment="1">
      <alignment vertical="center"/>
    </xf>
    <xf numFmtId="0" fontId="6" fillId="0" borderId="0" xfId="2" quotePrefix="1" applyFont="1" applyAlignment="1">
      <alignment vertical="center"/>
    </xf>
    <xf numFmtId="37" fontId="7" fillId="0" borderId="0" xfId="7" applyNumberFormat="1" applyFont="1" applyAlignment="1">
      <alignment vertical="center"/>
    </xf>
    <xf numFmtId="191" fontId="7" fillId="0" borderId="0" xfId="7" applyNumberFormat="1" applyFont="1" applyAlignment="1">
      <alignment vertical="center"/>
    </xf>
    <xf numFmtId="2" fontId="11" fillId="0" borderId="4" xfId="0" applyNumberFormat="1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188" fontId="5" fillId="0" borderId="4" xfId="7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3" xfId="2" quotePrefix="1" applyNumberFormat="1" applyFont="1" applyBorder="1" applyAlignment="1">
      <alignment vertical="center"/>
    </xf>
    <xf numFmtId="15" fontId="5" fillId="0" borderId="0" xfId="2" quotePrefix="1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" fontId="9" fillId="0" borderId="0" xfId="2" applyNumberFormat="1" applyFont="1" applyAlignment="1">
      <alignment vertical="center"/>
    </xf>
    <xf numFmtId="0" fontId="11" fillId="0" borderId="0" xfId="7" applyFont="1" applyAlignment="1">
      <alignment vertical="center"/>
    </xf>
    <xf numFmtId="187" fontId="12" fillId="0" borderId="2" xfId="7" applyNumberFormat="1" applyFont="1" applyBorder="1" applyAlignment="1">
      <alignment vertical="center"/>
    </xf>
    <xf numFmtId="190" fontId="12" fillId="0" borderId="0" xfId="7" applyNumberFormat="1" applyFont="1" applyAlignment="1">
      <alignment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189" fontId="11" fillId="0" borderId="0" xfId="7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5" fillId="0" borderId="0" xfId="2" quotePrefix="1" applyFont="1" applyAlignment="1">
      <alignment vertical="center"/>
    </xf>
    <xf numFmtId="187" fontId="11" fillId="0" borderId="3" xfId="7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105</xdr:row>
      <xdr:rowOff>102051</xdr:rowOff>
    </xdr:from>
    <xdr:to>
      <xdr:col>3</xdr:col>
      <xdr:colOff>1130464</xdr:colOff>
      <xdr:row>108</xdr:row>
      <xdr:rowOff>165652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42987" y="29687529"/>
          <a:ext cx="3848390" cy="7841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105</xdr:row>
      <xdr:rowOff>108853</xdr:rowOff>
    </xdr:from>
    <xdr:to>
      <xdr:col>9</xdr:col>
      <xdr:colOff>695034</xdr:colOff>
      <xdr:row>109</xdr:row>
      <xdr:rowOff>54428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4899641" y="29568317"/>
          <a:ext cx="3646714" cy="92529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100</xdr:row>
      <xdr:rowOff>104775</xdr:rowOff>
    </xdr:from>
    <xdr:to>
      <xdr:col>3</xdr:col>
      <xdr:colOff>775604</xdr:colOff>
      <xdr:row>103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54</xdr:row>
      <xdr:rowOff>20412</xdr:rowOff>
    </xdr:from>
    <xdr:to>
      <xdr:col>5</xdr:col>
      <xdr:colOff>108852</xdr:colOff>
      <xdr:row>58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54</xdr:row>
      <xdr:rowOff>6802</xdr:rowOff>
    </xdr:from>
    <xdr:to>
      <xdr:col>9</xdr:col>
      <xdr:colOff>1211035</xdr:colOff>
      <xdr:row>58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100</xdr:row>
      <xdr:rowOff>108857</xdr:rowOff>
    </xdr:from>
    <xdr:to>
      <xdr:col>9</xdr:col>
      <xdr:colOff>666757</xdr:colOff>
      <xdr:row>105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31</xdr:row>
      <xdr:rowOff>57149</xdr:rowOff>
    </xdr:from>
    <xdr:to>
      <xdr:col>10</xdr:col>
      <xdr:colOff>1217836</xdr:colOff>
      <xdr:row>34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272138</xdr:colOff>
      <xdr:row>31</xdr:row>
      <xdr:rowOff>51704</xdr:rowOff>
    </xdr:from>
    <xdr:to>
      <xdr:col>16</xdr:col>
      <xdr:colOff>1115782</xdr:colOff>
      <xdr:row>34</xdr:row>
      <xdr:rowOff>66674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9844763" y="8719454"/>
          <a:ext cx="351064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28</xdr:row>
      <xdr:rowOff>0</xdr:rowOff>
    </xdr:from>
    <xdr:to>
      <xdr:col>10</xdr:col>
      <xdr:colOff>306779</xdr:colOff>
      <xdr:row>30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10</xdr:col>
      <xdr:colOff>265956</xdr:colOff>
      <xdr:row>28</xdr:row>
      <xdr:rowOff>13605</xdr:rowOff>
    </xdr:from>
    <xdr:to>
      <xdr:col>14</xdr:col>
      <xdr:colOff>820139</xdr:colOff>
      <xdr:row>30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99</xdr:row>
      <xdr:rowOff>163284</xdr:rowOff>
    </xdr:from>
    <xdr:to>
      <xdr:col>9</xdr:col>
      <xdr:colOff>0</xdr:colOff>
      <xdr:row>100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96</xdr:row>
      <xdr:rowOff>228601</xdr:rowOff>
    </xdr:from>
    <xdr:to>
      <xdr:col>4</xdr:col>
      <xdr:colOff>100693</xdr:colOff>
      <xdr:row>100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96</xdr:row>
      <xdr:rowOff>242205</xdr:rowOff>
    </xdr:from>
    <xdr:to>
      <xdr:col>8</xdr:col>
      <xdr:colOff>1031421</xdr:colOff>
      <xdr:row>100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20"/>
  <sheetViews>
    <sheetView showGridLines="0" view="pageBreakPreview" topLeftCell="A47" zoomScale="70" zoomScaleNormal="100" zoomScaleSheetLayoutView="70" workbookViewId="0">
      <selection activeCell="F51" sqref="F51"/>
    </sheetView>
  </sheetViews>
  <sheetFormatPr defaultColWidth="1.75" defaultRowHeight="18.75" customHeight="1"/>
  <cols>
    <col min="1" max="1" width="50.875" style="1" customWidth="1"/>
    <col min="2" max="2" width="6" style="1" customWidth="1"/>
    <col min="3" max="3" width="1.25" style="3" customWidth="1"/>
    <col min="4" max="4" width="18.625" style="3" customWidth="1"/>
    <col min="5" max="5" width="1.25" style="3" customWidth="1"/>
    <col min="6" max="6" width="18.875" style="3" customWidth="1"/>
    <col min="7" max="7" width="1.25" style="3" customWidth="1"/>
    <col min="8" max="8" width="18.875" style="3" customWidth="1"/>
    <col min="9" max="9" width="1.25" style="3" customWidth="1"/>
    <col min="10" max="10" width="18.875" style="3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254" ht="18.75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254" ht="18.75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254" ht="18.75" customHeight="1">
      <c r="B4" s="20"/>
      <c r="J4" s="7" t="s">
        <v>3</v>
      </c>
    </row>
    <row r="5" spans="1:254" ht="18.75" customHeight="1">
      <c r="A5" s="2"/>
      <c r="B5" s="26"/>
      <c r="C5" s="8"/>
      <c r="D5" s="125" t="s">
        <v>4</v>
      </c>
      <c r="E5" s="125"/>
      <c r="F5" s="125"/>
      <c r="G5" s="8"/>
      <c r="H5" s="125" t="s">
        <v>5</v>
      </c>
      <c r="I5" s="125"/>
      <c r="J5" s="12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18.75" customHeight="1">
      <c r="B6" s="21" t="s">
        <v>6</v>
      </c>
      <c r="D6" s="30" t="s">
        <v>7</v>
      </c>
      <c r="E6" s="14"/>
      <c r="F6" s="23" t="s">
        <v>8</v>
      </c>
      <c r="H6" s="30" t="s">
        <v>7</v>
      </c>
      <c r="I6" s="14"/>
      <c r="J6" s="23" t="s">
        <v>8</v>
      </c>
    </row>
    <row r="7" spans="1:254" ht="18.75" customHeight="1">
      <c r="B7" s="12"/>
      <c r="D7" s="31" t="s">
        <v>9</v>
      </c>
      <c r="E7" s="31"/>
      <c r="F7" s="31" t="s">
        <v>10</v>
      </c>
      <c r="H7" s="31" t="s">
        <v>9</v>
      </c>
      <c r="I7" s="31"/>
      <c r="J7" s="31" t="s">
        <v>10</v>
      </c>
    </row>
    <row r="8" spans="1:254" ht="18.75" customHeight="1">
      <c r="B8" s="12"/>
      <c r="D8" s="31" t="s">
        <v>11</v>
      </c>
      <c r="E8" s="31"/>
      <c r="F8" s="31"/>
      <c r="H8" s="31" t="s">
        <v>11</v>
      </c>
      <c r="I8" s="31"/>
      <c r="J8" s="31"/>
    </row>
    <row r="9" spans="1:254" ht="24.75" customHeight="1">
      <c r="A9" s="2" t="s">
        <v>12</v>
      </c>
      <c r="B9" s="3"/>
    </row>
    <row r="10" spans="1:254" ht="24.75" customHeight="1">
      <c r="A10" s="2" t="s">
        <v>13</v>
      </c>
      <c r="B10" s="3"/>
    </row>
    <row r="11" spans="1:254" ht="24.75" customHeight="1">
      <c r="A11" s="1" t="s">
        <v>14</v>
      </c>
      <c r="B11" s="32"/>
      <c r="C11" s="33"/>
      <c r="D11" s="34">
        <v>15556142584</v>
      </c>
      <c r="E11" s="34"/>
      <c r="F11" s="34">
        <v>18486836360</v>
      </c>
      <c r="G11" s="34"/>
      <c r="H11" s="34">
        <v>14885670628</v>
      </c>
      <c r="I11" s="34"/>
      <c r="J11" s="34">
        <v>17563648499</v>
      </c>
    </row>
    <row r="12" spans="1:254" ht="24.75" customHeight="1">
      <c r="A12" s="1" t="s">
        <v>15</v>
      </c>
      <c r="B12" s="73">
        <v>2.1</v>
      </c>
      <c r="C12" s="33"/>
      <c r="D12" s="34">
        <v>9362147407</v>
      </c>
      <c r="E12" s="34"/>
      <c r="F12" s="34">
        <v>10766650386</v>
      </c>
      <c r="G12" s="34"/>
      <c r="H12" s="34">
        <v>8744748482</v>
      </c>
      <c r="I12" s="34"/>
      <c r="J12" s="34">
        <v>10314687320</v>
      </c>
    </row>
    <row r="13" spans="1:254" ht="24.75" customHeight="1">
      <c r="A13" s="1" t="s">
        <v>205</v>
      </c>
      <c r="B13" s="32"/>
      <c r="C13" s="33"/>
      <c r="D13" s="34">
        <v>59446897</v>
      </c>
      <c r="E13" s="34"/>
      <c r="F13" s="34">
        <v>73105647</v>
      </c>
      <c r="G13" s="34"/>
      <c r="H13" s="34">
        <v>27626760</v>
      </c>
      <c r="I13" s="34"/>
      <c r="J13" s="34">
        <v>65123153</v>
      </c>
    </row>
    <row r="14" spans="1:254" ht="24.75" customHeight="1">
      <c r="A14" s="1" t="s">
        <v>16</v>
      </c>
      <c r="B14" s="32"/>
      <c r="C14" s="33"/>
      <c r="D14" s="34">
        <v>600256023</v>
      </c>
      <c r="E14" s="34"/>
      <c r="F14" s="34">
        <v>398517527</v>
      </c>
      <c r="G14" s="34"/>
      <c r="H14" s="34">
        <v>562392685</v>
      </c>
      <c r="I14" s="34"/>
      <c r="J14" s="34">
        <v>357163549</v>
      </c>
    </row>
    <row r="15" spans="1:254" ht="24.75" customHeight="1">
      <c r="A15" s="1" t="s">
        <v>17</v>
      </c>
      <c r="B15" s="32"/>
      <c r="C15" s="33"/>
      <c r="D15" s="34">
        <v>64386682</v>
      </c>
      <c r="E15" s="34"/>
      <c r="F15" s="34">
        <v>54386682</v>
      </c>
      <c r="G15" s="34"/>
      <c r="H15" s="34">
        <v>4386682</v>
      </c>
      <c r="I15" s="34"/>
      <c r="J15" s="34">
        <v>4386682</v>
      </c>
    </row>
    <row r="16" spans="1:254" ht="24.75" customHeight="1">
      <c r="A16" s="1" t="s">
        <v>18</v>
      </c>
      <c r="B16" s="32"/>
      <c r="C16" s="33"/>
      <c r="D16" s="35">
        <v>460941908</v>
      </c>
      <c r="E16" s="34"/>
      <c r="F16" s="35">
        <v>444448903</v>
      </c>
      <c r="G16" s="34"/>
      <c r="H16" s="35">
        <v>407993679</v>
      </c>
      <c r="I16" s="34"/>
      <c r="J16" s="35">
        <v>419901562</v>
      </c>
    </row>
    <row r="17" spans="1:10" ht="24.75" customHeight="1">
      <c r="A17" s="2" t="s">
        <v>19</v>
      </c>
      <c r="B17" s="32"/>
      <c r="C17" s="33"/>
      <c r="D17" s="36">
        <f>SUM(D11:D16)</f>
        <v>26103321501</v>
      </c>
      <c r="E17" s="34"/>
      <c r="F17" s="36">
        <f>SUM(F11:F16)</f>
        <v>30223945505</v>
      </c>
      <c r="G17" s="34"/>
      <c r="H17" s="36">
        <f>SUM(H11:H16)</f>
        <v>24632818916</v>
      </c>
      <c r="I17" s="34"/>
      <c r="J17" s="36">
        <f>SUM(J11:J16)</f>
        <v>28724910765</v>
      </c>
    </row>
    <row r="18" spans="1:10" ht="24.75" customHeight="1">
      <c r="A18" s="2" t="s">
        <v>20</v>
      </c>
      <c r="B18" s="32"/>
      <c r="C18" s="33"/>
      <c r="D18" s="34"/>
      <c r="E18" s="34"/>
      <c r="F18" s="34"/>
      <c r="G18" s="34"/>
      <c r="H18" s="34"/>
      <c r="I18" s="34"/>
      <c r="J18" s="34"/>
    </row>
    <row r="19" spans="1:10" ht="24.75" customHeight="1">
      <c r="A19" s="37" t="s">
        <v>21</v>
      </c>
      <c r="B19" s="32"/>
      <c r="C19" s="33"/>
      <c r="D19" s="34">
        <v>87670535</v>
      </c>
      <c r="E19" s="34"/>
      <c r="F19" s="34">
        <v>87303216</v>
      </c>
      <c r="G19" s="34"/>
      <c r="H19" s="34">
        <v>0</v>
      </c>
      <c r="I19" s="34"/>
      <c r="J19" s="34">
        <v>0</v>
      </c>
    </row>
    <row r="20" spans="1:10" ht="24.75" customHeight="1">
      <c r="A20" s="37" t="s">
        <v>22</v>
      </c>
      <c r="B20" s="73">
        <v>2.2000000000000002</v>
      </c>
      <c r="C20" s="33"/>
      <c r="D20" s="34">
        <v>5703356152</v>
      </c>
      <c r="E20" s="34"/>
      <c r="F20" s="34">
        <v>2025897853</v>
      </c>
      <c r="G20" s="34"/>
      <c r="H20" s="34">
        <v>5703356152</v>
      </c>
      <c r="I20" s="34"/>
      <c r="J20" s="34">
        <v>2025897853</v>
      </c>
    </row>
    <row r="21" spans="1:10" ht="24.75" customHeight="1">
      <c r="A21" s="37" t="s">
        <v>23</v>
      </c>
      <c r="B21" s="32"/>
      <c r="C21" s="33"/>
      <c r="D21" s="74">
        <v>0</v>
      </c>
      <c r="E21" s="34"/>
      <c r="F21" s="74">
        <v>0</v>
      </c>
      <c r="G21" s="34"/>
      <c r="H21" s="74">
        <v>1557054000</v>
      </c>
      <c r="I21" s="34"/>
      <c r="J21" s="74">
        <v>1557054000</v>
      </c>
    </row>
    <row r="22" spans="1:10" ht="24.75" customHeight="1">
      <c r="A22" s="1" t="s">
        <v>24</v>
      </c>
      <c r="B22" s="32"/>
      <c r="C22" s="33"/>
      <c r="D22" s="74">
        <v>53062310</v>
      </c>
      <c r="E22" s="34"/>
      <c r="F22" s="74">
        <v>52482297</v>
      </c>
      <c r="G22" s="34"/>
      <c r="H22" s="74">
        <v>53500000</v>
      </c>
      <c r="I22" s="34"/>
      <c r="J22" s="74">
        <v>53500000</v>
      </c>
    </row>
    <row r="23" spans="1:10" ht="24.75" customHeight="1">
      <c r="A23" s="37" t="s">
        <v>25</v>
      </c>
      <c r="B23" s="32">
        <v>10</v>
      </c>
      <c r="C23" s="33"/>
      <c r="D23" s="39">
        <v>582880221</v>
      </c>
      <c r="E23" s="34"/>
      <c r="F23" s="39">
        <v>718525201</v>
      </c>
      <c r="G23" s="34"/>
      <c r="H23" s="39">
        <v>582880221</v>
      </c>
      <c r="I23" s="34"/>
      <c r="J23" s="39">
        <v>718525201</v>
      </c>
    </row>
    <row r="24" spans="1:10" ht="24.75" customHeight="1">
      <c r="A24" s="1" t="s">
        <v>26</v>
      </c>
      <c r="B24" s="32">
        <v>3</v>
      </c>
      <c r="C24" s="38"/>
      <c r="D24" s="39">
        <v>10058298836</v>
      </c>
      <c r="E24" s="34"/>
      <c r="F24" s="39">
        <v>10007542718</v>
      </c>
      <c r="G24" s="34"/>
      <c r="H24" s="39">
        <v>10058298836</v>
      </c>
      <c r="I24" s="34"/>
      <c r="J24" s="39">
        <v>10007542718</v>
      </c>
    </row>
    <row r="25" spans="1:10" ht="24.75" customHeight="1">
      <c r="A25" s="1" t="s">
        <v>27</v>
      </c>
      <c r="B25" s="32">
        <v>4</v>
      </c>
      <c r="C25" s="38"/>
      <c r="D25" s="39">
        <v>125895678861</v>
      </c>
      <c r="E25" s="34"/>
      <c r="F25" s="39">
        <v>126123252339</v>
      </c>
      <c r="G25" s="34"/>
      <c r="H25" s="39">
        <v>122910067404</v>
      </c>
      <c r="I25" s="34"/>
      <c r="J25" s="39">
        <v>123060109552</v>
      </c>
    </row>
    <row r="26" spans="1:10" ht="24.75" customHeight="1">
      <c r="A26" s="1" t="s">
        <v>28</v>
      </c>
      <c r="B26" s="40">
        <v>5</v>
      </c>
      <c r="C26" s="38"/>
      <c r="D26" s="39">
        <v>24081507050</v>
      </c>
      <c r="E26" s="34"/>
      <c r="F26" s="39">
        <v>24898526892</v>
      </c>
      <c r="G26" s="34"/>
      <c r="H26" s="39">
        <v>24042705135</v>
      </c>
      <c r="I26" s="34"/>
      <c r="J26" s="39">
        <v>24854775496</v>
      </c>
    </row>
    <row r="27" spans="1:10" ht="24.75" customHeight="1">
      <c r="A27" s="1" t="s">
        <v>29</v>
      </c>
      <c r="B27" s="40">
        <v>6</v>
      </c>
      <c r="C27" s="33"/>
      <c r="D27" s="34">
        <v>1113955511</v>
      </c>
      <c r="E27" s="34"/>
      <c r="F27" s="34">
        <v>1141396623</v>
      </c>
      <c r="G27" s="34"/>
      <c r="H27" s="34">
        <v>989350328</v>
      </c>
      <c r="I27" s="34"/>
      <c r="J27" s="34">
        <v>1031786108</v>
      </c>
    </row>
    <row r="28" spans="1:10" ht="24.75" customHeight="1">
      <c r="A28" s="1" t="s">
        <v>30</v>
      </c>
      <c r="B28" s="32"/>
      <c r="C28" s="33"/>
      <c r="D28" s="39">
        <v>6423317218</v>
      </c>
      <c r="E28" s="34"/>
      <c r="F28" s="39">
        <v>6809719666</v>
      </c>
      <c r="G28" s="34"/>
      <c r="H28" s="39">
        <v>6384653127</v>
      </c>
      <c r="I28" s="34"/>
      <c r="J28" s="39">
        <v>6773384579</v>
      </c>
    </row>
    <row r="29" spans="1:10" ht="24.75" customHeight="1">
      <c r="A29" s="1" t="s">
        <v>31</v>
      </c>
      <c r="B29" s="32"/>
      <c r="C29" s="33"/>
      <c r="D29" s="41">
        <v>3763999023</v>
      </c>
      <c r="E29" s="34"/>
      <c r="F29" s="41">
        <v>4061248113</v>
      </c>
      <c r="G29" s="34"/>
      <c r="H29" s="41">
        <v>3583915220</v>
      </c>
      <c r="I29" s="34"/>
      <c r="J29" s="41">
        <v>3878745642</v>
      </c>
    </row>
    <row r="30" spans="1:10" ht="24.75" customHeight="1">
      <c r="A30" s="2" t="s">
        <v>32</v>
      </c>
      <c r="B30" s="42"/>
      <c r="C30" s="33"/>
      <c r="D30" s="34">
        <f>SUM(D19:D29)</f>
        <v>177763725717</v>
      </c>
      <c r="E30" s="34"/>
      <c r="F30" s="34">
        <f>SUM(F19:F29)</f>
        <v>175925894918</v>
      </c>
      <c r="G30" s="34"/>
      <c r="H30" s="34">
        <f>SUM(H19:H29)</f>
        <v>175865780423</v>
      </c>
      <c r="I30" s="34"/>
      <c r="J30" s="34">
        <f>SUM(J19:J29)</f>
        <v>173961321149</v>
      </c>
    </row>
    <row r="31" spans="1:10" ht="24.75" customHeight="1" thickBot="1">
      <c r="A31" s="2" t="s">
        <v>33</v>
      </c>
      <c r="B31" s="42"/>
      <c r="C31" s="33"/>
      <c r="D31" s="43">
        <f>SUM(D17,D30)</f>
        <v>203867047218</v>
      </c>
      <c r="E31" s="34"/>
      <c r="F31" s="43">
        <f>SUM(F17,F30)</f>
        <v>206149840423</v>
      </c>
      <c r="G31" s="34"/>
      <c r="H31" s="43">
        <f>SUM(H17,H30)</f>
        <v>200498599339</v>
      </c>
      <c r="I31" s="34"/>
      <c r="J31" s="43">
        <f>SUM(J17,J30)</f>
        <v>202686231914</v>
      </c>
    </row>
    <row r="32" spans="1:10" ht="24.75" customHeight="1" thickTop="1">
      <c r="B32" s="44"/>
    </row>
    <row r="33" spans="1:1" ht="24.75" customHeight="1">
      <c r="A33" s="1" t="s">
        <v>210</v>
      </c>
    </row>
    <row r="50" spans="1:254" ht="20.25" customHeight="1"/>
    <row r="57" spans="1:254" ht="18.75" customHeight="1">
      <c r="J57" s="45">
        <v>1</v>
      </c>
    </row>
    <row r="58" spans="1:254" ht="18.75" customHeight="1">
      <c r="A58" s="124" t="s">
        <v>0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59" spans="1:254" ht="18.75" customHeight="1">
      <c r="A59" s="124" t="s">
        <v>34</v>
      </c>
      <c r="B59" s="124"/>
      <c r="C59" s="124"/>
      <c r="D59" s="124"/>
      <c r="E59" s="124"/>
      <c r="F59" s="124"/>
      <c r="G59" s="124"/>
      <c r="H59" s="124"/>
      <c r="I59" s="124"/>
      <c r="J59" s="124"/>
    </row>
    <row r="60" spans="1:254" ht="18.75" customHeight="1">
      <c r="A60" s="124" t="s">
        <v>2</v>
      </c>
      <c r="B60" s="124"/>
      <c r="C60" s="124"/>
      <c r="D60" s="124"/>
      <c r="E60" s="124"/>
      <c r="F60" s="124"/>
      <c r="G60" s="124"/>
      <c r="H60" s="124"/>
      <c r="I60" s="124"/>
      <c r="J60" s="124"/>
    </row>
    <row r="61" spans="1:254" ht="18.75" customHeight="1">
      <c r="B61" s="20"/>
      <c r="J61" s="7" t="s">
        <v>3</v>
      </c>
    </row>
    <row r="62" spans="1:254" ht="18.75" customHeight="1">
      <c r="A62" s="2"/>
      <c r="B62" s="26"/>
      <c r="C62" s="8"/>
      <c r="D62" s="125" t="s">
        <v>4</v>
      </c>
      <c r="E62" s="125"/>
      <c r="F62" s="125"/>
      <c r="G62" s="8"/>
      <c r="H62" s="125" t="s">
        <v>5</v>
      </c>
      <c r="I62" s="125"/>
      <c r="J62" s="12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</row>
    <row r="63" spans="1:254" ht="18.75" customHeight="1">
      <c r="B63" s="21" t="s">
        <v>6</v>
      </c>
      <c r="D63" s="30" t="s">
        <v>7</v>
      </c>
      <c r="E63" s="14"/>
      <c r="F63" s="23" t="s">
        <v>8</v>
      </c>
      <c r="H63" s="30" t="s">
        <v>7</v>
      </c>
      <c r="I63" s="14"/>
      <c r="J63" s="23" t="s">
        <v>8</v>
      </c>
    </row>
    <row r="64" spans="1:254" ht="18.75" customHeight="1">
      <c r="B64" s="12"/>
      <c r="D64" s="31" t="s">
        <v>9</v>
      </c>
      <c r="E64" s="31"/>
      <c r="F64" s="31" t="s">
        <v>10</v>
      </c>
      <c r="H64" s="31" t="s">
        <v>9</v>
      </c>
      <c r="I64" s="31"/>
      <c r="J64" s="31" t="s">
        <v>10</v>
      </c>
    </row>
    <row r="65" spans="1:10" ht="18.75" customHeight="1">
      <c r="B65" s="12"/>
      <c r="D65" s="31" t="s">
        <v>11</v>
      </c>
      <c r="E65" s="31"/>
      <c r="F65" s="31"/>
      <c r="H65" s="31" t="s">
        <v>11</v>
      </c>
      <c r="I65" s="31"/>
      <c r="J65" s="31"/>
    </row>
    <row r="66" spans="1:10" ht="24" customHeight="1">
      <c r="A66" s="2" t="s">
        <v>35</v>
      </c>
      <c r="B66" s="12"/>
      <c r="H66" s="12"/>
      <c r="I66" s="46"/>
      <c r="J66" s="12"/>
    </row>
    <row r="67" spans="1:10" ht="24" customHeight="1">
      <c r="A67" s="2" t="s">
        <v>36</v>
      </c>
      <c r="B67" s="47"/>
    </row>
    <row r="68" spans="1:10" ht="24" customHeight="1">
      <c r="A68" s="1" t="s">
        <v>37</v>
      </c>
      <c r="B68" s="42"/>
      <c r="C68" s="33"/>
      <c r="D68" s="34">
        <v>167810794</v>
      </c>
      <c r="E68" s="33"/>
      <c r="F68" s="34">
        <v>197724874</v>
      </c>
      <c r="G68" s="33"/>
      <c r="H68" s="39">
        <v>0</v>
      </c>
      <c r="I68" s="33"/>
      <c r="J68" s="39">
        <v>0</v>
      </c>
    </row>
    <row r="69" spans="1:10" ht="24" customHeight="1">
      <c r="A69" s="1" t="s">
        <v>38</v>
      </c>
      <c r="B69" s="32"/>
      <c r="C69" s="33"/>
      <c r="D69" s="34">
        <v>990979632</v>
      </c>
      <c r="E69" s="34"/>
      <c r="F69" s="34">
        <v>1767198263</v>
      </c>
      <c r="G69" s="34"/>
      <c r="H69" s="34">
        <v>996184047</v>
      </c>
      <c r="I69" s="34"/>
      <c r="J69" s="34">
        <v>1869128352</v>
      </c>
    </row>
    <row r="70" spans="1:10" ht="24" customHeight="1">
      <c r="A70" s="1" t="s">
        <v>39</v>
      </c>
      <c r="B70" s="32"/>
      <c r="C70" s="33"/>
      <c r="D70" s="34">
        <v>1385470679</v>
      </c>
      <c r="E70" s="34"/>
      <c r="F70" s="34">
        <v>1626372748</v>
      </c>
      <c r="G70" s="34"/>
      <c r="H70" s="34">
        <v>1385470679</v>
      </c>
      <c r="I70" s="34"/>
      <c r="J70" s="34">
        <v>1626372748</v>
      </c>
    </row>
    <row r="71" spans="1:10" ht="24" customHeight="1">
      <c r="A71" s="1" t="s">
        <v>206</v>
      </c>
      <c r="B71" s="32"/>
      <c r="C71" s="33"/>
      <c r="D71" s="34">
        <v>5541269553</v>
      </c>
      <c r="E71" s="75"/>
      <c r="F71" s="34">
        <v>5026262574</v>
      </c>
      <c r="G71" s="34"/>
      <c r="H71" s="34">
        <v>6094206510</v>
      </c>
      <c r="I71" s="34"/>
      <c r="J71" s="34">
        <v>5474856469</v>
      </c>
    </row>
    <row r="72" spans="1:10" ht="24" customHeight="1">
      <c r="A72" s="1" t="s">
        <v>40</v>
      </c>
      <c r="B72" s="32">
        <v>7</v>
      </c>
      <c r="C72" s="33"/>
      <c r="D72" s="34">
        <v>491627947</v>
      </c>
      <c r="E72" s="34"/>
      <c r="F72" s="34">
        <v>617200836</v>
      </c>
      <c r="G72" s="34"/>
      <c r="H72" s="34">
        <v>491627947</v>
      </c>
      <c r="I72" s="34"/>
      <c r="J72" s="34">
        <v>617200836</v>
      </c>
    </row>
    <row r="73" spans="1:10" ht="24" customHeight="1">
      <c r="A73" s="1" t="s">
        <v>41</v>
      </c>
      <c r="B73" s="32">
        <v>8</v>
      </c>
      <c r="C73" s="33"/>
      <c r="D73" s="34">
        <v>4441937394</v>
      </c>
      <c r="E73" s="34"/>
      <c r="F73" s="34">
        <v>6021371215</v>
      </c>
      <c r="G73" s="34"/>
      <c r="H73" s="34">
        <v>4423396020</v>
      </c>
      <c r="I73" s="34"/>
      <c r="J73" s="34">
        <v>6001537153</v>
      </c>
    </row>
    <row r="74" spans="1:10" ht="24" customHeight="1">
      <c r="A74" s="1" t="s">
        <v>207</v>
      </c>
      <c r="B74" s="32"/>
      <c r="C74" s="33"/>
      <c r="D74" s="34">
        <v>2047226001</v>
      </c>
      <c r="E74" s="34"/>
      <c r="F74" s="34">
        <v>1265507886</v>
      </c>
      <c r="G74" s="34"/>
      <c r="H74" s="34">
        <v>1895959953</v>
      </c>
      <c r="I74" s="34"/>
      <c r="J74" s="34">
        <v>1177474157</v>
      </c>
    </row>
    <row r="75" spans="1:10" ht="24" customHeight="1">
      <c r="A75" s="1" t="s">
        <v>42</v>
      </c>
      <c r="B75" s="32"/>
      <c r="C75" s="33"/>
      <c r="D75" s="34">
        <v>1323521573</v>
      </c>
      <c r="E75" s="34"/>
      <c r="F75" s="34">
        <v>1513747718</v>
      </c>
      <c r="G75" s="34"/>
      <c r="H75" s="34">
        <v>1323043018</v>
      </c>
      <c r="I75" s="34"/>
      <c r="J75" s="34">
        <v>1513269162</v>
      </c>
    </row>
    <row r="76" spans="1:10" ht="24" customHeight="1">
      <c r="A76" s="1" t="s">
        <v>43</v>
      </c>
      <c r="B76" s="32">
        <v>10</v>
      </c>
      <c r="C76" s="33"/>
      <c r="D76" s="34">
        <v>50350986</v>
      </c>
      <c r="E76" s="34"/>
      <c r="F76" s="34">
        <v>93668825</v>
      </c>
      <c r="G76" s="34"/>
      <c r="H76" s="34">
        <v>50350986</v>
      </c>
      <c r="I76" s="34"/>
      <c r="J76" s="34">
        <v>93668825</v>
      </c>
    </row>
    <row r="77" spans="1:10" ht="24" customHeight="1">
      <c r="A77" s="1" t="s">
        <v>44</v>
      </c>
      <c r="B77" s="32"/>
      <c r="C77" s="33"/>
      <c r="D77" s="35">
        <v>2929904154</v>
      </c>
      <c r="E77" s="34"/>
      <c r="F77" s="35">
        <v>5233623061</v>
      </c>
      <c r="G77" s="34"/>
      <c r="H77" s="35">
        <v>2607155033</v>
      </c>
      <c r="I77" s="34"/>
      <c r="J77" s="35">
        <v>4852600070</v>
      </c>
    </row>
    <row r="78" spans="1:10" ht="24" customHeight="1">
      <c r="A78" s="2" t="s">
        <v>45</v>
      </c>
      <c r="B78" s="32"/>
      <c r="C78" s="33"/>
      <c r="D78" s="41">
        <f>SUM(D68:D77)</f>
        <v>19370098713</v>
      </c>
      <c r="E78" s="34"/>
      <c r="F78" s="41">
        <f>SUM(F68:F77)</f>
        <v>23362678000</v>
      </c>
      <c r="G78" s="34"/>
      <c r="H78" s="41">
        <f>SUM(H68:H77)</f>
        <v>19267394193</v>
      </c>
      <c r="I78" s="34"/>
      <c r="J78" s="41">
        <f>SUM(J68:J77)</f>
        <v>23226107772</v>
      </c>
    </row>
    <row r="79" spans="1:10" ht="24" customHeight="1">
      <c r="A79" s="2" t="s">
        <v>46</v>
      </c>
      <c r="B79" s="32"/>
      <c r="C79" s="33"/>
      <c r="D79" s="34"/>
      <c r="E79" s="34"/>
      <c r="F79" s="34"/>
      <c r="G79" s="34"/>
      <c r="H79" s="34"/>
      <c r="I79" s="34"/>
      <c r="J79" s="34"/>
    </row>
    <row r="80" spans="1:10" ht="24" customHeight="1">
      <c r="A80" s="1" t="s">
        <v>47</v>
      </c>
      <c r="B80" s="32">
        <v>7</v>
      </c>
      <c r="C80" s="33"/>
      <c r="D80" s="39">
        <v>793749561</v>
      </c>
      <c r="E80" s="34"/>
      <c r="F80" s="39">
        <v>835468403</v>
      </c>
      <c r="G80" s="34"/>
      <c r="H80" s="39">
        <v>793749561</v>
      </c>
      <c r="I80" s="34"/>
      <c r="J80" s="39">
        <v>835468403</v>
      </c>
    </row>
    <row r="81" spans="1:238" ht="24" customHeight="1">
      <c r="A81" s="1" t="s">
        <v>48</v>
      </c>
      <c r="B81" s="40">
        <v>8</v>
      </c>
      <c r="C81" s="33"/>
      <c r="D81" s="34">
        <v>42864052340</v>
      </c>
      <c r="E81" s="34"/>
      <c r="F81" s="34">
        <v>46557478065</v>
      </c>
      <c r="G81" s="34"/>
      <c r="H81" s="34">
        <v>42838448369</v>
      </c>
      <c r="I81" s="34"/>
      <c r="J81" s="34">
        <v>46527913311</v>
      </c>
    </row>
    <row r="82" spans="1:238" ht="24" customHeight="1">
      <c r="A82" s="1" t="s">
        <v>49</v>
      </c>
      <c r="B82" s="73"/>
      <c r="C82" s="33"/>
      <c r="D82" s="34">
        <v>4777853525</v>
      </c>
      <c r="E82" s="34"/>
      <c r="F82" s="34">
        <v>4657088430</v>
      </c>
      <c r="G82" s="34"/>
      <c r="H82" s="34">
        <v>4620689087</v>
      </c>
      <c r="I82" s="34"/>
      <c r="J82" s="34">
        <v>4515212502</v>
      </c>
    </row>
    <row r="83" spans="1:238" ht="24" customHeight="1">
      <c r="A83" s="1" t="s">
        <v>50</v>
      </c>
      <c r="B83" s="32"/>
      <c r="C83" s="33"/>
      <c r="D83" s="34">
        <v>1130572851</v>
      </c>
      <c r="E83" s="34"/>
      <c r="F83" s="34">
        <v>1121965737</v>
      </c>
      <c r="G83" s="34"/>
      <c r="H83" s="34">
        <v>1130569301</v>
      </c>
      <c r="I83" s="34"/>
      <c r="J83" s="34">
        <v>1121965737</v>
      </c>
    </row>
    <row r="84" spans="1:238" ht="24" customHeight="1">
      <c r="A84" s="1" t="s">
        <v>51</v>
      </c>
      <c r="B84" s="32">
        <v>10</v>
      </c>
      <c r="C84" s="33"/>
      <c r="D84" s="34">
        <v>714235947</v>
      </c>
      <c r="E84" s="34"/>
      <c r="F84" s="34">
        <v>640927738</v>
      </c>
      <c r="G84" s="34"/>
      <c r="H84" s="34">
        <v>714235947</v>
      </c>
      <c r="I84" s="34"/>
      <c r="J84" s="34">
        <v>640927738</v>
      </c>
    </row>
    <row r="85" spans="1:238" ht="24" customHeight="1">
      <c r="A85" s="1" t="s">
        <v>52</v>
      </c>
      <c r="B85" s="32"/>
      <c r="C85" s="33"/>
      <c r="D85" s="41">
        <v>2622416170</v>
      </c>
      <c r="E85" s="34"/>
      <c r="F85" s="41">
        <v>2575314407</v>
      </c>
      <c r="G85" s="34"/>
      <c r="H85" s="41">
        <v>2492601437</v>
      </c>
      <c r="I85" s="34"/>
      <c r="J85" s="41">
        <v>2443715637</v>
      </c>
    </row>
    <row r="86" spans="1:238" ht="24" customHeight="1">
      <c r="A86" s="2" t="s">
        <v>53</v>
      </c>
      <c r="B86" s="32"/>
      <c r="C86" s="33"/>
      <c r="D86" s="41">
        <f>SUM(D80:D85)</f>
        <v>52902880394</v>
      </c>
      <c r="E86" s="34"/>
      <c r="F86" s="41">
        <f>SUM(F80:F85)</f>
        <v>56388242780</v>
      </c>
      <c r="G86" s="34"/>
      <c r="H86" s="41">
        <f>SUM(H80:H85)</f>
        <v>52590293702</v>
      </c>
      <c r="I86" s="34"/>
      <c r="J86" s="41">
        <f>SUM(J80:J85)</f>
        <v>56085203328</v>
      </c>
      <c r="HY86" s="2"/>
      <c r="HZ86" s="2"/>
      <c r="IA86" s="2"/>
      <c r="IB86" s="2"/>
      <c r="IC86" s="2"/>
      <c r="ID86" s="2"/>
    </row>
    <row r="87" spans="1:238" ht="24" customHeight="1">
      <c r="A87" s="2" t="s">
        <v>54</v>
      </c>
      <c r="B87" s="32"/>
      <c r="C87" s="33"/>
      <c r="D87" s="41">
        <f>SUM(D78,D86)</f>
        <v>72272979107</v>
      </c>
      <c r="E87" s="34"/>
      <c r="F87" s="41">
        <f>SUM(F78,F86)</f>
        <v>79750920780</v>
      </c>
      <c r="G87" s="34"/>
      <c r="H87" s="41">
        <f>SUM(H78,H86)</f>
        <v>71857687895</v>
      </c>
      <c r="I87" s="34"/>
      <c r="J87" s="41">
        <f>SUM(J78,J86)</f>
        <v>79311311100</v>
      </c>
    </row>
    <row r="88" spans="1:238" ht="24" customHeight="1">
      <c r="A88" s="2" t="s">
        <v>55</v>
      </c>
      <c r="C88" s="1"/>
      <c r="D88" s="1"/>
      <c r="E88" s="1"/>
      <c r="F88" s="1"/>
      <c r="G88" s="1"/>
      <c r="H88" s="1"/>
      <c r="I88" s="1"/>
      <c r="J88" s="1"/>
    </row>
    <row r="89" spans="1:238" ht="24" customHeight="1">
      <c r="A89" s="1" t="s">
        <v>56</v>
      </c>
      <c r="C89" s="1"/>
      <c r="D89" s="1"/>
      <c r="E89" s="1"/>
      <c r="F89" s="1"/>
      <c r="G89" s="1"/>
      <c r="H89" s="1"/>
      <c r="I89" s="1"/>
      <c r="J89" s="1"/>
    </row>
    <row r="90" spans="1:238" ht="24" customHeight="1">
      <c r="A90" s="3" t="s">
        <v>57</v>
      </c>
    </row>
    <row r="91" spans="1:238" ht="24" customHeight="1" thickBot="1">
      <c r="A91" s="3" t="s">
        <v>58</v>
      </c>
      <c r="B91" s="48"/>
      <c r="C91" s="33"/>
      <c r="D91" s="49">
        <v>14285700000</v>
      </c>
      <c r="E91" s="34"/>
      <c r="F91" s="49">
        <v>14285700000</v>
      </c>
      <c r="G91" s="34"/>
      <c r="H91" s="49">
        <v>14285700000</v>
      </c>
      <c r="I91" s="34"/>
      <c r="J91" s="49">
        <v>14285700000</v>
      </c>
    </row>
    <row r="92" spans="1:238" ht="24" customHeight="1" thickTop="1">
      <c r="A92" s="3" t="s">
        <v>59</v>
      </c>
      <c r="C92" s="33"/>
      <c r="D92" s="34"/>
      <c r="E92" s="34"/>
      <c r="F92" s="34"/>
      <c r="G92" s="34"/>
      <c r="H92" s="34"/>
      <c r="I92" s="34"/>
      <c r="J92" s="34"/>
    </row>
    <row r="93" spans="1:238" ht="24" customHeight="1">
      <c r="A93" s="3" t="s">
        <v>58</v>
      </c>
      <c r="B93" s="32"/>
      <c r="C93" s="33"/>
      <c r="D93" s="34">
        <v>14285700000</v>
      </c>
      <c r="E93" s="34"/>
      <c r="F93" s="34">
        <v>14285700000</v>
      </c>
      <c r="G93" s="34"/>
      <c r="H93" s="34">
        <v>14285700000</v>
      </c>
      <c r="I93" s="34"/>
      <c r="J93" s="34">
        <v>14285700000</v>
      </c>
    </row>
    <row r="94" spans="1:238" ht="24" customHeight="1">
      <c r="A94" s="1" t="s">
        <v>60</v>
      </c>
      <c r="B94" s="32"/>
      <c r="C94" s="48"/>
      <c r="D94" s="34">
        <v>12567669243</v>
      </c>
      <c r="E94" s="34"/>
      <c r="F94" s="34">
        <v>12567669243</v>
      </c>
      <c r="G94" s="34"/>
      <c r="H94" s="34">
        <v>12567669243</v>
      </c>
      <c r="I94" s="34"/>
      <c r="J94" s="34">
        <v>12567669243</v>
      </c>
    </row>
    <row r="95" spans="1:238" ht="24" customHeight="1">
      <c r="A95" s="1" t="s">
        <v>61</v>
      </c>
      <c r="B95" s="32"/>
      <c r="C95" s="48"/>
      <c r="D95" s="34"/>
      <c r="E95" s="34"/>
      <c r="F95" s="34"/>
      <c r="G95" s="34"/>
      <c r="H95" s="34"/>
      <c r="I95" s="34"/>
      <c r="J95" s="34"/>
    </row>
    <row r="96" spans="1:238" ht="24" customHeight="1">
      <c r="A96" s="1" t="s">
        <v>62</v>
      </c>
      <c r="B96" s="32"/>
      <c r="C96" s="33"/>
      <c r="D96" s="34">
        <v>1428570000</v>
      </c>
      <c r="E96" s="34"/>
      <c r="F96" s="34">
        <v>1428570000</v>
      </c>
      <c r="G96" s="34"/>
      <c r="H96" s="34">
        <v>1428570000</v>
      </c>
      <c r="I96" s="34"/>
      <c r="J96" s="34">
        <v>1428570000</v>
      </c>
    </row>
    <row r="97" spans="1:237" ht="24" customHeight="1">
      <c r="A97" s="1" t="s">
        <v>63</v>
      </c>
      <c r="B97" s="32"/>
      <c r="C97" s="33"/>
      <c r="D97" s="34">
        <v>100797188935</v>
      </c>
      <c r="E97" s="34"/>
      <c r="F97" s="34">
        <v>95452890798</v>
      </c>
      <c r="G97" s="34"/>
      <c r="H97" s="34">
        <v>99972308024</v>
      </c>
      <c r="I97" s="34"/>
      <c r="J97" s="34">
        <v>94594801409</v>
      </c>
    </row>
    <row r="98" spans="1:237" ht="24" customHeight="1">
      <c r="A98" s="1" t="s">
        <v>64</v>
      </c>
      <c r="B98" s="32"/>
      <c r="C98" s="33"/>
      <c r="D98" s="41">
        <v>386664177</v>
      </c>
      <c r="E98" s="34"/>
      <c r="F98" s="41">
        <v>498180162</v>
      </c>
      <c r="G98" s="34"/>
      <c r="H98" s="41">
        <v>386664177</v>
      </c>
      <c r="I98" s="34"/>
      <c r="J98" s="41">
        <v>498180162</v>
      </c>
    </row>
    <row r="99" spans="1:237" ht="24" customHeight="1">
      <c r="A99" s="1" t="s">
        <v>65</v>
      </c>
      <c r="B99" s="32"/>
      <c r="C99" s="33"/>
      <c r="D99" s="34">
        <f>SUM(D93:D98)</f>
        <v>129465792355</v>
      </c>
      <c r="E99" s="34"/>
      <c r="F99" s="34">
        <f>SUM(F93:F98)</f>
        <v>124233010203</v>
      </c>
      <c r="G99" s="34"/>
      <c r="H99" s="34">
        <f>SUM(H93:H98)</f>
        <v>128640911444</v>
      </c>
      <c r="I99" s="34"/>
      <c r="J99" s="34">
        <f>SUM(J93:J98)</f>
        <v>123374920814</v>
      </c>
    </row>
    <row r="100" spans="1:237" ht="24" customHeight="1">
      <c r="A100" s="1" t="s">
        <v>66</v>
      </c>
      <c r="B100" s="73"/>
      <c r="C100" s="33"/>
      <c r="D100" s="41">
        <v>2128275756</v>
      </c>
      <c r="E100" s="34"/>
      <c r="F100" s="41">
        <v>2165909440</v>
      </c>
      <c r="G100" s="34"/>
      <c r="H100" s="35">
        <v>0</v>
      </c>
      <c r="I100" s="34"/>
      <c r="J100" s="35">
        <v>0</v>
      </c>
    </row>
    <row r="101" spans="1:237" ht="24" customHeight="1">
      <c r="A101" s="2" t="s">
        <v>67</v>
      </c>
      <c r="B101" s="32"/>
      <c r="C101" s="33"/>
      <c r="D101" s="41">
        <f>SUM(D99:D100)</f>
        <v>131594068111</v>
      </c>
      <c r="E101" s="34"/>
      <c r="F101" s="41">
        <f>SUM(F99:F100)</f>
        <v>126398919643</v>
      </c>
      <c r="G101" s="34"/>
      <c r="H101" s="41">
        <f>SUM(H99:H100)</f>
        <v>128640911444</v>
      </c>
      <c r="I101" s="34"/>
      <c r="J101" s="41">
        <f>SUM(J99:J100)</f>
        <v>123374920814</v>
      </c>
    </row>
    <row r="102" spans="1:237" ht="24" customHeight="1" thickBot="1">
      <c r="A102" s="2" t="s">
        <v>68</v>
      </c>
      <c r="B102" s="32"/>
      <c r="C102" s="33"/>
      <c r="D102" s="49">
        <f>SUM(D101,D87)</f>
        <v>203867047218</v>
      </c>
      <c r="E102" s="34"/>
      <c r="F102" s="49">
        <f>SUM(F101,F87)</f>
        <v>206149840423</v>
      </c>
      <c r="G102" s="34"/>
      <c r="H102" s="49">
        <f>SUM(H101,H87)</f>
        <v>200498599339</v>
      </c>
      <c r="I102" s="34"/>
      <c r="J102" s="49">
        <f>SUM(J101,J87)</f>
        <v>202686231914</v>
      </c>
    </row>
    <row r="103" spans="1:237" ht="11.25" customHeight="1" thickTop="1">
      <c r="B103" s="32"/>
      <c r="C103" s="33"/>
      <c r="D103" s="34">
        <f>D102-D31</f>
        <v>0</v>
      </c>
      <c r="E103" s="34"/>
      <c r="F103" s="34">
        <f>F102-F31</f>
        <v>0</v>
      </c>
      <c r="G103" s="34"/>
      <c r="H103" s="34">
        <f>H102-H31</f>
        <v>0</v>
      </c>
      <c r="I103" s="34"/>
      <c r="J103" s="34">
        <f>J102-J31</f>
        <v>0</v>
      </c>
    </row>
    <row r="104" spans="1:237" ht="24" customHeight="1">
      <c r="A104" s="1" t="s">
        <v>210</v>
      </c>
      <c r="C104" s="1"/>
      <c r="D104" s="1"/>
      <c r="E104" s="1"/>
      <c r="F104" s="1"/>
      <c r="G104" s="1"/>
      <c r="H104" s="1"/>
      <c r="I104" s="1"/>
      <c r="J104" s="1"/>
      <c r="IA104" s="3"/>
      <c r="IB104" s="3"/>
      <c r="IC104" s="3"/>
    </row>
    <row r="105" spans="1:237" ht="24" customHeight="1">
      <c r="C105" s="1"/>
      <c r="D105" s="1"/>
      <c r="E105" s="1"/>
      <c r="F105" s="1"/>
      <c r="G105" s="1"/>
      <c r="H105" s="1"/>
      <c r="I105" s="1"/>
      <c r="J105" s="1"/>
      <c r="IA105" s="3"/>
      <c r="IB105" s="3"/>
      <c r="IC105" s="3"/>
    </row>
    <row r="106" spans="1:237" ht="18.75" customHeight="1">
      <c r="C106" s="1"/>
      <c r="D106" s="1"/>
      <c r="E106" s="1"/>
      <c r="F106" s="1"/>
      <c r="G106" s="1"/>
      <c r="H106" s="1"/>
      <c r="I106" s="1"/>
      <c r="J106" s="1"/>
      <c r="IA106" s="3"/>
      <c r="IB106" s="3"/>
      <c r="IC106" s="3"/>
    </row>
    <row r="107" spans="1:237" ht="18.75" customHeight="1">
      <c r="B107" s="4"/>
      <c r="C107" s="5"/>
      <c r="D107" s="6"/>
      <c r="E107" s="6"/>
      <c r="F107" s="6"/>
      <c r="G107" s="6"/>
      <c r="H107" s="6"/>
      <c r="I107" s="6"/>
      <c r="J107" s="6"/>
      <c r="IA107" s="3"/>
      <c r="IB107" s="3"/>
      <c r="IC107" s="3"/>
    </row>
    <row r="108" spans="1:237" ht="18.75" customHeight="1">
      <c r="B108" s="4"/>
      <c r="C108" s="5"/>
      <c r="D108" s="6"/>
      <c r="E108" s="6"/>
      <c r="F108" s="6"/>
      <c r="G108" s="6"/>
      <c r="H108" s="6"/>
      <c r="I108" s="6"/>
      <c r="J108" s="6"/>
      <c r="IA108" s="3"/>
      <c r="IB108" s="3"/>
      <c r="IC108" s="3"/>
    </row>
    <row r="109" spans="1:237" ht="18.75" customHeight="1">
      <c r="B109" s="4"/>
      <c r="C109" s="5"/>
      <c r="D109" s="6"/>
      <c r="E109" s="6"/>
      <c r="F109" s="6"/>
      <c r="G109" s="6"/>
      <c r="H109" s="6"/>
      <c r="I109" s="6"/>
      <c r="J109" s="6"/>
      <c r="IA109" s="3"/>
      <c r="IB109" s="3"/>
      <c r="IC109" s="3"/>
    </row>
    <row r="110" spans="1:237" ht="18.75" customHeight="1">
      <c r="B110" s="4"/>
      <c r="C110" s="5"/>
      <c r="D110" s="6"/>
      <c r="E110" s="6"/>
      <c r="F110" s="6"/>
      <c r="G110" s="6"/>
      <c r="H110" s="6"/>
      <c r="I110" s="6"/>
      <c r="J110" s="6"/>
      <c r="IA110" s="3"/>
      <c r="IB110" s="3"/>
      <c r="IC110" s="3"/>
    </row>
    <row r="111" spans="1:237" ht="18.75" customHeight="1">
      <c r="B111" s="4"/>
      <c r="C111" s="5"/>
      <c r="D111" s="6"/>
      <c r="E111" s="6"/>
      <c r="F111" s="6"/>
      <c r="G111" s="6"/>
      <c r="H111" s="6"/>
      <c r="I111" s="6"/>
      <c r="J111" s="6">
        <v>2</v>
      </c>
      <c r="IA111" s="3"/>
      <c r="IB111" s="3"/>
      <c r="IC111" s="3"/>
    </row>
    <row r="120" spans="235:237" ht="18.75" customHeight="1">
      <c r="IA120" s="3"/>
      <c r="IB120" s="3"/>
      <c r="IC120" s="3"/>
    </row>
  </sheetData>
  <mergeCells count="10">
    <mergeCell ref="A59:J59"/>
    <mergeCell ref="A60:J60"/>
    <mergeCell ref="D62:F62"/>
    <mergeCell ref="H62:J62"/>
    <mergeCell ref="A1:J1"/>
    <mergeCell ref="A2:J2"/>
    <mergeCell ref="A3:J3"/>
    <mergeCell ref="D5:F5"/>
    <mergeCell ref="H5:J5"/>
    <mergeCell ref="A58:J58"/>
  </mergeCells>
  <pageMargins left="0.74803149606299213" right="0.39370078740157483" top="0.78740157480314965" bottom="0.39370078740157483" header="0.19685039370078741" footer="0.19685039370078741"/>
  <pageSetup paperSize="9" scale="61" firstPageNumber="3" orientation="portrait" useFirstPageNumber="1" r:id="rId1"/>
  <headerFooter alignWithMargins="0"/>
  <rowBreaks count="1" manualBreakCount="1">
    <brk id="57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33"/>
  <sheetViews>
    <sheetView showGridLines="0" view="pageBreakPreview" topLeftCell="A49" zoomScale="70" zoomScaleNormal="100" zoomScaleSheetLayoutView="70" workbookViewId="0">
      <selection activeCell="A50" sqref="A50"/>
    </sheetView>
  </sheetViews>
  <sheetFormatPr defaultColWidth="10.75" defaultRowHeight="19.5" customHeight="1"/>
  <cols>
    <col min="1" max="1" width="55" style="1" customWidth="1"/>
    <col min="2" max="2" width="6" style="1" customWidth="1"/>
    <col min="3" max="3" width="1.75" style="3" customWidth="1"/>
    <col min="4" max="4" width="18.75" style="3" customWidth="1"/>
    <col min="5" max="5" width="1.25" style="3" customWidth="1"/>
    <col min="6" max="6" width="18.75" style="3" customWidth="1"/>
    <col min="7" max="7" width="1.75" style="3" customWidth="1"/>
    <col min="8" max="8" width="18.75" style="3" customWidth="1"/>
    <col min="9" max="9" width="1.125" style="3" customWidth="1"/>
    <col min="10" max="10" width="18.75" style="3" customWidth="1"/>
    <col min="11" max="11" width="1.125" style="1" customWidth="1"/>
    <col min="12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J1" s="7" t="s">
        <v>69</v>
      </c>
    </row>
    <row r="2" spans="1:11" ht="19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19.5" customHeight="1">
      <c r="A3" s="124" t="s">
        <v>70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1" ht="19.5" customHeight="1">
      <c r="A4" s="124" t="s">
        <v>71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1" ht="19.5" customHeight="1">
      <c r="H5" s="2"/>
      <c r="J5" s="19" t="s">
        <v>3</v>
      </c>
    </row>
    <row r="6" spans="1:11" s="2" customFormat="1" ht="19.5" customHeight="1">
      <c r="C6" s="8"/>
      <c r="D6" s="125" t="s">
        <v>4</v>
      </c>
      <c r="E6" s="125"/>
      <c r="F6" s="125"/>
      <c r="G6" s="8"/>
      <c r="H6" s="125" t="s">
        <v>5</v>
      </c>
      <c r="I6" s="125"/>
      <c r="J6" s="125"/>
    </row>
    <row r="7" spans="1:11" ht="19.5" customHeight="1">
      <c r="D7" s="98" t="s">
        <v>7</v>
      </c>
      <c r="E7" s="99"/>
      <c r="F7" s="98" t="s">
        <v>72</v>
      </c>
      <c r="H7" s="98" t="s">
        <v>7</v>
      </c>
      <c r="I7" s="99"/>
      <c r="J7" s="98" t="s">
        <v>72</v>
      </c>
    </row>
    <row r="8" spans="1:11" ht="19.5" customHeight="1">
      <c r="A8" s="2" t="s">
        <v>73</v>
      </c>
      <c r="B8" s="3"/>
    </row>
    <row r="9" spans="1:11" ht="19.5" customHeight="1">
      <c r="A9" s="1" t="s">
        <v>74</v>
      </c>
      <c r="B9" s="100"/>
      <c r="C9" s="51"/>
      <c r="D9" s="52">
        <v>1563105698</v>
      </c>
      <c r="E9" s="52"/>
      <c r="F9" s="52">
        <v>1406481748</v>
      </c>
      <c r="G9" s="52"/>
      <c r="H9" s="52">
        <v>1563105698</v>
      </c>
      <c r="I9" s="52"/>
      <c r="J9" s="52">
        <v>1406481748</v>
      </c>
    </row>
    <row r="10" spans="1:11" ht="19.5" customHeight="1">
      <c r="A10" s="1" t="s">
        <v>75</v>
      </c>
      <c r="B10" s="100"/>
      <c r="C10" s="51"/>
      <c r="D10" s="52">
        <v>7024615561</v>
      </c>
      <c r="E10" s="52"/>
      <c r="F10" s="52">
        <v>5488472617</v>
      </c>
      <c r="G10" s="52"/>
      <c r="H10" s="52">
        <v>7024615561</v>
      </c>
      <c r="I10" s="52"/>
      <c r="J10" s="52">
        <v>5488472617</v>
      </c>
    </row>
    <row r="11" spans="1:11" ht="19.5" customHeight="1">
      <c r="A11" s="1" t="s">
        <v>76</v>
      </c>
      <c r="B11" s="100"/>
      <c r="C11" s="51"/>
      <c r="D11" s="52">
        <v>216702722</v>
      </c>
      <c r="E11" s="52"/>
      <c r="F11" s="52">
        <v>181705794</v>
      </c>
      <c r="G11" s="52"/>
      <c r="H11" s="52">
        <v>216702722</v>
      </c>
      <c r="I11" s="52"/>
      <c r="J11" s="52">
        <v>181705794</v>
      </c>
    </row>
    <row r="12" spans="1:11" ht="19.5" customHeight="1">
      <c r="A12" s="1" t="s">
        <v>77</v>
      </c>
      <c r="B12" s="100"/>
      <c r="C12" s="51"/>
      <c r="D12" s="52">
        <v>622904314</v>
      </c>
      <c r="E12" s="52"/>
      <c r="F12" s="52">
        <v>547444775</v>
      </c>
      <c r="G12" s="52"/>
      <c r="H12" s="52">
        <v>652428606</v>
      </c>
      <c r="I12" s="52"/>
      <c r="J12" s="52">
        <v>570590808</v>
      </c>
    </row>
    <row r="13" spans="1:11" ht="19.5" customHeight="1">
      <c r="A13" s="1" t="s">
        <v>78</v>
      </c>
      <c r="B13" s="100"/>
      <c r="C13" s="51"/>
      <c r="D13" s="52">
        <v>2595247930</v>
      </c>
      <c r="E13" s="52"/>
      <c r="F13" s="52">
        <v>2562182606</v>
      </c>
      <c r="G13" s="52"/>
      <c r="H13" s="52">
        <v>1433324865</v>
      </c>
      <c r="I13" s="52"/>
      <c r="J13" s="52">
        <v>1685457680</v>
      </c>
    </row>
    <row r="14" spans="1:11" ht="19.5" customHeight="1">
      <c r="A14" s="1" t="s">
        <v>79</v>
      </c>
      <c r="B14" s="100"/>
      <c r="C14" s="51"/>
      <c r="D14" s="53">
        <v>5641332901</v>
      </c>
      <c r="E14" s="52"/>
      <c r="F14" s="53">
        <v>5521350145</v>
      </c>
      <c r="G14" s="52"/>
      <c r="H14" s="53">
        <v>5712667124</v>
      </c>
      <c r="I14" s="52"/>
      <c r="J14" s="53">
        <v>5584739349</v>
      </c>
    </row>
    <row r="15" spans="1:11" ht="19.5" customHeight="1">
      <c r="A15" s="2" t="s">
        <v>80</v>
      </c>
      <c r="B15" s="100"/>
      <c r="C15" s="51"/>
      <c r="D15" s="53">
        <f>SUM(D9:D14)</f>
        <v>17663909126</v>
      </c>
      <c r="E15" s="15"/>
      <c r="F15" s="53">
        <f>SUM(F9:F14)</f>
        <v>15707637685</v>
      </c>
      <c r="G15" s="15"/>
      <c r="H15" s="54">
        <f>SUM(H9:H14)</f>
        <v>16602844576</v>
      </c>
      <c r="I15" s="15"/>
      <c r="J15" s="54">
        <f>SUM(J9:J14)</f>
        <v>14917447996</v>
      </c>
    </row>
    <row r="16" spans="1:11" ht="19.5" customHeight="1">
      <c r="A16" s="2" t="s">
        <v>81</v>
      </c>
      <c r="B16" s="100"/>
      <c r="C16" s="51"/>
      <c r="D16" s="15"/>
      <c r="E16" s="15"/>
      <c r="F16" s="15"/>
      <c r="G16" s="15"/>
      <c r="H16" s="15"/>
      <c r="I16" s="15"/>
      <c r="J16" s="15"/>
    </row>
    <row r="17" spans="1:10" ht="19.5" customHeight="1">
      <c r="A17" s="1" t="s">
        <v>82</v>
      </c>
      <c r="B17" s="100"/>
      <c r="C17" s="51"/>
      <c r="D17" s="52">
        <v>79498625</v>
      </c>
      <c r="E17" s="52"/>
      <c r="F17" s="52">
        <v>14553695</v>
      </c>
      <c r="G17" s="52"/>
      <c r="H17" s="52">
        <v>76199052</v>
      </c>
      <c r="I17" s="52"/>
      <c r="J17" s="52">
        <v>12278114</v>
      </c>
    </row>
    <row r="18" spans="1:10" ht="19.5" customHeight="1">
      <c r="A18" s="1" t="s">
        <v>83</v>
      </c>
      <c r="B18" s="100"/>
      <c r="C18" s="51"/>
      <c r="D18" s="52">
        <v>23701117</v>
      </c>
      <c r="E18" s="52"/>
      <c r="F18" s="52">
        <v>0</v>
      </c>
      <c r="G18" s="52"/>
      <c r="H18" s="52">
        <v>25952888</v>
      </c>
      <c r="I18" s="52"/>
      <c r="J18" s="52">
        <v>0</v>
      </c>
    </row>
    <row r="19" spans="1:10" ht="19.5" customHeight="1">
      <c r="A19" s="1" t="s">
        <v>84</v>
      </c>
      <c r="B19" s="100"/>
      <c r="C19" s="51"/>
      <c r="D19" s="52">
        <v>336401</v>
      </c>
      <c r="E19" s="52"/>
      <c r="F19" s="52">
        <v>6395692</v>
      </c>
      <c r="G19" s="52"/>
      <c r="H19" s="52">
        <v>576458</v>
      </c>
      <c r="I19" s="52"/>
      <c r="J19" s="52">
        <v>6352246</v>
      </c>
    </row>
    <row r="20" spans="1:10" ht="19.5" customHeight="1">
      <c r="A20" s="1" t="s">
        <v>85</v>
      </c>
      <c r="B20" s="101"/>
      <c r="C20" s="51"/>
      <c r="D20" s="52">
        <v>0</v>
      </c>
      <c r="E20" s="52"/>
      <c r="F20" s="52">
        <v>13127443</v>
      </c>
      <c r="G20" s="52"/>
      <c r="H20" s="52">
        <v>0</v>
      </c>
      <c r="I20" s="52"/>
      <c r="J20" s="52">
        <v>13127443</v>
      </c>
    </row>
    <row r="21" spans="1:10" ht="19.5" customHeight="1">
      <c r="A21" s="1" t="s">
        <v>81</v>
      </c>
      <c r="B21" s="100"/>
      <c r="C21" s="51"/>
      <c r="D21" s="53">
        <v>138569872</v>
      </c>
      <c r="E21" s="52"/>
      <c r="F21" s="53">
        <v>47661021</v>
      </c>
      <c r="G21" s="52"/>
      <c r="H21" s="53">
        <v>337359454</v>
      </c>
      <c r="I21" s="52"/>
      <c r="J21" s="53">
        <v>33234419</v>
      </c>
    </row>
    <row r="22" spans="1:10" ht="19.5" customHeight="1">
      <c r="A22" s="2" t="s">
        <v>86</v>
      </c>
      <c r="B22" s="100"/>
      <c r="C22" s="51"/>
      <c r="D22" s="53">
        <f>SUM(D17:D21)</f>
        <v>242106015</v>
      </c>
      <c r="E22" s="15"/>
      <c r="F22" s="121">
        <f>SUM(F17:F21)</f>
        <v>81737851</v>
      </c>
      <c r="G22" s="15"/>
      <c r="H22" s="54">
        <f>SUM(H17:H21)</f>
        <v>440087852</v>
      </c>
      <c r="I22" s="15"/>
      <c r="J22" s="54">
        <f>SUM(J17:J21)</f>
        <v>64992222</v>
      </c>
    </row>
    <row r="23" spans="1:10" ht="19.5" customHeight="1">
      <c r="A23" s="2" t="s">
        <v>87</v>
      </c>
      <c r="B23" s="100"/>
      <c r="C23" s="51"/>
      <c r="D23" s="53">
        <f>SUM(D15,D22)</f>
        <v>17906015141</v>
      </c>
      <c r="E23" s="15"/>
      <c r="F23" s="53">
        <f>SUM(F15,F22)</f>
        <v>15789375536</v>
      </c>
      <c r="G23" s="15"/>
      <c r="H23" s="54">
        <f>SUM(H15,H22)</f>
        <v>17042932428</v>
      </c>
      <c r="I23" s="15"/>
      <c r="J23" s="54">
        <f>SUM(J15,J22)</f>
        <v>14982440218</v>
      </c>
    </row>
    <row r="24" spans="1:10" ht="19.5" customHeight="1">
      <c r="A24" s="2" t="s">
        <v>88</v>
      </c>
      <c r="B24" s="100"/>
      <c r="C24" s="51"/>
      <c r="D24" s="52"/>
      <c r="E24" s="15"/>
      <c r="F24" s="52"/>
      <c r="G24" s="15"/>
      <c r="H24" s="15"/>
      <c r="I24" s="15"/>
      <c r="J24" s="15"/>
    </row>
    <row r="25" spans="1:10" ht="19.5" customHeight="1">
      <c r="A25" s="1" t="s">
        <v>89</v>
      </c>
      <c r="B25" s="101"/>
      <c r="C25" s="51"/>
      <c r="D25" s="52">
        <v>3457655112</v>
      </c>
      <c r="E25" s="52"/>
      <c r="F25" s="52">
        <v>2980582897</v>
      </c>
      <c r="G25" s="52"/>
      <c r="H25" s="52">
        <v>2463432587</v>
      </c>
      <c r="I25" s="52"/>
      <c r="J25" s="52">
        <v>2151504286</v>
      </c>
    </row>
    <row r="26" spans="1:10" ht="19.5" customHeight="1">
      <c r="A26" s="1" t="s">
        <v>90</v>
      </c>
      <c r="B26" s="101"/>
      <c r="C26" s="51"/>
      <c r="D26" s="52">
        <v>815474036</v>
      </c>
      <c r="E26" s="52"/>
      <c r="F26" s="52">
        <v>756664997</v>
      </c>
      <c r="G26" s="52"/>
      <c r="H26" s="52">
        <v>807800352</v>
      </c>
      <c r="I26" s="52"/>
      <c r="J26" s="52">
        <v>749556488</v>
      </c>
    </row>
    <row r="27" spans="1:10" ht="19.5" customHeight="1">
      <c r="A27" s="1" t="s">
        <v>91</v>
      </c>
      <c r="B27" s="101"/>
      <c r="C27" s="51"/>
      <c r="D27" s="52">
        <v>1405097660</v>
      </c>
      <c r="E27" s="52"/>
      <c r="F27" s="52">
        <v>1260648854</v>
      </c>
      <c r="G27" s="52"/>
      <c r="H27" s="52">
        <v>2000332043</v>
      </c>
      <c r="I27" s="52"/>
      <c r="J27" s="52">
        <v>1901433201</v>
      </c>
    </row>
    <row r="28" spans="1:10" ht="19.5" customHeight="1">
      <c r="A28" s="1" t="s">
        <v>203</v>
      </c>
      <c r="B28" s="100"/>
      <c r="C28" s="51"/>
      <c r="D28" s="52">
        <v>836356610</v>
      </c>
      <c r="E28" s="52"/>
      <c r="F28" s="52">
        <v>730122016</v>
      </c>
      <c r="G28" s="52"/>
      <c r="H28" s="52">
        <v>826378180</v>
      </c>
      <c r="I28" s="52"/>
      <c r="J28" s="52">
        <v>723914033</v>
      </c>
    </row>
    <row r="29" spans="1:10" ht="19.5" customHeight="1">
      <c r="A29" s="1" t="s">
        <v>92</v>
      </c>
      <c r="B29" s="100"/>
      <c r="C29" s="51"/>
      <c r="D29" s="52">
        <v>2988050481</v>
      </c>
      <c r="E29" s="52"/>
      <c r="F29" s="52">
        <v>2818523047</v>
      </c>
      <c r="G29" s="52"/>
      <c r="H29" s="52">
        <v>2882660572</v>
      </c>
      <c r="I29" s="52"/>
      <c r="J29" s="52">
        <v>2729792665</v>
      </c>
    </row>
    <row r="30" spans="1:10" ht="19.5" customHeight="1">
      <c r="A30" s="1" t="s">
        <v>93</v>
      </c>
      <c r="B30" s="100"/>
      <c r="C30" s="51"/>
      <c r="D30" s="52">
        <v>0</v>
      </c>
      <c r="E30" s="52"/>
      <c r="F30" s="52">
        <v>14125022</v>
      </c>
      <c r="G30" s="52"/>
      <c r="H30" s="52">
        <v>0</v>
      </c>
      <c r="I30" s="52"/>
      <c r="J30" s="52">
        <v>41794811</v>
      </c>
    </row>
    <row r="31" spans="1:10" ht="19.5" customHeight="1">
      <c r="A31" s="1" t="s">
        <v>94</v>
      </c>
      <c r="B31" s="100"/>
      <c r="C31" s="51"/>
      <c r="D31" s="52">
        <v>35618884</v>
      </c>
      <c r="E31" s="52"/>
      <c r="F31" s="52">
        <v>87759559</v>
      </c>
      <c r="G31" s="52"/>
      <c r="H31" s="52">
        <v>35618884</v>
      </c>
      <c r="I31" s="52"/>
      <c r="J31" s="52">
        <v>87759559</v>
      </c>
    </row>
    <row r="32" spans="1:10" ht="19.5" customHeight="1">
      <c r="A32" s="1" t="s">
        <v>95</v>
      </c>
      <c r="B32" s="100"/>
      <c r="C32" s="51"/>
      <c r="D32" s="52">
        <v>35356666</v>
      </c>
      <c r="E32" s="15"/>
      <c r="F32" s="15">
        <v>0</v>
      </c>
      <c r="G32" s="15"/>
      <c r="H32" s="15">
        <v>35356666</v>
      </c>
      <c r="I32" s="15"/>
      <c r="J32" s="15">
        <v>0</v>
      </c>
    </row>
    <row r="33" spans="1:10" ht="19.5" customHeight="1">
      <c r="A33" s="1" t="s">
        <v>96</v>
      </c>
      <c r="B33" s="100"/>
      <c r="C33" s="51"/>
      <c r="D33" s="52">
        <v>779651794</v>
      </c>
      <c r="E33" s="52"/>
      <c r="F33" s="52">
        <v>618134491</v>
      </c>
      <c r="G33" s="52"/>
      <c r="H33" s="52">
        <v>653629487</v>
      </c>
      <c r="I33" s="52"/>
      <c r="J33" s="52">
        <v>476230891</v>
      </c>
    </row>
    <row r="34" spans="1:10" ht="19.5" customHeight="1">
      <c r="A34" s="2" t="s">
        <v>97</v>
      </c>
      <c r="B34" s="100"/>
      <c r="C34" s="51"/>
      <c r="D34" s="55">
        <f>SUM(D25:D33)</f>
        <v>10353261243</v>
      </c>
      <c r="E34" s="15"/>
      <c r="F34" s="55">
        <f>SUM(F25:F33)</f>
        <v>9266560883</v>
      </c>
      <c r="G34" s="15"/>
      <c r="H34" s="55">
        <f>SUM(H25:H33)</f>
        <v>9705208771</v>
      </c>
      <c r="I34" s="15"/>
      <c r="J34" s="55">
        <f>SUM(J25:J33)</f>
        <v>8861985934</v>
      </c>
    </row>
    <row r="35" spans="1:10" ht="19.5" customHeight="1">
      <c r="A35" s="2" t="s">
        <v>98</v>
      </c>
      <c r="B35" s="100"/>
      <c r="C35" s="51"/>
      <c r="D35" s="52">
        <f>SUM(D23-D34)</f>
        <v>7552753898</v>
      </c>
      <c r="E35" s="15"/>
      <c r="F35" s="52">
        <f>SUM(F23-F34)</f>
        <v>6522814653</v>
      </c>
      <c r="G35" s="15"/>
      <c r="H35" s="15">
        <f>SUM(H23-H34)</f>
        <v>7337723657</v>
      </c>
      <c r="I35" s="15"/>
      <c r="J35" s="15">
        <f>SUM(J23-J34)</f>
        <v>6120454284</v>
      </c>
    </row>
    <row r="36" spans="1:10" ht="19.5" customHeight="1">
      <c r="A36" s="1" t="s">
        <v>211</v>
      </c>
      <c r="B36" s="100"/>
      <c r="C36" s="51"/>
      <c r="D36" s="52">
        <v>580013</v>
      </c>
      <c r="E36" s="52"/>
      <c r="F36" s="52">
        <v>-75008</v>
      </c>
      <c r="G36" s="52"/>
      <c r="H36" s="52">
        <v>0</v>
      </c>
      <c r="I36" s="52"/>
      <c r="J36" s="52">
        <v>0</v>
      </c>
    </row>
    <row r="37" spans="1:10" ht="19.5" customHeight="1">
      <c r="A37" s="1" t="s">
        <v>99</v>
      </c>
      <c r="B37" s="100"/>
      <c r="C37" s="51"/>
      <c r="D37" s="53">
        <v>-627064506</v>
      </c>
      <c r="E37" s="52"/>
      <c r="F37" s="53">
        <v>-692109434</v>
      </c>
      <c r="G37" s="52"/>
      <c r="H37" s="53">
        <v>-624636689</v>
      </c>
      <c r="I37" s="52"/>
      <c r="J37" s="53">
        <v>-687437339</v>
      </c>
    </row>
    <row r="38" spans="1:10" ht="19.5" customHeight="1">
      <c r="A38" s="2" t="s">
        <v>100</v>
      </c>
      <c r="B38" s="100"/>
      <c r="C38" s="51"/>
      <c r="D38" s="52">
        <f>SUM(D35:D37)</f>
        <v>6926269405</v>
      </c>
      <c r="E38" s="15"/>
      <c r="F38" s="52">
        <f>SUM(F35:F37)</f>
        <v>5830630211</v>
      </c>
      <c r="G38" s="15"/>
      <c r="H38" s="15">
        <f>SUM(H35:H37)</f>
        <v>6713086968</v>
      </c>
      <c r="I38" s="15"/>
      <c r="J38" s="15">
        <f>SUM(J35:J37)</f>
        <v>5433016945</v>
      </c>
    </row>
    <row r="39" spans="1:10" ht="19.5" customHeight="1">
      <c r="A39" s="1" t="s">
        <v>101</v>
      </c>
      <c r="B39" s="100"/>
      <c r="C39" s="51"/>
      <c r="D39" s="54">
        <v>-1415106758</v>
      </c>
      <c r="E39" s="52"/>
      <c r="F39" s="54">
        <v>-1148389966</v>
      </c>
      <c r="G39" s="52"/>
      <c r="H39" s="53">
        <v>-1335580353</v>
      </c>
      <c r="I39" s="52"/>
      <c r="J39" s="53">
        <v>-1083934048</v>
      </c>
    </row>
    <row r="40" spans="1:10" ht="19.5" customHeight="1" thickBot="1">
      <c r="A40" s="2" t="s">
        <v>102</v>
      </c>
      <c r="B40" s="100"/>
      <c r="C40" s="51"/>
      <c r="D40" s="56">
        <f>SUM(D38:D39)</f>
        <v>5511162647</v>
      </c>
      <c r="E40" s="15"/>
      <c r="F40" s="56">
        <f>SUM(F38:F39)</f>
        <v>4682240245</v>
      </c>
      <c r="G40" s="15"/>
      <c r="H40" s="57">
        <f>SUM(H38:H39)</f>
        <v>5377506615</v>
      </c>
      <c r="I40" s="15"/>
      <c r="J40" s="57">
        <f>SUM(J38:J39)</f>
        <v>4349082897</v>
      </c>
    </row>
    <row r="41" spans="1:10" ht="19.5" customHeight="1" thickTop="1">
      <c r="B41" s="51"/>
      <c r="C41" s="51"/>
      <c r="D41" s="52"/>
      <c r="E41" s="15"/>
      <c r="F41" s="52"/>
      <c r="G41" s="51"/>
      <c r="H41" s="15"/>
      <c r="I41" s="15"/>
      <c r="J41" s="15"/>
    </row>
    <row r="42" spans="1:10" ht="19.5" customHeight="1">
      <c r="A42" s="2" t="s">
        <v>103</v>
      </c>
      <c r="B42" s="100"/>
      <c r="C42" s="51"/>
      <c r="D42" s="50"/>
      <c r="E42" s="51"/>
      <c r="F42" s="50"/>
      <c r="G42" s="51"/>
      <c r="H42" s="24"/>
      <c r="I42" s="51"/>
      <c r="J42" s="24"/>
    </row>
    <row r="43" spans="1:10" ht="19.5" customHeight="1">
      <c r="A43" s="1" t="s">
        <v>104</v>
      </c>
      <c r="B43" s="100"/>
      <c r="C43" s="58"/>
      <c r="D43" s="15">
        <v>5344298137</v>
      </c>
      <c r="E43" s="59"/>
      <c r="F43" s="15">
        <v>4563032672</v>
      </c>
      <c r="G43" s="58"/>
      <c r="H43" s="15">
        <f>H40-H44</f>
        <v>5377506615</v>
      </c>
      <c r="I43" s="59"/>
      <c r="J43" s="15">
        <f>J40-J44</f>
        <v>4349082897</v>
      </c>
    </row>
    <row r="44" spans="1:10" ht="19.5" customHeight="1">
      <c r="A44" s="1" t="s">
        <v>66</v>
      </c>
      <c r="B44" s="100"/>
      <c r="C44" s="51"/>
      <c r="D44" s="15">
        <v>166864510</v>
      </c>
      <c r="E44" s="15"/>
      <c r="F44" s="15">
        <v>119207573</v>
      </c>
      <c r="G44" s="15"/>
      <c r="H44" s="54">
        <v>0</v>
      </c>
      <c r="I44" s="15"/>
      <c r="J44" s="54">
        <v>0</v>
      </c>
    </row>
    <row r="45" spans="1:10" ht="19.5" customHeight="1" thickBot="1">
      <c r="B45" s="51"/>
      <c r="C45" s="51"/>
      <c r="D45" s="56">
        <f>SUM(D43:D44)</f>
        <v>5511162647</v>
      </c>
      <c r="E45" s="15"/>
      <c r="F45" s="56">
        <f>SUM(F43:F44)</f>
        <v>4682240245</v>
      </c>
      <c r="G45" s="51"/>
      <c r="H45" s="57">
        <f>SUM(H43:H44)</f>
        <v>5377506615</v>
      </c>
      <c r="I45" s="15"/>
      <c r="J45" s="57">
        <f>SUM(J43:J44)</f>
        <v>4349082897</v>
      </c>
    </row>
    <row r="46" spans="1:10" ht="19.5" customHeight="1" thickTop="1">
      <c r="B46" s="51"/>
      <c r="C46" s="51"/>
      <c r="D46" s="52"/>
      <c r="E46" s="15"/>
      <c r="F46" s="52"/>
      <c r="G46" s="51"/>
      <c r="H46" s="15"/>
      <c r="I46" s="15"/>
      <c r="J46" s="15"/>
    </row>
    <row r="47" spans="1:10" ht="19.5" customHeight="1">
      <c r="A47" s="2" t="s">
        <v>105</v>
      </c>
      <c r="B47" s="100"/>
      <c r="C47" s="51"/>
      <c r="D47" s="60"/>
      <c r="E47" s="51"/>
      <c r="F47" s="60"/>
      <c r="G47" s="51"/>
      <c r="H47" s="51"/>
      <c r="I47" s="51"/>
      <c r="J47" s="51"/>
    </row>
    <row r="48" spans="1:10" ht="19.5" customHeight="1" thickBot="1">
      <c r="A48" s="1" t="s">
        <v>106</v>
      </c>
      <c r="B48" s="100"/>
      <c r="C48" s="51"/>
      <c r="D48" s="102">
        <v>0.37</v>
      </c>
      <c r="E48" s="61"/>
      <c r="F48" s="103">
        <v>0.32</v>
      </c>
      <c r="G48" s="61"/>
      <c r="H48" s="104">
        <v>0.38</v>
      </c>
      <c r="I48" s="61"/>
      <c r="J48" s="104">
        <v>0.3</v>
      </c>
    </row>
    <row r="49" spans="1:246" ht="19.5" customHeight="1" thickTop="1">
      <c r="B49" s="105"/>
      <c r="D49" s="1"/>
      <c r="E49" s="1"/>
      <c r="F49" s="1"/>
      <c r="G49" s="1"/>
      <c r="H49" s="1"/>
      <c r="I49" s="1"/>
      <c r="J49" s="1"/>
    </row>
    <row r="50" spans="1:246" ht="19.5" customHeight="1">
      <c r="A50" s="1" t="s">
        <v>210</v>
      </c>
      <c r="B50" s="105"/>
      <c r="C50" s="1"/>
      <c r="D50" s="1"/>
      <c r="E50" s="1"/>
      <c r="F50" s="1"/>
      <c r="G50" s="1"/>
      <c r="H50" s="1"/>
    </row>
    <row r="51" spans="1:246" ht="19.5" customHeight="1">
      <c r="B51" s="105"/>
      <c r="C51" s="1"/>
      <c r="D51" s="1"/>
      <c r="E51" s="1"/>
      <c r="F51" s="1"/>
      <c r="G51" s="1"/>
      <c r="H51" s="1"/>
    </row>
    <row r="52" spans="1:246" ht="19.5" customHeight="1">
      <c r="B52" s="105"/>
      <c r="C52" s="1"/>
      <c r="D52" s="1"/>
      <c r="E52" s="1"/>
      <c r="F52" s="1"/>
      <c r="G52" s="1"/>
      <c r="H52" s="1"/>
    </row>
    <row r="53" spans="1:246" ht="19.5" customHeight="1">
      <c r="B53" s="105"/>
      <c r="C53" s="1"/>
      <c r="D53" s="1"/>
      <c r="E53" s="1"/>
      <c r="F53" s="1"/>
      <c r="G53" s="1"/>
      <c r="H53" s="1"/>
    </row>
    <row r="54" spans="1:246" ht="19.5" customHeight="1">
      <c r="B54" s="105"/>
      <c r="C54" s="1"/>
      <c r="D54" s="1"/>
      <c r="E54" s="1"/>
      <c r="F54" s="1"/>
      <c r="G54" s="1"/>
      <c r="H54" s="1"/>
    </row>
    <row r="55" spans="1:246" ht="19.5" customHeight="1">
      <c r="B55" s="106"/>
      <c r="C55" s="5"/>
      <c r="D55" s="6"/>
      <c r="E55" s="6"/>
      <c r="F55" s="6"/>
      <c r="G55" s="6"/>
      <c r="H55" s="6"/>
      <c r="I55" s="6"/>
      <c r="J55" s="6"/>
      <c r="K55" s="3"/>
      <c r="IJ55" s="3"/>
      <c r="IK55" s="3"/>
      <c r="IL55" s="3"/>
    </row>
    <row r="56" spans="1:246" ht="19.5" customHeight="1">
      <c r="B56" s="106"/>
      <c r="C56" s="5"/>
      <c r="D56" s="6"/>
      <c r="E56" s="6"/>
      <c r="F56" s="6"/>
      <c r="G56" s="6"/>
      <c r="H56" s="6"/>
      <c r="I56" s="6"/>
      <c r="J56" s="6"/>
      <c r="K56" s="3"/>
      <c r="IJ56" s="3"/>
      <c r="IK56" s="3"/>
      <c r="IL56" s="3"/>
    </row>
    <row r="57" spans="1:246" ht="19.5" customHeight="1">
      <c r="B57" s="106"/>
      <c r="C57" s="5"/>
      <c r="D57" s="6"/>
      <c r="E57" s="6"/>
      <c r="F57" s="6"/>
      <c r="G57" s="6"/>
      <c r="H57" s="6"/>
      <c r="I57" s="6"/>
      <c r="J57" s="6"/>
      <c r="K57" s="3"/>
      <c r="IJ57" s="3"/>
      <c r="IK57" s="3"/>
      <c r="IL57" s="3"/>
    </row>
    <row r="58" spans="1:246" ht="19.5" customHeight="1">
      <c r="B58" s="106"/>
      <c r="C58" s="5"/>
      <c r="D58" s="6"/>
      <c r="E58" s="6"/>
      <c r="F58" s="6"/>
      <c r="G58" s="6"/>
      <c r="H58" s="6"/>
      <c r="I58" s="6"/>
      <c r="J58" s="6"/>
      <c r="K58" s="3"/>
      <c r="IJ58" s="3"/>
      <c r="IK58" s="3"/>
      <c r="IL58" s="3"/>
    </row>
    <row r="59" spans="1:246" ht="19.5" customHeight="1">
      <c r="B59" s="106"/>
      <c r="C59" s="5"/>
      <c r="D59" s="6"/>
      <c r="E59" s="6"/>
      <c r="F59" s="6"/>
      <c r="G59" s="6"/>
      <c r="H59" s="6"/>
      <c r="I59" s="6"/>
      <c r="J59" s="6"/>
      <c r="K59" s="3"/>
      <c r="IJ59" s="3"/>
      <c r="IK59" s="3"/>
      <c r="IL59" s="3"/>
    </row>
    <row r="60" spans="1:246" ht="19.5" customHeight="1">
      <c r="B60" s="106"/>
      <c r="C60" s="5"/>
      <c r="D60" s="6"/>
      <c r="E60" s="6"/>
      <c r="F60" s="6"/>
      <c r="G60" s="6"/>
      <c r="H60" s="6"/>
      <c r="I60" s="6"/>
      <c r="J60" s="6"/>
      <c r="K60" s="3"/>
      <c r="IJ60" s="3"/>
      <c r="IK60" s="3"/>
      <c r="IL60" s="3"/>
    </row>
    <row r="61" spans="1:246" ht="19.5" customHeight="1">
      <c r="B61" s="106"/>
      <c r="C61" s="5"/>
      <c r="D61" s="6"/>
      <c r="E61" s="6"/>
      <c r="F61" s="6"/>
      <c r="G61" s="6"/>
      <c r="H61" s="6"/>
      <c r="I61" s="6"/>
      <c r="J61" s="6"/>
      <c r="K61" s="3"/>
      <c r="IJ61" s="3"/>
      <c r="IK61" s="3"/>
      <c r="IL61" s="3"/>
    </row>
    <row r="62" spans="1:246" ht="19.5" customHeight="1">
      <c r="B62" s="106"/>
      <c r="C62" s="5"/>
      <c r="D62" s="6"/>
      <c r="E62" s="6"/>
      <c r="F62" s="6"/>
      <c r="G62" s="6"/>
      <c r="H62" s="6"/>
      <c r="I62" s="6"/>
      <c r="J62" s="6"/>
      <c r="K62" s="3"/>
      <c r="IJ62" s="3"/>
      <c r="IK62" s="3"/>
      <c r="IL62" s="3"/>
    </row>
    <row r="63" spans="1:246" ht="19.5" customHeight="1">
      <c r="B63" s="106"/>
      <c r="C63" s="5"/>
      <c r="D63" s="6"/>
      <c r="E63" s="6"/>
      <c r="F63" s="6"/>
      <c r="G63" s="6"/>
      <c r="H63" s="6"/>
      <c r="I63" s="6"/>
      <c r="J63" s="6"/>
      <c r="K63" s="3"/>
      <c r="IJ63" s="3"/>
      <c r="IK63" s="3"/>
      <c r="IL63" s="3"/>
    </row>
    <row r="64" spans="1:246" ht="19.5" customHeight="1">
      <c r="B64" s="106"/>
      <c r="C64" s="5"/>
      <c r="D64" s="6"/>
      <c r="E64" s="6"/>
      <c r="F64" s="6"/>
      <c r="G64" s="6"/>
      <c r="H64" s="6"/>
      <c r="I64" s="6"/>
      <c r="J64" s="6"/>
      <c r="K64" s="3"/>
      <c r="IJ64" s="3"/>
      <c r="IK64" s="3"/>
      <c r="IL64" s="3"/>
    </row>
    <row r="65" spans="1:246" ht="19.5" customHeight="1">
      <c r="B65" s="106"/>
      <c r="C65" s="5"/>
      <c r="D65" s="6"/>
      <c r="E65" s="6"/>
      <c r="F65" s="6"/>
      <c r="G65" s="6"/>
      <c r="H65" s="6"/>
      <c r="I65" s="6"/>
      <c r="J65" s="6">
        <v>3</v>
      </c>
      <c r="K65" s="3"/>
      <c r="IJ65" s="3"/>
      <c r="IK65" s="3"/>
      <c r="IL65" s="3"/>
    </row>
    <row r="66" spans="1:246" ht="19.5" customHeight="1">
      <c r="J66" s="7" t="s">
        <v>69</v>
      </c>
    </row>
    <row r="67" spans="1:246" s="22" customFormat="1" ht="19.5" customHeight="1">
      <c r="A67" s="124" t="s">
        <v>0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</row>
    <row r="68" spans="1:246" s="22" customFormat="1" ht="19.5" customHeight="1">
      <c r="A68" s="124" t="s">
        <v>107</v>
      </c>
      <c r="B68" s="124"/>
      <c r="C68" s="124"/>
      <c r="D68" s="124"/>
      <c r="E68" s="124"/>
      <c r="F68" s="124"/>
      <c r="G68" s="124"/>
      <c r="H68" s="124"/>
      <c r="I68" s="124"/>
      <c r="J68" s="124"/>
    </row>
    <row r="69" spans="1:246" ht="19.5" customHeight="1">
      <c r="A69" s="124" t="s">
        <v>71</v>
      </c>
      <c r="B69" s="124"/>
      <c r="C69" s="124"/>
      <c r="D69" s="124"/>
      <c r="E69" s="124"/>
      <c r="F69" s="124"/>
      <c r="G69" s="124"/>
      <c r="H69" s="124"/>
      <c r="I69" s="124"/>
      <c r="J69" s="124"/>
    </row>
    <row r="70" spans="1:246" ht="19.5" customHeight="1">
      <c r="H70" s="2"/>
      <c r="J70" s="19" t="s">
        <v>3</v>
      </c>
    </row>
    <row r="71" spans="1:246" s="2" customFormat="1" ht="19.5" customHeight="1">
      <c r="C71" s="8"/>
      <c r="D71" s="125" t="s">
        <v>4</v>
      </c>
      <c r="E71" s="125"/>
      <c r="F71" s="125"/>
      <c r="G71" s="8"/>
      <c r="H71" s="125" t="s">
        <v>5</v>
      </c>
      <c r="I71" s="125"/>
      <c r="J71" s="125"/>
    </row>
    <row r="72" spans="1:246" ht="19.5" customHeight="1">
      <c r="D72" s="107" t="s">
        <v>7</v>
      </c>
      <c r="E72" s="99"/>
      <c r="F72" s="107" t="s">
        <v>72</v>
      </c>
      <c r="H72" s="107" t="s">
        <v>7</v>
      </c>
      <c r="I72" s="99"/>
      <c r="J72" s="107" t="s">
        <v>72</v>
      </c>
    </row>
    <row r="73" spans="1:246" ht="19.5" customHeight="1">
      <c r="D73" s="108"/>
      <c r="E73" s="99"/>
      <c r="F73" s="108"/>
      <c r="H73" s="108"/>
      <c r="I73" s="99"/>
      <c r="J73" s="108"/>
    </row>
    <row r="74" spans="1:246" s="22" customFormat="1" ht="19.5" customHeight="1">
      <c r="A74" s="27" t="s">
        <v>102</v>
      </c>
      <c r="B74" s="62"/>
      <c r="C74" s="109"/>
      <c r="D74" s="110">
        <f>SUM(D45)</f>
        <v>5511162647</v>
      </c>
      <c r="E74" s="64"/>
      <c r="F74" s="110">
        <f>SUM(F45)</f>
        <v>4682240245</v>
      </c>
      <c r="G74" s="63"/>
      <c r="H74" s="110">
        <f>SUM(H45)</f>
        <v>5377506615</v>
      </c>
      <c r="I74" s="64"/>
      <c r="J74" s="110">
        <f>SUM(J45)</f>
        <v>4349082897</v>
      </c>
    </row>
    <row r="75" spans="1:246" s="22" customFormat="1" ht="19.5" customHeight="1">
      <c r="A75" s="65"/>
      <c r="B75" s="64"/>
      <c r="C75" s="111"/>
      <c r="D75" s="64"/>
      <c r="E75" s="64"/>
      <c r="F75" s="64"/>
      <c r="G75" s="63"/>
      <c r="H75" s="63"/>
      <c r="I75" s="64"/>
      <c r="J75" s="63"/>
    </row>
    <row r="76" spans="1:246" s="22" customFormat="1" ht="19.5" customHeight="1">
      <c r="A76" s="27" t="s">
        <v>108</v>
      </c>
      <c r="B76" s="62"/>
      <c r="C76" s="109"/>
      <c r="D76" s="64"/>
      <c r="E76" s="64"/>
      <c r="F76" s="64"/>
      <c r="G76" s="63"/>
      <c r="H76" s="63"/>
      <c r="I76" s="64"/>
      <c r="J76" s="63"/>
    </row>
    <row r="77" spans="1:246" ht="19.5" customHeight="1">
      <c r="A77" s="66" t="s">
        <v>109</v>
      </c>
      <c r="B77" s="3"/>
      <c r="C77" s="1"/>
      <c r="D77" s="67"/>
      <c r="E77" s="68"/>
      <c r="F77" s="67"/>
      <c r="G77" s="67"/>
      <c r="H77" s="67"/>
      <c r="I77" s="68"/>
      <c r="J77" s="67"/>
    </row>
    <row r="78" spans="1:246" ht="19.5" customHeight="1">
      <c r="A78" s="66" t="s">
        <v>110</v>
      </c>
      <c r="B78" s="3"/>
      <c r="C78" s="1"/>
      <c r="D78" s="67"/>
      <c r="E78" s="68"/>
      <c r="F78" s="67"/>
      <c r="G78" s="67"/>
      <c r="H78" s="67"/>
      <c r="I78" s="68"/>
      <c r="J78" s="67"/>
    </row>
    <row r="79" spans="1:246" ht="19.5" customHeight="1">
      <c r="A79" s="65" t="s">
        <v>111</v>
      </c>
      <c r="B79" s="3"/>
      <c r="C79" s="1"/>
      <c r="D79" s="67"/>
      <c r="E79" s="68"/>
      <c r="F79" s="67"/>
      <c r="G79" s="67"/>
      <c r="H79" s="67"/>
      <c r="I79" s="68"/>
      <c r="J79" s="67"/>
    </row>
    <row r="80" spans="1:246" ht="19.5" customHeight="1">
      <c r="A80" s="65" t="s">
        <v>112</v>
      </c>
      <c r="B80" s="3"/>
      <c r="C80" s="1"/>
      <c r="D80" s="71">
        <v>-138644981</v>
      </c>
      <c r="E80" s="112"/>
      <c r="F80" s="71">
        <v>-121234294</v>
      </c>
      <c r="G80" s="112"/>
      <c r="H80" s="71">
        <v>-138644981</v>
      </c>
      <c r="I80" s="69"/>
      <c r="J80" s="71">
        <v>-121234294</v>
      </c>
    </row>
    <row r="81" spans="1:10" ht="19.5" customHeight="1">
      <c r="A81" s="65" t="s">
        <v>113</v>
      </c>
      <c r="B81" s="3"/>
      <c r="C81" s="1"/>
      <c r="D81" s="15"/>
      <c r="E81" s="68"/>
      <c r="F81" s="15"/>
      <c r="G81" s="68"/>
      <c r="H81" s="15"/>
      <c r="I81" s="67"/>
      <c r="J81" s="15"/>
    </row>
    <row r="82" spans="1:10" ht="19.5" customHeight="1">
      <c r="A82" s="65" t="s">
        <v>114</v>
      </c>
      <c r="B82" s="3"/>
      <c r="C82" s="1"/>
      <c r="D82" s="1"/>
      <c r="E82" s="1"/>
      <c r="F82" s="1"/>
      <c r="G82" s="1"/>
      <c r="H82" s="1"/>
      <c r="I82" s="1"/>
      <c r="J82" s="1"/>
    </row>
    <row r="83" spans="1:10" ht="19.5" customHeight="1">
      <c r="A83" s="65" t="s">
        <v>115</v>
      </c>
      <c r="B83" s="3"/>
      <c r="C83" s="1"/>
      <c r="D83" s="113">
        <v>27128996</v>
      </c>
      <c r="E83" s="114"/>
      <c r="F83" s="113">
        <v>24246859</v>
      </c>
      <c r="G83" s="114"/>
      <c r="H83" s="113">
        <v>27128996</v>
      </c>
      <c r="I83" s="67"/>
      <c r="J83" s="113">
        <v>24246859</v>
      </c>
    </row>
    <row r="84" spans="1:10" ht="19.5" customHeight="1">
      <c r="A84" s="65" t="s">
        <v>116</v>
      </c>
      <c r="B84" s="3"/>
      <c r="C84" s="1"/>
      <c r="D84" s="67"/>
      <c r="E84" s="68"/>
      <c r="F84" s="67"/>
      <c r="G84" s="67"/>
      <c r="H84" s="67"/>
      <c r="I84" s="68"/>
      <c r="J84" s="67"/>
    </row>
    <row r="85" spans="1:10" ht="19.5" customHeight="1">
      <c r="A85" s="65" t="s">
        <v>117</v>
      </c>
      <c r="B85" s="3"/>
      <c r="C85" s="1"/>
      <c r="D85" s="115">
        <f>SUM(D80:D83)</f>
        <v>-111515985</v>
      </c>
      <c r="E85" s="68"/>
      <c r="F85" s="115">
        <f>SUM(F80:F83)</f>
        <v>-96987435</v>
      </c>
      <c r="G85" s="67"/>
      <c r="H85" s="115">
        <f>SUM(H80:H83)</f>
        <v>-111515985</v>
      </c>
      <c r="I85" s="68"/>
      <c r="J85" s="115">
        <f>SUM(J80:J83)</f>
        <v>-96987435</v>
      </c>
    </row>
    <row r="86" spans="1:10" s="22" customFormat="1" ht="19.5" customHeight="1">
      <c r="A86" s="27" t="s">
        <v>118</v>
      </c>
      <c r="B86" s="105"/>
      <c r="C86" s="111"/>
    </row>
    <row r="87" spans="1:10" s="22" customFormat="1" ht="19.5" customHeight="1">
      <c r="A87" s="27" t="s">
        <v>119</v>
      </c>
      <c r="B87" s="105"/>
      <c r="C87" s="111"/>
      <c r="D87" s="115">
        <f>SUM(D85)</f>
        <v>-111515985</v>
      </c>
      <c r="E87" s="68"/>
      <c r="F87" s="115">
        <f>SUM(F85)</f>
        <v>-96987435</v>
      </c>
      <c r="G87" s="67"/>
      <c r="H87" s="115">
        <f>SUM(H85)</f>
        <v>-111515985</v>
      </c>
      <c r="I87" s="68"/>
      <c r="J87" s="115">
        <f>SUM(J85)</f>
        <v>-96987435</v>
      </c>
    </row>
    <row r="88" spans="1:10" s="22" customFormat="1" ht="19.5" customHeight="1" thickBot="1">
      <c r="A88" s="27" t="s">
        <v>120</v>
      </c>
      <c r="B88" s="105"/>
      <c r="C88" s="111"/>
      <c r="D88" s="116">
        <f>SUM(D74,D87)</f>
        <v>5399646662</v>
      </c>
      <c r="E88" s="117"/>
      <c r="F88" s="116">
        <f>SUM(F74,F87)</f>
        <v>4585252810</v>
      </c>
      <c r="G88" s="67"/>
      <c r="H88" s="116">
        <f>SUM(H74,H87)</f>
        <v>5265990630</v>
      </c>
      <c r="I88" s="68"/>
      <c r="J88" s="116">
        <f>SUM(J74,J87)</f>
        <v>4252095462</v>
      </c>
    </row>
    <row r="89" spans="1:10" s="22" customFormat="1" ht="19.5" customHeight="1" thickTop="1">
      <c r="A89" s="27"/>
      <c r="B89" s="105"/>
      <c r="C89" s="111"/>
      <c r="D89" s="67"/>
      <c r="E89" s="67"/>
      <c r="F89" s="67"/>
      <c r="G89" s="67"/>
      <c r="H89" s="67"/>
      <c r="I89" s="67"/>
      <c r="J89" s="67"/>
    </row>
    <row r="90" spans="1:10" s="22" customFormat="1" ht="19.5" customHeight="1">
      <c r="A90" s="27" t="s">
        <v>121</v>
      </c>
      <c r="B90" s="64"/>
      <c r="C90" s="111"/>
      <c r="D90" s="59"/>
      <c r="E90" s="70"/>
      <c r="F90" s="59"/>
      <c r="G90" s="70"/>
      <c r="H90" s="70"/>
      <c r="I90" s="70"/>
      <c r="J90" s="70"/>
    </row>
    <row r="91" spans="1:10" s="22" customFormat="1" ht="19.5" customHeight="1">
      <c r="A91" s="65" t="s">
        <v>104</v>
      </c>
      <c r="B91" s="64"/>
      <c r="C91" s="111"/>
      <c r="D91" s="52">
        <v>5232782152</v>
      </c>
      <c r="E91" s="114"/>
      <c r="F91" s="52">
        <v>4466045237</v>
      </c>
      <c r="G91" s="71"/>
      <c r="H91" s="52">
        <f>H88-H92</f>
        <v>5265990630</v>
      </c>
      <c r="I91" s="68"/>
      <c r="J91" s="52">
        <f>J88-J92</f>
        <v>4252095462</v>
      </c>
    </row>
    <row r="92" spans="1:10" s="22" customFormat="1" ht="19.5" customHeight="1">
      <c r="A92" s="65" t="s">
        <v>66</v>
      </c>
      <c r="B92" s="105"/>
      <c r="C92" s="111"/>
      <c r="D92" s="113">
        <v>166864510</v>
      </c>
      <c r="E92" s="118"/>
      <c r="F92" s="113">
        <v>119207573</v>
      </c>
      <c r="G92" s="118"/>
      <c r="H92" s="52">
        <v>0</v>
      </c>
      <c r="I92" s="70"/>
      <c r="J92" s="52">
        <v>0</v>
      </c>
    </row>
    <row r="93" spans="1:10" s="22" customFormat="1" ht="19.5" customHeight="1" thickBot="1">
      <c r="A93" s="27"/>
      <c r="B93" s="62"/>
      <c r="C93" s="109"/>
      <c r="D93" s="57">
        <f>SUM(D91:D92)</f>
        <v>5399646662</v>
      </c>
      <c r="E93" s="70"/>
      <c r="F93" s="57">
        <f>SUM(F91:F92)</f>
        <v>4585252810</v>
      </c>
      <c r="G93" s="70"/>
      <c r="H93" s="57">
        <f>SUM(H91:H92)</f>
        <v>5265990630</v>
      </c>
      <c r="I93" s="70"/>
      <c r="J93" s="57">
        <f>SUM(J91:J92)</f>
        <v>4252095462</v>
      </c>
    </row>
    <row r="94" spans="1:10" s="22" customFormat="1" ht="19.5" customHeight="1" thickTop="1">
      <c r="A94" s="27"/>
      <c r="B94" s="62"/>
      <c r="C94" s="109"/>
      <c r="D94" s="63"/>
      <c r="E94" s="119"/>
      <c r="F94" s="63"/>
      <c r="G94" s="63"/>
      <c r="H94" s="63"/>
      <c r="I94" s="64"/>
      <c r="J94" s="63"/>
    </row>
    <row r="95" spans="1:10" s="22" customFormat="1" ht="19.5" customHeight="1">
      <c r="A95" s="1" t="s">
        <v>210</v>
      </c>
      <c r="C95" s="120"/>
      <c r="D95" s="1"/>
      <c r="F95" s="1"/>
    </row>
    <row r="96" spans="1:10" s="22" customFormat="1" ht="19.5" customHeight="1">
      <c r="A96" s="1"/>
      <c r="C96" s="120"/>
      <c r="D96" s="1"/>
      <c r="F96" s="1"/>
    </row>
    <row r="97" spans="1:251" s="22" customFormat="1" ht="19.5" customHeight="1">
      <c r="A97" s="1"/>
      <c r="C97" s="120"/>
      <c r="D97" s="1"/>
      <c r="F97" s="1"/>
    </row>
    <row r="98" spans="1:251" s="22" customFormat="1" ht="19.5" customHeight="1">
      <c r="A98" s="1"/>
      <c r="C98" s="120"/>
      <c r="D98" s="1"/>
      <c r="F98" s="1"/>
    </row>
    <row r="99" spans="1:251" ht="19.5" customHeight="1">
      <c r="C99" s="1"/>
      <c r="K99" s="3"/>
      <c r="IO99" s="3"/>
      <c r="IP99" s="3"/>
      <c r="IQ99" s="3"/>
    </row>
    <row r="100" spans="1:251" ht="19.5" customHeight="1">
      <c r="C100" s="1"/>
      <c r="K100" s="3"/>
      <c r="IO100" s="3"/>
      <c r="IP100" s="3"/>
      <c r="IQ100" s="3"/>
    </row>
    <row r="101" spans="1:251" ht="19.5" customHeight="1">
      <c r="C101" s="1"/>
      <c r="K101" s="3"/>
      <c r="IO101" s="3"/>
      <c r="IP101" s="3"/>
      <c r="IQ101" s="3"/>
    </row>
    <row r="102" spans="1:251" ht="19.5" customHeight="1">
      <c r="C102" s="1"/>
      <c r="K102" s="3"/>
      <c r="IO102" s="3"/>
      <c r="IP102" s="3"/>
      <c r="IQ102" s="3"/>
    </row>
    <row r="103" spans="1:251" ht="19.5" customHeight="1">
      <c r="C103" s="1"/>
      <c r="K103" s="3"/>
      <c r="IO103" s="3"/>
      <c r="IP103" s="3"/>
      <c r="IQ103" s="3"/>
    </row>
    <row r="104" spans="1:251" ht="19.5" customHeight="1">
      <c r="C104" s="1"/>
      <c r="K104" s="3"/>
      <c r="IO104" s="3"/>
      <c r="IP104" s="3"/>
      <c r="IQ104" s="3"/>
    </row>
    <row r="105" spans="1:251" ht="19.5" customHeight="1">
      <c r="C105" s="1"/>
      <c r="K105" s="3"/>
      <c r="IO105" s="3"/>
      <c r="IP105" s="3"/>
      <c r="IQ105" s="3"/>
    </row>
    <row r="106" spans="1:251" ht="19.5" customHeight="1">
      <c r="C106" s="1"/>
      <c r="K106" s="3"/>
      <c r="IO106" s="3"/>
      <c r="IP106" s="3"/>
      <c r="IQ106" s="3"/>
    </row>
    <row r="107" spans="1:251" ht="19.5" customHeight="1">
      <c r="C107" s="1"/>
      <c r="K107" s="3"/>
      <c r="IO107" s="3"/>
      <c r="IP107" s="3"/>
      <c r="IQ107" s="3"/>
    </row>
    <row r="108" spans="1:251" ht="19.5" customHeight="1">
      <c r="C108" s="1"/>
      <c r="K108" s="3"/>
      <c r="IO108" s="3"/>
      <c r="IP108" s="3"/>
      <c r="IQ108" s="3"/>
    </row>
    <row r="109" spans="1:251" ht="19.5" customHeight="1">
      <c r="C109" s="1"/>
      <c r="K109" s="3"/>
      <c r="IO109" s="3"/>
      <c r="IP109" s="3"/>
      <c r="IQ109" s="3"/>
    </row>
    <row r="110" spans="1:251" ht="19.5" customHeight="1">
      <c r="C110" s="1"/>
      <c r="K110" s="3"/>
      <c r="IO110" s="3"/>
      <c r="IP110" s="3"/>
      <c r="IQ110" s="3"/>
    </row>
    <row r="111" spans="1:251" ht="19.5" customHeight="1">
      <c r="C111" s="1"/>
      <c r="K111" s="3"/>
      <c r="IO111" s="3"/>
      <c r="IP111" s="3"/>
      <c r="IQ111" s="3"/>
    </row>
    <row r="112" spans="1:251" ht="19.5" customHeight="1">
      <c r="C112" s="1"/>
      <c r="K112" s="3"/>
      <c r="IO112" s="3"/>
      <c r="IP112" s="3"/>
      <c r="IQ112" s="3"/>
    </row>
    <row r="113" spans="2:251" ht="19.5" customHeight="1">
      <c r="C113" s="1"/>
      <c r="K113" s="3"/>
      <c r="IO113" s="3"/>
      <c r="IP113" s="3"/>
      <c r="IQ113" s="3"/>
    </row>
    <row r="114" spans="2:251" ht="19.5" customHeight="1">
      <c r="C114" s="1"/>
      <c r="K114" s="3"/>
      <c r="IO114" s="3"/>
      <c r="IP114" s="3"/>
      <c r="IQ114" s="3"/>
    </row>
    <row r="115" spans="2:251" ht="19.5" customHeight="1">
      <c r="C115" s="1"/>
      <c r="K115" s="3"/>
      <c r="IO115" s="3"/>
      <c r="IP115" s="3"/>
      <c r="IQ115" s="3"/>
    </row>
    <row r="116" spans="2:251" ht="19.5" customHeight="1">
      <c r="C116" s="1"/>
      <c r="K116" s="3"/>
      <c r="IO116" s="3"/>
      <c r="IP116" s="3"/>
      <c r="IQ116" s="3"/>
    </row>
    <row r="117" spans="2:251" ht="19.5" customHeight="1">
      <c r="C117" s="1"/>
      <c r="K117" s="3"/>
      <c r="IO117" s="3"/>
      <c r="IP117" s="3"/>
      <c r="IQ117" s="3"/>
    </row>
    <row r="118" spans="2:251" ht="19.5" customHeight="1">
      <c r="C118" s="1"/>
      <c r="K118" s="3"/>
      <c r="IO118" s="3"/>
      <c r="IP118" s="3"/>
      <c r="IQ118" s="3"/>
    </row>
    <row r="119" spans="2:251" ht="19.5" customHeight="1">
      <c r="C119" s="1"/>
      <c r="K119" s="3"/>
      <c r="IO119" s="3"/>
      <c r="IP119" s="3"/>
      <c r="IQ119" s="3"/>
    </row>
    <row r="120" spans="2:251" ht="19.5" customHeight="1">
      <c r="C120" s="1"/>
      <c r="K120" s="3"/>
      <c r="IO120" s="3"/>
      <c r="IP120" s="3"/>
      <c r="IQ120" s="3"/>
    </row>
    <row r="121" spans="2:251" ht="19.5" customHeight="1">
      <c r="C121" s="1"/>
      <c r="K121" s="3"/>
      <c r="IO121" s="3"/>
      <c r="IP121" s="3"/>
      <c r="IQ121" s="3"/>
    </row>
    <row r="122" spans="2:251" ht="19.5" customHeight="1">
      <c r="C122" s="1"/>
      <c r="K122" s="3"/>
      <c r="IO122" s="3"/>
      <c r="IP122" s="3"/>
      <c r="IQ122" s="3"/>
    </row>
    <row r="123" spans="2:251" ht="19.5" customHeight="1">
      <c r="C123" s="1"/>
      <c r="K123" s="3"/>
      <c r="IO123" s="3"/>
      <c r="IP123" s="3"/>
      <c r="IQ123" s="3"/>
    </row>
    <row r="124" spans="2:251" ht="19.5" customHeight="1">
      <c r="C124" s="1"/>
      <c r="K124" s="3"/>
      <c r="IO124" s="3"/>
      <c r="IP124" s="3"/>
      <c r="IQ124" s="3"/>
    </row>
    <row r="125" spans="2:251" ht="19.5" customHeight="1">
      <c r="C125" s="1"/>
      <c r="K125" s="3"/>
      <c r="IO125" s="3"/>
      <c r="IP125" s="3"/>
      <c r="IQ125" s="3"/>
    </row>
    <row r="126" spans="2:251" ht="19.5" customHeight="1">
      <c r="C126" s="1"/>
      <c r="K126" s="3"/>
      <c r="IO126" s="3"/>
      <c r="IP126" s="3"/>
      <c r="IQ126" s="3"/>
    </row>
    <row r="127" spans="2:251" ht="19.5" customHeight="1">
      <c r="C127" s="1"/>
      <c r="K127" s="3"/>
      <c r="IO127" s="3"/>
      <c r="IP127" s="3"/>
      <c r="IQ127" s="3"/>
    </row>
    <row r="128" spans="2:251" ht="19.5" customHeight="1">
      <c r="B128" s="106"/>
      <c r="C128" s="5"/>
      <c r="D128" s="6"/>
      <c r="E128" s="6"/>
      <c r="F128" s="6"/>
      <c r="G128" s="6"/>
      <c r="H128" s="6"/>
      <c r="I128" s="6"/>
      <c r="J128" s="6"/>
      <c r="K128" s="3"/>
      <c r="IJ128" s="3"/>
      <c r="IK128" s="3"/>
      <c r="IL128" s="3"/>
    </row>
    <row r="129" spans="1:246" ht="19.5" customHeight="1">
      <c r="B129" s="3"/>
      <c r="K129" s="3"/>
      <c r="IJ129" s="3"/>
      <c r="IK129" s="3"/>
      <c r="IL129" s="3"/>
    </row>
    <row r="130" spans="1:246" ht="19.5" customHeight="1">
      <c r="B130" s="106"/>
      <c r="C130" s="5"/>
      <c r="D130" s="6"/>
      <c r="E130" s="6"/>
      <c r="F130" s="6"/>
      <c r="G130" s="6"/>
      <c r="H130" s="6"/>
      <c r="I130" s="6"/>
      <c r="J130" s="6">
        <v>4</v>
      </c>
      <c r="K130" s="3"/>
      <c r="IJ130" s="3"/>
      <c r="IK130" s="3"/>
      <c r="IL130" s="3"/>
    </row>
    <row r="131" spans="1:246" ht="19.5" customHeight="1">
      <c r="C131" s="1"/>
      <c r="D131" s="1"/>
      <c r="E131" s="1"/>
      <c r="F131" s="1"/>
      <c r="G131" s="1"/>
      <c r="H131" s="1"/>
      <c r="I131" s="1"/>
      <c r="J131" s="1"/>
    </row>
    <row r="133" spans="1:246" ht="19.5" customHeight="1">
      <c r="A133" s="17"/>
    </row>
  </sheetData>
  <mergeCells count="10">
    <mergeCell ref="A2:K2"/>
    <mergeCell ref="A67:K67"/>
    <mergeCell ref="D6:F6"/>
    <mergeCell ref="H6:J6"/>
    <mergeCell ref="D71:F71"/>
    <mergeCell ref="H71:J71"/>
    <mergeCell ref="A69:J69"/>
    <mergeCell ref="A3:J3"/>
    <mergeCell ref="A4:J4"/>
    <mergeCell ref="A68:J68"/>
  </mergeCells>
  <printOptions gridLinesSet="0"/>
  <pageMargins left="0.69" right="0.39370078740157483" top="0.78740157480314965" bottom="0.39370078740157483" header="0.19685039370078741" footer="0.19685039370078741"/>
  <pageSetup paperSize="9" scale="55" firstPageNumber="3" fitToWidth="0" fitToHeight="0" orientation="portrait" useFirstPageNumber="1" r:id="rId1"/>
  <headerFooter alignWithMargins="0"/>
  <rowBreaks count="1" manualBreakCount="1">
    <brk id="65" max="16383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M43"/>
  <sheetViews>
    <sheetView showGridLines="0" view="pageBreakPreview" topLeftCell="A19" zoomScale="85" zoomScaleNormal="100" zoomScaleSheetLayoutView="85" workbookViewId="0">
      <selection activeCell="R38" sqref="R38"/>
    </sheetView>
  </sheetViews>
  <sheetFormatPr defaultRowHeight="21" customHeight="1"/>
  <cols>
    <col min="1" max="1" width="41.25" style="1" customWidth="1"/>
    <col min="2" max="2" width="2.625" style="1" customWidth="1"/>
    <col min="3" max="3" width="18.25" style="1" customWidth="1"/>
    <col min="4" max="4" width="1.75" style="1" customWidth="1"/>
    <col min="5" max="5" width="18.25" style="1" customWidth="1"/>
    <col min="6" max="6" width="1.75" style="1" customWidth="1"/>
    <col min="7" max="7" width="18.25" style="1" customWidth="1"/>
    <col min="8" max="8" width="1.625" style="1" customWidth="1"/>
    <col min="9" max="9" width="18.25" style="1" customWidth="1"/>
    <col min="10" max="10" width="1.625" style="1" customWidth="1"/>
    <col min="11" max="11" width="18.25" style="1" customWidth="1"/>
    <col min="12" max="12" width="1.75" style="1" customWidth="1"/>
    <col min="13" max="13" width="18.25" style="1" customWidth="1"/>
    <col min="14" max="14" width="1.75" style="1" customWidth="1"/>
    <col min="15" max="15" width="18.25" style="1" customWidth="1"/>
    <col min="16" max="16" width="1.75" style="1" customWidth="1"/>
    <col min="17" max="17" width="18.25" style="1" customWidth="1"/>
    <col min="18" max="18" width="1.75" style="1" customWidth="1"/>
    <col min="19" max="19" width="18.25" style="1" customWidth="1"/>
    <col min="20" max="249" width="9.125" style="1"/>
    <col min="250" max="250" width="39.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62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7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505" width="9.125" style="1"/>
    <col min="506" max="506" width="39.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62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7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761" width="9.125" style="1"/>
    <col min="762" max="762" width="39.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62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7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1017" width="9.125" style="1"/>
    <col min="1018" max="1018" width="39.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62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7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273" width="9.125" style="1"/>
    <col min="1274" max="1274" width="39.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62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7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529" width="9.125" style="1"/>
    <col min="1530" max="1530" width="39.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62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7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785" width="9.125" style="1"/>
    <col min="1786" max="1786" width="39.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62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7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2041" width="9.125" style="1"/>
    <col min="2042" max="2042" width="39.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62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7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297" width="9.125" style="1"/>
    <col min="2298" max="2298" width="39.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62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7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553" width="9.125" style="1"/>
    <col min="2554" max="2554" width="39.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62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7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809" width="9.125" style="1"/>
    <col min="2810" max="2810" width="39.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62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7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3065" width="9.125" style="1"/>
    <col min="3066" max="3066" width="39.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62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7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321" width="9.125" style="1"/>
    <col min="3322" max="3322" width="39.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62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7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577" width="9.125" style="1"/>
    <col min="3578" max="3578" width="39.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62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7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833" width="9.125" style="1"/>
    <col min="3834" max="3834" width="39.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62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7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4089" width="9.125" style="1"/>
    <col min="4090" max="4090" width="39.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62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7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345" width="9.125" style="1"/>
    <col min="4346" max="4346" width="39.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62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7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601" width="9.125" style="1"/>
    <col min="4602" max="4602" width="39.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62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7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857" width="9.125" style="1"/>
    <col min="4858" max="4858" width="39.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62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7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5113" width="9.125" style="1"/>
    <col min="5114" max="5114" width="39.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62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7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369" width="9.125" style="1"/>
    <col min="5370" max="5370" width="39.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62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7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625" width="9.125" style="1"/>
    <col min="5626" max="5626" width="39.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62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7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881" width="9.125" style="1"/>
    <col min="5882" max="5882" width="39.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62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7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6137" width="9.125" style="1"/>
    <col min="6138" max="6138" width="39.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62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7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393" width="9.125" style="1"/>
    <col min="6394" max="6394" width="39.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62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7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649" width="9.125" style="1"/>
    <col min="6650" max="6650" width="39.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62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7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905" width="9.125" style="1"/>
    <col min="6906" max="6906" width="39.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62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7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7161" width="9.125" style="1"/>
    <col min="7162" max="7162" width="39.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62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7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417" width="9.125" style="1"/>
    <col min="7418" max="7418" width="39.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62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7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673" width="9.125" style="1"/>
    <col min="7674" max="7674" width="39.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62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7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929" width="9.125" style="1"/>
    <col min="7930" max="7930" width="39.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62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7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8185" width="9.125" style="1"/>
    <col min="8186" max="8186" width="39.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62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7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441" width="9.125" style="1"/>
    <col min="8442" max="8442" width="39.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62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7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697" width="9.125" style="1"/>
    <col min="8698" max="8698" width="39.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62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7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953" width="9.125" style="1"/>
    <col min="8954" max="8954" width="39.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62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7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9209" width="9.125" style="1"/>
    <col min="9210" max="9210" width="39.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62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7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465" width="9.125" style="1"/>
    <col min="9466" max="9466" width="39.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62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7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721" width="9.125" style="1"/>
    <col min="9722" max="9722" width="39.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62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7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977" width="9.125" style="1"/>
    <col min="9978" max="9978" width="39.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62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7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233" width="9.125" style="1"/>
    <col min="10234" max="10234" width="39.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62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489" width="9.125" style="1"/>
    <col min="10490" max="10490" width="39.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62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745" width="9.125" style="1"/>
    <col min="10746" max="10746" width="39.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62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1001" width="9.125" style="1"/>
    <col min="11002" max="11002" width="39.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62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257" width="9.125" style="1"/>
    <col min="11258" max="11258" width="39.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62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513" width="9.125" style="1"/>
    <col min="11514" max="11514" width="39.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62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769" width="9.125" style="1"/>
    <col min="11770" max="11770" width="39.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62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2025" width="9.125" style="1"/>
    <col min="12026" max="12026" width="39.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62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281" width="9.125" style="1"/>
    <col min="12282" max="12282" width="39.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62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537" width="9.125" style="1"/>
    <col min="12538" max="12538" width="39.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62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793" width="9.125" style="1"/>
    <col min="12794" max="12794" width="39.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62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3049" width="9.125" style="1"/>
    <col min="13050" max="13050" width="39.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62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305" width="9.125" style="1"/>
    <col min="13306" max="13306" width="39.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62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561" width="9.125" style="1"/>
    <col min="13562" max="13562" width="39.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62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817" width="9.125" style="1"/>
    <col min="13818" max="13818" width="39.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62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4073" width="9.125" style="1"/>
    <col min="14074" max="14074" width="39.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62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329" width="9.125" style="1"/>
    <col min="14330" max="14330" width="39.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62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585" width="9.125" style="1"/>
    <col min="14586" max="14586" width="39.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62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841" width="9.125" style="1"/>
    <col min="14842" max="14842" width="39.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62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5097" width="9.125" style="1"/>
    <col min="15098" max="15098" width="39.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62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353" width="9.125" style="1"/>
    <col min="15354" max="15354" width="39.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62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609" width="9.125" style="1"/>
    <col min="15610" max="15610" width="39.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62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865" width="9.125" style="1"/>
    <col min="15866" max="15866" width="39.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62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6121" width="9.125" style="1"/>
    <col min="16122" max="16122" width="39.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62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384" width="9.125" style="1"/>
  </cols>
  <sheetData>
    <row r="1" spans="1:19" ht="21" customHeight="1">
      <c r="J1" s="18"/>
      <c r="S1" s="82" t="s">
        <v>69</v>
      </c>
    </row>
    <row r="2" spans="1:19" ht="2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</row>
    <row r="3" spans="1:19" ht="21" customHeight="1">
      <c r="A3" s="124" t="s">
        <v>122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21" customHeight="1">
      <c r="A4" s="124" t="s">
        <v>123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 ht="21" customHeight="1">
      <c r="I5" s="19"/>
      <c r="J5" s="19"/>
      <c r="S5" s="83" t="s">
        <v>3</v>
      </c>
    </row>
    <row r="6" spans="1:19" ht="21" customHeight="1">
      <c r="C6" s="127" t="s">
        <v>4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21" customHeight="1">
      <c r="C7" s="126" t="s">
        <v>65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26"/>
      <c r="Q7" s="26"/>
      <c r="R7" s="26"/>
      <c r="S7" s="26"/>
    </row>
    <row r="8" spans="1:19" ht="21" customHeight="1">
      <c r="B8" s="20"/>
      <c r="C8" s="20"/>
      <c r="D8" s="20"/>
      <c r="E8" s="20"/>
      <c r="F8" s="20"/>
      <c r="J8" s="20"/>
      <c r="K8" s="126" t="s">
        <v>64</v>
      </c>
      <c r="L8" s="126"/>
      <c r="M8" s="126"/>
      <c r="N8" s="20"/>
      <c r="P8" s="20"/>
      <c r="R8" s="20"/>
      <c r="S8" s="20"/>
    </row>
    <row r="9" spans="1:19" ht="21" customHeight="1">
      <c r="B9" s="20"/>
      <c r="C9" s="20"/>
      <c r="D9" s="20"/>
      <c r="E9" s="20"/>
      <c r="F9" s="20"/>
      <c r="J9" s="20"/>
      <c r="K9" s="20" t="s">
        <v>212</v>
      </c>
      <c r="L9" s="20"/>
      <c r="M9" s="20"/>
      <c r="N9" s="20"/>
      <c r="P9" s="20"/>
      <c r="R9" s="20"/>
      <c r="S9" s="20"/>
    </row>
    <row r="10" spans="1:19" ht="21" customHeight="1">
      <c r="B10" s="20"/>
      <c r="C10" s="20"/>
      <c r="D10" s="20"/>
      <c r="E10" s="20"/>
      <c r="F10" s="20"/>
      <c r="J10" s="20"/>
      <c r="K10" s="21" t="s">
        <v>213</v>
      </c>
      <c r="L10" s="20"/>
      <c r="M10" s="20"/>
      <c r="N10" s="20"/>
      <c r="P10" s="20"/>
      <c r="R10" s="20"/>
      <c r="S10" s="20"/>
    </row>
    <row r="11" spans="1:19" ht="21" customHeight="1">
      <c r="B11" s="20"/>
      <c r="C11" s="20"/>
      <c r="D11" s="20"/>
      <c r="E11" s="20"/>
      <c r="F11" s="20"/>
      <c r="J11" s="20"/>
      <c r="K11" s="20" t="s">
        <v>215</v>
      </c>
      <c r="L11" s="20"/>
      <c r="M11" s="20"/>
      <c r="N11" s="20"/>
      <c r="P11" s="20"/>
      <c r="R11" s="20"/>
      <c r="S11" s="20"/>
    </row>
    <row r="12" spans="1:19" ht="21" customHeight="1">
      <c r="B12" s="20"/>
      <c r="C12" s="20"/>
      <c r="D12" s="20"/>
      <c r="E12" s="20"/>
      <c r="F12" s="20"/>
      <c r="J12" s="20"/>
      <c r="K12" s="20" t="s">
        <v>216</v>
      </c>
      <c r="L12" s="20"/>
      <c r="R12" s="20"/>
      <c r="S12" s="20"/>
    </row>
    <row r="13" spans="1:19" ht="21" customHeight="1">
      <c r="B13" s="20"/>
      <c r="C13" s="20"/>
      <c r="D13" s="20"/>
      <c r="E13" s="20"/>
      <c r="F13" s="20"/>
      <c r="G13" s="20"/>
      <c r="H13" s="20"/>
      <c r="I13" s="20"/>
      <c r="J13" s="20"/>
      <c r="K13" s="20" t="s">
        <v>217</v>
      </c>
      <c r="L13" s="20"/>
      <c r="R13" s="20"/>
      <c r="S13" s="20"/>
    </row>
    <row r="14" spans="1:19" ht="21" customHeight="1">
      <c r="B14" s="20"/>
      <c r="C14" s="20"/>
      <c r="D14" s="20"/>
      <c r="E14" s="20"/>
      <c r="F14" s="20"/>
      <c r="G14" s="20"/>
      <c r="H14" s="20"/>
      <c r="I14" s="20"/>
      <c r="J14" s="20"/>
      <c r="K14" s="20" t="s">
        <v>218</v>
      </c>
      <c r="L14" s="20"/>
      <c r="M14" s="20" t="s">
        <v>124</v>
      </c>
      <c r="N14" s="20"/>
      <c r="O14" s="20" t="s">
        <v>124</v>
      </c>
      <c r="P14" s="20"/>
      <c r="R14" s="20"/>
      <c r="S14" s="20"/>
    </row>
    <row r="15" spans="1:19" ht="21" customHeight="1">
      <c r="B15" s="20"/>
      <c r="C15" s="20"/>
      <c r="D15" s="20"/>
      <c r="E15" s="20"/>
      <c r="F15" s="20"/>
      <c r="G15" s="20"/>
      <c r="H15" s="20"/>
      <c r="I15" s="20"/>
      <c r="J15" s="20"/>
      <c r="K15" s="20" t="s">
        <v>219</v>
      </c>
      <c r="L15" s="20"/>
      <c r="M15" s="20" t="s">
        <v>125</v>
      </c>
      <c r="N15" s="20"/>
      <c r="O15" s="20" t="s">
        <v>126</v>
      </c>
      <c r="P15" s="20"/>
      <c r="Q15" s="20" t="s">
        <v>127</v>
      </c>
      <c r="R15" s="20"/>
      <c r="S15" s="20"/>
    </row>
    <row r="16" spans="1:19" s="20" customFormat="1" ht="21" customHeight="1">
      <c r="C16" s="20" t="s">
        <v>128</v>
      </c>
      <c r="G16" s="21"/>
      <c r="H16" s="21" t="s">
        <v>61</v>
      </c>
      <c r="I16" s="21"/>
      <c r="K16" s="20" t="s">
        <v>220</v>
      </c>
      <c r="M16" s="20" t="s">
        <v>129</v>
      </c>
      <c r="O16" s="20" t="s">
        <v>130</v>
      </c>
      <c r="Q16" s="20" t="s">
        <v>131</v>
      </c>
      <c r="S16" s="20" t="s">
        <v>132</v>
      </c>
    </row>
    <row r="17" spans="1:19" s="20" customFormat="1" ht="21" customHeight="1">
      <c r="C17" s="21" t="s">
        <v>133</v>
      </c>
      <c r="E17" s="21" t="s">
        <v>204</v>
      </c>
      <c r="G17" s="21" t="s">
        <v>134</v>
      </c>
      <c r="I17" s="21" t="s">
        <v>135</v>
      </c>
      <c r="K17" s="21" t="s">
        <v>214</v>
      </c>
      <c r="M17" s="21" t="s">
        <v>136</v>
      </c>
      <c r="O17" s="21" t="s">
        <v>137</v>
      </c>
      <c r="Q17" s="21" t="s">
        <v>138</v>
      </c>
      <c r="S17" s="21" t="s">
        <v>139</v>
      </c>
    </row>
    <row r="18" spans="1:19" ht="21" customHeight="1">
      <c r="A18" s="84" t="s">
        <v>140</v>
      </c>
      <c r="B18" s="85"/>
      <c r="C18" s="79">
        <v>14285700000</v>
      </c>
      <c r="D18" s="79"/>
      <c r="E18" s="79">
        <v>12567669243</v>
      </c>
      <c r="F18" s="79"/>
      <c r="G18" s="79">
        <v>1428570000</v>
      </c>
      <c r="H18" s="15"/>
      <c r="I18" s="79">
        <v>81412266469</v>
      </c>
      <c r="J18" s="79"/>
      <c r="K18" s="79">
        <v>770578292</v>
      </c>
      <c r="L18" s="79"/>
      <c r="M18" s="85">
        <f t="shared" ref="M18:M20" si="0">SUM(K18:L18)</f>
        <v>770578292</v>
      </c>
      <c r="N18" s="85"/>
      <c r="O18" s="76">
        <f t="shared" ref="O18:O20" si="1">SUM(C18:I18,M18)</f>
        <v>110464784004</v>
      </c>
      <c r="P18" s="79"/>
      <c r="Q18" s="79">
        <v>1713406206</v>
      </c>
      <c r="R18" s="15"/>
      <c r="S18" s="85">
        <f t="shared" ref="S18:S20" si="2">SUM(O18:Q18)</f>
        <v>112178190210</v>
      </c>
    </row>
    <row r="19" spans="1:19" ht="21" customHeight="1">
      <c r="A19" s="86" t="s">
        <v>120</v>
      </c>
      <c r="B19" s="85"/>
      <c r="C19" s="79">
        <v>0</v>
      </c>
      <c r="D19" s="79"/>
      <c r="E19" s="79">
        <v>0</v>
      </c>
      <c r="F19" s="79"/>
      <c r="G19" s="79">
        <v>0</v>
      </c>
      <c r="H19" s="79"/>
      <c r="I19" s="79">
        <f>PL!F43</f>
        <v>4563032672</v>
      </c>
      <c r="J19" s="79"/>
      <c r="K19" s="87">
        <v>-96987435</v>
      </c>
      <c r="L19" s="79"/>
      <c r="M19" s="88">
        <f t="shared" si="0"/>
        <v>-96987435</v>
      </c>
      <c r="N19" s="79"/>
      <c r="O19" s="89">
        <f t="shared" si="1"/>
        <v>4466045237</v>
      </c>
      <c r="P19" s="79"/>
      <c r="Q19" s="79">
        <v>119207573</v>
      </c>
      <c r="R19" s="79"/>
      <c r="S19" s="88">
        <f t="shared" si="2"/>
        <v>4585252810</v>
      </c>
    </row>
    <row r="20" spans="1:19" ht="21" customHeight="1" thickBot="1">
      <c r="A20" s="84" t="s">
        <v>141</v>
      </c>
      <c r="B20" s="76"/>
      <c r="C20" s="90">
        <f>SUM(C18:C19)</f>
        <v>14285700000</v>
      </c>
      <c r="D20" s="79"/>
      <c r="E20" s="90">
        <f>SUM(E18:E19)</f>
        <v>12567669243</v>
      </c>
      <c r="F20" s="79"/>
      <c r="G20" s="90">
        <f>SUM(G18:G19)</f>
        <v>1428570000</v>
      </c>
      <c r="H20" s="79"/>
      <c r="I20" s="90">
        <f>SUM(I18:I19)</f>
        <v>85975299141</v>
      </c>
      <c r="J20" s="79"/>
      <c r="K20" s="90">
        <f>SUM(K18:K19)</f>
        <v>673590857</v>
      </c>
      <c r="L20" s="79"/>
      <c r="M20" s="91">
        <f t="shared" si="0"/>
        <v>673590857</v>
      </c>
      <c r="N20" s="79"/>
      <c r="O20" s="92">
        <f t="shared" si="1"/>
        <v>114930829241</v>
      </c>
      <c r="P20" s="79"/>
      <c r="Q20" s="90">
        <f>SUM(Q18:Q19)</f>
        <v>1832613779</v>
      </c>
      <c r="R20" s="79"/>
      <c r="S20" s="91">
        <f t="shared" si="2"/>
        <v>116763443020</v>
      </c>
    </row>
    <row r="21" spans="1:19" ht="21" customHeight="1" thickTop="1">
      <c r="A21" s="84"/>
      <c r="B21" s="76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85"/>
      <c r="N21" s="79"/>
      <c r="O21" s="76"/>
      <c r="P21" s="79"/>
      <c r="Q21" s="79"/>
      <c r="R21" s="79"/>
      <c r="S21" s="85"/>
    </row>
    <row r="22" spans="1:19" ht="22.5" customHeight="1">
      <c r="A22" s="84" t="s">
        <v>142</v>
      </c>
      <c r="B22" s="85"/>
      <c r="C22" s="85">
        <v>14285700000</v>
      </c>
      <c r="D22" s="85"/>
      <c r="E22" s="85">
        <v>12567669243</v>
      </c>
      <c r="F22" s="85"/>
      <c r="G22" s="85">
        <v>1428570000</v>
      </c>
      <c r="H22" s="76"/>
      <c r="I22" s="85">
        <v>95452890798</v>
      </c>
      <c r="J22" s="85"/>
      <c r="K22" s="85">
        <v>498180162</v>
      </c>
      <c r="L22" s="85"/>
      <c r="M22" s="85">
        <f>SUM(K22:L22)</f>
        <v>498180162</v>
      </c>
      <c r="N22" s="85"/>
      <c r="O22" s="76">
        <f>SUM(C22:I22,M22)</f>
        <v>124233010203</v>
      </c>
      <c r="P22" s="85"/>
      <c r="Q22" s="85">
        <v>2165909440</v>
      </c>
      <c r="R22" s="76"/>
      <c r="S22" s="85">
        <f>SUM(O22:Q22)</f>
        <v>126398919643</v>
      </c>
    </row>
    <row r="23" spans="1:19" ht="22.5" customHeight="1">
      <c r="A23" s="86" t="s">
        <v>143</v>
      </c>
      <c r="B23" s="85"/>
    </row>
    <row r="24" spans="1:19" ht="22.5" customHeight="1">
      <c r="A24" s="86" t="s">
        <v>144</v>
      </c>
      <c r="B24" s="85"/>
      <c r="C24" s="85">
        <v>0</v>
      </c>
      <c r="D24" s="85"/>
      <c r="E24" s="85">
        <v>0</v>
      </c>
      <c r="F24" s="85"/>
      <c r="G24" s="85">
        <v>0</v>
      </c>
      <c r="H24" s="76"/>
      <c r="I24" s="85">
        <v>0</v>
      </c>
      <c r="J24" s="85"/>
      <c r="K24" s="85">
        <v>0</v>
      </c>
      <c r="L24" s="85"/>
      <c r="M24" s="85">
        <f>SUM(K24:L24)</f>
        <v>0</v>
      </c>
      <c r="N24" s="85"/>
      <c r="O24" s="76">
        <f>SUM(C24:I24,M24)</f>
        <v>0</v>
      </c>
      <c r="P24" s="85"/>
      <c r="Q24" s="85">
        <v>-204498194</v>
      </c>
      <c r="R24" s="76"/>
      <c r="S24" s="85">
        <f>SUM(O24:Q24)</f>
        <v>-204498194</v>
      </c>
    </row>
    <row r="25" spans="1:19" ht="21" customHeight="1">
      <c r="A25" s="86" t="s">
        <v>120</v>
      </c>
      <c r="B25" s="85"/>
      <c r="C25" s="79">
        <v>0</v>
      </c>
      <c r="D25" s="79"/>
      <c r="E25" s="79">
        <v>0</v>
      </c>
      <c r="F25" s="79"/>
      <c r="G25" s="79">
        <v>0</v>
      </c>
      <c r="H25" s="79"/>
      <c r="I25" s="79">
        <f>SUM(PL!D43)</f>
        <v>5344298137</v>
      </c>
      <c r="J25" s="79"/>
      <c r="K25" s="79">
        <v>-111515985</v>
      </c>
      <c r="L25" s="79"/>
      <c r="M25" s="88">
        <f t="shared" ref="M25:M26" si="3">SUM(K25:L25)</f>
        <v>-111515985</v>
      </c>
      <c r="N25" s="79"/>
      <c r="O25" s="89">
        <f t="shared" ref="O25:O26" si="4">SUM(C25:I25,M25)</f>
        <v>5232782152</v>
      </c>
      <c r="P25" s="79"/>
      <c r="Q25" s="79">
        <v>166864510</v>
      </c>
      <c r="R25" s="79"/>
      <c r="S25" s="88">
        <f t="shared" ref="S25:S26" si="5">SUM(O25:Q25)</f>
        <v>5399646662</v>
      </c>
    </row>
    <row r="26" spans="1:19" ht="21" customHeight="1" thickBot="1">
      <c r="A26" s="84" t="s">
        <v>145</v>
      </c>
      <c r="B26" s="76"/>
      <c r="C26" s="91">
        <f>SUM(C22:C25)</f>
        <v>14285700000</v>
      </c>
      <c r="D26" s="76"/>
      <c r="E26" s="91">
        <f>SUM(E22:E25)</f>
        <v>12567669243</v>
      </c>
      <c r="F26" s="76"/>
      <c r="G26" s="91">
        <f>SUM(G22:G25)</f>
        <v>1428570000</v>
      </c>
      <c r="H26" s="76"/>
      <c r="I26" s="91">
        <f>SUM(I22:I25)</f>
        <v>100797188935</v>
      </c>
      <c r="J26" s="85"/>
      <c r="K26" s="91">
        <f>SUM(K22:K25)</f>
        <v>386664177</v>
      </c>
      <c r="L26" s="85"/>
      <c r="M26" s="91">
        <f t="shared" si="3"/>
        <v>386664177</v>
      </c>
      <c r="N26" s="85"/>
      <c r="O26" s="92">
        <f t="shared" si="4"/>
        <v>129465792355</v>
      </c>
      <c r="P26" s="85"/>
      <c r="Q26" s="91">
        <f>SUM(Q22:Q25)</f>
        <v>2128275756</v>
      </c>
      <c r="R26" s="76"/>
      <c r="S26" s="91">
        <f t="shared" si="5"/>
        <v>131594068111</v>
      </c>
    </row>
    <row r="27" spans="1:19" ht="21" customHeight="1" thickTop="1">
      <c r="A27" s="2"/>
      <c r="B27" s="76"/>
      <c r="C27" s="85"/>
      <c r="D27" s="76"/>
      <c r="E27" s="85"/>
      <c r="F27" s="76"/>
      <c r="G27" s="85"/>
      <c r="H27" s="76"/>
      <c r="I27" s="85"/>
      <c r="J27" s="85"/>
      <c r="K27" s="85"/>
      <c r="L27" s="85"/>
      <c r="M27" s="85"/>
      <c r="N27" s="85"/>
      <c r="O27" s="85"/>
      <c r="P27" s="85"/>
      <c r="Q27" s="85"/>
      <c r="R27" s="76"/>
      <c r="S27" s="85"/>
    </row>
    <row r="28" spans="1:19" ht="27.75" customHeight="1">
      <c r="A28" s="1" t="s">
        <v>210</v>
      </c>
      <c r="B28" s="76"/>
      <c r="C28" s="85"/>
      <c r="D28" s="76"/>
      <c r="E28" s="85"/>
      <c r="F28" s="76"/>
      <c r="G28" s="85"/>
      <c r="H28" s="76"/>
      <c r="I28" s="85"/>
      <c r="J28" s="85"/>
      <c r="K28" s="85"/>
      <c r="L28" s="85"/>
      <c r="M28" s="85"/>
      <c r="N28" s="85"/>
      <c r="O28" s="76"/>
      <c r="P28" s="85"/>
      <c r="Q28" s="85"/>
      <c r="R28" s="76"/>
      <c r="S28" s="85"/>
    </row>
    <row r="29" spans="1:19" ht="27.75" customHeight="1">
      <c r="B29" s="76"/>
      <c r="C29" s="85"/>
      <c r="D29" s="76"/>
      <c r="E29" s="85"/>
      <c r="F29" s="76"/>
      <c r="G29" s="85"/>
      <c r="H29" s="76"/>
      <c r="I29" s="85"/>
      <c r="J29" s="85"/>
      <c r="K29" s="85"/>
      <c r="L29" s="85"/>
      <c r="M29" s="85"/>
      <c r="N29" s="85"/>
      <c r="O29" s="76"/>
      <c r="P29" s="85"/>
      <c r="Q29" s="85"/>
      <c r="R29" s="76"/>
      <c r="S29" s="85"/>
    </row>
    <row r="30" spans="1:19" ht="27.75" customHeight="1">
      <c r="B30" s="76"/>
      <c r="C30" s="85"/>
      <c r="D30" s="76"/>
      <c r="E30" s="85"/>
      <c r="F30" s="76"/>
      <c r="G30" s="85"/>
      <c r="H30" s="76"/>
      <c r="I30" s="85"/>
      <c r="J30" s="85"/>
      <c r="K30" s="85"/>
      <c r="L30" s="85"/>
      <c r="M30" s="85"/>
      <c r="N30" s="85"/>
      <c r="O30" s="76"/>
      <c r="P30" s="85"/>
      <c r="Q30" s="85"/>
      <c r="R30" s="76"/>
      <c r="S30" s="85"/>
    </row>
    <row r="31" spans="1:19" ht="27.75" customHeight="1">
      <c r="B31" s="76"/>
      <c r="C31" s="85"/>
      <c r="D31" s="76"/>
      <c r="E31" s="85"/>
      <c r="F31" s="76"/>
      <c r="G31" s="85"/>
      <c r="H31" s="76"/>
      <c r="I31" s="85"/>
      <c r="J31" s="85"/>
      <c r="K31" s="85"/>
      <c r="L31" s="85"/>
      <c r="M31" s="85"/>
      <c r="N31" s="85"/>
      <c r="O31" s="76"/>
      <c r="P31" s="85"/>
      <c r="Q31" s="85"/>
      <c r="R31" s="76"/>
      <c r="S31" s="85"/>
    </row>
    <row r="32" spans="1:19" ht="27.75" customHeight="1">
      <c r="B32" s="76"/>
      <c r="C32" s="85"/>
      <c r="D32" s="76"/>
      <c r="E32" s="85"/>
      <c r="F32" s="76"/>
      <c r="G32" s="85"/>
      <c r="H32" s="76"/>
      <c r="I32" s="85"/>
      <c r="J32" s="85"/>
      <c r="K32" s="85"/>
      <c r="L32" s="85"/>
      <c r="M32" s="85"/>
      <c r="N32" s="85"/>
      <c r="O32" s="76"/>
      <c r="P32" s="85"/>
      <c r="Q32" s="85"/>
      <c r="R32" s="76"/>
      <c r="S32" s="85"/>
    </row>
    <row r="33" spans="1:247" ht="18.75" customHeight="1">
      <c r="C33" s="3"/>
      <c r="D33" s="3"/>
      <c r="I33" s="20"/>
      <c r="J33" s="20"/>
      <c r="M33" s="16"/>
      <c r="N33" s="16"/>
      <c r="O33" s="16"/>
      <c r="P33" s="16"/>
      <c r="Q33" s="16"/>
      <c r="IK33" s="3"/>
      <c r="IL33" s="3"/>
      <c r="IM33" s="3"/>
    </row>
    <row r="34" spans="1:247" ht="18.75" customHeight="1">
      <c r="C34" s="3"/>
      <c r="D34" s="3"/>
      <c r="I34" s="20"/>
      <c r="J34" s="20"/>
      <c r="M34" s="16"/>
      <c r="N34" s="16"/>
      <c r="O34" s="16"/>
      <c r="P34" s="16"/>
      <c r="Q34" s="16"/>
      <c r="IK34" s="3"/>
      <c r="IL34" s="3"/>
      <c r="IM34" s="3"/>
    </row>
    <row r="35" spans="1:247" ht="18.75" customHeight="1">
      <c r="C35" s="3"/>
      <c r="D35" s="3"/>
      <c r="I35" s="20"/>
      <c r="J35" s="20"/>
      <c r="M35" s="16"/>
      <c r="N35" s="16"/>
      <c r="O35" s="16"/>
      <c r="P35" s="16"/>
      <c r="Q35" s="16"/>
      <c r="IK35" s="3"/>
      <c r="IL35" s="3"/>
      <c r="IM35" s="3"/>
    </row>
    <row r="36" spans="1:247" ht="18.75" customHeight="1">
      <c r="C36" s="3"/>
      <c r="D36" s="3"/>
      <c r="I36" s="20"/>
      <c r="J36" s="20"/>
      <c r="M36" s="16"/>
      <c r="N36" s="16"/>
      <c r="O36" s="16"/>
      <c r="P36" s="16"/>
      <c r="Q36" s="16"/>
      <c r="IK36" s="3"/>
      <c r="IL36" s="3"/>
      <c r="IM36" s="3"/>
    </row>
    <row r="37" spans="1:247" ht="18.75" customHeight="1">
      <c r="C37" s="3"/>
      <c r="D37" s="3"/>
      <c r="I37" s="20"/>
      <c r="J37" s="20"/>
      <c r="M37" s="16"/>
      <c r="N37" s="16"/>
      <c r="O37" s="16"/>
      <c r="P37" s="16"/>
      <c r="Q37" s="16"/>
      <c r="IK37" s="3"/>
      <c r="IL37" s="3"/>
      <c r="IM37" s="3"/>
    </row>
    <row r="38" spans="1:247" ht="18.75" customHeight="1">
      <c r="C38" s="3"/>
      <c r="D38" s="3"/>
      <c r="I38" s="20"/>
      <c r="J38" s="20"/>
      <c r="M38" s="16"/>
      <c r="N38" s="16"/>
      <c r="O38" s="16"/>
      <c r="P38" s="16"/>
      <c r="Q38" s="16"/>
      <c r="IK38" s="3"/>
      <c r="IL38" s="3"/>
      <c r="IM38" s="3"/>
    </row>
    <row r="39" spans="1:247" ht="18.75" customHeight="1">
      <c r="C39" s="3"/>
      <c r="D39" s="3"/>
      <c r="I39" s="20"/>
      <c r="J39" s="20"/>
      <c r="M39" s="16"/>
      <c r="N39" s="16"/>
      <c r="O39" s="16"/>
      <c r="P39" s="16"/>
      <c r="Q39" s="16"/>
      <c r="IK39" s="3"/>
      <c r="IL39" s="3"/>
      <c r="IM39" s="3"/>
    </row>
    <row r="40" spans="1:247" ht="18.75" customHeight="1">
      <c r="C40" s="3"/>
      <c r="D40" s="3"/>
      <c r="I40" s="20"/>
      <c r="J40" s="20"/>
      <c r="M40" s="16"/>
      <c r="N40" s="16"/>
      <c r="O40" s="16"/>
      <c r="P40" s="16"/>
      <c r="Q40" s="16"/>
      <c r="IK40" s="3"/>
      <c r="IL40" s="3"/>
      <c r="IM40" s="3"/>
    </row>
    <row r="41" spans="1:247" s="22" customFormat="1" ht="19.5" customHeight="1">
      <c r="A41" s="1"/>
      <c r="B41" s="31"/>
      <c r="C41" s="19"/>
      <c r="D41" s="72"/>
      <c r="E41" s="19"/>
      <c r="F41" s="72"/>
      <c r="H41" s="72"/>
      <c r="I41" s="72"/>
      <c r="S41" s="1">
        <v>5</v>
      </c>
    </row>
    <row r="42" spans="1:247" ht="21" customHeight="1">
      <c r="A42" s="2"/>
      <c r="B42" s="76"/>
      <c r="C42" s="85"/>
      <c r="D42" s="76"/>
      <c r="E42" s="85"/>
      <c r="F42" s="76"/>
      <c r="G42" s="85"/>
      <c r="H42" s="76"/>
      <c r="I42" s="85"/>
      <c r="J42" s="85"/>
      <c r="K42" s="85"/>
      <c r="L42" s="85"/>
      <c r="M42" s="85"/>
      <c r="N42" s="85"/>
      <c r="O42" s="76"/>
      <c r="P42" s="85"/>
      <c r="Q42" s="85"/>
      <c r="R42" s="76"/>
      <c r="S42" s="85"/>
    </row>
    <row r="43" spans="1:247" ht="21" customHeight="1">
      <c r="B43" s="76"/>
      <c r="C43" s="85"/>
      <c r="D43" s="76"/>
      <c r="E43" s="85"/>
      <c r="F43" s="76"/>
      <c r="G43" s="85"/>
      <c r="H43" s="76"/>
      <c r="K43" s="85"/>
      <c r="L43" s="85"/>
      <c r="M43" s="85"/>
      <c r="N43" s="85"/>
    </row>
  </sheetData>
  <mergeCells count="6">
    <mergeCell ref="K8:M8"/>
    <mergeCell ref="A2:S2"/>
    <mergeCell ref="A3:S3"/>
    <mergeCell ref="A4:S4"/>
    <mergeCell ref="C6:S6"/>
    <mergeCell ref="C7:O7"/>
  </mergeCells>
  <pageMargins left="0.55118110236220474" right="0.19685039370078741" top="0.78740157480314965" bottom="0.39370078740157483" header="0.19685039370078741" footer="0.19685039370078741"/>
  <pageSetup paperSize="9" scale="57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Q35"/>
  <sheetViews>
    <sheetView showGridLines="0" view="pageBreakPreview" zoomScale="70" zoomScaleNormal="90" zoomScaleSheetLayoutView="70" workbookViewId="0">
      <selection activeCell="Q29" sqref="Q29"/>
    </sheetView>
  </sheetViews>
  <sheetFormatPr defaultRowHeight="21" customHeight="1"/>
  <cols>
    <col min="1" max="1" width="36.875" style="1" customWidth="1"/>
    <col min="2" max="2" width="6.625" style="1" customWidth="1"/>
    <col min="3" max="3" width="18.625" style="1" customWidth="1"/>
    <col min="4" max="4" width="1.625" style="1" customWidth="1"/>
    <col min="5" max="5" width="18.625" style="1" customWidth="1"/>
    <col min="6" max="6" width="1.625" style="1" customWidth="1"/>
    <col min="7" max="7" width="18.625" style="1" customWidth="1"/>
    <col min="8" max="8" width="1.625" style="1" customWidth="1"/>
    <col min="9" max="9" width="18.625" style="1" customWidth="1"/>
    <col min="10" max="10" width="1.625" style="1" customWidth="1"/>
    <col min="11" max="11" width="23.25" style="1" customWidth="1"/>
    <col min="12" max="12" width="1.75" style="1" customWidth="1"/>
    <col min="13" max="13" width="22.25" style="1" customWidth="1"/>
    <col min="14" max="14" width="1.75" style="1" customWidth="1"/>
    <col min="15" max="15" width="18.625" style="1" customWidth="1"/>
    <col min="16" max="237" width="9.125" style="1"/>
    <col min="238" max="238" width="39.25" style="1" customWidth="1"/>
    <col min="239" max="239" width="16.75" style="1" customWidth="1"/>
    <col min="240" max="240" width="1.7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62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7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493" width="9.125" style="1"/>
    <col min="494" max="494" width="39.25" style="1" customWidth="1"/>
    <col min="495" max="495" width="16.75" style="1" customWidth="1"/>
    <col min="496" max="496" width="1.7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62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7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749" width="9.125" style="1"/>
    <col min="750" max="750" width="39.25" style="1" customWidth="1"/>
    <col min="751" max="751" width="16.75" style="1" customWidth="1"/>
    <col min="752" max="752" width="1.7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62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7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1005" width="9.125" style="1"/>
    <col min="1006" max="1006" width="39.25" style="1" customWidth="1"/>
    <col min="1007" max="1007" width="16.75" style="1" customWidth="1"/>
    <col min="1008" max="1008" width="1.7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62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7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261" width="9.125" style="1"/>
    <col min="1262" max="1262" width="39.25" style="1" customWidth="1"/>
    <col min="1263" max="1263" width="16.75" style="1" customWidth="1"/>
    <col min="1264" max="1264" width="1.7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62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7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517" width="9.125" style="1"/>
    <col min="1518" max="1518" width="39.25" style="1" customWidth="1"/>
    <col min="1519" max="1519" width="16.75" style="1" customWidth="1"/>
    <col min="1520" max="1520" width="1.7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62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7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773" width="9.125" style="1"/>
    <col min="1774" max="1774" width="39.25" style="1" customWidth="1"/>
    <col min="1775" max="1775" width="16.75" style="1" customWidth="1"/>
    <col min="1776" max="1776" width="1.7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62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7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2029" width="9.125" style="1"/>
    <col min="2030" max="2030" width="39.25" style="1" customWidth="1"/>
    <col min="2031" max="2031" width="16.75" style="1" customWidth="1"/>
    <col min="2032" max="2032" width="1.7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62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7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285" width="9.125" style="1"/>
    <col min="2286" max="2286" width="39.25" style="1" customWidth="1"/>
    <col min="2287" max="2287" width="16.75" style="1" customWidth="1"/>
    <col min="2288" max="2288" width="1.7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62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7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541" width="9.125" style="1"/>
    <col min="2542" max="2542" width="39.25" style="1" customWidth="1"/>
    <col min="2543" max="2543" width="16.75" style="1" customWidth="1"/>
    <col min="2544" max="2544" width="1.7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62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7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797" width="9.125" style="1"/>
    <col min="2798" max="2798" width="39.25" style="1" customWidth="1"/>
    <col min="2799" max="2799" width="16.75" style="1" customWidth="1"/>
    <col min="2800" max="2800" width="1.7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62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7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3053" width="9.125" style="1"/>
    <col min="3054" max="3054" width="39.25" style="1" customWidth="1"/>
    <col min="3055" max="3055" width="16.75" style="1" customWidth="1"/>
    <col min="3056" max="3056" width="1.7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62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7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309" width="9.125" style="1"/>
    <col min="3310" max="3310" width="39.25" style="1" customWidth="1"/>
    <col min="3311" max="3311" width="16.75" style="1" customWidth="1"/>
    <col min="3312" max="3312" width="1.7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62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7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565" width="9.125" style="1"/>
    <col min="3566" max="3566" width="39.25" style="1" customWidth="1"/>
    <col min="3567" max="3567" width="16.75" style="1" customWidth="1"/>
    <col min="3568" max="3568" width="1.7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62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7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821" width="9.125" style="1"/>
    <col min="3822" max="3822" width="39.25" style="1" customWidth="1"/>
    <col min="3823" max="3823" width="16.75" style="1" customWidth="1"/>
    <col min="3824" max="3824" width="1.7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62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7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4077" width="9.125" style="1"/>
    <col min="4078" max="4078" width="39.25" style="1" customWidth="1"/>
    <col min="4079" max="4079" width="16.75" style="1" customWidth="1"/>
    <col min="4080" max="4080" width="1.7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62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7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333" width="9.125" style="1"/>
    <col min="4334" max="4334" width="39.25" style="1" customWidth="1"/>
    <col min="4335" max="4335" width="16.75" style="1" customWidth="1"/>
    <col min="4336" max="4336" width="1.7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62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7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589" width="9.125" style="1"/>
    <col min="4590" max="4590" width="39.25" style="1" customWidth="1"/>
    <col min="4591" max="4591" width="16.75" style="1" customWidth="1"/>
    <col min="4592" max="4592" width="1.7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62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7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845" width="9.125" style="1"/>
    <col min="4846" max="4846" width="39.25" style="1" customWidth="1"/>
    <col min="4847" max="4847" width="16.75" style="1" customWidth="1"/>
    <col min="4848" max="4848" width="1.7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62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7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5101" width="9.125" style="1"/>
    <col min="5102" max="5102" width="39.25" style="1" customWidth="1"/>
    <col min="5103" max="5103" width="16.75" style="1" customWidth="1"/>
    <col min="5104" max="5104" width="1.7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62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7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357" width="9.125" style="1"/>
    <col min="5358" max="5358" width="39.25" style="1" customWidth="1"/>
    <col min="5359" max="5359" width="16.75" style="1" customWidth="1"/>
    <col min="5360" max="5360" width="1.7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62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7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613" width="9.125" style="1"/>
    <col min="5614" max="5614" width="39.25" style="1" customWidth="1"/>
    <col min="5615" max="5615" width="16.75" style="1" customWidth="1"/>
    <col min="5616" max="5616" width="1.7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62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7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869" width="9.125" style="1"/>
    <col min="5870" max="5870" width="39.25" style="1" customWidth="1"/>
    <col min="5871" max="5871" width="16.75" style="1" customWidth="1"/>
    <col min="5872" max="5872" width="1.7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62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7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6125" width="9.125" style="1"/>
    <col min="6126" max="6126" width="39.25" style="1" customWidth="1"/>
    <col min="6127" max="6127" width="16.75" style="1" customWidth="1"/>
    <col min="6128" max="6128" width="1.7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62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7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381" width="9.125" style="1"/>
    <col min="6382" max="6382" width="39.25" style="1" customWidth="1"/>
    <col min="6383" max="6383" width="16.75" style="1" customWidth="1"/>
    <col min="6384" max="6384" width="1.7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62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7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637" width="9.125" style="1"/>
    <col min="6638" max="6638" width="39.25" style="1" customWidth="1"/>
    <col min="6639" max="6639" width="16.75" style="1" customWidth="1"/>
    <col min="6640" max="6640" width="1.7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62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7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893" width="9.125" style="1"/>
    <col min="6894" max="6894" width="39.25" style="1" customWidth="1"/>
    <col min="6895" max="6895" width="16.75" style="1" customWidth="1"/>
    <col min="6896" max="6896" width="1.7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62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7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7149" width="9.125" style="1"/>
    <col min="7150" max="7150" width="39.25" style="1" customWidth="1"/>
    <col min="7151" max="7151" width="16.75" style="1" customWidth="1"/>
    <col min="7152" max="7152" width="1.7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62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7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405" width="9.125" style="1"/>
    <col min="7406" max="7406" width="39.25" style="1" customWidth="1"/>
    <col min="7407" max="7407" width="16.75" style="1" customWidth="1"/>
    <col min="7408" max="7408" width="1.7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62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7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661" width="9.125" style="1"/>
    <col min="7662" max="7662" width="39.25" style="1" customWidth="1"/>
    <col min="7663" max="7663" width="16.75" style="1" customWidth="1"/>
    <col min="7664" max="7664" width="1.7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62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7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917" width="9.125" style="1"/>
    <col min="7918" max="7918" width="39.25" style="1" customWidth="1"/>
    <col min="7919" max="7919" width="16.75" style="1" customWidth="1"/>
    <col min="7920" max="7920" width="1.7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62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7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8173" width="9.125" style="1"/>
    <col min="8174" max="8174" width="39.25" style="1" customWidth="1"/>
    <col min="8175" max="8175" width="16.75" style="1" customWidth="1"/>
    <col min="8176" max="8176" width="1.7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62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7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429" width="9.125" style="1"/>
    <col min="8430" max="8430" width="39.25" style="1" customWidth="1"/>
    <col min="8431" max="8431" width="16.75" style="1" customWidth="1"/>
    <col min="8432" max="8432" width="1.7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62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7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685" width="9.125" style="1"/>
    <col min="8686" max="8686" width="39.25" style="1" customWidth="1"/>
    <col min="8687" max="8687" width="16.75" style="1" customWidth="1"/>
    <col min="8688" max="8688" width="1.7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62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7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941" width="9.125" style="1"/>
    <col min="8942" max="8942" width="39.25" style="1" customWidth="1"/>
    <col min="8943" max="8943" width="16.75" style="1" customWidth="1"/>
    <col min="8944" max="8944" width="1.7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62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7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9197" width="9.125" style="1"/>
    <col min="9198" max="9198" width="39.25" style="1" customWidth="1"/>
    <col min="9199" max="9199" width="16.75" style="1" customWidth="1"/>
    <col min="9200" max="9200" width="1.7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62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7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453" width="9.125" style="1"/>
    <col min="9454" max="9454" width="39.25" style="1" customWidth="1"/>
    <col min="9455" max="9455" width="16.75" style="1" customWidth="1"/>
    <col min="9456" max="9456" width="1.7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62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7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709" width="9.125" style="1"/>
    <col min="9710" max="9710" width="39.25" style="1" customWidth="1"/>
    <col min="9711" max="9711" width="16.75" style="1" customWidth="1"/>
    <col min="9712" max="9712" width="1.7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62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7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965" width="9.125" style="1"/>
    <col min="9966" max="9966" width="39.25" style="1" customWidth="1"/>
    <col min="9967" max="9967" width="16.75" style="1" customWidth="1"/>
    <col min="9968" max="9968" width="1.7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62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7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10221" width="9.125" style="1"/>
    <col min="10222" max="10222" width="39.25" style="1" customWidth="1"/>
    <col min="10223" max="10223" width="16.75" style="1" customWidth="1"/>
    <col min="10224" max="10224" width="1.7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62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7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477" width="9.125" style="1"/>
    <col min="10478" max="10478" width="39.25" style="1" customWidth="1"/>
    <col min="10479" max="10479" width="16.75" style="1" customWidth="1"/>
    <col min="10480" max="10480" width="1.7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62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7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733" width="9.125" style="1"/>
    <col min="10734" max="10734" width="39.25" style="1" customWidth="1"/>
    <col min="10735" max="10735" width="16.75" style="1" customWidth="1"/>
    <col min="10736" max="10736" width="1.7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62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7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989" width="9.125" style="1"/>
    <col min="10990" max="10990" width="39.25" style="1" customWidth="1"/>
    <col min="10991" max="10991" width="16.75" style="1" customWidth="1"/>
    <col min="10992" max="10992" width="1.7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62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7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245" width="9.125" style="1"/>
    <col min="11246" max="11246" width="39.25" style="1" customWidth="1"/>
    <col min="11247" max="11247" width="16.75" style="1" customWidth="1"/>
    <col min="11248" max="11248" width="1.7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62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7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501" width="9.125" style="1"/>
    <col min="11502" max="11502" width="39.25" style="1" customWidth="1"/>
    <col min="11503" max="11503" width="16.75" style="1" customWidth="1"/>
    <col min="11504" max="11504" width="1.7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62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7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757" width="9.125" style="1"/>
    <col min="11758" max="11758" width="39.25" style="1" customWidth="1"/>
    <col min="11759" max="11759" width="16.75" style="1" customWidth="1"/>
    <col min="11760" max="11760" width="1.7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62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7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2013" width="9.125" style="1"/>
    <col min="12014" max="12014" width="39.25" style="1" customWidth="1"/>
    <col min="12015" max="12015" width="16.75" style="1" customWidth="1"/>
    <col min="12016" max="12016" width="1.7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62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7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269" width="9.125" style="1"/>
    <col min="12270" max="12270" width="39.25" style="1" customWidth="1"/>
    <col min="12271" max="12271" width="16.75" style="1" customWidth="1"/>
    <col min="12272" max="12272" width="1.7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62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7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525" width="9.125" style="1"/>
    <col min="12526" max="12526" width="39.25" style="1" customWidth="1"/>
    <col min="12527" max="12527" width="16.75" style="1" customWidth="1"/>
    <col min="12528" max="12528" width="1.7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62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7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781" width="9.125" style="1"/>
    <col min="12782" max="12782" width="39.25" style="1" customWidth="1"/>
    <col min="12783" max="12783" width="16.75" style="1" customWidth="1"/>
    <col min="12784" max="12784" width="1.7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62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7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3037" width="9.125" style="1"/>
    <col min="13038" max="13038" width="39.25" style="1" customWidth="1"/>
    <col min="13039" max="13039" width="16.75" style="1" customWidth="1"/>
    <col min="13040" max="13040" width="1.7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62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7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293" width="9.125" style="1"/>
    <col min="13294" max="13294" width="39.25" style="1" customWidth="1"/>
    <col min="13295" max="13295" width="16.75" style="1" customWidth="1"/>
    <col min="13296" max="13296" width="1.7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62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7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549" width="9.125" style="1"/>
    <col min="13550" max="13550" width="39.25" style="1" customWidth="1"/>
    <col min="13551" max="13551" width="16.75" style="1" customWidth="1"/>
    <col min="13552" max="13552" width="1.7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62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7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805" width="9.125" style="1"/>
    <col min="13806" max="13806" width="39.25" style="1" customWidth="1"/>
    <col min="13807" max="13807" width="16.75" style="1" customWidth="1"/>
    <col min="13808" max="13808" width="1.7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62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7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4061" width="9.125" style="1"/>
    <col min="14062" max="14062" width="39.25" style="1" customWidth="1"/>
    <col min="14063" max="14063" width="16.75" style="1" customWidth="1"/>
    <col min="14064" max="14064" width="1.7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62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7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317" width="9.125" style="1"/>
    <col min="14318" max="14318" width="39.25" style="1" customWidth="1"/>
    <col min="14319" max="14319" width="16.75" style="1" customWidth="1"/>
    <col min="14320" max="14320" width="1.7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62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7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573" width="9.125" style="1"/>
    <col min="14574" max="14574" width="39.25" style="1" customWidth="1"/>
    <col min="14575" max="14575" width="16.75" style="1" customWidth="1"/>
    <col min="14576" max="14576" width="1.7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62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7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829" width="9.125" style="1"/>
    <col min="14830" max="14830" width="39.25" style="1" customWidth="1"/>
    <col min="14831" max="14831" width="16.75" style="1" customWidth="1"/>
    <col min="14832" max="14832" width="1.7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62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7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5085" width="9.125" style="1"/>
    <col min="15086" max="15086" width="39.25" style="1" customWidth="1"/>
    <col min="15087" max="15087" width="16.75" style="1" customWidth="1"/>
    <col min="15088" max="15088" width="1.7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62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7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341" width="9.125" style="1"/>
    <col min="15342" max="15342" width="39.25" style="1" customWidth="1"/>
    <col min="15343" max="15343" width="16.75" style="1" customWidth="1"/>
    <col min="15344" max="15344" width="1.7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62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7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597" width="9.125" style="1"/>
    <col min="15598" max="15598" width="39.25" style="1" customWidth="1"/>
    <col min="15599" max="15599" width="16.75" style="1" customWidth="1"/>
    <col min="15600" max="15600" width="1.7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62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7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853" width="9.125" style="1"/>
    <col min="15854" max="15854" width="39.25" style="1" customWidth="1"/>
    <col min="15855" max="15855" width="16.75" style="1" customWidth="1"/>
    <col min="15856" max="15856" width="1.7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62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7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6109" width="9.125" style="1"/>
    <col min="16110" max="16110" width="39.25" style="1" customWidth="1"/>
    <col min="16111" max="16111" width="16.75" style="1" customWidth="1"/>
    <col min="16112" max="16112" width="1.7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62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7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384" width="9.125" style="1"/>
  </cols>
  <sheetData>
    <row r="1" spans="1:15" ht="21" customHeight="1">
      <c r="I1" s="18"/>
      <c r="O1" s="82" t="s">
        <v>69</v>
      </c>
    </row>
    <row r="2" spans="1:15" ht="21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1" customHeight="1">
      <c r="A3" s="124" t="s">
        <v>122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21" customHeight="1">
      <c r="A4" s="124" t="s">
        <v>123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15" ht="21" customHeight="1">
      <c r="I5" s="19"/>
      <c r="O5" s="83" t="s">
        <v>3</v>
      </c>
    </row>
    <row r="6" spans="1:15" ht="21" customHeight="1">
      <c r="C6" s="127" t="s">
        <v>5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5" ht="21" customHeight="1">
      <c r="B7" s="20"/>
      <c r="C7" s="20"/>
      <c r="D7" s="20"/>
      <c r="E7" s="20"/>
      <c r="F7" s="20"/>
      <c r="H7" s="20"/>
      <c r="J7" s="20"/>
      <c r="K7" s="126" t="s">
        <v>64</v>
      </c>
      <c r="L7" s="126"/>
      <c r="M7" s="126"/>
      <c r="N7" s="20"/>
      <c r="O7" s="20"/>
    </row>
    <row r="8" spans="1:15" ht="21" customHeight="1">
      <c r="B8" s="20"/>
      <c r="C8" s="20"/>
      <c r="D8" s="20"/>
      <c r="E8" s="20"/>
      <c r="F8" s="20"/>
      <c r="H8" s="20"/>
      <c r="J8" s="20"/>
      <c r="K8" s="20" t="s">
        <v>212</v>
      </c>
      <c r="L8" s="20"/>
      <c r="M8" s="20"/>
      <c r="N8" s="20"/>
      <c r="O8" s="20"/>
    </row>
    <row r="9" spans="1:15" ht="21" customHeight="1">
      <c r="B9" s="20"/>
      <c r="C9" s="20"/>
      <c r="D9" s="20"/>
      <c r="E9" s="20"/>
      <c r="F9" s="20"/>
      <c r="G9" s="20"/>
      <c r="H9" s="20"/>
      <c r="I9" s="20"/>
      <c r="J9" s="20"/>
      <c r="K9" s="21" t="s">
        <v>213</v>
      </c>
      <c r="L9" s="20"/>
      <c r="M9" s="20"/>
      <c r="N9" s="20"/>
      <c r="O9" s="20"/>
    </row>
    <row r="10" spans="1:15" ht="21" customHeight="1">
      <c r="B10" s="20"/>
      <c r="C10" s="20"/>
      <c r="D10" s="20"/>
      <c r="E10" s="20"/>
      <c r="F10" s="20"/>
      <c r="G10" s="20"/>
      <c r="H10" s="20"/>
      <c r="I10" s="20"/>
      <c r="J10" s="20"/>
      <c r="K10" s="20" t="s">
        <v>215</v>
      </c>
      <c r="L10" s="20"/>
      <c r="N10" s="20"/>
      <c r="O10" s="20"/>
    </row>
    <row r="11" spans="1:15" ht="21" customHeight="1">
      <c r="B11" s="20"/>
      <c r="C11" s="20"/>
      <c r="D11" s="20"/>
      <c r="E11" s="20"/>
      <c r="F11" s="20"/>
      <c r="G11" s="20"/>
      <c r="H11" s="20"/>
      <c r="I11" s="20"/>
      <c r="J11" s="20"/>
      <c r="K11" s="20" t="s">
        <v>216</v>
      </c>
      <c r="L11" s="20"/>
      <c r="N11" s="20"/>
      <c r="O11" s="20"/>
    </row>
    <row r="12" spans="1:15" ht="21" customHeight="1">
      <c r="B12" s="20"/>
      <c r="C12" s="20"/>
      <c r="D12" s="20"/>
      <c r="E12" s="20"/>
      <c r="F12" s="20"/>
      <c r="G12" s="20"/>
      <c r="H12" s="20"/>
      <c r="I12" s="20"/>
      <c r="J12" s="20"/>
      <c r="K12" s="20" t="s">
        <v>217</v>
      </c>
      <c r="L12" s="20"/>
      <c r="N12" s="20"/>
      <c r="O12" s="20"/>
    </row>
    <row r="13" spans="1:15" ht="21" customHeight="1">
      <c r="B13" s="20"/>
      <c r="C13" s="20"/>
      <c r="D13" s="20"/>
      <c r="E13" s="20"/>
      <c r="F13" s="20"/>
      <c r="G13" s="20"/>
      <c r="H13" s="20"/>
      <c r="I13" s="20"/>
      <c r="J13" s="20"/>
      <c r="K13" s="20" t="s">
        <v>218</v>
      </c>
      <c r="L13" s="20"/>
      <c r="N13" s="20"/>
      <c r="O13" s="20"/>
    </row>
    <row r="14" spans="1:15" ht="21" customHeight="1">
      <c r="B14" s="20"/>
      <c r="C14" s="20"/>
      <c r="D14" s="20"/>
      <c r="E14" s="20"/>
      <c r="F14" s="20"/>
      <c r="H14" s="20"/>
      <c r="J14" s="20"/>
      <c r="K14" s="20" t="s">
        <v>219</v>
      </c>
      <c r="L14" s="20"/>
      <c r="M14" s="20" t="s">
        <v>124</v>
      </c>
      <c r="N14" s="20"/>
      <c r="O14" s="20"/>
    </row>
    <row r="15" spans="1:15" s="20" customFormat="1" ht="21" customHeight="1">
      <c r="C15" s="20" t="s">
        <v>146</v>
      </c>
      <c r="E15" s="93"/>
      <c r="G15" s="21"/>
      <c r="H15" s="21" t="s">
        <v>61</v>
      </c>
      <c r="I15" s="21"/>
      <c r="K15" s="20" t="s">
        <v>220</v>
      </c>
      <c r="M15" s="20" t="s">
        <v>125</v>
      </c>
      <c r="O15" s="20" t="s">
        <v>132</v>
      </c>
    </row>
    <row r="16" spans="1:15" s="20" customFormat="1" ht="21" customHeight="1">
      <c r="C16" s="21" t="s">
        <v>133</v>
      </c>
      <c r="E16" s="94" t="s">
        <v>204</v>
      </c>
      <c r="G16" s="21" t="s">
        <v>134</v>
      </c>
      <c r="I16" s="21" t="s">
        <v>135</v>
      </c>
      <c r="K16" s="21" t="s">
        <v>214</v>
      </c>
      <c r="M16" s="21" t="s">
        <v>147</v>
      </c>
      <c r="O16" s="21" t="s">
        <v>139</v>
      </c>
    </row>
    <row r="17" spans="1:17" ht="21" customHeight="1">
      <c r="A17" s="84" t="s">
        <v>140</v>
      </c>
      <c r="B17" s="85"/>
      <c r="C17" s="95">
        <v>14285700000</v>
      </c>
      <c r="D17" s="95"/>
      <c r="E17" s="95">
        <v>12567669243</v>
      </c>
      <c r="F17" s="95"/>
      <c r="G17" s="95">
        <v>1428570000</v>
      </c>
      <c r="H17" s="95"/>
      <c r="I17" s="95">
        <v>81038867239</v>
      </c>
      <c r="J17" s="95"/>
      <c r="K17" s="95">
        <v>770578292</v>
      </c>
      <c r="L17" s="95"/>
      <c r="M17" s="85">
        <f t="shared" ref="M17:M19" si="0">SUM(K17:L17)</f>
        <v>770578292</v>
      </c>
      <c r="N17" s="85"/>
      <c r="O17" s="76">
        <f t="shared" ref="O17:O18" si="1">SUM(C17:I17,M17)</f>
        <v>110091384774</v>
      </c>
    </row>
    <row r="18" spans="1:17" ht="21" customHeight="1">
      <c r="A18" s="86" t="s">
        <v>120</v>
      </c>
      <c r="B18" s="85"/>
      <c r="C18" s="79">
        <v>0</v>
      </c>
      <c r="D18" s="79"/>
      <c r="E18" s="79">
        <v>0</v>
      </c>
      <c r="F18" s="79"/>
      <c r="G18" s="79">
        <v>0</v>
      </c>
      <c r="H18" s="15"/>
      <c r="I18" s="87">
        <f>PL!J43</f>
        <v>4349082897</v>
      </c>
      <c r="J18" s="79"/>
      <c r="K18" s="87">
        <v>-96987435</v>
      </c>
      <c r="L18" s="79"/>
      <c r="M18" s="88">
        <f t="shared" si="0"/>
        <v>-96987435</v>
      </c>
      <c r="N18" s="79"/>
      <c r="O18" s="89">
        <f t="shared" si="1"/>
        <v>4252095462</v>
      </c>
    </row>
    <row r="19" spans="1:17" ht="21" customHeight="1" thickBot="1">
      <c r="A19" s="96" t="s">
        <v>141</v>
      </c>
      <c r="B19" s="76"/>
      <c r="C19" s="91">
        <f>SUM(C17:C18)</f>
        <v>14285700000</v>
      </c>
      <c r="D19" s="85"/>
      <c r="E19" s="91">
        <f>SUM(E17:E18)</f>
        <v>12567669243</v>
      </c>
      <c r="F19" s="85"/>
      <c r="G19" s="91">
        <f>SUM(G17:G18)</f>
        <v>1428570000</v>
      </c>
      <c r="H19" s="85"/>
      <c r="I19" s="91">
        <f>SUM(I17:I18)</f>
        <v>85387950136</v>
      </c>
      <c r="J19" s="85"/>
      <c r="K19" s="91">
        <f>SUM(K17:K18)</f>
        <v>673590857</v>
      </c>
      <c r="L19" s="85"/>
      <c r="M19" s="91">
        <f t="shared" si="0"/>
        <v>673590857</v>
      </c>
      <c r="N19" s="85"/>
      <c r="O19" s="92">
        <f>SUM(C19:I19,M19)</f>
        <v>114343480236</v>
      </c>
    </row>
    <row r="20" spans="1:17" ht="21" customHeight="1" thickTop="1">
      <c r="A20" s="96"/>
      <c r="B20" s="76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76"/>
    </row>
    <row r="21" spans="1:17" ht="21" customHeight="1">
      <c r="A21" s="84" t="s">
        <v>142</v>
      </c>
      <c r="B21" s="85"/>
      <c r="C21" s="85">
        <v>14285700000</v>
      </c>
      <c r="D21" s="85"/>
      <c r="E21" s="85">
        <v>12567669243</v>
      </c>
      <c r="F21" s="85"/>
      <c r="G21" s="85">
        <v>1428570000</v>
      </c>
      <c r="H21" s="85"/>
      <c r="I21" s="85">
        <v>94594801409</v>
      </c>
      <c r="J21" s="85"/>
      <c r="K21" s="85">
        <v>498180162</v>
      </c>
      <c r="L21" s="85"/>
      <c r="M21" s="85">
        <f>SUM(K21:L21)</f>
        <v>498180162</v>
      </c>
      <c r="N21" s="85"/>
      <c r="O21" s="76">
        <f>SUM(C21:I21,M21)</f>
        <v>123374920814</v>
      </c>
    </row>
    <row r="22" spans="1:17" ht="21" customHeight="1">
      <c r="A22" s="86" t="s">
        <v>120</v>
      </c>
      <c r="B22" s="85"/>
      <c r="C22" s="85">
        <v>0</v>
      </c>
      <c r="D22" s="85"/>
      <c r="E22" s="85">
        <v>0</v>
      </c>
      <c r="F22" s="85"/>
      <c r="G22" s="85">
        <v>0</v>
      </c>
      <c r="H22" s="85"/>
      <c r="I22" s="85">
        <f>SUM(PL!H45)</f>
        <v>5377506615</v>
      </c>
      <c r="J22" s="85"/>
      <c r="K22" s="85">
        <v>-111515985</v>
      </c>
      <c r="L22" s="85"/>
      <c r="M22" s="85">
        <v>-111515985</v>
      </c>
      <c r="N22" s="85"/>
      <c r="O22" s="89">
        <f t="shared" ref="O22" si="2">SUM(C22:I22,M22)</f>
        <v>5265990630</v>
      </c>
    </row>
    <row r="23" spans="1:17" ht="21" customHeight="1" thickBot="1">
      <c r="A23" s="96" t="s">
        <v>145</v>
      </c>
      <c r="B23" s="76"/>
      <c r="C23" s="91">
        <f>SUM(C21:C22)</f>
        <v>14285700000</v>
      </c>
      <c r="D23" s="85"/>
      <c r="E23" s="91">
        <f>SUM(E21:E22)</f>
        <v>12567669243</v>
      </c>
      <c r="F23" s="85"/>
      <c r="G23" s="91">
        <f>SUM(G21:G22)</f>
        <v>1428570000</v>
      </c>
      <c r="H23" s="85"/>
      <c r="I23" s="91">
        <f>SUM(I21:I22)</f>
        <v>99972308024</v>
      </c>
      <c r="J23" s="85"/>
      <c r="K23" s="91">
        <f>SUM(K21:K22)</f>
        <v>386664177</v>
      </c>
      <c r="L23" s="85"/>
      <c r="M23" s="91">
        <f>SUM(M21:M22)</f>
        <v>386664177</v>
      </c>
      <c r="N23" s="85"/>
      <c r="O23" s="92">
        <f>SUM(C23:I23,M23)</f>
        <v>128640911444</v>
      </c>
    </row>
    <row r="24" spans="1:17" ht="21" customHeight="1" thickTop="1">
      <c r="A24" s="96"/>
      <c r="B24" s="76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76"/>
    </row>
    <row r="25" spans="1:17" ht="21" customHeight="1">
      <c r="A25" s="2"/>
      <c r="B25" s="76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7" ht="28.5" customHeight="1">
      <c r="A26" s="1" t="s">
        <v>210</v>
      </c>
      <c r="B26" s="76"/>
      <c r="C26" s="85"/>
      <c r="E26" s="85"/>
      <c r="G26" s="85"/>
      <c r="K26" s="85"/>
      <c r="L26" s="85"/>
      <c r="M26" s="85"/>
      <c r="N26" s="85"/>
    </row>
    <row r="27" spans="1:17" ht="28.5" customHeight="1">
      <c r="B27" s="76"/>
      <c r="C27" s="85"/>
      <c r="E27" s="85"/>
      <c r="G27" s="85"/>
      <c r="K27" s="85"/>
      <c r="L27" s="85"/>
      <c r="M27" s="85"/>
      <c r="N27" s="85"/>
    </row>
    <row r="28" spans="1:17" ht="28.5" customHeight="1">
      <c r="B28" s="76"/>
      <c r="C28" s="85"/>
      <c r="E28" s="85"/>
      <c r="G28" s="85"/>
      <c r="K28" s="85"/>
      <c r="L28" s="85"/>
      <c r="M28" s="85"/>
      <c r="N28" s="85"/>
    </row>
    <row r="29" spans="1:17" ht="27.75" customHeight="1">
      <c r="B29" s="2"/>
      <c r="C29" s="76"/>
      <c r="D29" s="85"/>
      <c r="E29" s="76"/>
      <c r="F29" s="85"/>
      <c r="G29" s="76"/>
      <c r="H29" s="85"/>
      <c r="I29" s="85"/>
      <c r="J29" s="85"/>
      <c r="K29" s="85"/>
      <c r="L29" s="85"/>
      <c r="M29" s="85"/>
      <c r="N29" s="76"/>
      <c r="O29" s="85"/>
      <c r="P29" s="76"/>
      <c r="Q29" s="85"/>
    </row>
    <row r="31" spans="1:17" ht="21" customHeight="1">
      <c r="A31" s="2"/>
      <c r="B31" s="2"/>
      <c r="C31" s="76"/>
      <c r="D31" s="97"/>
      <c r="E31" s="128"/>
      <c r="F31" s="128"/>
      <c r="G31" s="128"/>
      <c r="H31" s="128"/>
      <c r="I31" s="97"/>
      <c r="J31" s="97"/>
      <c r="K31" s="97"/>
      <c r="L31" s="6"/>
    </row>
    <row r="32" spans="1:17" ht="21" customHeight="1">
      <c r="A32" s="2"/>
      <c r="B32" s="2"/>
      <c r="C32" s="76"/>
      <c r="D32" s="97"/>
      <c r="E32" s="97"/>
      <c r="F32" s="97"/>
      <c r="G32" s="97"/>
      <c r="H32" s="97"/>
      <c r="I32" s="97"/>
      <c r="J32" s="97"/>
      <c r="K32" s="97"/>
      <c r="L32" s="6"/>
    </row>
    <row r="33" spans="1:15" ht="21" customHeight="1">
      <c r="A33" s="2"/>
      <c r="B33" s="2"/>
      <c r="C33" s="76"/>
      <c r="D33" s="97"/>
      <c r="E33" s="97"/>
      <c r="F33" s="97"/>
      <c r="G33" s="97"/>
      <c r="H33" s="97"/>
      <c r="I33" s="97"/>
      <c r="J33" s="97"/>
      <c r="K33" s="97"/>
      <c r="L33" s="6"/>
    </row>
    <row r="34" spans="1:15" ht="21" customHeight="1">
      <c r="A34" s="2"/>
      <c r="B34" s="2"/>
      <c r="C34" s="76"/>
      <c r="D34" s="97"/>
      <c r="E34" s="97"/>
      <c r="F34" s="97"/>
      <c r="G34" s="97"/>
      <c r="H34" s="97"/>
      <c r="I34" s="97"/>
      <c r="J34" s="97"/>
      <c r="K34" s="97"/>
      <c r="L34" s="6"/>
    </row>
    <row r="35" spans="1:15" ht="21" customHeight="1">
      <c r="A35" s="2"/>
      <c r="B35" s="2"/>
      <c r="C35" s="76"/>
      <c r="D35" s="97"/>
      <c r="E35" s="128"/>
      <c r="F35" s="128"/>
      <c r="G35" s="128"/>
      <c r="H35" s="128"/>
      <c r="I35" s="97"/>
      <c r="J35" s="97"/>
      <c r="K35" s="97"/>
      <c r="L35" s="6"/>
      <c r="O35" s="1">
        <v>6</v>
      </c>
    </row>
  </sheetData>
  <mergeCells count="7">
    <mergeCell ref="E31:H31"/>
    <mergeCell ref="E35:H35"/>
    <mergeCell ref="A2:O2"/>
    <mergeCell ref="A3:O3"/>
    <mergeCell ref="A4:O4"/>
    <mergeCell ref="C6:O6"/>
    <mergeCell ref="K7:M7"/>
  </mergeCells>
  <pageMargins left="0.78740157480314965" right="0.39370078740157483" top="0.78740157480314965" bottom="0.39370078740157483" header="0.19685039370078741" footer="0.19685039370078741"/>
  <pageSetup paperSize="9" scale="65" firstPageNumber="3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32"/>
  <sheetViews>
    <sheetView showGridLines="0" tabSelected="1" view="pageBreakPreview" topLeftCell="B55" zoomScaleNormal="100" zoomScaleSheetLayoutView="100" workbookViewId="0">
      <selection activeCell="G81" sqref="G81"/>
    </sheetView>
  </sheetViews>
  <sheetFormatPr defaultColWidth="10.75" defaultRowHeight="21.75" customHeight="1"/>
  <cols>
    <col min="1" max="1" width="52" style="1" customWidth="1"/>
    <col min="2" max="2" width="1.875" style="1" customWidth="1"/>
    <col min="3" max="3" width="18.75" style="3" customWidth="1"/>
    <col min="4" max="4" width="1.25" style="3" customWidth="1"/>
    <col min="5" max="5" width="18.75" style="3" customWidth="1"/>
    <col min="6" max="6" width="1.75" style="3" customWidth="1"/>
    <col min="7" max="7" width="18.75" style="3" customWidth="1"/>
    <col min="8" max="8" width="1.125" style="3" customWidth="1"/>
    <col min="9" max="9" width="18.75" style="3" customWidth="1"/>
    <col min="10" max="226" width="10.75" style="1"/>
    <col min="227" max="227" width="43" style="1" customWidth="1"/>
    <col min="228" max="228" width="5.375" style="1" customWidth="1"/>
    <col min="229" max="229" width="1.75" style="1" customWidth="1"/>
    <col min="230" max="230" width="13.625" style="1" customWidth="1"/>
    <col min="231" max="231" width="1.25" style="1" customWidth="1"/>
    <col min="232" max="232" width="13.625" style="1" customWidth="1"/>
    <col min="233" max="233" width="1.75" style="1" customWidth="1"/>
    <col min="234" max="234" width="13.625" style="1" customWidth="1"/>
    <col min="235" max="235" width="1.125" style="1" customWidth="1"/>
    <col min="236" max="236" width="13.625" style="1" customWidth="1"/>
    <col min="237" max="237" width="10.75" style="1"/>
    <col min="238" max="238" width="12.125" style="1" customWidth="1"/>
    <col min="239" max="482" width="10.75" style="1"/>
    <col min="483" max="483" width="43" style="1" customWidth="1"/>
    <col min="484" max="484" width="5.375" style="1" customWidth="1"/>
    <col min="485" max="485" width="1.75" style="1" customWidth="1"/>
    <col min="486" max="486" width="13.625" style="1" customWidth="1"/>
    <col min="487" max="487" width="1.25" style="1" customWidth="1"/>
    <col min="488" max="488" width="13.625" style="1" customWidth="1"/>
    <col min="489" max="489" width="1.75" style="1" customWidth="1"/>
    <col min="490" max="490" width="13.625" style="1" customWidth="1"/>
    <col min="491" max="491" width="1.125" style="1" customWidth="1"/>
    <col min="492" max="492" width="13.625" style="1" customWidth="1"/>
    <col min="493" max="493" width="10.75" style="1"/>
    <col min="494" max="494" width="12.125" style="1" customWidth="1"/>
    <col min="495" max="738" width="10.75" style="1"/>
    <col min="739" max="739" width="43" style="1" customWidth="1"/>
    <col min="740" max="740" width="5.375" style="1" customWidth="1"/>
    <col min="741" max="741" width="1.75" style="1" customWidth="1"/>
    <col min="742" max="742" width="13.625" style="1" customWidth="1"/>
    <col min="743" max="743" width="1.25" style="1" customWidth="1"/>
    <col min="744" max="744" width="13.625" style="1" customWidth="1"/>
    <col min="745" max="745" width="1.75" style="1" customWidth="1"/>
    <col min="746" max="746" width="13.625" style="1" customWidth="1"/>
    <col min="747" max="747" width="1.125" style="1" customWidth="1"/>
    <col min="748" max="748" width="13.625" style="1" customWidth="1"/>
    <col min="749" max="749" width="10.75" style="1"/>
    <col min="750" max="750" width="12.125" style="1" customWidth="1"/>
    <col min="751" max="994" width="10.75" style="1"/>
    <col min="995" max="995" width="43" style="1" customWidth="1"/>
    <col min="996" max="996" width="5.375" style="1" customWidth="1"/>
    <col min="997" max="997" width="1.75" style="1" customWidth="1"/>
    <col min="998" max="998" width="13.625" style="1" customWidth="1"/>
    <col min="999" max="999" width="1.25" style="1" customWidth="1"/>
    <col min="1000" max="1000" width="13.625" style="1" customWidth="1"/>
    <col min="1001" max="1001" width="1.75" style="1" customWidth="1"/>
    <col min="1002" max="1002" width="13.625" style="1" customWidth="1"/>
    <col min="1003" max="1003" width="1.125" style="1" customWidth="1"/>
    <col min="1004" max="1004" width="13.625" style="1" customWidth="1"/>
    <col min="1005" max="1005" width="10.75" style="1"/>
    <col min="1006" max="1006" width="12.125" style="1" customWidth="1"/>
    <col min="1007" max="1250" width="10.75" style="1"/>
    <col min="1251" max="1251" width="43" style="1" customWidth="1"/>
    <col min="1252" max="1252" width="5.375" style="1" customWidth="1"/>
    <col min="1253" max="1253" width="1.75" style="1" customWidth="1"/>
    <col min="1254" max="1254" width="13.625" style="1" customWidth="1"/>
    <col min="1255" max="1255" width="1.25" style="1" customWidth="1"/>
    <col min="1256" max="1256" width="13.625" style="1" customWidth="1"/>
    <col min="1257" max="1257" width="1.75" style="1" customWidth="1"/>
    <col min="1258" max="1258" width="13.625" style="1" customWidth="1"/>
    <col min="1259" max="1259" width="1.125" style="1" customWidth="1"/>
    <col min="1260" max="1260" width="13.625" style="1" customWidth="1"/>
    <col min="1261" max="1261" width="10.75" style="1"/>
    <col min="1262" max="1262" width="12.125" style="1" customWidth="1"/>
    <col min="1263" max="1506" width="10.75" style="1"/>
    <col min="1507" max="1507" width="43" style="1" customWidth="1"/>
    <col min="1508" max="1508" width="5.375" style="1" customWidth="1"/>
    <col min="1509" max="1509" width="1.75" style="1" customWidth="1"/>
    <col min="1510" max="1510" width="13.625" style="1" customWidth="1"/>
    <col min="1511" max="1511" width="1.25" style="1" customWidth="1"/>
    <col min="1512" max="1512" width="13.625" style="1" customWidth="1"/>
    <col min="1513" max="1513" width="1.75" style="1" customWidth="1"/>
    <col min="1514" max="1514" width="13.625" style="1" customWidth="1"/>
    <col min="1515" max="1515" width="1.125" style="1" customWidth="1"/>
    <col min="1516" max="1516" width="13.625" style="1" customWidth="1"/>
    <col min="1517" max="1517" width="10.75" style="1"/>
    <col min="1518" max="1518" width="12.125" style="1" customWidth="1"/>
    <col min="1519" max="1762" width="10.75" style="1"/>
    <col min="1763" max="1763" width="43" style="1" customWidth="1"/>
    <col min="1764" max="1764" width="5.375" style="1" customWidth="1"/>
    <col min="1765" max="1765" width="1.75" style="1" customWidth="1"/>
    <col min="1766" max="1766" width="13.625" style="1" customWidth="1"/>
    <col min="1767" max="1767" width="1.25" style="1" customWidth="1"/>
    <col min="1768" max="1768" width="13.625" style="1" customWidth="1"/>
    <col min="1769" max="1769" width="1.75" style="1" customWidth="1"/>
    <col min="1770" max="1770" width="13.625" style="1" customWidth="1"/>
    <col min="1771" max="1771" width="1.125" style="1" customWidth="1"/>
    <col min="1772" max="1772" width="13.625" style="1" customWidth="1"/>
    <col min="1773" max="1773" width="10.75" style="1"/>
    <col min="1774" max="1774" width="12.125" style="1" customWidth="1"/>
    <col min="1775" max="2018" width="10.75" style="1"/>
    <col min="2019" max="2019" width="43" style="1" customWidth="1"/>
    <col min="2020" max="2020" width="5.375" style="1" customWidth="1"/>
    <col min="2021" max="2021" width="1.75" style="1" customWidth="1"/>
    <col min="2022" max="2022" width="13.625" style="1" customWidth="1"/>
    <col min="2023" max="2023" width="1.25" style="1" customWidth="1"/>
    <col min="2024" max="2024" width="13.625" style="1" customWidth="1"/>
    <col min="2025" max="2025" width="1.75" style="1" customWidth="1"/>
    <col min="2026" max="2026" width="13.625" style="1" customWidth="1"/>
    <col min="2027" max="2027" width="1.125" style="1" customWidth="1"/>
    <col min="2028" max="2028" width="13.625" style="1" customWidth="1"/>
    <col min="2029" max="2029" width="10.75" style="1"/>
    <col min="2030" max="2030" width="12.125" style="1" customWidth="1"/>
    <col min="2031" max="2274" width="10.75" style="1"/>
    <col min="2275" max="2275" width="43" style="1" customWidth="1"/>
    <col min="2276" max="2276" width="5.375" style="1" customWidth="1"/>
    <col min="2277" max="2277" width="1.75" style="1" customWidth="1"/>
    <col min="2278" max="2278" width="13.625" style="1" customWidth="1"/>
    <col min="2279" max="2279" width="1.25" style="1" customWidth="1"/>
    <col min="2280" max="2280" width="13.625" style="1" customWidth="1"/>
    <col min="2281" max="2281" width="1.75" style="1" customWidth="1"/>
    <col min="2282" max="2282" width="13.625" style="1" customWidth="1"/>
    <col min="2283" max="2283" width="1.125" style="1" customWidth="1"/>
    <col min="2284" max="2284" width="13.625" style="1" customWidth="1"/>
    <col min="2285" max="2285" width="10.75" style="1"/>
    <col min="2286" max="2286" width="12.125" style="1" customWidth="1"/>
    <col min="2287" max="2530" width="10.75" style="1"/>
    <col min="2531" max="2531" width="43" style="1" customWidth="1"/>
    <col min="2532" max="2532" width="5.375" style="1" customWidth="1"/>
    <col min="2533" max="2533" width="1.75" style="1" customWidth="1"/>
    <col min="2534" max="2534" width="13.625" style="1" customWidth="1"/>
    <col min="2535" max="2535" width="1.25" style="1" customWidth="1"/>
    <col min="2536" max="2536" width="13.625" style="1" customWidth="1"/>
    <col min="2537" max="2537" width="1.75" style="1" customWidth="1"/>
    <col min="2538" max="2538" width="13.625" style="1" customWidth="1"/>
    <col min="2539" max="2539" width="1.125" style="1" customWidth="1"/>
    <col min="2540" max="2540" width="13.625" style="1" customWidth="1"/>
    <col min="2541" max="2541" width="10.75" style="1"/>
    <col min="2542" max="2542" width="12.125" style="1" customWidth="1"/>
    <col min="2543" max="2786" width="10.75" style="1"/>
    <col min="2787" max="2787" width="43" style="1" customWidth="1"/>
    <col min="2788" max="2788" width="5.375" style="1" customWidth="1"/>
    <col min="2789" max="2789" width="1.75" style="1" customWidth="1"/>
    <col min="2790" max="2790" width="13.625" style="1" customWidth="1"/>
    <col min="2791" max="2791" width="1.25" style="1" customWidth="1"/>
    <col min="2792" max="2792" width="13.625" style="1" customWidth="1"/>
    <col min="2793" max="2793" width="1.75" style="1" customWidth="1"/>
    <col min="2794" max="2794" width="13.625" style="1" customWidth="1"/>
    <col min="2795" max="2795" width="1.125" style="1" customWidth="1"/>
    <col min="2796" max="2796" width="13.625" style="1" customWidth="1"/>
    <col min="2797" max="2797" width="10.75" style="1"/>
    <col min="2798" max="2798" width="12.125" style="1" customWidth="1"/>
    <col min="2799" max="3042" width="10.75" style="1"/>
    <col min="3043" max="3043" width="43" style="1" customWidth="1"/>
    <col min="3044" max="3044" width="5.375" style="1" customWidth="1"/>
    <col min="3045" max="3045" width="1.75" style="1" customWidth="1"/>
    <col min="3046" max="3046" width="13.625" style="1" customWidth="1"/>
    <col min="3047" max="3047" width="1.25" style="1" customWidth="1"/>
    <col min="3048" max="3048" width="13.625" style="1" customWidth="1"/>
    <col min="3049" max="3049" width="1.75" style="1" customWidth="1"/>
    <col min="3050" max="3050" width="13.625" style="1" customWidth="1"/>
    <col min="3051" max="3051" width="1.125" style="1" customWidth="1"/>
    <col min="3052" max="3052" width="13.625" style="1" customWidth="1"/>
    <col min="3053" max="3053" width="10.75" style="1"/>
    <col min="3054" max="3054" width="12.125" style="1" customWidth="1"/>
    <col min="3055" max="3298" width="10.75" style="1"/>
    <col min="3299" max="3299" width="43" style="1" customWidth="1"/>
    <col min="3300" max="3300" width="5.375" style="1" customWidth="1"/>
    <col min="3301" max="3301" width="1.75" style="1" customWidth="1"/>
    <col min="3302" max="3302" width="13.625" style="1" customWidth="1"/>
    <col min="3303" max="3303" width="1.25" style="1" customWidth="1"/>
    <col min="3304" max="3304" width="13.625" style="1" customWidth="1"/>
    <col min="3305" max="3305" width="1.75" style="1" customWidth="1"/>
    <col min="3306" max="3306" width="13.625" style="1" customWidth="1"/>
    <col min="3307" max="3307" width="1.125" style="1" customWidth="1"/>
    <col min="3308" max="3308" width="13.625" style="1" customWidth="1"/>
    <col min="3309" max="3309" width="10.75" style="1"/>
    <col min="3310" max="3310" width="12.125" style="1" customWidth="1"/>
    <col min="3311" max="3554" width="10.75" style="1"/>
    <col min="3555" max="3555" width="43" style="1" customWidth="1"/>
    <col min="3556" max="3556" width="5.375" style="1" customWidth="1"/>
    <col min="3557" max="3557" width="1.75" style="1" customWidth="1"/>
    <col min="3558" max="3558" width="13.625" style="1" customWidth="1"/>
    <col min="3559" max="3559" width="1.25" style="1" customWidth="1"/>
    <col min="3560" max="3560" width="13.625" style="1" customWidth="1"/>
    <col min="3561" max="3561" width="1.75" style="1" customWidth="1"/>
    <col min="3562" max="3562" width="13.625" style="1" customWidth="1"/>
    <col min="3563" max="3563" width="1.125" style="1" customWidth="1"/>
    <col min="3564" max="3564" width="13.625" style="1" customWidth="1"/>
    <col min="3565" max="3565" width="10.75" style="1"/>
    <col min="3566" max="3566" width="12.125" style="1" customWidth="1"/>
    <col min="3567" max="3810" width="10.75" style="1"/>
    <col min="3811" max="3811" width="43" style="1" customWidth="1"/>
    <col min="3812" max="3812" width="5.375" style="1" customWidth="1"/>
    <col min="3813" max="3813" width="1.75" style="1" customWidth="1"/>
    <col min="3814" max="3814" width="13.625" style="1" customWidth="1"/>
    <col min="3815" max="3815" width="1.25" style="1" customWidth="1"/>
    <col min="3816" max="3816" width="13.625" style="1" customWidth="1"/>
    <col min="3817" max="3817" width="1.75" style="1" customWidth="1"/>
    <col min="3818" max="3818" width="13.625" style="1" customWidth="1"/>
    <col min="3819" max="3819" width="1.125" style="1" customWidth="1"/>
    <col min="3820" max="3820" width="13.625" style="1" customWidth="1"/>
    <col min="3821" max="3821" width="10.75" style="1"/>
    <col min="3822" max="3822" width="12.125" style="1" customWidth="1"/>
    <col min="3823" max="4066" width="10.75" style="1"/>
    <col min="4067" max="4067" width="43" style="1" customWidth="1"/>
    <col min="4068" max="4068" width="5.375" style="1" customWidth="1"/>
    <col min="4069" max="4069" width="1.75" style="1" customWidth="1"/>
    <col min="4070" max="4070" width="13.625" style="1" customWidth="1"/>
    <col min="4071" max="4071" width="1.25" style="1" customWidth="1"/>
    <col min="4072" max="4072" width="13.625" style="1" customWidth="1"/>
    <col min="4073" max="4073" width="1.75" style="1" customWidth="1"/>
    <col min="4074" max="4074" width="13.625" style="1" customWidth="1"/>
    <col min="4075" max="4075" width="1.125" style="1" customWidth="1"/>
    <col min="4076" max="4076" width="13.625" style="1" customWidth="1"/>
    <col min="4077" max="4077" width="10.75" style="1"/>
    <col min="4078" max="4078" width="12.125" style="1" customWidth="1"/>
    <col min="4079" max="4322" width="10.75" style="1"/>
    <col min="4323" max="4323" width="43" style="1" customWidth="1"/>
    <col min="4324" max="4324" width="5.375" style="1" customWidth="1"/>
    <col min="4325" max="4325" width="1.75" style="1" customWidth="1"/>
    <col min="4326" max="4326" width="13.625" style="1" customWidth="1"/>
    <col min="4327" max="4327" width="1.25" style="1" customWidth="1"/>
    <col min="4328" max="4328" width="13.625" style="1" customWidth="1"/>
    <col min="4329" max="4329" width="1.75" style="1" customWidth="1"/>
    <col min="4330" max="4330" width="13.625" style="1" customWidth="1"/>
    <col min="4331" max="4331" width="1.125" style="1" customWidth="1"/>
    <col min="4332" max="4332" width="13.625" style="1" customWidth="1"/>
    <col min="4333" max="4333" width="10.75" style="1"/>
    <col min="4334" max="4334" width="12.125" style="1" customWidth="1"/>
    <col min="4335" max="4578" width="10.75" style="1"/>
    <col min="4579" max="4579" width="43" style="1" customWidth="1"/>
    <col min="4580" max="4580" width="5.375" style="1" customWidth="1"/>
    <col min="4581" max="4581" width="1.75" style="1" customWidth="1"/>
    <col min="4582" max="4582" width="13.625" style="1" customWidth="1"/>
    <col min="4583" max="4583" width="1.25" style="1" customWidth="1"/>
    <col min="4584" max="4584" width="13.625" style="1" customWidth="1"/>
    <col min="4585" max="4585" width="1.75" style="1" customWidth="1"/>
    <col min="4586" max="4586" width="13.625" style="1" customWidth="1"/>
    <col min="4587" max="4587" width="1.125" style="1" customWidth="1"/>
    <col min="4588" max="4588" width="13.625" style="1" customWidth="1"/>
    <col min="4589" max="4589" width="10.75" style="1"/>
    <col min="4590" max="4590" width="12.125" style="1" customWidth="1"/>
    <col min="4591" max="4834" width="10.75" style="1"/>
    <col min="4835" max="4835" width="43" style="1" customWidth="1"/>
    <col min="4836" max="4836" width="5.375" style="1" customWidth="1"/>
    <col min="4837" max="4837" width="1.75" style="1" customWidth="1"/>
    <col min="4838" max="4838" width="13.625" style="1" customWidth="1"/>
    <col min="4839" max="4839" width="1.25" style="1" customWidth="1"/>
    <col min="4840" max="4840" width="13.625" style="1" customWidth="1"/>
    <col min="4841" max="4841" width="1.75" style="1" customWidth="1"/>
    <col min="4842" max="4842" width="13.625" style="1" customWidth="1"/>
    <col min="4843" max="4843" width="1.125" style="1" customWidth="1"/>
    <col min="4844" max="4844" width="13.625" style="1" customWidth="1"/>
    <col min="4845" max="4845" width="10.75" style="1"/>
    <col min="4846" max="4846" width="12.125" style="1" customWidth="1"/>
    <col min="4847" max="5090" width="10.75" style="1"/>
    <col min="5091" max="5091" width="43" style="1" customWidth="1"/>
    <col min="5092" max="5092" width="5.375" style="1" customWidth="1"/>
    <col min="5093" max="5093" width="1.75" style="1" customWidth="1"/>
    <col min="5094" max="5094" width="13.625" style="1" customWidth="1"/>
    <col min="5095" max="5095" width="1.25" style="1" customWidth="1"/>
    <col min="5096" max="5096" width="13.625" style="1" customWidth="1"/>
    <col min="5097" max="5097" width="1.75" style="1" customWidth="1"/>
    <col min="5098" max="5098" width="13.625" style="1" customWidth="1"/>
    <col min="5099" max="5099" width="1.125" style="1" customWidth="1"/>
    <col min="5100" max="5100" width="13.625" style="1" customWidth="1"/>
    <col min="5101" max="5101" width="10.75" style="1"/>
    <col min="5102" max="5102" width="12.125" style="1" customWidth="1"/>
    <col min="5103" max="5346" width="10.75" style="1"/>
    <col min="5347" max="5347" width="43" style="1" customWidth="1"/>
    <col min="5348" max="5348" width="5.375" style="1" customWidth="1"/>
    <col min="5349" max="5349" width="1.75" style="1" customWidth="1"/>
    <col min="5350" max="5350" width="13.625" style="1" customWidth="1"/>
    <col min="5351" max="5351" width="1.25" style="1" customWidth="1"/>
    <col min="5352" max="5352" width="13.625" style="1" customWidth="1"/>
    <col min="5353" max="5353" width="1.75" style="1" customWidth="1"/>
    <col min="5354" max="5354" width="13.625" style="1" customWidth="1"/>
    <col min="5355" max="5355" width="1.125" style="1" customWidth="1"/>
    <col min="5356" max="5356" width="13.625" style="1" customWidth="1"/>
    <col min="5357" max="5357" width="10.75" style="1"/>
    <col min="5358" max="5358" width="12.125" style="1" customWidth="1"/>
    <col min="5359" max="5602" width="10.75" style="1"/>
    <col min="5603" max="5603" width="43" style="1" customWidth="1"/>
    <col min="5604" max="5604" width="5.375" style="1" customWidth="1"/>
    <col min="5605" max="5605" width="1.75" style="1" customWidth="1"/>
    <col min="5606" max="5606" width="13.625" style="1" customWidth="1"/>
    <col min="5607" max="5607" width="1.25" style="1" customWidth="1"/>
    <col min="5608" max="5608" width="13.625" style="1" customWidth="1"/>
    <col min="5609" max="5609" width="1.75" style="1" customWidth="1"/>
    <col min="5610" max="5610" width="13.625" style="1" customWidth="1"/>
    <col min="5611" max="5611" width="1.125" style="1" customWidth="1"/>
    <col min="5612" max="5612" width="13.625" style="1" customWidth="1"/>
    <col min="5613" max="5613" width="10.75" style="1"/>
    <col min="5614" max="5614" width="12.125" style="1" customWidth="1"/>
    <col min="5615" max="5858" width="10.75" style="1"/>
    <col min="5859" max="5859" width="43" style="1" customWidth="1"/>
    <col min="5860" max="5860" width="5.375" style="1" customWidth="1"/>
    <col min="5861" max="5861" width="1.75" style="1" customWidth="1"/>
    <col min="5862" max="5862" width="13.625" style="1" customWidth="1"/>
    <col min="5863" max="5863" width="1.25" style="1" customWidth="1"/>
    <col min="5864" max="5864" width="13.625" style="1" customWidth="1"/>
    <col min="5865" max="5865" width="1.75" style="1" customWidth="1"/>
    <col min="5866" max="5866" width="13.625" style="1" customWidth="1"/>
    <col min="5867" max="5867" width="1.125" style="1" customWidth="1"/>
    <col min="5868" max="5868" width="13.625" style="1" customWidth="1"/>
    <col min="5869" max="5869" width="10.75" style="1"/>
    <col min="5870" max="5870" width="12.125" style="1" customWidth="1"/>
    <col min="5871" max="6114" width="10.75" style="1"/>
    <col min="6115" max="6115" width="43" style="1" customWidth="1"/>
    <col min="6116" max="6116" width="5.375" style="1" customWidth="1"/>
    <col min="6117" max="6117" width="1.75" style="1" customWidth="1"/>
    <col min="6118" max="6118" width="13.625" style="1" customWidth="1"/>
    <col min="6119" max="6119" width="1.25" style="1" customWidth="1"/>
    <col min="6120" max="6120" width="13.625" style="1" customWidth="1"/>
    <col min="6121" max="6121" width="1.75" style="1" customWidth="1"/>
    <col min="6122" max="6122" width="13.625" style="1" customWidth="1"/>
    <col min="6123" max="6123" width="1.125" style="1" customWidth="1"/>
    <col min="6124" max="6124" width="13.625" style="1" customWidth="1"/>
    <col min="6125" max="6125" width="10.75" style="1"/>
    <col min="6126" max="6126" width="12.125" style="1" customWidth="1"/>
    <col min="6127" max="6370" width="10.75" style="1"/>
    <col min="6371" max="6371" width="43" style="1" customWidth="1"/>
    <col min="6372" max="6372" width="5.375" style="1" customWidth="1"/>
    <col min="6373" max="6373" width="1.75" style="1" customWidth="1"/>
    <col min="6374" max="6374" width="13.625" style="1" customWidth="1"/>
    <col min="6375" max="6375" width="1.25" style="1" customWidth="1"/>
    <col min="6376" max="6376" width="13.625" style="1" customWidth="1"/>
    <col min="6377" max="6377" width="1.75" style="1" customWidth="1"/>
    <col min="6378" max="6378" width="13.625" style="1" customWidth="1"/>
    <col min="6379" max="6379" width="1.125" style="1" customWidth="1"/>
    <col min="6380" max="6380" width="13.625" style="1" customWidth="1"/>
    <col min="6381" max="6381" width="10.75" style="1"/>
    <col min="6382" max="6382" width="12.125" style="1" customWidth="1"/>
    <col min="6383" max="6626" width="10.75" style="1"/>
    <col min="6627" max="6627" width="43" style="1" customWidth="1"/>
    <col min="6628" max="6628" width="5.375" style="1" customWidth="1"/>
    <col min="6629" max="6629" width="1.75" style="1" customWidth="1"/>
    <col min="6630" max="6630" width="13.625" style="1" customWidth="1"/>
    <col min="6631" max="6631" width="1.25" style="1" customWidth="1"/>
    <col min="6632" max="6632" width="13.625" style="1" customWidth="1"/>
    <col min="6633" max="6633" width="1.75" style="1" customWidth="1"/>
    <col min="6634" max="6634" width="13.625" style="1" customWidth="1"/>
    <col min="6635" max="6635" width="1.125" style="1" customWidth="1"/>
    <col min="6636" max="6636" width="13.625" style="1" customWidth="1"/>
    <col min="6637" max="6637" width="10.75" style="1"/>
    <col min="6638" max="6638" width="12.125" style="1" customWidth="1"/>
    <col min="6639" max="6882" width="10.75" style="1"/>
    <col min="6883" max="6883" width="43" style="1" customWidth="1"/>
    <col min="6884" max="6884" width="5.375" style="1" customWidth="1"/>
    <col min="6885" max="6885" width="1.75" style="1" customWidth="1"/>
    <col min="6886" max="6886" width="13.625" style="1" customWidth="1"/>
    <col min="6887" max="6887" width="1.25" style="1" customWidth="1"/>
    <col min="6888" max="6888" width="13.625" style="1" customWidth="1"/>
    <col min="6889" max="6889" width="1.75" style="1" customWidth="1"/>
    <col min="6890" max="6890" width="13.625" style="1" customWidth="1"/>
    <col min="6891" max="6891" width="1.125" style="1" customWidth="1"/>
    <col min="6892" max="6892" width="13.625" style="1" customWidth="1"/>
    <col min="6893" max="6893" width="10.75" style="1"/>
    <col min="6894" max="6894" width="12.125" style="1" customWidth="1"/>
    <col min="6895" max="7138" width="10.75" style="1"/>
    <col min="7139" max="7139" width="43" style="1" customWidth="1"/>
    <col min="7140" max="7140" width="5.375" style="1" customWidth="1"/>
    <col min="7141" max="7141" width="1.75" style="1" customWidth="1"/>
    <col min="7142" max="7142" width="13.625" style="1" customWidth="1"/>
    <col min="7143" max="7143" width="1.25" style="1" customWidth="1"/>
    <col min="7144" max="7144" width="13.625" style="1" customWidth="1"/>
    <col min="7145" max="7145" width="1.75" style="1" customWidth="1"/>
    <col min="7146" max="7146" width="13.625" style="1" customWidth="1"/>
    <col min="7147" max="7147" width="1.125" style="1" customWidth="1"/>
    <col min="7148" max="7148" width="13.625" style="1" customWidth="1"/>
    <col min="7149" max="7149" width="10.75" style="1"/>
    <col min="7150" max="7150" width="12.125" style="1" customWidth="1"/>
    <col min="7151" max="7394" width="10.75" style="1"/>
    <col min="7395" max="7395" width="43" style="1" customWidth="1"/>
    <col min="7396" max="7396" width="5.375" style="1" customWidth="1"/>
    <col min="7397" max="7397" width="1.75" style="1" customWidth="1"/>
    <col min="7398" max="7398" width="13.625" style="1" customWidth="1"/>
    <col min="7399" max="7399" width="1.25" style="1" customWidth="1"/>
    <col min="7400" max="7400" width="13.625" style="1" customWidth="1"/>
    <col min="7401" max="7401" width="1.75" style="1" customWidth="1"/>
    <col min="7402" max="7402" width="13.625" style="1" customWidth="1"/>
    <col min="7403" max="7403" width="1.125" style="1" customWidth="1"/>
    <col min="7404" max="7404" width="13.625" style="1" customWidth="1"/>
    <col min="7405" max="7405" width="10.75" style="1"/>
    <col min="7406" max="7406" width="12.125" style="1" customWidth="1"/>
    <col min="7407" max="7650" width="10.75" style="1"/>
    <col min="7651" max="7651" width="43" style="1" customWidth="1"/>
    <col min="7652" max="7652" width="5.375" style="1" customWidth="1"/>
    <col min="7653" max="7653" width="1.75" style="1" customWidth="1"/>
    <col min="7654" max="7654" width="13.625" style="1" customWidth="1"/>
    <col min="7655" max="7655" width="1.25" style="1" customWidth="1"/>
    <col min="7656" max="7656" width="13.625" style="1" customWidth="1"/>
    <col min="7657" max="7657" width="1.75" style="1" customWidth="1"/>
    <col min="7658" max="7658" width="13.625" style="1" customWidth="1"/>
    <col min="7659" max="7659" width="1.125" style="1" customWidth="1"/>
    <col min="7660" max="7660" width="13.625" style="1" customWidth="1"/>
    <col min="7661" max="7661" width="10.75" style="1"/>
    <col min="7662" max="7662" width="12.125" style="1" customWidth="1"/>
    <col min="7663" max="7906" width="10.75" style="1"/>
    <col min="7907" max="7907" width="43" style="1" customWidth="1"/>
    <col min="7908" max="7908" width="5.375" style="1" customWidth="1"/>
    <col min="7909" max="7909" width="1.75" style="1" customWidth="1"/>
    <col min="7910" max="7910" width="13.625" style="1" customWidth="1"/>
    <col min="7911" max="7911" width="1.25" style="1" customWidth="1"/>
    <col min="7912" max="7912" width="13.625" style="1" customWidth="1"/>
    <col min="7913" max="7913" width="1.75" style="1" customWidth="1"/>
    <col min="7914" max="7914" width="13.625" style="1" customWidth="1"/>
    <col min="7915" max="7915" width="1.125" style="1" customWidth="1"/>
    <col min="7916" max="7916" width="13.625" style="1" customWidth="1"/>
    <col min="7917" max="7917" width="10.75" style="1"/>
    <col min="7918" max="7918" width="12.125" style="1" customWidth="1"/>
    <col min="7919" max="8162" width="10.75" style="1"/>
    <col min="8163" max="8163" width="43" style="1" customWidth="1"/>
    <col min="8164" max="8164" width="5.375" style="1" customWidth="1"/>
    <col min="8165" max="8165" width="1.75" style="1" customWidth="1"/>
    <col min="8166" max="8166" width="13.625" style="1" customWidth="1"/>
    <col min="8167" max="8167" width="1.25" style="1" customWidth="1"/>
    <col min="8168" max="8168" width="13.625" style="1" customWidth="1"/>
    <col min="8169" max="8169" width="1.75" style="1" customWidth="1"/>
    <col min="8170" max="8170" width="13.625" style="1" customWidth="1"/>
    <col min="8171" max="8171" width="1.125" style="1" customWidth="1"/>
    <col min="8172" max="8172" width="13.625" style="1" customWidth="1"/>
    <col min="8173" max="8173" width="10.75" style="1"/>
    <col min="8174" max="8174" width="12.125" style="1" customWidth="1"/>
    <col min="8175" max="8418" width="10.75" style="1"/>
    <col min="8419" max="8419" width="43" style="1" customWidth="1"/>
    <col min="8420" max="8420" width="5.375" style="1" customWidth="1"/>
    <col min="8421" max="8421" width="1.75" style="1" customWidth="1"/>
    <col min="8422" max="8422" width="13.625" style="1" customWidth="1"/>
    <col min="8423" max="8423" width="1.25" style="1" customWidth="1"/>
    <col min="8424" max="8424" width="13.625" style="1" customWidth="1"/>
    <col min="8425" max="8425" width="1.75" style="1" customWidth="1"/>
    <col min="8426" max="8426" width="13.625" style="1" customWidth="1"/>
    <col min="8427" max="8427" width="1.125" style="1" customWidth="1"/>
    <col min="8428" max="8428" width="13.625" style="1" customWidth="1"/>
    <col min="8429" max="8429" width="10.75" style="1"/>
    <col min="8430" max="8430" width="12.125" style="1" customWidth="1"/>
    <col min="8431" max="8674" width="10.75" style="1"/>
    <col min="8675" max="8675" width="43" style="1" customWidth="1"/>
    <col min="8676" max="8676" width="5.375" style="1" customWidth="1"/>
    <col min="8677" max="8677" width="1.75" style="1" customWidth="1"/>
    <col min="8678" max="8678" width="13.625" style="1" customWidth="1"/>
    <col min="8679" max="8679" width="1.25" style="1" customWidth="1"/>
    <col min="8680" max="8680" width="13.625" style="1" customWidth="1"/>
    <col min="8681" max="8681" width="1.75" style="1" customWidth="1"/>
    <col min="8682" max="8682" width="13.625" style="1" customWidth="1"/>
    <col min="8683" max="8683" width="1.125" style="1" customWidth="1"/>
    <col min="8684" max="8684" width="13.625" style="1" customWidth="1"/>
    <col min="8685" max="8685" width="10.75" style="1"/>
    <col min="8686" max="8686" width="12.125" style="1" customWidth="1"/>
    <col min="8687" max="8930" width="10.75" style="1"/>
    <col min="8931" max="8931" width="43" style="1" customWidth="1"/>
    <col min="8932" max="8932" width="5.375" style="1" customWidth="1"/>
    <col min="8933" max="8933" width="1.75" style="1" customWidth="1"/>
    <col min="8934" max="8934" width="13.625" style="1" customWidth="1"/>
    <col min="8935" max="8935" width="1.25" style="1" customWidth="1"/>
    <col min="8936" max="8936" width="13.625" style="1" customWidth="1"/>
    <col min="8937" max="8937" width="1.75" style="1" customWidth="1"/>
    <col min="8938" max="8938" width="13.625" style="1" customWidth="1"/>
    <col min="8939" max="8939" width="1.125" style="1" customWidth="1"/>
    <col min="8940" max="8940" width="13.625" style="1" customWidth="1"/>
    <col min="8941" max="8941" width="10.75" style="1"/>
    <col min="8942" max="8942" width="12.125" style="1" customWidth="1"/>
    <col min="8943" max="9186" width="10.75" style="1"/>
    <col min="9187" max="9187" width="43" style="1" customWidth="1"/>
    <col min="9188" max="9188" width="5.375" style="1" customWidth="1"/>
    <col min="9189" max="9189" width="1.75" style="1" customWidth="1"/>
    <col min="9190" max="9190" width="13.625" style="1" customWidth="1"/>
    <col min="9191" max="9191" width="1.25" style="1" customWidth="1"/>
    <col min="9192" max="9192" width="13.625" style="1" customWidth="1"/>
    <col min="9193" max="9193" width="1.75" style="1" customWidth="1"/>
    <col min="9194" max="9194" width="13.625" style="1" customWidth="1"/>
    <col min="9195" max="9195" width="1.125" style="1" customWidth="1"/>
    <col min="9196" max="9196" width="13.625" style="1" customWidth="1"/>
    <col min="9197" max="9197" width="10.75" style="1"/>
    <col min="9198" max="9198" width="12.125" style="1" customWidth="1"/>
    <col min="9199" max="9442" width="10.75" style="1"/>
    <col min="9443" max="9443" width="43" style="1" customWidth="1"/>
    <col min="9444" max="9444" width="5.375" style="1" customWidth="1"/>
    <col min="9445" max="9445" width="1.75" style="1" customWidth="1"/>
    <col min="9446" max="9446" width="13.625" style="1" customWidth="1"/>
    <col min="9447" max="9447" width="1.25" style="1" customWidth="1"/>
    <col min="9448" max="9448" width="13.625" style="1" customWidth="1"/>
    <col min="9449" max="9449" width="1.75" style="1" customWidth="1"/>
    <col min="9450" max="9450" width="13.625" style="1" customWidth="1"/>
    <col min="9451" max="9451" width="1.125" style="1" customWidth="1"/>
    <col min="9452" max="9452" width="13.625" style="1" customWidth="1"/>
    <col min="9453" max="9453" width="10.75" style="1"/>
    <col min="9454" max="9454" width="12.125" style="1" customWidth="1"/>
    <col min="9455" max="9698" width="10.75" style="1"/>
    <col min="9699" max="9699" width="43" style="1" customWidth="1"/>
    <col min="9700" max="9700" width="5.375" style="1" customWidth="1"/>
    <col min="9701" max="9701" width="1.75" style="1" customWidth="1"/>
    <col min="9702" max="9702" width="13.625" style="1" customWidth="1"/>
    <col min="9703" max="9703" width="1.25" style="1" customWidth="1"/>
    <col min="9704" max="9704" width="13.625" style="1" customWidth="1"/>
    <col min="9705" max="9705" width="1.75" style="1" customWidth="1"/>
    <col min="9706" max="9706" width="13.625" style="1" customWidth="1"/>
    <col min="9707" max="9707" width="1.125" style="1" customWidth="1"/>
    <col min="9708" max="9708" width="13.625" style="1" customWidth="1"/>
    <col min="9709" max="9709" width="10.75" style="1"/>
    <col min="9710" max="9710" width="12.125" style="1" customWidth="1"/>
    <col min="9711" max="9954" width="10.75" style="1"/>
    <col min="9955" max="9955" width="43" style="1" customWidth="1"/>
    <col min="9956" max="9956" width="5.375" style="1" customWidth="1"/>
    <col min="9957" max="9957" width="1.75" style="1" customWidth="1"/>
    <col min="9958" max="9958" width="13.625" style="1" customWidth="1"/>
    <col min="9959" max="9959" width="1.25" style="1" customWidth="1"/>
    <col min="9960" max="9960" width="13.625" style="1" customWidth="1"/>
    <col min="9961" max="9961" width="1.75" style="1" customWidth="1"/>
    <col min="9962" max="9962" width="13.625" style="1" customWidth="1"/>
    <col min="9963" max="9963" width="1.125" style="1" customWidth="1"/>
    <col min="9964" max="9964" width="13.625" style="1" customWidth="1"/>
    <col min="9965" max="9965" width="10.75" style="1"/>
    <col min="9966" max="9966" width="12.125" style="1" customWidth="1"/>
    <col min="9967" max="10210" width="10.75" style="1"/>
    <col min="10211" max="10211" width="43" style="1" customWidth="1"/>
    <col min="10212" max="10212" width="5.375" style="1" customWidth="1"/>
    <col min="10213" max="10213" width="1.75" style="1" customWidth="1"/>
    <col min="10214" max="10214" width="13.625" style="1" customWidth="1"/>
    <col min="10215" max="10215" width="1.25" style="1" customWidth="1"/>
    <col min="10216" max="10216" width="13.625" style="1" customWidth="1"/>
    <col min="10217" max="10217" width="1.75" style="1" customWidth="1"/>
    <col min="10218" max="10218" width="13.625" style="1" customWidth="1"/>
    <col min="10219" max="10219" width="1.125" style="1" customWidth="1"/>
    <col min="10220" max="10220" width="13.625" style="1" customWidth="1"/>
    <col min="10221" max="10221" width="10.75" style="1"/>
    <col min="10222" max="10222" width="12.125" style="1" customWidth="1"/>
    <col min="10223" max="10466" width="10.75" style="1"/>
    <col min="10467" max="10467" width="43" style="1" customWidth="1"/>
    <col min="10468" max="10468" width="5.375" style="1" customWidth="1"/>
    <col min="10469" max="10469" width="1.75" style="1" customWidth="1"/>
    <col min="10470" max="10470" width="13.625" style="1" customWidth="1"/>
    <col min="10471" max="10471" width="1.25" style="1" customWidth="1"/>
    <col min="10472" max="10472" width="13.625" style="1" customWidth="1"/>
    <col min="10473" max="10473" width="1.75" style="1" customWidth="1"/>
    <col min="10474" max="10474" width="13.625" style="1" customWidth="1"/>
    <col min="10475" max="10475" width="1.125" style="1" customWidth="1"/>
    <col min="10476" max="10476" width="13.625" style="1" customWidth="1"/>
    <col min="10477" max="10477" width="10.75" style="1"/>
    <col min="10478" max="10478" width="12.125" style="1" customWidth="1"/>
    <col min="10479" max="10722" width="10.75" style="1"/>
    <col min="10723" max="10723" width="43" style="1" customWidth="1"/>
    <col min="10724" max="10724" width="5.375" style="1" customWidth="1"/>
    <col min="10725" max="10725" width="1.75" style="1" customWidth="1"/>
    <col min="10726" max="10726" width="13.625" style="1" customWidth="1"/>
    <col min="10727" max="10727" width="1.25" style="1" customWidth="1"/>
    <col min="10728" max="10728" width="13.625" style="1" customWidth="1"/>
    <col min="10729" max="10729" width="1.75" style="1" customWidth="1"/>
    <col min="10730" max="10730" width="13.625" style="1" customWidth="1"/>
    <col min="10731" max="10731" width="1.125" style="1" customWidth="1"/>
    <col min="10732" max="10732" width="13.625" style="1" customWidth="1"/>
    <col min="10733" max="10733" width="10.75" style="1"/>
    <col min="10734" max="10734" width="12.125" style="1" customWidth="1"/>
    <col min="10735" max="10978" width="10.75" style="1"/>
    <col min="10979" max="10979" width="43" style="1" customWidth="1"/>
    <col min="10980" max="10980" width="5.375" style="1" customWidth="1"/>
    <col min="10981" max="10981" width="1.75" style="1" customWidth="1"/>
    <col min="10982" max="10982" width="13.625" style="1" customWidth="1"/>
    <col min="10983" max="10983" width="1.25" style="1" customWidth="1"/>
    <col min="10984" max="10984" width="13.625" style="1" customWidth="1"/>
    <col min="10985" max="10985" width="1.75" style="1" customWidth="1"/>
    <col min="10986" max="10986" width="13.625" style="1" customWidth="1"/>
    <col min="10987" max="10987" width="1.125" style="1" customWidth="1"/>
    <col min="10988" max="10988" width="13.625" style="1" customWidth="1"/>
    <col min="10989" max="10989" width="10.75" style="1"/>
    <col min="10990" max="10990" width="12.125" style="1" customWidth="1"/>
    <col min="10991" max="11234" width="10.75" style="1"/>
    <col min="11235" max="11235" width="43" style="1" customWidth="1"/>
    <col min="11236" max="11236" width="5.375" style="1" customWidth="1"/>
    <col min="11237" max="11237" width="1.75" style="1" customWidth="1"/>
    <col min="11238" max="11238" width="13.625" style="1" customWidth="1"/>
    <col min="11239" max="11239" width="1.25" style="1" customWidth="1"/>
    <col min="11240" max="11240" width="13.625" style="1" customWidth="1"/>
    <col min="11241" max="11241" width="1.75" style="1" customWidth="1"/>
    <col min="11242" max="11242" width="13.625" style="1" customWidth="1"/>
    <col min="11243" max="11243" width="1.125" style="1" customWidth="1"/>
    <col min="11244" max="11244" width="13.625" style="1" customWidth="1"/>
    <col min="11245" max="11245" width="10.75" style="1"/>
    <col min="11246" max="11246" width="12.125" style="1" customWidth="1"/>
    <col min="11247" max="11490" width="10.75" style="1"/>
    <col min="11491" max="11491" width="43" style="1" customWidth="1"/>
    <col min="11492" max="11492" width="5.375" style="1" customWidth="1"/>
    <col min="11493" max="11493" width="1.75" style="1" customWidth="1"/>
    <col min="11494" max="11494" width="13.625" style="1" customWidth="1"/>
    <col min="11495" max="11495" width="1.25" style="1" customWidth="1"/>
    <col min="11496" max="11496" width="13.625" style="1" customWidth="1"/>
    <col min="11497" max="11497" width="1.75" style="1" customWidth="1"/>
    <col min="11498" max="11498" width="13.625" style="1" customWidth="1"/>
    <col min="11499" max="11499" width="1.125" style="1" customWidth="1"/>
    <col min="11500" max="11500" width="13.625" style="1" customWidth="1"/>
    <col min="11501" max="11501" width="10.75" style="1"/>
    <col min="11502" max="11502" width="12.125" style="1" customWidth="1"/>
    <col min="11503" max="11746" width="10.75" style="1"/>
    <col min="11747" max="11747" width="43" style="1" customWidth="1"/>
    <col min="11748" max="11748" width="5.375" style="1" customWidth="1"/>
    <col min="11749" max="11749" width="1.75" style="1" customWidth="1"/>
    <col min="11750" max="11750" width="13.625" style="1" customWidth="1"/>
    <col min="11751" max="11751" width="1.25" style="1" customWidth="1"/>
    <col min="11752" max="11752" width="13.625" style="1" customWidth="1"/>
    <col min="11753" max="11753" width="1.75" style="1" customWidth="1"/>
    <col min="11754" max="11754" width="13.625" style="1" customWidth="1"/>
    <col min="11755" max="11755" width="1.125" style="1" customWidth="1"/>
    <col min="11756" max="11756" width="13.625" style="1" customWidth="1"/>
    <col min="11757" max="11757" width="10.75" style="1"/>
    <col min="11758" max="11758" width="12.125" style="1" customWidth="1"/>
    <col min="11759" max="12002" width="10.75" style="1"/>
    <col min="12003" max="12003" width="43" style="1" customWidth="1"/>
    <col min="12004" max="12004" width="5.375" style="1" customWidth="1"/>
    <col min="12005" max="12005" width="1.75" style="1" customWidth="1"/>
    <col min="12006" max="12006" width="13.625" style="1" customWidth="1"/>
    <col min="12007" max="12007" width="1.25" style="1" customWidth="1"/>
    <col min="12008" max="12008" width="13.625" style="1" customWidth="1"/>
    <col min="12009" max="12009" width="1.75" style="1" customWidth="1"/>
    <col min="12010" max="12010" width="13.625" style="1" customWidth="1"/>
    <col min="12011" max="12011" width="1.125" style="1" customWidth="1"/>
    <col min="12012" max="12012" width="13.625" style="1" customWidth="1"/>
    <col min="12013" max="12013" width="10.75" style="1"/>
    <col min="12014" max="12014" width="12.125" style="1" customWidth="1"/>
    <col min="12015" max="12258" width="10.75" style="1"/>
    <col min="12259" max="12259" width="43" style="1" customWidth="1"/>
    <col min="12260" max="12260" width="5.375" style="1" customWidth="1"/>
    <col min="12261" max="12261" width="1.75" style="1" customWidth="1"/>
    <col min="12262" max="12262" width="13.625" style="1" customWidth="1"/>
    <col min="12263" max="12263" width="1.25" style="1" customWidth="1"/>
    <col min="12264" max="12264" width="13.625" style="1" customWidth="1"/>
    <col min="12265" max="12265" width="1.75" style="1" customWidth="1"/>
    <col min="12266" max="12266" width="13.625" style="1" customWidth="1"/>
    <col min="12267" max="12267" width="1.125" style="1" customWidth="1"/>
    <col min="12268" max="12268" width="13.625" style="1" customWidth="1"/>
    <col min="12269" max="12269" width="10.75" style="1"/>
    <col min="12270" max="12270" width="12.125" style="1" customWidth="1"/>
    <col min="12271" max="12514" width="10.75" style="1"/>
    <col min="12515" max="12515" width="43" style="1" customWidth="1"/>
    <col min="12516" max="12516" width="5.375" style="1" customWidth="1"/>
    <col min="12517" max="12517" width="1.75" style="1" customWidth="1"/>
    <col min="12518" max="12518" width="13.625" style="1" customWidth="1"/>
    <col min="12519" max="12519" width="1.25" style="1" customWidth="1"/>
    <col min="12520" max="12520" width="13.625" style="1" customWidth="1"/>
    <col min="12521" max="12521" width="1.75" style="1" customWidth="1"/>
    <col min="12522" max="12522" width="13.625" style="1" customWidth="1"/>
    <col min="12523" max="12523" width="1.125" style="1" customWidth="1"/>
    <col min="12524" max="12524" width="13.625" style="1" customWidth="1"/>
    <col min="12525" max="12525" width="10.75" style="1"/>
    <col min="12526" max="12526" width="12.125" style="1" customWidth="1"/>
    <col min="12527" max="12770" width="10.75" style="1"/>
    <col min="12771" max="12771" width="43" style="1" customWidth="1"/>
    <col min="12772" max="12772" width="5.375" style="1" customWidth="1"/>
    <col min="12773" max="12773" width="1.75" style="1" customWidth="1"/>
    <col min="12774" max="12774" width="13.625" style="1" customWidth="1"/>
    <col min="12775" max="12775" width="1.25" style="1" customWidth="1"/>
    <col min="12776" max="12776" width="13.625" style="1" customWidth="1"/>
    <col min="12777" max="12777" width="1.75" style="1" customWidth="1"/>
    <col min="12778" max="12778" width="13.625" style="1" customWidth="1"/>
    <col min="12779" max="12779" width="1.125" style="1" customWidth="1"/>
    <col min="12780" max="12780" width="13.625" style="1" customWidth="1"/>
    <col min="12781" max="12781" width="10.75" style="1"/>
    <col min="12782" max="12782" width="12.125" style="1" customWidth="1"/>
    <col min="12783" max="13026" width="10.75" style="1"/>
    <col min="13027" max="13027" width="43" style="1" customWidth="1"/>
    <col min="13028" max="13028" width="5.375" style="1" customWidth="1"/>
    <col min="13029" max="13029" width="1.75" style="1" customWidth="1"/>
    <col min="13030" max="13030" width="13.625" style="1" customWidth="1"/>
    <col min="13031" max="13031" width="1.25" style="1" customWidth="1"/>
    <col min="13032" max="13032" width="13.625" style="1" customWidth="1"/>
    <col min="13033" max="13033" width="1.75" style="1" customWidth="1"/>
    <col min="13034" max="13034" width="13.625" style="1" customWidth="1"/>
    <col min="13035" max="13035" width="1.125" style="1" customWidth="1"/>
    <col min="13036" max="13036" width="13.625" style="1" customWidth="1"/>
    <col min="13037" max="13037" width="10.75" style="1"/>
    <col min="13038" max="13038" width="12.125" style="1" customWidth="1"/>
    <col min="13039" max="13282" width="10.75" style="1"/>
    <col min="13283" max="13283" width="43" style="1" customWidth="1"/>
    <col min="13284" max="13284" width="5.375" style="1" customWidth="1"/>
    <col min="13285" max="13285" width="1.75" style="1" customWidth="1"/>
    <col min="13286" max="13286" width="13.625" style="1" customWidth="1"/>
    <col min="13287" max="13287" width="1.25" style="1" customWidth="1"/>
    <col min="13288" max="13288" width="13.625" style="1" customWidth="1"/>
    <col min="13289" max="13289" width="1.75" style="1" customWidth="1"/>
    <col min="13290" max="13290" width="13.625" style="1" customWidth="1"/>
    <col min="13291" max="13291" width="1.125" style="1" customWidth="1"/>
    <col min="13292" max="13292" width="13.625" style="1" customWidth="1"/>
    <col min="13293" max="13293" width="10.75" style="1"/>
    <col min="13294" max="13294" width="12.125" style="1" customWidth="1"/>
    <col min="13295" max="13538" width="10.75" style="1"/>
    <col min="13539" max="13539" width="43" style="1" customWidth="1"/>
    <col min="13540" max="13540" width="5.375" style="1" customWidth="1"/>
    <col min="13541" max="13541" width="1.75" style="1" customWidth="1"/>
    <col min="13542" max="13542" width="13.625" style="1" customWidth="1"/>
    <col min="13543" max="13543" width="1.25" style="1" customWidth="1"/>
    <col min="13544" max="13544" width="13.625" style="1" customWidth="1"/>
    <col min="13545" max="13545" width="1.75" style="1" customWidth="1"/>
    <col min="13546" max="13546" width="13.625" style="1" customWidth="1"/>
    <col min="13547" max="13547" width="1.125" style="1" customWidth="1"/>
    <col min="13548" max="13548" width="13.625" style="1" customWidth="1"/>
    <col min="13549" max="13549" width="10.75" style="1"/>
    <col min="13550" max="13550" width="12.125" style="1" customWidth="1"/>
    <col min="13551" max="13794" width="10.75" style="1"/>
    <col min="13795" max="13795" width="43" style="1" customWidth="1"/>
    <col min="13796" max="13796" width="5.375" style="1" customWidth="1"/>
    <col min="13797" max="13797" width="1.75" style="1" customWidth="1"/>
    <col min="13798" max="13798" width="13.625" style="1" customWidth="1"/>
    <col min="13799" max="13799" width="1.25" style="1" customWidth="1"/>
    <col min="13800" max="13800" width="13.625" style="1" customWidth="1"/>
    <col min="13801" max="13801" width="1.75" style="1" customWidth="1"/>
    <col min="13802" max="13802" width="13.625" style="1" customWidth="1"/>
    <col min="13803" max="13803" width="1.125" style="1" customWidth="1"/>
    <col min="13804" max="13804" width="13.625" style="1" customWidth="1"/>
    <col min="13805" max="13805" width="10.75" style="1"/>
    <col min="13806" max="13806" width="12.125" style="1" customWidth="1"/>
    <col min="13807" max="14050" width="10.75" style="1"/>
    <col min="14051" max="14051" width="43" style="1" customWidth="1"/>
    <col min="14052" max="14052" width="5.375" style="1" customWidth="1"/>
    <col min="14053" max="14053" width="1.75" style="1" customWidth="1"/>
    <col min="14054" max="14054" width="13.625" style="1" customWidth="1"/>
    <col min="14055" max="14055" width="1.25" style="1" customWidth="1"/>
    <col min="14056" max="14056" width="13.625" style="1" customWidth="1"/>
    <col min="14057" max="14057" width="1.75" style="1" customWidth="1"/>
    <col min="14058" max="14058" width="13.625" style="1" customWidth="1"/>
    <col min="14059" max="14059" width="1.125" style="1" customWidth="1"/>
    <col min="14060" max="14060" width="13.625" style="1" customWidth="1"/>
    <col min="14061" max="14061" width="10.75" style="1"/>
    <col min="14062" max="14062" width="12.125" style="1" customWidth="1"/>
    <col min="14063" max="14306" width="10.75" style="1"/>
    <col min="14307" max="14307" width="43" style="1" customWidth="1"/>
    <col min="14308" max="14308" width="5.375" style="1" customWidth="1"/>
    <col min="14309" max="14309" width="1.75" style="1" customWidth="1"/>
    <col min="14310" max="14310" width="13.625" style="1" customWidth="1"/>
    <col min="14311" max="14311" width="1.25" style="1" customWidth="1"/>
    <col min="14312" max="14312" width="13.625" style="1" customWidth="1"/>
    <col min="14313" max="14313" width="1.75" style="1" customWidth="1"/>
    <col min="14314" max="14314" width="13.625" style="1" customWidth="1"/>
    <col min="14315" max="14315" width="1.125" style="1" customWidth="1"/>
    <col min="14316" max="14316" width="13.625" style="1" customWidth="1"/>
    <col min="14317" max="14317" width="10.75" style="1"/>
    <col min="14318" max="14318" width="12.125" style="1" customWidth="1"/>
    <col min="14319" max="14562" width="10.75" style="1"/>
    <col min="14563" max="14563" width="43" style="1" customWidth="1"/>
    <col min="14564" max="14564" width="5.375" style="1" customWidth="1"/>
    <col min="14565" max="14565" width="1.75" style="1" customWidth="1"/>
    <col min="14566" max="14566" width="13.625" style="1" customWidth="1"/>
    <col min="14567" max="14567" width="1.25" style="1" customWidth="1"/>
    <col min="14568" max="14568" width="13.625" style="1" customWidth="1"/>
    <col min="14569" max="14569" width="1.75" style="1" customWidth="1"/>
    <col min="14570" max="14570" width="13.625" style="1" customWidth="1"/>
    <col min="14571" max="14571" width="1.125" style="1" customWidth="1"/>
    <col min="14572" max="14572" width="13.625" style="1" customWidth="1"/>
    <col min="14573" max="14573" width="10.75" style="1"/>
    <col min="14574" max="14574" width="12.125" style="1" customWidth="1"/>
    <col min="14575" max="14818" width="10.75" style="1"/>
    <col min="14819" max="14819" width="43" style="1" customWidth="1"/>
    <col min="14820" max="14820" width="5.375" style="1" customWidth="1"/>
    <col min="14821" max="14821" width="1.75" style="1" customWidth="1"/>
    <col min="14822" max="14822" width="13.625" style="1" customWidth="1"/>
    <col min="14823" max="14823" width="1.25" style="1" customWidth="1"/>
    <col min="14824" max="14824" width="13.625" style="1" customWidth="1"/>
    <col min="14825" max="14825" width="1.75" style="1" customWidth="1"/>
    <col min="14826" max="14826" width="13.625" style="1" customWidth="1"/>
    <col min="14827" max="14827" width="1.125" style="1" customWidth="1"/>
    <col min="14828" max="14828" width="13.625" style="1" customWidth="1"/>
    <col min="14829" max="14829" width="10.75" style="1"/>
    <col min="14830" max="14830" width="12.125" style="1" customWidth="1"/>
    <col min="14831" max="15074" width="10.75" style="1"/>
    <col min="15075" max="15075" width="43" style="1" customWidth="1"/>
    <col min="15076" max="15076" width="5.375" style="1" customWidth="1"/>
    <col min="15077" max="15077" width="1.75" style="1" customWidth="1"/>
    <col min="15078" max="15078" width="13.625" style="1" customWidth="1"/>
    <col min="15079" max="15079" width="1.25" style="1" customWidth="1"/>
    <col min="15080" max="15080" width="13.625" style="1" customWidth="1"/>
    <col min="15081" max="15081" width="1.75" style="1" customWidth="1"/>
    <col min="15082" max="15082" width="13.625" style="1" customWidth="1"/>
    <col min="15083" max="15083" width="1.125" style="1" customWidth="1"/>
    <col min="15084" max="15084" width="13.625" style="1" customWidth="1"/>
    <col min="15085" max="15085" width="10.75" style="1"/>
    <col min="15086" max="15086" width="12.125" style="1" customWidth="1"/>
    <col min="15087" max="15330" width="10.75" style="1"/>
    <col min="15331" max="15331" width="43" style="1" customWidth="1"/>
    <col min="15332" max="15332" width="5.375" style="1" customWidth="1"/>
    <col min="15333" max="15333" width="1.75" style="1" customWidth="1"/>
    <col min="15334" max="15334" width="13.625" style="1" customWidth="1"/>
    <col min="15335" max="15335" width="1.25" style="1" customWidth="1"/>
    <col min="15336" max="15336" width="13.625" style="1" customWidth="1"/>
    <col min="15337" max="15337" width="1.75" style="1" customWidth="1"/>
    <col min="15338" max="15338" width="13.625" style="1" customWidth="1"/>
    <col min="15339" max="15339" width="1.125" style="1" customWidth="1"/>
    <col min="15340" max="15340" width="13.625" style="1" customWidth="1"/>
    <col min="15341" max="15341" width="10.75" style="1"/>
    <col min="15342" max="15342" width="12.125" style="1" customWidth="1"/>
    <col min="15343" max="15586" width="10.75" style="1"/>
    <col min="15587" max="15587" width="43" style="1" customWidth="1"/>
    <col min="15588" max="15588" width="5.375" style="1" customWidth="1"/>
    <col min="15589" max="15589" width="1.75" style="1" customWidth="1"/>
    <col min="15590" max="15590" width="13.625" style="1" customWidth="1"/>
    <col min="15591" max="15591" width="1.25" style="1" customWidth="1"/>
    <col min="15592" max="15592" width="13.625" style="1" customWidth="1"/>
    <col min="15593" max="15593" width="1.75" style="1" customWidth="1"/>
    <col min="15594" max="15594" width="13.625" style="1" customWidth="1"/>
    <col min="15595" max="15595" width="1.125" style="1" customWidth="1"/>
    <col min="15596" max="15596" width="13.625" style="1" customWidth="1"/>
    <col min="15597" max="15597" width="10.75" style="1"/>
    <col min="15598" max="15598" width="12.125" style="1" customWidth="1"/>
    <col min="15599" max="15842" width="10.75" style="1"/>
    <col min="15843" max="15843" width="43" style="1" customWidth="1"/>
    <col min="15844" max="15844" width="5.375" style="1" customWidth="1"/>
    <col min="15845" max="15845" width="1.75" style="1" customWidth="1"/>
    <col min="15846" max="15846" width="13.625" style="1" customWidth="1"/>
    <col min="15847" max="15847" width="1.25" style="1" customWidth="1"/>
    <col min="15848" max="15848" width="13.625" style="1" customWidth="1"/>
    <col min="15849" max="15849" width="1.75" style="1" customWidth="1"/>
    <col min="15850" max="15850" width="13.625" style="1" customWidth="1"/>
    <col min="15851" max="15851" width="1.125" style="1" customWidth="1"/>
    <col min="15852" max="15852" width="13.625" style="1" customWidth="1"/>
    <col min="15853" max="15853" width="10.75" style="1"/>
    <col min="15854" max="15854" width="12.125" style="1" customWidth="1"/>
    <col min="15855" max="16098" width="10.75" style="1"/>
    <col min="16099" max="16099" width="43" style="1" customWidth="1"/>
    <col min="16100" max="16100" width="5.375" style="1" customWidth="1"/>
    <col min="16101" max="16101" width="1.75" style="1" customWidth="1"/>
    <col min="16102" max="16102" width="13.625" style="1" customWidth="1"/>
    <col min="16103" max="16103" width="1.25" style="1" customWidth="1"/>
    <col min="16104" max="16104" width="13.625" style="1" customWidth="1"/>
    <col min="16105" max="16105" width="1.75" style="1" customWidth="1"/>
    <col min="16106" max="16106" width="13.625" style="1" customWidth="1"/>
    <col min="16107" max="16107" width="1.125" style="1" customWidth="1"/>
    <col min="16108" max="16108" width="13.625" style="1" customWidth="1"/>
    <col min="16109" max="16109" width="10.75" style="1"/>
    <col min="16110" max="16110" width="12.125" style="1" customWidth="1"/>
    <col min="16111" max="16384" width="10.75" style="1"/>
  </cols>
  <sheetData>
    <row r="1" spans="1:9" ht="21.75" customHeight="1">
      <c r="A1" s="20"/>
      <c r="B1" s="20"/>
      <c r="C1" s="16"/>
      <c r="D1" s="16"/>
      <c r="E1" s="16"/>
      <c r="F1" s="16"/>
      <c r="G1" s="16"/>
      <c r="H1" s="16"/>
      <c r="I1" s="7" t="s">
        <v>69</v>
      </c>
    </row>
    <row r="2" spans="1:9" ht="21.7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</row>
    <row r="3" spans="1:9" ht="21.75" customHeight="1">
      <c r="A3" s="124" t="s">
        <v>148</v>
      </c>
      <c r="B3" s="124"/>
      <c r="C3" s="124"/>
      <c r="D3" s="124"/>
      <c r="E3" s="124"/>
      <c r="F3" s="124"/>
      <c r="G3" s="124"/>
      <c r="H3" s="124"/>
      <c r="I3" s="124"/>
    </row>
    <row r="4" spans="1:9" ht="21.75" customHeight="1">
      <c r="A4" s="124" t="s">
        <v>123</v>
      </c>
      <c r="B4" s="124"/>
      <c r="C4" s="124"/>
      <c r="D4" s="124"/>
      <c r="E4" s="124"/>
      <c r="F4" s="124"/>
      <c r="G4" s="124"/>
      <c r="H4" s="124"/>
      <c r="I4" s="124"/>
    </row>
    <row r="5" spans="1:9" ht="21.75" customHeight="1">
      <c r="A5" s="20"/>
      <c r="B5" s="20"/>
      <c r="C5" s="16"/>
      <c r="D5" s="16"/>
      <c r="E5" s="16"/>
      <c r="F5" s="16"/>
      <c r="G5" s="16"/>
      <c r="H5" s="16"/>
      <c r="I5" s="19" t="s">
        <v>3</v>
      </c>
    </row>
    <row r="6" spans="1:9" s="2" customFormat="1" ht="21.75" customHeight="1">
      <c r="B6" s="26"/>
      <c r="C6" s="9"/>
      <c r="D6" s="9" t="s">
        <v>4</v>
      </c>
      <c r="E6" s="9"/>
      <c r="F6" s="8"/>
      <c r="G6" s="10"/>
      <c r="H6" s="9" t="s">
        <v>5</v>
      </c>
      <c r="I6" s="11"/>
    </row>
    <row r="7" spans="1:9" ht="21.75" customHeight="1">
      <c r="B7" s="12"/>
      <c r="C7" s="13" t="s">
        <v>7</v>
      </c>
      <c r="D7" s="14"/>
      <c r="E7" s="13" t="s">
        <v>72</v>
      </c>
      <c r="G7" s="13" t="s">
        <v>7</v>
      </c>
      <c r="H7" s="14"/>
      <c r="I7" s="13" t="s">
        <v>72</v>
      </c>
    </row>
    <row r="8" spans="1:9" ht="21.75" customHeight="1">
      <c r="A8" s="122" t="s">
        <v>149</v>
      </c>
    </row>
    <row r="9" spans="1:9" ht="21.75" customHeight="1">
      <c r="A9" s="123" t="s">
        <v>100</v>
      </c>
      <c r="C9" s="76">
        <f>SUM(PL!D38)</f>
        <v>6926269405</v>
      </c>
      <c r="D9" s="76"/>
      <c r="E9" s="76">
        <f>SUM(PL!F38)</f>
        <v>5830630211</v>
      </c>
      <c r="F9" s="76"/>
      <c r="G9" s="76">
        <f>SUM(PL!H38)</f>
        <v>6713086968</v>
      </c>
      <c r="H9" s="76"/>
      <c r="I9" s="76">
        <f>SUM(PL!J38)</f>
        <v>5433016945</v>
      </c>
    </row>
    <row r="10" spans="1:9" ht="21.75" customHeight="1">
      <c r="A10" s="123" t="s">
        <v>150</v>
      </c>
      <c r="C10" s="76"/>
      <c r="D10" s="76"/>
      <c r="E10" s="76"/>
      <c r="F10" s="76"/>
      <c r="G10" s="76"/>
      <c r="H10" s="76"/>
      <c r="I10" s="76"/>
    </row>
    <row r="11" spans="1:9" ht="21.75" customHeight="1">
      <c r="A11" s="123" t="s">
        <v>151</v>
      </c>
      <c r="D11" s="76"/>
      <c r="F11" s="76"/>
      <c r="G11" s="76"/>
      <c r="H11" s="76"/>
      <c r="I11" s="76"/>
    </row>
    <row r="12" spans="1:9" ht="21.75" customHeight="1">
      <c r="A12" s="123" t="s">
        <v>152</v>
      </c>
      <c r="C12" s="52">
        <v>-37819199</v>
      </c>
      <c r="D12" s="52"/>
      <c r="E12" s="52">
        <v>-68682570</v>
      </c>
      <c r="F12" s="52"/>
      <c r="G12" s="52">
        <v>-36965545</v>
      </c>
      <c r="H12" s="52"/>
      <c r="I12" s="52">
        <v>-56692252</v>
      </c>
    </row>
    <row r="13" spans="1:9" ht="21.75" customHeight="1">
      <c r="A13" s="123" t="s">
        <v>153</v>
      </c>
      <c r="C13" s="52">
        <v>2988050481</v>
      </c>
      <c r="D13" s="52"/>
      <c r="E13" s="52">
        <v>2818523047</v>
      </c>
      <c r="F13" s="52"/>
      <c r="G13" s="52">
        <v>2882660572</v>
      </c>
      <c r="H13" s="52"/>
      <c r="I13" s="52">
        <v>2729792665</v>
      </c>
    </row>
    <row r="14" spans="1:9" ht="21.75" customHeight="1">
      <c r="A14" s="123" t="s">
        <v>154</v>
      </c>
      <c r="C14" s="52">
        <v>35618884</v>
      </c>
      <c r="D14" s="52"/>
      <c r="E14" s="52">
        <v>87759559</v>
      </c>
      <c r="F14" s="52"/>
      <c r="G14" s="52">
        <v>35618884</v>
      </c>
      <c r="H14" s="52"/>
      <c r="I14" s="52">
        <v>87759559</v>
      </c>
    </row>
    <row r="15" spans="1:9" ht="21.75" customHeight="1">
      <c r="A15" s="123" t="s">
        <v>198</v>
      </c>
      <c r="C15" s="52">
        <v>-21661514</v>
      </c>
      <c r="D15" s="52"/>
      <c r="E15" s="52">
        <v>7168874</v>
      </c>
      <c r="F15" s="52"/>
      <c r="G15" s="52">
        <v>-25903575</v>
      </c>
      <c r="H15" s="52"/>
      <c r="I15" s="52">
        <v>41747937</v>
      </c>
    </row>
    <row r="16" spans="1:9" ht="21.75" customHeight="1">
      <c r="A16" s="123" t="s">
        <v>155</v>
      </c>
      <c r="C16" s="52">
        <v>44069</v>
      </c>
      <c r="D16" s="52"/>
      <c r="E16" s="52">
        <v>-6342421</v>
      </c>
      <c r="F16" s="52"/>
      <c r="G16" s="52">
        <v>-197019</v>
      </c>
      <c r="H16" s="52"/>
      <c r="I16" s="52">
        <v>-6298975</v>
      </c>
    </row>
    <row r="17" spans="1:9" ht="21.75" customHeight="1">
      <c r="A17" s="123" t="s">
        <v>156</v>
      </c>
      <c r="C17" s="52">
        <v>-21097</v>
      </c>
      <c r="D17" s="52"/>
      <c r="E17" s="52">
        <v>0</v>
      </c>
      <c r="F17" s="52"/>
      <c r="G17" s="52">
        <v>0</v>
      </c>
      <c r="H17" s="52"/>
      <c r="I17" s="52">
        <v>0</v>
      </c>
    </row>
    <row r="18" spans="1:9" ht="21.75" customHeight="1">
      <c r="A18" s="123" t="s">
        <v>157</v>
      </c>
      <c r="C18" s="52">
        <v>35356666</v>
      </c>
      <c r="D18" s="52"/>
      <c r="E18" s="52">
        <v>-13127443</v>
      </c>
      <c r="F18" s="52"/>
      <c r="G18" s="52">
        <v>35356666</v>
      </c>
      <c r="H18" s="52"/>
      <c r="I18" s="52">
        <v>-13127443</v>
      </c>
    </row>
    <row r="19" spans="1:9" ht="21.75" customHeight="1">
      <c r="A19" s="123" t="s">
        <v>199</v>
      </c>
      <c r="C19" s="52">
        <v>-580013</v>
      </c>
      <c r="D19" s="52"/>
      <c r="E19" s="52">
        <v>75008</v>
      </c>
      <c r="F19" s="52"/>
      <c r="G19" s="52">
        <v>0</v>
      </c>
      <c r="H19" s="52"/>
      <c r="I19" s="52">
        <v>0</v>
      </c>
    </row>
    <row r="20" spans="1:9" ht="21.75" customHeight="1">
      <c r="A20" s="123" t="s">
        <v>158</v>
      </c>
      <c r="C20" s="52">
        <v>-8581657</v>
      </c>
      <c r="D20" s="52"/>
      <c r="E20" s="52">
        <v>-5989783</v>
      </c>
      <c r="F20" s="52"/>
      <c r="G20" s="52">
        <v>-8581657</v>
      </c>
      <c r="H20" s="52"/>
      <c r="I20" s="52">
        <v>-5989783</v>
      </c>
    </row>
    <row r="21" spans="1:9" ht="21.75" customHeight="1">
      <c r="A21" s="123" t="s">
        <v>159</v>
      </c>
      <c r="C21" s="52">
        <v>8603564</v>
      </c>
      <c r="D21" s="52"/>
      <c r="E21" s="52">
        <v>4433514</v>
      </c>
      <c r="F21" s="52"/>
      <c r="G21" s="52">
        <v>8603564</v>
      </c>
      <c r="H21" s="52"/>
      <c r="I21" s="52">
        <v>4433514</v>
      </c>
    </row>
    <row r="22" spans="1:9" ht="21.75" customHeight="1">
      <c r="A22" s="123" t="s">
        <v>160</v>
      </c>
      <c r="C22" s="52">
        <v>0</v>
      </c>
      <c r="D22" s="52"/>
      <c r="E22" s="52">
        <v>0</v>
      </c>
      <c r="F22" s="52"/>
      <c r="G22" s="52">
        <v>-196478606</v>
      </c>
      <c r="H22" s="52"/>
      <c r="I22" s="52">
        <v>0</v>
      </c>
    </row>
    <row r="23" spans="1:9" ht="21.75" customHeight="1">
      <c r="A23" s="123" t="s">
        <v>161</v>
      </c>
      <c r="B23" s="77"/>
      <c r="C23" s="52">
        <v>125470145</v>
      </c>
      <c r="D23" s="52"/>
      <c r="E23" s="52">
        <v>116083912</v>
      </c>
      <c r="F23" s="52"/>
      <c r="G23" s="52">
        <v>109728045</v>
      </c>
      <c r="H23" s="52"/>
      <c r="I23" s="52">
        <v>106517321</v>
      </c>
    </row>
    <row r="24" spans="1:9" ht="21.75" customHeight="1">
      <c r="A24" s="123" t="s">
        <v>162</v>
      </c>
      <c r="B24" s="77"/>
      <c r="C24" s="52">
        <v>-79498625</v>
      </c>
      <c r="D24" s="52"/>
      <c r="E24" s="52">
        <v>-14553695</v>
      </c>
      <c r="F24" s="52"/>
      <c r="G24" s="52">
        <v>-76199052</v>
      </c>
      <c r="H24" s="52"/>
      <c r="I24" s="52">
        <v>-12278114</v>
      </c>
    </row>
    <row r="25" spans="1:9" ht="21.75" customHeight="1">
      <c r="A25" s="123" t="s">
        <v>163</v>
      </c>
      <c r="C25" s="53">
        <v>627064506</v>
      </c>
      <c r="D25" s="78"/>
      <c r="E25" s="53">
        <v>692109434</v>
      </c>
      <c r="F25" s="78"/>
      <c r="G25" s="53">
        <v>624636689</v>
      </c>
      <c r="H25" s="78"/>
      <c r="I25" s="53">
        <v>687437339</v>
      </c>
    </row>
    <row r="26" spans="1:9" ht="21.75" customHeight="1">
      <c r="A26" s="123" t="s">
        <v>164</v>
      </c>
      <c r="D26" s="1"/>
      <c r="F26" s="1"/>
      <c r="G26" s="1"/>
      <c r="H26" s="1"/>
      <c r="I26" s="1"/>
    </row>
    <row r="27" spans="1:9" ht="21.75" customHeight="1">
      <c r="A27" s="123" t="s">
        <v>165</v>
      </c>
      <c r="C27" s="15">
        <f>SUM(C9:C25)</f>
        <v>10598315615</v>
      </c>
      <c r="D27" s="79"/>
      <c r="E27" s="15">
        <f>SUM(E9:E25)</f>
        <v>9448087647</v>
      </c>
      <c r="F27" s="15"/>
      <c r="G27" s="15">
        <f>SUM(G9:G25)</f>
        <v>10065365934</v>
      </c>
      <c r="H27" s="15"/>
      <c r="I27" s="15">
        <f>SUM(I9:I25)</f>
        <v>8996318713</v>
      </c>
    </row>
    <row r="28" spans="1:9" ht="21.75" customHeight="1">
      <c r="A28" s="123" t="s">
        <v>166</v>
      </c>
      <c r="C28" s="15"/>
      <c r="D28" s="79"/>
      <c r="E28" s="15"/>
      <c r="F28" s="15"/>
      <c r="G28" s="15"/>
      <c r="H28" s="15"/>
      <c r="I28" s="15"/>
    </row>
    <row r="29" spans="1:9" ht="21.75" customHeight="1">
      <c r="A29" s="123" t="s">
        <v>167</v>
      </c>
      <c r="C29" s="52">
        <v>-2235274452</v>
      </c>
      <c r="D29" s="52"/>
      <c r="E29" s="52">
        <v>-1739674118</v>
      </c>
      <c r="F29" s="52"/>
      <c r="G29" s="52">
        <v>-2070553916</v>
      </c>
      <c r="H29" s="52"/>
      <c r="I29" s="52">
        <v>-1488748893</v>
      </c>
    </row>
    <row r="30" spans="1:9" ht="21.75" customHeight="1">
      <c r="A30" s="123" t="s">
        <v>208</v>
      </c>
      <c r="C30" s="52">
        <v>-24882398</v>
      </c>
      <c r="D30" s="52"/>
      <c r="E30" s="52">
        <v>1583442</v>
      </c>
      <c r="F30" s="52"/>
      <c r="G30" s="52">
        <v>-1552019</v>
      </c>
      <c r="H30" s="52"/>
      <c r="I30" s="52">
        <v>-5418955</v>
      </c>
    </row>
    <row r="31" spans="1:9" ht="21.75" customHeight="1">
      <c r="A31" s="123" t="s">
        <v>168</v>
      </c>
      <c r="C31" s="52">
        <v>-201738496</v>
      </c>
      <c r="D31" s="52"/>
      <c r="E31" s="52">
        <v>-5417987</v>
      </c>
      <c r="F31" s="52"/>
      <c r="G31" s="52">
        <v>-205229136</v>
      </c>
      <c r="H31" s="52"/>
      <c r="I31" s="52">
        <v>-2005142</v>
      </c>
    </row>
    <row r="32" spans="1:9" ht="21.75" customHeight="1">
      <c r="A32" s="123" t="s">
        <v>169</v>
      </c>
      <c r="C32" s="52">
        <v>-18686560</v>
      </c>
      <c r="D32" s="52"/>
      <c r="E32" s="52">
        <v>-29840454</v>
      </c>
      <c r="F32" s="52"/>
      <c r="G32" s="52">
        <v>9456774</v>
      </c>
      <c r="H32" s="52"/>
      <c r="I32" s="52">
        <v>-17269419</v>
      </c>
    </row>
    <row r="33" spans="1:9" ht="21.75" customHeight="1">
      <c r="A33" s="123" t="s">
        <v>170</v>
      </c>
      <c r="C33" s="52">
        <v>249552915</v>
      </c>
      <c r="D33" s="52"/>
      <c r="E33" s="52">
        <v>53889280</v>
      </c>
      <c r="F33" s="52"/>
      <c r="G33" s="52">
        <v>229659187</v>
      </c>
      <c r="H33" s="52"/>
      <c r="I33" s="52">
        <v>131755607</v>
      </c>
    </row>
    <row r="34" spans="1:9" ht="21.75" customHeight="1">
      <c r="A34" s="123" t="s">
        <v>171</v>
      </c>
      <c r="C34" s="15"/>
      <c r="D34" s="15"/>
      <c r="E34" s="15"/>
      <c r="F34" s="15"/>
      <c r="G34" s="15"/>
      <c r="H34" s="15"/>
      <c r="I34" s="15"/>
    </row>
    <row r="35" spans="1:9" ht="21.75" customHeight="1">
      <c r="A35" s="123" t="s">
        <v>172</v>
      </c>
      <c r="C35" s="52">
        <v>-737794364</v>
      </c>
      <c r="D35" s="52"/>
      <c r="E35" s="52">
        <v>-100598292</v>
      </c>
      <c r="F35" s="52"/>
      <c r="G35" s="52">
        <v>-862577634</v>
      </c>
      <c r="H35" s="52"/>
      <c r="I35" s="52">
        <v>-557314689</v>
      </c>
    </row>
    <row r="36" spans="1:9" ht="21.75" customHeight="1">
      <c r="A36" s="123" t="s">
        <v>209</v>
      </c>
      <c r="C36" s="52">
        <v>500170158</v>
      </c>
      <c r="D36" s="52"/>
      <c r="E36" s="52">
        <v>-547142770</v>
      </c>
      <c r="F36" s="52"/>
      <c r="G36" s="52">
        <v>614992815</v>
      </c>
      <c r="H36" s="52"/>
      <c r="I36" s="52">
        <v>-255364374</v>
      </c>
    </row>
    <row r="37" spans="1:9" ht="21.75" customHeight="1">
      <c r="A37" s="123" t="s">
        <v>173</v>
      </c>
      <c r="C37" s="52">
        <v>-2311555406</v>
      </c>
      <c r="D37" s="52"/>
      <c r="E37" s="52">
        <v>-233471535</v>
      </c>
      <c r="F37" s="52"/>
      <c r="G37" s="52">
        <v>-2261204985</v>
      </c>
      <c r="H37" s="52"/>
      <c r="I37" s="52">
        <v>-233781602</v>
      </c>
    </row>
    <row r="38" spans="1:9" ht="21.75" customHeight="1">
      <c r="A38" s="123" t="s">
        <v>174</v>
      </c>
      <c r="C38" s="52">
        <v>-4705050</v>
      </c>
      <c r="D38" s="52"/>
      <c r="E38" s="52">
        <v>-1325720</v>
      </c>
      <c r="F38" s="52"/>
      <c r="G38" s="52">
        <v>-4251460</v>
      </c>
      <c r="H38" s="52"/>
      <c r="I38" s="52">
        <v>-346760</v>
      </c>
    </row>
    <row r="39" spans="1:9" ht="21.75" customHeight="1">
      <c r="A39" s="123" t="s">
        <v>175</v>
      </c>
      <c r="C39" s="53">
        <v>60934543</v>
      </c>
      <c r="D39" s="52"/>
      <c r="E39" s="53">
        <v>125564274</v>
      </c>
      <c r="F39" s="52"/>
      <c r="G39" s="53">
        <v>62537536</v>
      </c>
      <c r="H39" s="52"/>
      <c r="I39" s="53">
        <v>104018334</v>
      </c>
    </row>
    <row r="40" spans="1:9" ht="21.75" customHeight="1">
      <c r="A40" s="123" t="s">
        <v>149</v>
      </c>
      <c r="C40" s="52">
        <f>SUM(C27:C39)</f>
        <v>5874336505</v>
      </c>
      <c r="D40" s="15"/>
      <c r="E40" s="52">
        <f>SUM(E27:E39)</f>
        <v>6971653767</v>
      </c>
      <c r="F40" s="15"/>
      <c r="G40" s="15">
        <f>SUM(G27:G39)</f>
        <v>5576643096</v>
      </c>
      <c r="H40" s="80"/>
      <c r="I40" s="15">
        <f>SUM(I27:I39)</f>
        <v>6671842820</v>
      </c>
    </row>
    <row r="41" spans="1:9" ht="21.75" customHeight="1">
      <c r="A41" s="123" t="s">
        <v>176</v>
      </c>
      <c r="C41" s="52">
        <v>119897463</v>
      </c>
      <c r="D41" s="52"/>
      <c r="E41" s="52">
        <v>17132158</v>
      </c>
      <c r="F41" s="52"/>
      <c r="G41" s="52">
        <v>115247464</v>
      </c>
      <c r="H41" s="52"/>
      <c r="I41" s="52">
        <v>14745417</v>
      </c>
    </row>
    <row r="42" spans="1:9" ht="21.75" customHeight="1">
      <c r="A42" s="123" t="s">
        <v>200</v>
      </c>
      <c r="C42" s="53">
        <v>-243914204</v>
      </c>
      <c r="D42" s="52"/>
      <c r="E42" s="53">
        <v>-255705680</v>
      </c>
      <c r="F42" s="52"/>
      <c r="G42" s="53">
        <v>-207444821</v>
      </c>
      <c r="H42" s="52"/>
      <c r="I42" s="53">
        <v>-223915317</v>
      </c>
    </row>
    <row r="43" spans="1:9" ht="21.75" customHeight="1">
      <c r="A43" s="122" t="s">
        <v>177</v>
      </c>
      <c r="C43" s="53">
        <f>SUM(C40:C42)</f>
        <v>5750319764</v>
      </c>
      <c r="D43" s="15"/>
      <c r="E43" s="53">
        <f>SUM(E40:E42)</f>
        <v>6733080245</v>
      </c>
      <c r="F43" s="15"/>
      <c r="G43" s="54">
        <f>SUM(G40:G42)</f>
        <v>5484445739</v>
      </c>
      <c r="H43" s="15"/>
      <c r="I43" s="54">
        <f>SUM(I40:I42)</f>
        <v>6462672920</v>
      </c>
    </row>
    <row r="44" spans="1:9" ht="21.75" customHeight="1">
      <c r="A44" s="122"/>
    </row>
    <row r="45" spans="1:9" ht="21.75" customHeight="1">
      <c r="A45" s="1" t="s">
        <v>210</v>
      </c>
    </row>
    <row r="53" spans="1:9" ht="21.75" customHeight="1">
      <c r="A53" s="129">
        <v>7</v>
      </c>
      <c r="B53" s="129"/>
      <c r="C53" s="129"/>
      <c r="D53" s="129"/>
      <c r="E53" s="129"/>
      <c r="F53" s="129"/>
      <c r="G53" s="129"/>
      <c r="H53" s="129"/>
      <c r="I53" s="129"/>
    </row>
    <row r="54" spans="1:9" ht="21.75" customHeight="1">
      <c r="A54" s="20"/>
      <c r="B54" s="20"/>
      <c r="C54" s="16"/>
      <c r="D54" s="16"/>
      <c r="E54" s="16"/>
      <c r="F54" s="16"/>
      <c r="G54" s="16"/>
      <c r="H54" s="16"/>
      <c r="I54" s="7" t="s">
        <v>69</v>
      </c>
    </row>
    <row r="55" spans="1:9" ht="21.75" customHeight="1">
      <c r="A55" s="124" t="s">
        <v>0</v>
      </c>
      <c r="B55" s="124"/>
      <c r="C55" s="124"/>
      <c r="D55" s="124"/>
      <c r="E55" s="124"/>
      <c r="F55" s="124"/>
      <c r="G55" s="124"/>
      <c r="H55" s="124"/>
      <c r="I55" s="124"/>
    </row>
    <row r="56" spans="1:9" ht="21.75" customHeight="1">
      <c r="A56" s="124" t="s">
        <v>178</v>
      </c>
      <c r="B56" s="124"/>
      <c r="C56" s="124"/>
      <c r="D56" s="124"/>
      <c r="E56" s="124"/>
      <c r="F56" s="124"/>
      <c r="G56" s="124"/>
      <c r="H56" s="124"/>
      <c r="I56" s="124"/>
    </row>
    <row r="57" spans="1:9" ht="21.75" customHeight="1">
      <c r="A57" s="124" t="s">
        <v>123</v>
      </c>
      <c r="B57" s="124"/>
      <c r="C57" s="124"/>
      <c r="D57" s="124"/>
      <c r="E57" s="124"/>
      <c r="F57" s="124"/>
      <c r="G57" s="124"/>
      <c r="H57" s="124"/>
      <c r="I57" s="124"/>
    </row>
    <row r="58" spans="1:9" ht="21.75" customHeight="1">
      <c r="A58" s="20"/>
      <c r="B58" s="20"/>
      <c r="C58" s="16"/>
      <c r="D58" s="16"/>
      <c r="E58" s="16"/>
      <c r="F58" s="16"/>
      <c r="G58" s="16"/>
      <c r="H58" s="16"/>
      <c r="I58" s="19" t="s">
        <v>3</v>
      </c>
    </row>
    <row r="59" spans="1:9" s="2" customFormat="1" ht="21.75" customHeight="1">
      <c r="B59" s="26"/>
      <c r="C59" s="9"/>
      <c r="D59" s="9" t="s">
        <v>4</v>
      </c>
      <c r="E59" s="9"/>
      <c r="F59" s="8"/>
      <c r="G59" s="10"/>
      <c r="H59" s="9" t="s">
        <v>5</v>
      </c>
      <c r="I59" s="11"/>
    </row>
    <row r="60" spans="1:9" ht="21.75" customHeight="1">
      <c r="B60" s="12"/>
      <c r="C60" s="13" t="s">
        <v>7</v>
      </c>
      <c r="D60" s="14"/>
      <c r="E60" s="13" t="s">
        <v>72</v>
      </c>
      <c r="G60" s="13" t="s">
        <v>7</v>
      </c>
      <c r="H60" s="14"/>
      <c r="I60" s="13" t="s">
        <v>72</v>
      </c>
    </row>
    <row r="61" spans="1:9" ht="21.75" customHeight="1">
      <c r="A61" s="122" t="s">
        <v>179</v>
      </c>
    </row>
    <row r="62" spans="1:9" ht="21.75" customHeight="1">
      <c r="A62" s="123" t="s">
        <v>180</v>
      </c>
      <c r="C62" s="52">
        <v>13500000000</v>
      </c>
      <c r="D62" s="52"/>
      <c r="E62" s="52">
        <v>0</v>
      </c>
      <c r="F62" s="52"/>
      <c r="G62" s="52">
        <v>13500000000</v>
      </c>
      <c r="H62" s="52"/>
      <c r="I62" s="52">
        <v>0</v>
      </c>
    </row>
    <row r="63" spans="1:9" ht="21.75" customHeight="1">
      <c r="A63" s="123" t="s">
        <v>225</v>
      </c>
      <c r="C63" s="52">
        <v>-13510000000</v>
      </c>
      <c r="D63" s="52"/>
      <c r="E63" s="52">
        <v>0</v>
      </c>
      <c r="F63" s="52"/>
      <c r="G63" s="52">
        <v>-13500000000</v>
      </c>
      <c r="H63" s="52"/>
      <c r="I63" s="52">
        <v>0</v>
      </c>
    </row>
    <row r="64" spans="1:9" ht="21.75" customHeight="1">
      <c r="A64" s="123" t="s">
        <v>226</v>
      </c>
      <c r="C64" s="52">
        <v>-3000000</v>
      </c>
      <c r="D64" s="52"/>
      <c r="E64" s="52">
        <v>0</v>
      </c>
      <c r="F64" s="52"/>
      <c r="G64" s="52">
        <v>-3000000</v>
      </c>
      <c r="H64" s="52"/>
      <c r="I64" s="52">
        <v>0</v>
      </c>
    </row>
    <row r="65" spans="1:9" ht="21.75" customHeight="1">
      <c r="A65" s="123" t="s">
        <v>227</v>
      </c>
      <c r="C65" s="52">
        <v>-367320</v>
      </c>
      <c r="D65" s="81"/>
      <c r="E65" s="52">
        <v>-254038</v>
      </c>
      <c r="F65" s="81"/>
      <c r="G65" s="52">
        <v>0</v>
      </c>
      <c r="H65" s="81"/>
      <c r="I65" s="52">
        <v>0</v>
      </c>
    </row>
    <row r="66" spans="1:9" ht="21.75" customHeight="1">
      <c r="A66" s="123" t="s">
        <v>181</v>
      </c>
      <c r="C66" s="52">
        <v>0</v>
      </c>
      <c r="D66" s="81"/>
      <c r="E66" s="52">
        <v>0</v>
      </c>
      <c r="F66" s="81"/>
      <c r="G66" s="52">
        <v>196478606</v>
      </c>
      <c r="H66" s="81"/>
      <c r="I66" s="52">
        <v>0</v>
      </c>
    </row>
    <row r="67" spans="1:9" ht="21.75" customHeight="1">
      <c r="A67" s="123" t="s">
        <v>182</v>
      </c>
      <c r="C67" s="52">
        <v>3351868</v>
      </c>
      <c r="D67" s="52"/>
      <c r="E67" s="52">
        <v>10353142</v>
      </c>
      <c r="F67" s="52"/>
      <c r="G67" s="52">
        <v>3340654</v>
      </c>
      <c r="H67" s="52"/>
      <c r="I67" s="52">
        <v>10348563</v>
      </c>
    </row>
    <row r="68" spans="1:9" ht="21.75" customHeight="1">
      <c r="A68" s="123" t="s">
        <v>221</v>
      </c>
      <c r="C68" s="52">
        <v>-2364455237</v>
      </c>
      <c r="D68" s="52"/>
      <c r="E68" s="52">
        <v>-4152185772</v>
      </c>
      <c r="F68" s="52"/>
      <c r="G68" s="52">
        <v>-2314324148</v>
      </c>
      <c r="H68" s="52"/>
      <c r="I68" s="52">
        <v>-3641739167</v>
      </c>
    </row>
    <row r="69" spans="1:9" ht="21.75" customHeight="1">
      <c r="A69" s="123" t="s">
        <v>222</v>
      </c>
      <c r="C69" s="53">
        <v>-21302495</v>
      </c>
      <c r="D69" s="78"/>
      <c r="E69" s="53">
        <v>-7930141</v>
      </c>
      <c r="F69" s="78"/>
      <c r="G69" s="53">
        <v>0</v>
      </c>
      <c r="H69" s="78"/>
      <c r="I69" s="53">
        <v>0</v>
      </c>
    </row>
    <row r="70" spans="1:9" ht="21.75" customHeight="1">
      <c r="A70" s="122" t="s">
        <v>183</v>
      </c>
      <c r="C70" s="53">
        <f>SUM(C62:C69)</f>
        <v>-2395773184</v>
      </c>
      <c r="D70" s="79"/>
      <c r="E70" s="53">
        <f>SUM(E62:E69)</f>
        <v>-4150016809</v>
      </c>
      <c r="F70" s="79"/>
      <c r="G70" s="53">
        <f>SUM(G62:G69)</f>
        <v>-2117504888</v>
      </c>
      <c r="H70" s="15"/>
      <c r="I70" s="53">
        <f>SUM(I62:I69)</f>
        <v>-3631390604</v>
      </c>
    </row>
    <row r="71" spans="1:9" ht="21.75" customHeight="1">
      <c r="A71" s="122" t="s">
        <v>184</v>
      </c>
      <c r="D71" s="79"/>
      <c r="F71" s="79"/>
      <c r="G71" s="15"/>
      <c r="H71" s="15"/>
      <c r="I71" s="15"/>
    </row>
    <row r="72" spans="1:9" ht="21.75" customHeight="1">
      <c r="A72" s="123" t="s">
        <v>185</v>
      </c>
      <c r="C72" s="15"/>
      <c r="D72" s="79"/>
      <c r="E72" s="15"/>
      <c r="F72" s="79"/>
      <c r="G72" s="15"/>
      <c r="H72" s="15"/>
      <c r="I72" s="15"/>
    </row>
    <row r="73" spans="1:9" ht="21.75" customHeight="1">
      <c r="A73" s="123" t="s">
        <v>228</v>
      </c>
      <c r="C73" s="52">
        <v>0</v>
      </c>
      <c r="D73" s="78"/>
      <c r="E73" s="52">
        <v>6200935167</v>
      </c>
      <c r="F73" s="78"/>
      <c r="G73" s="52">
        <v>0</v>
      </c>
      <c r="H73" s="78"/>
      <c r="I73" s="52">
        <v>6200000000</v>
      </c>
    </row>
    <row r="74" spans="1:9" ht="21.75" customHeight="1">
      <c r="A74" s="123" t="s">
        <v>186</v>
      </c>
      <c r="C74" s="52"/>
      <c r="D74" s="78"/>
      <c r="E74" s="52"/>
      <c r="F74" s="78"/>
      <c r="G74" s="52"/>
      <c r="H74" s="78"/>
      <c r="I74" s="52"/>
    </row>
    <row r="75" spans="1:9" ht="21.75" customHeight="1">
      <c r="A75" s="123" t="s">
        <v>228</v>
      </c>
      <c r="C75" s="52">
        <v>-29914080</v>
      </c>
      <c r="D75" s="78"/>
      <c r="E75" s="52">
        <v>-4000000000</v>
      </c>
      <c r="F75" s="78"/>
      <c r="G75" s="52">
        <v>0</v>
      </c>
      <c r="H75" s="78"/>
      <c r="I75" s="52">
        <v>-4000000000</v>
      </c>
    </row>
    <row r="76" spans="1:9" ht="21.75" customHeight="1">
      <c r="A76" s="123" t="s">
        <v>187</v>
      </c>
      <c r="C76" s="52">
        <v>-3271727623</v>
      </c>
      <c r="D76" s="78"/>
      <c r="E76" s="52">
        <v>-2871660237</v>
      </c>
      <c r="F76" s="78"/>
      <c r="G76" s="52">
        <v>-3266245739</v>
      </c>
      <c r="H76" s="78"/>
      <c r="I76" s="52">
        <v>-2860347186</v>
      </c>
    </row>
    <row r="77" spans="1:9" ht="21.75" customHeight="1">
      <c r="A77" s="123" t="s">
        <v>188</v>
      </c>
      <c r="C77" s="52">
        <v>-141257228</v>
      </c>
      <c r="D77" s="78"/>
      <c r="E77" s="52">
        <v>-626928385</v>
      </c>
      <c r="F77" s="78"/>
      <c r="G77" s="52">
        <v>-141257228</v>
      </c>
      <c r="H77" s="78"/>
      <c r="I77" s="52">
        <v>-552516850</v>
      </c>
    </row>
    <row r="78" spans="1:9" ht="21.75" customHeight="1">
      <c r="A78" s="123" t="s">
        <v>223</v>
      </c>
      <c r="C78" s="52">
        <v>-204498194</v>
      </c>
      <c r="D78" s="78"/>
      <c r="E78" s="52">
        <v>0</v>
      </c>
      <c r="F78" s="78"/>
      <c r="G78" s="52">
        <v>0</v>
      </c>
      <c r="H78" s="78"/>
      <c r="I78" s="52">
        <v>0</v>
      </c>
    </row>
    <row r="79" spans="1:9" ht="21.75" customHeight="1">
      <c r="A79" s="123" t="s">
        <v>224</v>
      </c>
      <c r="C79" s="52">
        <v>-2632476933</v>
      </c>
      <c r="D79" s="52"/>
      <c r="E79" s="52">
        <v>-2800459920</v>
      </c>
      <c r="F79" s="52"/>
      <c r="G79" s="52">
        <v>-2632049457</v>
      </c>
      <c r="H79" s="52"/>
      <c r="I79" s="52">
        <v>-2799284339</v>
      </c>
    </row>
    <row r="80" spans="1:9" ht="21.75" customHeight="1">
      <c r="A80" s="123" t="s">
        <v>189</v>
      </c>
      <c r="C80" s="1"/>
      <c r="D80" s="1"/>
      <c r="E80" s="1"/>
      <c r="F80" s="1"/>
      <c r="G80" s="1"/>
      <c r="H80" s="1"/>
      <c r="I80" s="1"/>
    </row>
    <row r="81" spans="1:247" ht="21.75" customHeight="1">
      <c r="A81" s="123" t="s">
        <v>190</v>
      </c>
      <c r="C81" s="53">
        <v>-5366298</v>
      </c>
      <c r="D81" s="52"/>
      <c r="E81" s="53">
        <v>-15921689</v>
      </c>
      <c r="F81" s="52"/>
      <c r="G81" s="53">
        <v>-5366298</v>
      </c>
      <c r="H81" s="52"/>
      <c r="I81" s="53">
        <v>-15921689</v>
      </c>
    </row>
    <row r="82" spans="1:247" ht="21.75" customHeight="1">
      <c r="A82" s="122" t="s">
        <v>201</v>
      </c>
      <c r="C82" s="55">
        <f>SUM(C73:C81)</f>
        <v>-6285240356</v>
      </c>
      <c r="D82" s="15"/>
      <c r="E82" s="55">
        <f>SUM(E73:E81)</f>
        <v>-4114035064</v>
      </c>
      <c r="F82" s="15"/>
      <c r="G82" s="55">
        <f>SUM(G73:G81)</f>
        <v>-6044918722</v>
      </c>
      <c r="H82" s="15"/>
      <c r="I82" s="55">
        <f>SUM(I73:I81)</f>
        <v>-4028070064</v>
      </c>
    </row>
    <row r="83" spans="1:247" ht="21.75" customHeight="1">
      <c r="A83" s="122" t="s">
        <v>202</v>
      </c>
      <c r="C83" s="15">
        <f>SUM(C43,C70,C82)</f>
        <v>-2930693776</v>
      </c>
      <c r="D83" s="15"/>
      <c r="E83" s="15">
        <f>SUM(E43,E70,E82)</f>
        <v>-1530971628</v>
      </c>
      <c r="F83" s="15"/>
      <c r="G83" s="15">
        <f>SUM(G43,G70,G82)</f>
        <v>-2677977871</v>
      </c>
      <c r="H83" s="15"/>
      <c r="I83" s="15">
        <f>SUM(I43,I70,I82)</f>
        <v>-1196787748</v>
      </c>
    </row>
    <row r="84" spans="1:247" ht="21.75" customHeight="1">
      <c r="A84" s="123" t="s">
        <v>191</v>
      </c>
      <c r="C84" s="52">
        <v>18486836360</v>
      </c>
      <c r="D84" s="52"/>
      <c r="E84" s="52">
        <v>6091021924</v>
      </c>
      <c r="F84" s="52"/>
      <c r="G84" s="52">
        <v>17563648499</v>
      </c>
      <c r="H84" s="52"/>
      <c r="I84" s="52">
        <v>5304418895</v>
      </c>
    </row>
    <row r="85" spans="1:247" ht="21.75" customHeight="1">
      <c r="A85" s="122" t="s">
        <v>192</v>
      </c>
      <c r="C85" s="57">
        <f>SUM(C83:C84)</f>
        <v>15556142584</v>
      </c>
      <c r="D85" s="79"/>
      <c r="E85" s="57">
        <f>SUM(E83:E84)</f>
        <v>4560050296</v>
      </c>
      <c r="F85" s="79"/>
      <c r="G85" s="57">
        <f>SUM(G83:G84)</f>
        <v>14885670628</v>
      </c>
      <c r="H85" s="15"/>
      <c r="I85" s="57">
        <f>SUM(I83:I84)</f>
        <v>4107631147</v>
      </c>
    </row>
    <row r="86" spans="1:247" ht="21.75" customHeight="1">
      <c r="A86" s="123"/>
      <c r="C86" s="15"/>
      <c r="D86" s="15"/>
      <c r="E86" s="15"/>
      <c r="F86" s="15"/>
      <c r="G86" s="15"/>
      <c r="H86" s="15"/>
      <c r="I86" s="15"/>
    </row>
    <row r="87" spans="1:247" ht="21.75" customHeight="1">
      <c r="A87" s="122" t="s">
        <v>193</v>
      </c>
      <c r="C87" s="15"/>
      <c r="D87" s="79"/>
      <c r="E87" s="15"/>
      <c r="F87" s="79"/>
      <c r="G87" s="15"/>
      <c r="H87" s="15"/>
      <c r="I87" s="15"/>
    </row>
    <row r="88" spans="1:247" ht="21.75" customHeight="1">
      <c r="A88" s="123" t="s">
        <v>194</v>
      </c>
      <c r="C88" s="15"/>
      <c r="D88" s="79"/>
      <c r="E88" s="15"/>
      <c r="F88" s="79"/>
      <c r="G88" s="15"/>
      <c r="H88" s="15"/>
      <c r="I88" s="15"/>
    </row>
    <row r="89" spans="1:247" ht="21.75" customHeight="1">
      <c r="A89" s="123" t="s">
        <v>195</v>
      </c>
      <c r="C89" s="28">
        <v>1385470679</v>
      </c>
      <c r="D89" s="29"/>
      <c r="E89" s="28">
        <v>1626372748</v>
      </c>
      <c r="F89" s="29"/>
      <c r="G89" s="28">
        <v>1385470679</v>
      </c>
      <c r="H89" s="25"/>
      <c r="I89" s="28">
        <v>1626372748</v>
      </c>
    </row>
    <row r="90" spans="1:247" ht="21.75" customHeight="1">
      <c r="A90" s="123" t="s">
        <v>196</v>
      </c>
      <c r="C90" s="28">
        <v>11084460</v>
      </c>
      <c r="D90" s="29"/>
      <c r="E90" s="28">
        <v>43421693</v>
      </c>
      <c r="F90" s="29"/>
      <c r="G90" s="28">
        <v>10368238</v>
      </c>
      <c r="H90" s="25"/>
      <c r="I90" s="28">
        <v>34289178</v>
      </c>
    </row>
    <row r="91" spans="1:247" ht="21.75" customHeight="1">
      <c r="A91" s="123" t="s">
        <v>197</v>
      </c>
      <c r="C91" s="28">
        <v>617828955</v>
      </c>
      <c r="D91" s="29"/>
      <c r="E91" s="28">
        <v>661606808</v>
      </c>
      <c r="F91" s="29"/>
      <c r="G91" s="28">
        <v>617204709.10000002</v>
      </c>
      <c r="H91" s="25"/>
      <c r="I91" s="28">
        <v>660709163.01999998</v>
      </c>
    </row>
    <row r="92" spans="1:247" ht="21.75" customHeight="1">
      <c r="A92" s="123"/>
      <c r="C92" s="15"/>
      <c r="D92" s="15"/>
      <c r="E92" s="79"/>
      <c r="F92" s="15"/>
      <c r="G92" s="15"/>
      <c r="H92" s="15"/>
      <c r="I92" s="79"/>
    </row>
    <row r="93" spans="1:247" ht="21.75" customHeight="1">
      <c r="A93" s="1" t="s">
        <v>210</v>
      </c>
      <c r="C93" s="1"/>
      <c r="D93" s="1"/>
      <c r="E93" s="1"/>
      <c r="F93" s="1"/>
      <c r="G93" s="1"/>
      <c r="H93" s="1"/>
      <c r="I93" s="1"/>
    </row>
    <row r="94" spans="1:247" ht="21.75" customHeight="1">
      <c r="A94" s="123"/>
      <c r="C94" s="1"/>
      <c r="D94" s="1"/>
      <c r="E94" s="1"/>
      <c r="F94" s="1"/>
      <c r="G94" s="1"/>
      <c r="H94" s="1"/>
      <c r="I94" s="1"/>
    </row>
    <row r="95" spans="1:247" ht="21.75" customHeight="1">
      <c r="C95" s="1"/>
      <c r="D95" s="1"/>
      <c r="E95" s="1"/>
      <c r="F95" s="1"/>
      <c r="G95" s="1"/>
      <c r="H95" s="1"/>
      <c r="I95" s="1"/>
    </row>
    <row r="96" spans="1:247" ht="18.75" customHeight="1">
      <c r="B96" s="4"/>
      <c r="C96" s="6"/>
      <c r="D96" s="6"/>
      <c r="E96" s="6"/>
      <c r="F96" s="6"/>
      <c r="G96" s="6"/>
      <c r="H96" s="6"/>
      <c r="I96" s="6"/>
      <c r="IK96" s="3"/>
      <c r="IL96" s="3"/>
      <c r="IM96" s="3"/>
    </row>
    <row r="97" spans="2:225" ht="21.75" customHeight="1">
      <c r="C97" s="1"/>
      <c r="D97" s="1"/>
      <c r="E97" s="1"/>
      <c r="F97" s="1"/>
      <c r="G97" s="1"/>
      <c r="H97" s="1"/>
      <c r="I97" s="1"/>
    </row>
    <row r="98" spans="2:225" ht="21.75" customHeight="1">
      <c r="C98" s="1"/>
      <c r="D98" s="1"/>
      <c r="E98" s="1"/>
      <c r="F98" s="1"/>
      <c r="G98" s="1"/>
      <c r="H98" s="1"/>
      <c r="I98" s="1"/>
    </row>
    <row r="99" spans="2:225" ht="18.75" customHeight="1">
      <c r="B99" s="4"/>
      <c r="C99" s="6"/>
      <c r="D99" s="6"/>
      <c r="E99" s="6"/>
      <c r="F99" s="6"/>
      <c r="G99" s="6"/>
      <c r="H99" s="6"/>
      <c r="I99" s="6"/>
      <c r="HO99" s="3"/>
      <c r="HP99" s="3"/>
      <c r="HQ99" s="3"/>
    </row>
    <row r="100" spans="2:225" ht="18.75" customHeight="1">
      <c r="B100" s="4"/>
      <c r="C100" s="6"/>
      <c r="D100" s="6"/>
      <c r="E100" s="6"/>
      <c r="F100" s="6"/>
      <c r="G100" s="6"/>
      <c r="H100" s="6"/>
      <c r="I100" s="6"/>
      <c r="HO100" s="3"/>
      <c r="HP100" s="3"/>
      <c r="HQ100" s="3"/>
    </row>
    <row r="101" spans="2:225" ht="18.75" customHeight="1">
      <c r="B101" s="4"/>
      <c r="C101" s="6"/>
      <c r="D101" s="6"/>
      <c r="E101" s="6"/>
      <c r="F101" s="6"/>
      <c r="G101" s="6"/>
      <c r="H101" s="6"/>
      <c r="I101" s="6"/>
      <c r="HO101" s="3"/>
      <c r="HP101" s="3"/>
      <c r="HQ101" s="3"/>
    </row>
    <row r="102" spans="2:225" ht="18.75" customHeight="1">
      <c r="B102" s="4"/>
      <c r="C102" s="6"/>
      <c r="D102" s="6"/>
      <c r="E102" s="6"/>
      <c r="F102" s="6"/>
      <c r="G102" s="6"/>
      <c r="H102" s="6"/>
      <c r="I102" s="6"/>
      <c r="HO102" s="3"/>
      <c r="HP102" s="3"/>
      <c r="HQ102" s="3"/>
    </row>
    <row r="103" spans="2:225" ht="18.75" customHeight="1">
      <c r="B103" s="4"/>
      <c r="C103" s="6"/>
      <c r="D103" s="6"/>
      <c r="E103" s="6"/>
      <c r="F103" s="6"/>
      <c r="G103" s="6"/>
      <c r="H103" s="6"/>
      <c r="I103" s="6"/>
      <c r="HO103" s="3"/>
      <c r="HP103" s="3"/>
      <c r="HQ103" s="3"/>
    </row>
    <row r="104" spans="2:225" ht="18" customHeight="1">
      <c r="B104" s="4"/>
      <c r="C104" s="6"/>
      <c r="D104" s="6"/>
      <c r="E104" s="6"/>
      <c r="F104" s="6"/>
      <c r="G104" s="6"/>
      <c r="H104" s="6"/>
      <c r="I104" s="6"/>
      <c r="HO104" s="3"/>
      <c r="HP104" s="3"/>
      <c r="HQ104" s="3"/>
    </row>
    <row r="105" spans="2:225" ht="18" customHeight="1">
      <c r="B105" s="4"/>
      <c r="C105" s="6"/>
      <c r="D105" s="6"/>
      <c r="E105" s="6"/>
      <c r="F105" s="6"/>
      <c r="G105" s="6"/>
      <c r="H105" s="6"/>
      <c r="I105" s="6"/>
      <c r="HO105" s="3"/>
      <c r="HP105" s="3"/>
      <c r="HQ105" s="3"/>
    </row>
    <row r="106" spans="2:225" ht="18" customHeight="1">
      <c r="B106" s="4"/>
      <c r="C106" s="6"/>
      <c r="D106" s="6"/>
      <c r="E106" s="6"/>
      <c r="F106" s="6"/>
      <c r="G106" s="6"/>
      <c r="H106" s="6"/>
      <c r="I106" s="6"/>
      <c r="HO106" s="3"/>
      <c r="HP106" s="3"/>
      <c r="HQ106" s="3"/>
    </row>
    <row r="107" spans="2:225" ht="18" customHeight="1">
      <c r="B107" s="4"/>
      <c r="C107" s="6"/>
      <c r="D107" s="6"/>
      <c r="E107" s="6"/>
      <c r="F107" s="6"/>
      <c r="G107" s="6"/>
      <c r="H107" s="6"/>
      <c r="I107" s="6"/>
      <c r="HO107" s="3"/>
      <c r="HP107" s="3"/>
      <c r="HQ107" s="3"/>
    </row>
    <row r="108" spans="2:225" ht="18.75" customHeight="1">
      <c r="B108" s="4"/>
      <c r="C108" s="6"/>
      <c r="D108" s="6"/>
      <c r="E108" s="6"/>
      <c r="F108" s="6"/>
      <c r="G108" s="6"/>
      <c r="H108" s="6"/>
      <c r="I108" s="6">
        <v>8</v>
      </c>
      <c r="HO108" s="3"/>
      <c r="HP108" s="3"/>
      <c r="HQ108" s="3"/>
    </row>
    <row r="109" spans="2:225" ht="21.75" customHeight="1">
      <c r="G109" s="1"/>
      <c r="H109" s="1"/>
      <c r="I109" s="16"/>
    </row>
    <row r="110" spans="2:225" ht="21.75" customHeight="1">
      <c r="G110" s="76"/>
      <c r="H110" s="1"/>
      <c r="I110" s="16"/>
    </row>
    <row r="111" spans="2:225" ht="21.75" customHeight="1">
      <c r="G111" s="16"/>
      <c r="H111" s="1"/>
      <c r="I111" s="16"/>
    </row>
    <row r="112" spans="2:225" ht="21.75" customHeight="1">
      <c r="G112" s="16"/>
      <c r="H112" s="1"/>
      <c r="I112" s="16"/>
    </row>
    <row r="113" spans="2:9" ht="21.75" customHeight="1">
      <c r="G113" s="16"/>
      <c r="H113" s="1"/>
      <c r="I113" s="16"/>
    </row>
    <row r="114" spans="2:9" ht="21.75" customHeight="1">
      <c r="G114" s="16"/>
      <c r="H114" s="1"/>
      <c r="I114" s="16"/>
    </row>
    <row r="115" spans="2:9" ht="21.75" customHeight="1">
      <c r="G115" s="16"/>
      <c r="H115" s="1"/>
      <c r="I115" s="16"/>
    </row>
    <row r="116" spans="2:9" ht="21.75" customHeight="1">
      <c r="G116" s="16"/>
      <c r="H116" s="1"/>
      <c r="I116" s="16"/>
    </row>
    <row r="117" spans="2:9" ht="21.75" customHeight="1">
      <c r="G117" s="16"/>
      <c r="H117" s="1"/>
      <c r="I117" s="16"/>
    </row>
    <row r="118" spans="2:9" ht="21.75" customHeight="1">
      <c r="G118" s="16"/>
      <c r="H118" s="1"/>
      <c r="I118" s="16"/>
    </row>
    <row r="119" spans="2:9" ht="21.75" customHeight="1">
      <c r="G119" s="16"/>
      <c r="H119" s="1"/>
      <c r="I119" s="16"/>
    </row>
    <row r="120" spans="2:9" ht="21.75" customHeight="1">
      <c r="G120" s="16"/>
      <c r="H120" s="1"/>
      <c r="I120" s="16"/>
    </row>
    <row r="121" spans="2:9" ht="21.75" customHeight="1">
      <c r="G121" s="16"/>
      <c r="H121" s="1"/>
      <c r="I121" s="16"/>
    </row>
    <row r="122" spans="2:9" ht="21.75" customHeight="1">
      <c r="G122" s="16"/>
      <c r="H122" s="1"/>
      <c r="I122" s="16"/>
    </row>
    <row r="123" spans="2:9" ht="21.75" customHeight="1">
      <c r="G123" s="16"/>
      <c r="H123" s="1"/>
      <c r="I123" s="16"/>
    </row>
    <row r="128" spans="2:9" ht="21.75" customHeight="1">
      <c r="B128" s="19"/>
      <c r="C128" s="19"/>
      <c r="D128" s="19"/>
      <c r="E128" s="19"/>
      <c r="F128" s="19"/>
      <c r="G128" s="19"/>
      <c r="H128" s="19"/>
      <c r="I128" s="19"/>
    </row>
    <row r="132" spans="1:1" ht="21.75" customHeight="1">
      <c r="A132" s="17"/>
    </row>
  </sheetData>
  <mergeCells count="7">
    <mergeCell ref="A56:I56"/>
    <mergeCell ref="A57:I57"/>
    <mergeCell ref="A53:I53"/>
    <mergeCell ref="A2:I2"/>
    <mergeCell ref="A3:I3"/>
    <mergeCell ref="A4:I4"/>
    <mergeCell ref="A55:I55"/>
  </mergeCells>
  <printOptions gridLinesSet="0"/>
  <pageMargins left="0.78740157480314965" right="0.39370078740157483" top="0.78740157480314965" bottom="0.39370078740157483" header="0.27559055118110237" footer="0.19685039370078741"/>
  <pageSetup paperSize="9" scale="62" firstPageNumber="3" fitToWidth="0" fitToHeight="0" orientation="portrait" useFirstPageNumber="1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8" ma:contentTypeDescription="สร้างเอกสารใหม่" ma:contentTypeScope="" ma:versionID="02c30a0d0251c4a67b5e2bac13159798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b3e3403370bd88b489940de233ab6712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2.8.301.94265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C0E336-7E9F-4F14-AF46-A2BDAC4F0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5CB53A74-F01C-4CFF-A22C-45B23712E028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customXml/itemProps4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cp:lastPrinted>2025-02-11T09:13:22Z</cp:lastPrinted>
  <dcterms:created xsi:type="dcterms:W3CDTF">2019-04-28T22:23:53Z</dcterms:created>
  <dcterms:modified xsi:type="dcterms:W3CDTF">2025-02-13T03:10:03Z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