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_DIA\_External Audit\ECL Group\ECL\ECL 2567\ECL YE'67\งบการเงิน\Update\"/>
    </mc:Choice>
  </mc:AlternateContent>
  <xr:revisionPtr revIDLastSave="0" documentId="13_ncr:1_{5A23E53B-05A3-49ED-AAD4-742E7D008975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งบ!$A$1:$O$114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" i="14" l="1"/>
  <c r="O115" i="1"/>
  <c r="K115" i="1"/>
  <c r="Q41" i="15"/>
  <c r="O41" i="15"/>
  <c r="M41" i="15"/>
  <c r="K41" i="15"/>
  <c r="I41" i="15"/>
  <c r="G41" i="15"/>
  <c r="O40" i="15"/>
  <c r="O39" i="15"/>
  <c r="Q39" i="15" s="1"/>
  <c r="M14" i="15"/>
  <c r="K14" i="15"/>
  <c r="I14" i="15"/>
  <c r="G14" i="15"/>
  <c r="O13" i="15"/>
  <c r="O12" i="15"/>
  <c r="Q12" i="15" s="1"/>
  <c r="N32" i="14"/>
  <c r="J32" i="14"/>
  <c r="J15" i="14"/>
  <c r="Q18" i="15" l="1"/>
  <c r="Q17" i="15"/>
  <c r="Q45" i="15"/>
  <c r="Q44" i="15"/>
  <c r="Q20" i="15" l="1"/>
  <c r="Q47" i="15"/>
  <c r="L11" i="16"/>
  <c r="H11" i="16"/>
  <c r="N11" i="16"/>
  <c r="J11" i="16"/>
  <c r="M85" i="1" l="1"/>
  <c r="I85" i="1"/>
  <c r="M50" i="1"/>
  <c r="I50" i="1"/>
  <c r="Q38" i="15"/>
  <c r="Q11" i="15"/>
  <c r="N33" i="14"/>
  <c r="L33" i="14"/>
  <c r="J33" i="14"/>
  <c r="H33" i="14"/>
  <c r="N21" i="14"/>
  <c r="L21" i="14"/>
  <c r="J21" i="14"/>
  <c r="H21" i="14"/>
  <c r="N16" i="14"/>
  <c r="L16" i="14"/>
  <c r="J16" i="14"/>
  <c r="H16" i="14"/>
  <c r="J22" i="14" l="1"/>
  <c r="J26" i="14" s="1"/>
  <c r="J28" i="14" s="1"/>
  <c r="H22" i="14"/>
  <c r="H26" i="14" s="1"/>
  <c r="H28" i="14" s="1"/>
  <c r="H36" i="14" s="1"/>
  <c r="L22" i="14"/>
  <c r="L26" i="14" s="1"/>
  <c r="L28" i="14" s="1"/>
  <c r="N22" i="14"/>
  <c r="N26" i="14" s="1"/>
  <c r="N28" i="14" s="1"/>
  <c r="J36" i="14" l="1"/>
  <c r="J34" i="14"/>
  <c r="J9" i="16"/>
  <c r="L9" i="16"/>
  <c r="H9" i="16"/>
  <c r="N36" i="14"/>
  <c r="N9" i="16"/>
  <c r="H34" i="14"/>
  <c r="O21" i="15" s="1"/>
  <c r="L34" i="14"/>
  <c r="O48" i="15" s="1"/>
  <c r="N34" i="14"/>
  <c r="A55" i="16" l="1"/>
  <c r="O46" i="15"/>
  <c r="O19" i="15" l="1"/>
  <c r="O22" i="15" s="1"/>
  <c r="Q43" i="15" l="1"/>
  <c r="Q36" i="15"/>
  <c r="Q16" i="15"/>
  <c r="Q9" i="15"/>
  <c r="K22" i="15"/>
  <c r="I22" i="15"/>
  <c r="G22" i="15"/>
  <c r="K49" i="15"/>
  <c r="I49" i="15"/>
  <c r="G49" i="15"/>
  <c r="M67" i="1" l="1"/>
  <c r="M49" i="15" l="1"/>
  <c r="Q46" i="15"/>
  <c r="H85" i="16" l="1"/>
  <c r="M22" i="15" l="1"/>
  <c r="Q19" i="15"/>
  <c r="L85" i="16" l="1"/>
  <c r="N85" i="16"/>
  <c r="N71" i="16"/>
  <c r="J85" i="16"/>
  <c r="O37" i="15"/>
  <c r="Q37" i="15" l="1"/>
  <c r="I32" i="1" l="1"/>
  <c r="Q40" i="15" l="1"/>
  <c r="Q13" i="15"/>
  <c r="O49" i="15"/>
  <c r="Q48" i="15"/>
  <c r="Q21" i="15"/>
  <c r="A81" i="1" l="1"/>
  <c r="A46" i="1"/>
  <c r="K91" i="1"/>
  <c r="I94" i="1"/>
  <c r="I92" i="1"/>
  <c r="I97" i="1"/>
  <c r="I95" i="1"/>
  <c r="M97" i="1"/>
  <c r="M95" i="1"/>
  <c r="M94" i="1"/>
  <c r="M92" i="1"/>
  <c r="L71" i="16"/>
  <c r="J71" i="16"/>
  <c r="H71" i="16"/>
  <c r="O95" i="1"/>
  <c r="O94" i="1"/>
  <c r="O91" i="1"/>
  <c r="K95" i="1"/>
  <c r="K94" i="1"/>
  <c r="M32" i="1"/>
  <c r="M60" i="1"/>
  <c r="K60" i="1"/>
  <c r="K32" i="1"/>
  <c r="I60" i="1"/>
  <c r="I16" i="1"/>
  <c r="M16" i="1"/>
  <c r="O67" i="1"/>
  <c r="O60" i="1"/>
  <c r="K67" i="1"/>
  <c r="O32" i="1"/>
  <c r="O16" i="1"/>
  <c r="K16" i="1"/>
  <c r="I67" i="1"/>
  <c r="K68" i="1" l="1"/>
  <c r="K97" i="1"/>
  <c r="M68" i="1"/>
  <c r="I68" i="1"/>
  <c r="M33" i="1"/>
  <c r="O97" i="1"/>
  <c r="I33" i="1"/>
  <c r="O33" i="1"/>
  <c r="K33" i="1"/>
  <c r="O68" i="1"/>
  <c r="M98" i="1" l="1"/>
  <c r="I98" i="1"/>
  <c r="I99" i="1" s="1"/>
  <c r="I100" i="1" s="1"/>
  <c r="I115" i="1" s="1"/>
  <c r="J31" i="16"/>
  <c r="J41" i="16" s="1"/>
  <c r="J44" i="16" s="1"/>
  <c r="J87" i="16" s="1"/>
  <c r="J89" i="16" s="1"/>
  <c r="N31" i="16"/>
  <c r="N41" i="16" s="1"/>
  <c r="N44" i="16" s="1"/>
  <c r="N87" i="16" s="1"/>
  <c r="N89" i="16" s="1"/>
  <c r="H31" i="16"/>
  <c r="H41" i="16" s="1"/>
  <c r="H44" i="16" s="1"/>
  <c r="L31" i="16"/>
  <c r="L41" i="16" s="1"/>
  <c r="L44" i="16" s="1"/>
  <c r="L87" i="16" l="1"/>
  <c r="L89" i="16" s="1"/>
  <c r="M99" i="1"/>
  <c r="M100" i="1" s="1"/>
  <c r="M115" i="1" s="1"/>
  <c r="H87" i="16"/>
  <c r="H89" i="16" s="1"/>
  <c r="Q49" i="15"/>
  <c r="Q22" i="15"/>
  <c r="O98" i="1" l="1"/>
  <c r="O99" i="1" s="1"/>
  <c r="O100" i="1" s="1"/>
  <c r="O10" i="15" l="1"/>
  <c r="Q10" i="15" l="1"/>
  <c r="Q14" i="15" s="1"/>
  <c r="O14" i="15"/>
  <c r="K98" i="1" s="1"/>
  <c r="K99" i="1" s="1"/>
  <c r="K100" i="1" s="1"/>
</calcChain>
</file>

<file path=xl/sharedStrings.xml><?xml version="1.0" encoding="utf-8"?>
<sst xmlns="http://schemas.openxmlformats.org/spreadsheetml/2006/main" count="336" uniqueCount="219">
  <si>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</si>
  <si>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</si>
  <si>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</si>
  <si>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</si>
  <si>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</si>
  <si>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</si>
  <si>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</si>
  <si>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</si>
  <si>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</si>
  <si>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</si>
  <si>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</si>
  <si>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</si>
  <si>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</si>
  <si>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</si>
  <si>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</si>
  <si>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</si>
  <si>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</si>
  <si>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</si>
  <si>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</si>
  <si>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</si>
  <si>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</si>
  <si>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</si>
  <si>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</si>
  <si>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</si>
  <si>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</si>
  <si>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</si>
  <si>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</si>
  <si>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</si>
  <si>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</si>
  <si>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</si>
  <si>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</si>
  <si>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</si>
  <si>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</si>
  <si>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</si>
  <si>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</si>
  <si>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</si>
  <si>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</si>
  <si>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</si>
  <si>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</si>
  <si>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</si>
  <si>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</si>
  <si>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</si>
  <si>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</si>
  <si>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</si>
  <si>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</si>
  <si>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</si>
  <si>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</si>
  <si>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</si>
  <si>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</si>
  <si>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</si>
  <si>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</si>
  <si>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</si>
  <si>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ภาษีเงินได้นิติบุคคลค้างจ่าย</t>
  </si>
  <si>
    <t>จ่ายดอกเบี้ย</t>
  </si>
  <si>
    <t>สินทรัพย์ไม่หมุนเวียนอื่น</t>
  </si>
  <si>
    <t>13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</si>
  <si>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</si>
  <si>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</si>
  <si>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</si>
  <si>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</si>
  <si>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</si>
  <si>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</si>
  <si>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</si>
  <si>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</si>
  <si>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</si>
  <si>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</si>
  <si>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</si>
  <si>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</si>
  <si>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</si>
  <si>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</si>
  <si>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</si>
  <si>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</si>
  <si>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</si>
  <si>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</si>
  <si>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เงินเบิกเกินบัญชีเพิ่มขึ้น(ลดลง)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</si>
  <si>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</si>
  <si>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</si>
  <si>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</si>
  <si>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</si>
  <si>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</si>
  <si>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</si>
  <si>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</si>
  <si>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</si>
  <si>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</si>
  <si>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</si>
  <si>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</si>
  <si>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</si>
  <si>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</si>
  <si>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</si>
  <si>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</si>
  <si>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</si>
  <si>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</si>
  <si>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</si>
  <si>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</si>
  <si>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</si>
  <si>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</si>
  <si>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</si>
  <si>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</si>
  <si>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</si>
  <si>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</si>
  <si>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</si>
  <si>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</si>
  <si>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</si>
  <si>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</si>
  <si>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</si>
  <si>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</si>
  <si>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</si>
  <si>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</si>
  <si>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</si>
  <si>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</si>
  <si>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</si>
  <si>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</si>
  <si>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</si>
  <si>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</si>
  <si>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</si>
  <si>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</si>
  <si>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</si>
  <si>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</si>
  <si>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</si>
  <si>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</si>
  <si>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</si>
  <si>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</si>
  <si>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</si>
  <si>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</si>
  <si>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</si>
  <si>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</si>
  <si>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</si>
  <si>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</si>
  <si>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</si>
  <si>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</si>
  <si>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</si>
  <si>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</si>
  <si>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</si>
  <si>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</si>
  <si>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</si>
  <si>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</si>
  <si>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</si>
  <si>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</si>
  <si>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</si>
  <si>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</si>
  <si>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</si>
  <si>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</si>
  <si>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</si>
  <si>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</si>
  <si>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</si>
  <si>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</si>
  <si>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5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</si>
  <si>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</si>
  <si>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</si>
  <si>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</si>
  <si>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</si>
  <si>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</si>
  <si>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</si>
  <si>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</si>
  <si>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</si>
  <si>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</si>
  <si>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</si>
  <si>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</si>
  <si>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</si>
  <si>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</si>
  <si>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</si>
  <si>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เงินสดจ่ายจากการซื้อคืนหุ้นกู้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</si>
  <si>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</si>
  <si>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</si>
  <si>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</si>
  <si>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</si>
  <si>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</si>
  <si>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หุ้นสามัญ 1,478,478,669 หุ้น มูลค่าหุ้นละ 1.00 บาท</t>
  </si>
  <si>
    <t>เงินปันผลรับจากบริษัทย่อย</t>
  </si>
  <si>
    <t>เงินปันผลรับจากกิจการร่วมค้า</t>
  </si>
  <si>
    <t>2566</t>
  </si>
  <si>
    <t>ยอดคงเหลือ ณ วันที่ 1 มกราคม 2566</t>
  </si>
  <si>
    <t xml:space="preserve">        ดอกผลจากสัญญาเงินให้กู้ยืม</t>
  </si>
  <si>
    <t>ลูกหนี้เงินให้กู้ยืม(เพิ่มขึ้น)ลดลง</t>
  </si>
  <si>
    <t>ยอดคงเหลือ ณ วันที่ 31 ธันวาคม 2566</t>
  </si>
  <si>
    <t>31 ธันวาคม 2566</t>
  </si>
  <si>
    <t>7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</si>
  <si>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</si>
  <si>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</si>
  <si>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</si>
  <si>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</si>
  <si>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</si>
  <si>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9</t>
  </si>
  <si>
    <t>23</t>
  </si>
  <si>
    <t xml:space="preserve">        สินทรัพย์ภาษีเงินได้รอการตัดบัญชี </t>
  </si>
  <si>
    <t xml:space="preserve">        หนี้สินภาษีเงินได้รอการตัดบัญชี </t>
  </si>
  <si>
    <t>25</t>
  </si>
  <si>
    <t>รับชำระค่าหุ้น</t>
  </si>
  <si>
    <t>ส่วนเกินมูลค่าหุ้น</t>
  </si>
  <si>
    <t>หุ้นสามัญ 1,108,860,561 หุ้น หุ้นละ 1.00 บาท</t>
  </si>
  <si>
    <t>กำไรจากการดำเนินงานก่อนต้นทุนทางการเงินและค่าใช้จ่ายภาษีเงินได้</t>
  </si>
  <si>
    <t>(ลงชื่อ) ………………………………………………............……………… กรรมการ</t>
  </si>
  <si>
    <t>(ลงชื่อ) ……………………………………………………………… กรรมการ</t>
  </si>
  <si>
    <t xml:space="preserve">        ประมาณการหนี้สินไม่หมุนเวียนสำหรับ</t>
  </si>
  <si>
    <t xml:space="preserve">             ผลประโยชน์พนักงาน</t>
  </si>
  <si>
    <t xml:space="preserve">        ลูกหนี้เงินให้กู้ยืมที่ครบกำหนดชำระ</t>
  </si>
  <si>
    <t xml:space="preserve">ภายในหนึ่งปี </t>
  </si>
  <si>
    <t xml:space="preserve">        ลูกหนี้ตามสัญญาเช่าซื้อที่ครบกำหนดชำระ</t>
  </si>
  <si>
    <t>เกินกว่าหนึ่งปี</t>
  </si>
  <si>
    <t xml:space="preserve">        เงินเบิกเกินบัญชีและเงินกู้ยืมระยะสั้นจาก</t>
  </si>
  <si>
    <t>สถาบันการเงิน</t>
  </si>
  <si>
    <t xml:space="preserve">        หนี้สินตามสัญญาเช่าที่ครบกำหนดชำระ</t>
  </si>
  <si>
    <t xml:space="preserve">ภายใน 1 ปี </t>
  </si>
  <si>
    <t>สำหรับปี สิ้นสุดวันที่ 31 ธันวาคม 2567</t>
  </si>
  <si>
    <t>กำไรสำหรับปี</t>
  </si>
  <si>
    <t>กำไรขาดทุนเบ็ดเสร็จอื่นสำหรับปี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</si>
  <si>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</si>
  <si>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</si>
  <si>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ยอดคงเหลือ ณ วันที่ 31 ธันวาคม 2567</t>
  </si>
  <si>
    <t>ณ วันที่ 31 ธันวาคม 2567</t>
  </si>
  <si>
    <t>31 ธันวาคม 2567</t>
  </si>
  <si>
    <t>งบการเงินนี้ได้รับอนุมัติจากที่ประชุมสามัญผู้ถือหุ้น ครั้งที่ ……………เมื่อวันที่…………………</t>
  </si>
  <si>
    <t>เงินสดและรายการเทียบเท่าเงินสด ณ วันที่ 31 ธันวาคม</t>
  </si>
  <si>
    <t>20</t>
  </si>
  <si>
    <t>21.1</t>
  </si>
  <si>
    <t>27</t>
  </si>
  <si>
    <t>34.3</t>
  </si>
  <si>
    <t>34.1</t>
  </si>
  <si>
    <t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</si>
</sst>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;\-#,##0.0"/>
    <numFmt numFmtId="183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93">
    <xf numFmtId="0" fontId="0" fillId="0" borderId="0" xfId="0"/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43" fontId="88" fillId="0" borderId="17" xfId="82" applyFont="1" applyFill="1" applyBorder="1"/>
    <xf numFmtId="43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3" fontId="88" fillId="0" borderId="16" xfId="82" applyNumberFormat="1" applyFont="1" applyFill="1" applyBorder="1"/>
    <xf numFmtId="183" fontId="88" fillId="0" borderId="0" xfId="320" applyNumberFormat="1" applyFont="1" applyFill="1"/>
    <xf numFmtId="183" fontId="88" fillId="0" borderId="0" xfId="82" applyNumberFormat="1" applyFont="1" applyFill="1" applyBorder="1"/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10" fontId="89" fillId="0" borderId="0" xfId="305" applyNumberFormat="1" applyFont="1" applyFill="1"/>
    <xf numFmtId="183" fontId="88" fillId="0" borderId="14" xfId="82" applyNumberFormat="1" applyFont="1" applyFill="1" applyBorder="1"/>
    <xf numFmtId="183" fontId="88" fillId="0" borderId="15" xfId="82" applyNumberFormat="1" applyFont="1" applyFill="1" applyBorder="1"/>
    <xf numFmtId="183" fontId="74" fillId="0" borderId="0" xfId="143" applyNumberFormat="1" applyFont="1" applyFill="1"/>
    <xf numFmtId="183" fontId="74" fillId="0" borderId="15" xfId="143" applyNumberFormat="1" applyFont="1" applyFill="1" applyBorder="1" applyAlignment="1">
      <alignment horizontal="right"/>
    </xf>
    <xf numFmtId="183" fontId="74" fillId="0" borderId="0" xfId="143" applyNumberFormat="1" applyFont="1" applyFill="1" applyAlignment="1">
      <alignment horizontal="right"/>
    </xf>
    <xf numFmtId="39" fontId="88" fillId="0" borderId="0" xfId="436" applyFont="1" applyFill="1" applyAlignment="1">
      <alignment horizontal="center"/>
    </xf>
    <xf numFmtId="39" fontId="89" fillId="0" borderId="0" xfId="0" applyNumberFormat="1" applyFont="1" applyFill="1"/>
    <xf numFmtId="39" fontId="89" fillId="0" borderId="0" xfId="436" applyFont="1" applyFill="1" applyAlignment="1">
      <alignment horizontal="center"/>
    </xf>
    <xf numFmtId="39" fontId="88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88" fillId="0" borderId="14" xfId="436" applyFont="1" applyFill="1" applyBorder="1" applyAlignment="1">
      <alignment horizontal="center"/>
    </xf>
    <xf numFmtId="39" fontId="77" fillId="0" borderId="14" xfId="437" applyFont="1" applyFill="1" applyBorder="1" applyAlignment="1">
      <alignment horizontal="right"/>
    </xf>
    <xf numFmtId="181" fontId="74" fillId="0" borderId="14" xfId="245" quotePrefix="1" applyNumberFormat="1" applyFont="1" applyFill="1" applyBorder="1" applyAlignment="1">
      <alignment horizontal="center"/>
    </xf>
    <xf numFmtId="39" fontId="88" fillId="0" borderId="0" xfId="0" applyNumberFormat="1" applyFont="1" applyFill="1"/>
    <xf numFmtId="39" fontId="88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left"/>
    </xf>
    <xf numFmtId="39" fontId="89" fillId="0" borderId="0" xfId="436" applyFont="1" applyFill="1"/>
    <xf numFmtId="39" fontId="88" fillId="0" borderId="0" xfId="436" applyFont="1" applyFill="1" applyAlignment="1">
      <alignment horizontal="left"/>
    </xf>
    <xf numFmtId="39" fontId="88" fillId="0" borderId="0" xfId="436" applyFont="1" applyFill="1"/>
    <xf numFmtId="39" fontId="88" fillId="0" borderId="0" xfId="436" quotePrefix="1" applyFont="1" applyFill="1" applyAlignment="1">
      <alignment horizontal="center"/>
    </xf>
    <xf numFmtId="169" fontId="88" fillId="0" borderId="0" xfId="436" applyNumberFormat="1" applyFont="1" applyFill="1"/>
    <xf numFmtId="169" fontId="88" fillId="0" borderId="0" xfId="0" applyNumberFormat="1" applyFont="1" applyFill="1"/>
    <xf numFmtId="39" fontId="88" fillId="0" borderId="0" xfId="436" applyFont="1" applyFill="1" applyAlignment="1">
      <alignment horizontal="right"/>
    </xf>
    <xf numFmtId="169" fontId="88" fillId="0" borderId="14" xfId="436" applyNumberFormat="1" applyFont="1" applyFill="1" applyBorder="1"/>
    <xf numFmtId="39" fontId="89" fillId="0" borderId="0" xfId="436" applyFont="1" applyFill="1" applyAlignment="1">
      <alignment horizontal="right"/>
    </xf>
    <xf numFmtId="169" fontId="89" fillId="0" borderId="0" xfId="0" applyNumberFormat="1" applyFont="1" applyFill="1"/>
    <xf numFmtId="169" fontId="89" fillId="0" borderId="0" xfId="436" applyNumberFormat="1" applyFont="1" applyFill="1"/>
    <xf numFmtId="182" fontId="88" fillId="0" borderId="0" xfId="436" quotePrefix="1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39" fontId="88" fillId="0" borderId="0" xfId="436" quotePrefix="1" applyFont="1" applyFill="1" applyAlignment="1">
      <alignment horizontal="center"/>
    </xf>
    <xf numFmtId="169" fontId="88" fillId="0" borderId="17" xfId="436" applyNumberFormat="1" applyFont="1" applyFill="1" applyBorder="1"/>
    <xf numFmtId="39" fontId="88" fillId="0" borderId="0" xfId="0" quotePrefix="1" applyNumberFormat="1" applyFont="1" applyFill="1" applyAlignment="1">
      <alignment horizontal="center"/>
    </xf>
    <xf numFmtId="169" fontId="91" fillId="0" borderId="0" xfId="436" applyNumberFormat="1" applyFont="1" applyFill="1"/>
    <xf numFmtId="169" fontId="91" fillId="0" borderId="0" xfId="0" applyNumberFormat="1" applyFont="1" applyFill="1"/>
    <xf numFmtId="169" fontId="90" fillId="0" borderId="0" xfId="436" applyNumberFormat="1" applyFont="1" applyFill="1"/>
    <xf numFmtId="169" fontId="90" fillId="0" borderId="0" xfId="0" applyNumberFormat="1" applyFont="1" applyFill="1"/>
    <xf numFmtId="40" fontId="88" fillId="0" borderId="0" xfId="436" applyNumberFormat="1" applyFont="1" applyFill="1" applyAlignment="1">
      <alignment horizontal="center"/>
    </xf>
    <xf numFmtId="39" fontId="74" fillId="0" borderId="0" xfId="437" applyFont="1" applyFill="1" applyAlignment="1">
      <alignment horizontal="right"/>
    </xf>
    <xf numFmtId="39" fontId="74" fillId="0" borderId="14" xfId="437" applyFont="1" applyFill="1" applyBorder="1" applyAlignment="1">
      <alignment horizontal="right"/>
    </xf>
    <xf numFmtId="39" fontId="89" fillId="0" borderId="0" xfId="0" applyNumberFormat="1" applyFont="1" applyFill="1" applyAlignment="1">
      <alignment horizontal="center"/>
    </xf>
    <xf numFmtId="39" fontId="89" fillId="0" borderId="0" xfId="0" quotePrefix="1" applyNumberFormat="1" applyFont="1" applyFill="1" applyAlignment="1">
      <alignment horizontal="center"/>
    </xf>
    <xf numFmtId="183" fontId="88" fillId="0" borderId="0" xfId="436" applyNumberFormat="1" applyFont="1" applyFill="1"/>
    <xf numFmtId="183" fontId="88" fillId="0" borderId="0" xfId="0" applyNumberFormat="1" applyFont="1" applyFill="1"/>
    <xf numFmtId="183" fontId="88" fillId="0" borderId="14" xfId="436" applyNumberFormat="1" applyFont="1" applyFill="1" applyBorder="1"/>
    <xf numFmtId="183" fontId="89" fillId="0" borderId="0" xfId="0" applyNumberFormat="1" applyFont="1" applyFill="1"/>
    <xf numFmtId="183" fontId="88" fillId="0" borderId="16" xfId="436" applyNumberFormat="1" applyFont="1" applyFill="1" applyBorder="1"/>
    <xf numFmtId="183" fontId="88" fillId="0" borderId="15" xfId="436" applyNumberFormat="1" applyFont="1" applyFill="1" applyBorder="1"/>
    <xf numFmtId="167" fontId="88" fillId="0" borderId="0" xfId="0" quotePrefix="1" applyNumberFormat="1" applyFont="1" applyFill="1" applyAlignment="1">
      <alignment horizontal="center"/>
    </xf>
    <xf numFmtId="170" fontId="88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74" fillId="0" borderId="0" xfId="232" applyNumberFormat="1" applyFont="1" applyFill="1"/>
    <xf numFmtId="39" fontId="88" fillId="0" borderId="16" xfId="436" applyFont="1" applyFill="1" applyBorder="1" applyAlignment="1">
      <alignment horizontal="center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8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183" fontId="74" fillId="0" borderId="0" xfId="232" applyNumberFormat="1" applyFont="1" applyFill="1"/>
    <xf numFmtId="183" fontId="74" fillId="0" borderId="0" xfId="437" applyNumberFormat="1" applyFont="1" applyFill="1" applyAlignment="1">
      <alignment horizontal="right"/>
    </xf>
    <xf numFmtId="39" fontId="74" fillId="0" borderId="0" xfId="232" quotePrefix="1" applyNumberFormat="1" applyFont="1" applyFill="1" applyAlignment="1">
      <alignment horizontal="center"/>
    </xf>
    <xf numFmtId="183" fontId="74" fillId="0" borderId="16" xfId="232" applyNumberFormat="1" applyFont="1" applyFill="1" applyBorder="1"/>
    <xf numFmtId="183" fontId="74" fillId="0" borderId="16" xfId="437" applyNumberFormat="1" applyFont="1" applyFill="1" applyBorder="1" applyAlignment="1">
      <alignment horizontal="right"/>
    </xf>
    <xf numFmtId="183" fontId="74" fillId="0" borderId="15" xfId="437" applyNumberFormat="1" applyFont="1" applyFill="1" applyBorder="1" applyAlignment="1">
      <alignment horizontal="right"/>
    </xf>
    <xf numFmtId="183" fontId="74" fillId="0" borderId="15" xfId="232" applyNumberFormat="1" applyFont="1" applyFill="1" applyBorder="1"/>
    <xf numFmtId="39" fontId="89" fillId="0" borderId="0" xfId="290" applyNumberFormat="1" applyFont="1" applyFill="1"/>
    <xf numFmtId="39" fontId="88" fillId="0" borderId="0" xfId="290" applyNumberFormat="1" applyFont="1" applyFill="1"/>
    <xf numFmtId="39" fontId="88" fillId="0" borderId="0" xfId="437" applyFont="1" applyFill="1" applyAlignment="1">
      <alignment horizontal="right"/>
    </xf>
    <xf numFmtId="39" fontId="74" fillId="0" borderId="0" xfId="436" applyFont="1" applyFill="1" applyAlignment="1">
      <alignment horizontal="left"/>
    </xf>
    <xf numFmtId="39" fontId="74" fillId="0" borderId="0" xfId="436" applyFont="1" applyFill="1"/>
    <xf numFmtId="39" fontId="74" fillId="0" borderId="0" xfId="290" applyNumberFormat="1" applyFont="1" applyFill="1"/>
    <xf numFmtId="39" fontId="88" fillId="0" borderId="16" xfId="436" applyFont="1" applyFill="1" applyBorder="1"/>
    <xf numFmtId="166" fontId="88" fillId="0" borderId="0" xfId="436" applyNumberFormat="1" applyFont="1" applyFill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15"/>
  <sheetViews>
    <sheetView topLeftCell="A3" zoomScale="70" zoomScaleNormal="70" zoomScaleSheetLayoutView="70" workbookViewId="0">
      <selection activeCell="A3" sqref="A1:XFD1048576"/>
    </sheetView>
  </sheetViews>
  <sheetFormatPr defaultColWidth="9.33203125" defaultRowHeight="26.25" customHeight="1"/>
  <cols>
    <col min="1" max="1" width="6" style="29" customWidth="1"/>
    <col min="2" max="2" width="7" style="29" customWidth="1"/>
    <col min="3" max="3" width="7.109375" style="29" customWidth="1"/>
    <col min="4" max="4" width="8.88671875" style="29" customWidth="1"/>
    <col min="5" max="5" width="8.33203125" style="29" customWidth="1"/>
    <col min="6" max="6" width="11" style="29" customWidth="1"/>
    <col min="7" max="7" width="8.33203125" style="29" customWidth="1"/>
    <col min="8" max="8" width="0.6640625" style="29" customWidth="1"/>
    <col min="9" max="9" width="16.44140625" style="29" customWidth="1"/>
    <col min="10" max="10" width="0.6640625" style="29" customWidth="1"/>
    <col min="11" max="11" width="16.44140625" style="29" customWidth="1"/>
    <col min="12" max="12" width="0.6640625" style="29" customWidth="1"/>
    <col min="13" max="13" width="16.44140625" style="29" customWidth="1"/>
    <col min="14" max="14" width="0.6640625" style="29" customWidth="1"/>
    <col min="15" max="15" width="16.44140625" style="29" customWidth="1"/>
    <col min="16" max="16" width="0.88671875" style="29" customWidth="1"/>
    <col min="17" max="16384" width="9.33203125" style="29"/>
  </cols>
  <sheetData>
    <row r="1" spans="1:15" s="22" customFormat="1" ht="23.25" customHeight="1">
      <c r="A1" s="21" t="s">
        <v>137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s="22" customFormat="1" ht="23.25" customHeight="1">
      <c r="A2" s="21" t="s">
        <v>179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s="22" customFormat="1" ht="23.25" customHeight="1">
      <c r="A3" s="21" t="s">
        <v>209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22" customFormat="1" ht="23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L4" s="23"/>
      <c r="M4" s="23"/>
      <c r="N4" s="23"/>
    </row>
    <row r="5" spans="1:15" s="22" customFormat="1" ht="23.25" customHeight="1">
      <c r="A5" s="23"/>
      <c r="B5" s="23"/>
      <c r="C5" s="23"/>
      <c r="D5" s="23"/>
      <c r="E5" s="23"/>
      <c r="F5" s="23"/>
      <c r="G5" s="24"/>
      <c r="H5" s="24"/>
      <c r="I5" s="24"/>
      <c r="J5" s="24"/>
      <c r="K5" s="25"/>
      <c r="L5" s="24"/>
      <c r="M5" s="24"/>
      <c r="N5" s="24"/>
      <c r="O5" s="25" t="s">
        <v>64</v>
      </c>
    </row>
    <row r="6" spans="1:15" s="22" customFormat="1" ht="23.25" customHeight="1">
      <c r="A6" s="23"/>
      <c r="B6" s="23"/>
      <c r="C6" s="23"/>
      <c r="D6" s="23"/>
      <c r="E6" s="23"/>
      <c r="F6" s="23"/>
      <c r="G6" s="24"/>
      <c r="H6" s="24"/>
      <c r="I6" s="26"/>
      <c r="J6" s="26" t="s">
        <v>132</v>
      </c>
      <c r="K6" s="27"/>
      <c r="L6" s="24"/>
      <c r="M6" s="26"/>
      <c r="N6" s="26" t="s">
        <v>76</v>
      </c>
      <c r="O6" s="27"/>
    </row>
    <row r="7" spans="1:15" s="22" customFormat="1" ht="23.25" customHeight="1">
      <c r="B7" s="23"/>
      <c r="C7" s="23" t="s">
        <v>16</v>
      </c>
      <c r="D7" s="23"/>
      <c r="E7" s="23"/>
      <c r="G7" s="24" t="s">
        <v>6</v>
      </c>
      <c r="H7" s="24"/>
      <c r="I7" s="28" t="s">
        <v>210</v>
      </c>
      <c r="J7" s="29"/>
      <c r="K7" s="28" t="s">
        <v>175</v>
      </c>
      <c r="L7" s="30"/>
      <c r="M7" s="28" t="s">
        <v>210</v>
      </c>
      <c r="N7" s="29"/>
      <c r="O7" s="28" t="s">
        <v>175</v>
      </c>
    </row>
    <row r="8" spans="1:15" s="22" customFormat="1" ht="23.25" customHeight="1">
      <c r="A8" s="31" t="s">
        <v>8</v>
      </c>
      <c r="B8" s="32"/>
      <c r="C8" s="32"/>
      <c r="D8" s="32"/>
      <c r="E8" s="32"/>
      <c r="G8" s="32"/>
      <c r="H8" s="32"/>
      <c r="I8" s="32"/>
      <c r="K8" s="32"/>
      <c r="M8" s="32"/>
      <c r="O8" s="32"/>
    </row>
    <row r="9" spans="1:15" ht="23.25" customHeight="1">
      <c r="A9" s="33" t="s">
        <v>38</v>
      </c>
      <c r="B9" s="34"/>
      <c r="C9" s="34"/>
      <c r="D9" s="34"/>
      <c r="E9" s="34"/>
      <c r="G9" s="35" t="s">
        <v>146</v>
      </c>
      <c r="H9" s="35"/>
      <c r="I9" s="36">
        <v>38748047.450000003</v>
      </c>
      <c r="J9" s="37"/>
      <c r="K9" s="36">
        <v>31064542.690000001</v>
      </c>
      <c r="L9" s="37"/>
      <c r="M9" s="36">
        <v>30223513.02</v>
      </c>
      <c r="N9" s="37"/>
      <c r="O9" s="36">
        <v>21081817.390000001</v>
      </c>
    </row>
    <row r="10" spans="1:15" ht="23.25" customHeight="1">
      <c r="A10" s="33" t="s">
        <v>197</v>
      </c>
      <c r="B10" s="34"/>
      <c r="C10" s="34"/>
      <c r="D10" s="34"/>
      <c r="E10" s="34"/>
      <c r="G10" s="35"/>
      <c r="H10" s="35"/>
      <c r="I10" s="36"/>
      <c r="J10" s="37"/>
      <c r="K10" s="36"/>
      <c r="L10" s="37"/>
      <c r="M10" s="36"/>
      <c r="N10" s="37"/>
      <c r="O10" s="36"/>
    </row>
    <row r="11" spans="1:15" ht="23.25" customHeight="1">
      <c r="B11" s="33" t="s">
        <v>196</v>
      </c>
      <c r="C11" s="34"/>
      <c r="D11" s="34"/>
      <c r="E11" s="34"/>
      <c r="G11" s="35" t="s">
        <v>143</v>
      </c>
      <c r="H11" s="35"/>
      <c r="I11" s="36">
        <v>1536914782.829999</v>
      </c>
      <c r="J11" s="37"/>
      <c r="K11" s="36">
        <v>1527380686.9999993</v>
      </c>
      <c r="L11" s="37"/>
      <c r="M11" s="36">
        <v>1536914782.829999</v>
      </c>
      <c r="N11" s="37"/>
      <c r="O11" s="36">
        <v>1527380686.9999993</v>
      </c>
    </row>
    <row r="12" spans="1:15" ht="23.25" customHeight="1">
      <c r="A12" s="33" t="s">
        <v>195</v>
      </c>
      <c r="B12" s="33"/>
      <c r="C12" s="34"/>
      <c r="D12" s="34"/>
      <c r="E12" s="34"/>
      <c r="G12" s="35"/>
      <c r="H12" s="35"/>
      <c r="I12" s="36"/>
      <c r="J12" s="37"/>
      <c r="K12" s="36"/>
      <c r="L12" s="37"/>
      <c r="M12" s="36"/>
      <c r="N12" s="37"/>
      <c r="O12" s="36"/>
    </row>
    <row r="13" spans="1:15" ht="23.25" customHeight="1">
      <c r="B13" s="33" t="s">
        <v>196</v>
      </c>
      <c r="C13" s="34"/>
      <c r="D13" s="34"/>
      <c r="E13" s="34"/>
      <c r="G13" s="35" t="s">
        <v>176</v>
      </c>
      <c r="H13" s="35"/>
      <c r="I13" s="36">
        <v>6548629.3899999997</v>
      </c>
      <c r="J13" s="37"/>
      <c r="K13" s="36">
        <v>1574124.6300000001</v>
      </c>
      <c r="L13" s="37"/>
      <c r="M13" s="36">
        <v>6548629.3899999997</v>
      </c>
      <c r="N13" s="37"/>
      <c r="O13" s="36">
        <v>1574124.6300000001</v>
      </c>
    </row>
    <row r="14" spans="1:15" ht="23.25" customHeight="1">
      <c r="A14" s="33" t="s">
        <v>99</v>
      </c>
      <c r="B14" s="34"/>
      <c r="C14" s="34"/>
      <c r="D14" s="34"/>
      <c r="E14" s="34"/>
      <c r="G14" s="35" t="s">
        <v>182</v>
      </c>
      <c r="H14" s="35"/>
      <c r="I14" s="36">
        <v>17502062.430000048</v>
      </c>
      <c r="J14" s="37"/>
      <c r="K14" s="36">
        <v>21740863.37000002</v>
      </c>
      <c r="L14" s="37"/>
      <c r="M14" s="36">
        <v>13395612.700000046</v>
      </c>
      <c r="N14" s="37"/>
      <c r="O14" s="36">
        <v>17236962.78000002</v>
      </c>
    </row>
    <row r="15" spans="1:15" ht="23.25" customHeight="1">
      <c r="A15" s="33" t="s">
        <v>45</v>
      </c>
      <c r="B15" s="34"/>
      <c r="C15" s="34"/>
      <c r="D15" s="34"/>
      <c r="E15" s="34"/>
      <c r="G15" s="35" t="s">
        <v>24</v>
      </c>
      <c r="H15" s="35"/>
      <c r="I15" s="36">
        <v>26413121.639999993</v>
      </c>
      <c r="J15" s="37"/>
      <c r="K15" s="36">
        <v>19245634.470000021</v>
      </c>
      <c r="L15" s="37"/>
      <c r="M15" s="36">
        <v>26413121.639999993</v>
      </c>
      <c r="N15" s="37"/>
      <c r="O15" s="36">
        <v>19245634.470000021</v>
      </c>
    </row>
    <row r="16" spans="1:15" ht="23.25" customHeight="1">
      <c r="A16" s="34"/>
      <c r="B16" s="31" t="s">
        <v>57</v>
      </c>
      <c r="C16" s="34"/>
      <c r="D16" s="34"/>
      <c r="E16" s="34"/>
      <c r="G16" s="38"/>
      <c r="H16" s="38"/>
      <c r="I16" s="39">
        <f>SUM(I9:I15)</f>
        <v>1626126643.7399993</v>
      </c>
      <c r="J16" s="37"/>
      <c r="K16" s="39">
        <f>SUM(K9:K15)</f>
        <v>1601005852.1599996</v>
      </c>
      <c r="L16" s="37"/>
      <c r="M16" s="39">
        <f>SUM(M9:M15)</f>
        <v>1613495659.5799992</v>
      </c>
      <c r="N16" s="37"/>
      <c r="O16" s="39">
        <f>SUM(O9:O15)</f>
        <v>1586519226.2699995</v>
      </c>
    </row>
    <row r="17" spans="1:15" s="22" customFormat="1" ht="23.25" customHeight="1">
      <c r="A17" s="31" t="s">
        <v>22</v>
      </c>
      <c r="B17" s="31"/>
      <c r="C17" s="32"/>
      <c r="D17" s="32"/>
      <c r="E17" s="32"/>
      <c r="G17" s="40"/>
      <c r="H17" s="40"/>
      <c r="I17" s="15"/>
      <c r="J17" s="41"/>
      <c r="K17" s="42"/>
      <c r="L17" s="41"/>
      <c r="M17" s="15"/>
      <c r="N17" s="41"/>
      <c r="O17" s="42"/>
    </row>
    <row r="18" spans="1:15" s="22" customFormat="1" ht="23.25" customHeight="1">
      <c r="A18" s="33" t="s">
        <v>197</v>
      </c>
      <c r="B18" s="31"/>
      <c r="C18" s="32"/>
      <c r="D18" s="32"/>
      <c r="E18" s="32"/>
      <c r="G18" s="40"/>
      <c r="H18" s="40"/>
      <c r="I18" s="15"/>
      <c r="J18" s="41"/>
      <c r="K18" s="42"/>
      <c r="L18" s="41"/>
      <c r="M18" s="15"/>
      <c r="N18" s="41"/>
      <c r="O18" s="42"/>
    </row>
    <row r="19" spans="1:15" ht="23.25" customHeight="1">
      <c r="B19" s="33" t="s">
        <v>198</v>
      </c>
      <c r="C19" s="34"/>
      <c r="D19" s="34"/>
      <c r="E19" s="34"/>
      <c r="G19" s="35" t="s">
        <v>143</v>
      </c>
      <c r="H19" s="35"/>
      <c r="I19" s="36">
        <v>3203087279.2800002</v>
      </c>
      <c r="J19" s="37"/>
      <c r="K19" s="36">
        <v>3168126236.0799999</v>
      </c>
      <c r="L19" s="37"/>
      <c r="M19" s="36">
        <v>3203087279.2800002</v>
      </c>
      <c r="N19" s="37"/>
      <c r="O19" s="36">
        <v>3168126236.0799999</v>
      </c>
    </row>
    <row r="20" spans="1:15" ht="23.25" customHeight="1">
      <c r="A20" s="33" t="s">
        <v>195</v>
      </c>
      <c r="B20" s="33"/>
      <c r="C20" s="34"/>
      <c r="D20" s="34"/>
      <c r="E20" s="34"/>
      <c r="G20" s="35"/>
      <c r="H20" s="35"/>
      <c r="I20" s="36"/>
      <c r="J20" s="37"/>
      <c r="K20" s="36"/>
      <c r="L20" s="37"/>
      <c r="M20" s="36"/>
      <c r="N20" s="37"/>
      <c r="O20" s="36"/>
    </row>
    <row r="21" spans="1:15" ht="23.25" customHeight="1">
      <c r="B21" s="33" t="s">
        <v>198</v>
      </c>
      <c r="C21" s="34"/>
      <c r="D21" s="34"/>
      <c r="E21" s="34"/>
      <c r="G21" s="35" t="s">
        <v>176</v>
      </c>
      <c r="H21" s="35"/>
      <c r="I21" s="36">
        <v>16365098.619999999</v>
      </c>
      <c r="J21" s="37"/>
      <c r="K21" s="36">
        <v>5423418.2600000007</v>
      </c>
      <c r="L21" s="37"/>
      <c r="M21" s="36">
        <v>16365098.619999999</v>
      </c>
      <c r="N21" s="37"/>
      <c r="O21" s="36">
        <v>5423418.2600000007</v>
      </c>
    </row>
    <row r="22" spans="1:15" ht="23.25" customHeight="1">
      <c r="A22" s="33" t="s">
        <v>130</v>
      </c>
      <c r="B22" s="33"/>
      <c r="C22" s="34"/>
      <c r="D22" s="34"/>
      <c r="E22" s="34"/>
      <c r="G22" s="35" t="s">
        <v>0</v>
      </c>
      <c r="H22" s="35"/>
      <c r="I22" s="36">
        <v>0</v>
      </c>
      <c r="J22" s="37"/>
      <c r="K22" s="36">
        <v>0</v>
      </c>
      <c r="L22" s="37"/>
      <c r="M22" s="36">
        <v>5000000</v>
      </c>
      <c r="N22" s="37"/>
      <c r="O22" s="36">
        <v>5000000</v>
      </c>
    </row>
    <row r="23" spans="1:15" ht="23.25" customHeight="1">
      <c r="A23" s="33" t="s">
        <v>122</v>
      </c>
      <c r="B23" s="33"/>
      <c r="C23" s="34"/>
      <c r="D23" s="34"/>
      <c r="E23" s="34"/>
      <c r="G23" s="35" t="s">
        <v>55</v>
      </c>
      <c r="H23" s="35"/>
      <c r="I23" s="36">
        <v>67510595.409999996</v>
      </c>
      <c r="J23" s="37"/>
      <c r="K23" s="36">
        <v>65864166.590000004</v>
      </c>
      <c r="L23" s="37"/>
      <c r="M23" s="36">
        <v>36000000</v>
      </c>
      <c r="N23" s="37"/>
      <c r="O23" s="36">
        <v>36000000</v>
      </c>
    </row>
    <row r="24" spans="1:15" ht="23.25" customHeight="1">
      <c r="A24" s="33" t="s">
        <v>135</v>
      </c>
      <c r="B24" s="33"/>
      <c r="C24" s="34"/>
      <c r="D24" s="34"/>
      <c r="E24" s="34"/>
      <c r="G24" s="35" t="s">
        <v>25</v>
      </c>
      <c r="H24" s="35"/>
      <c r="I24" s="36">
        <v>0</v>
      </c>
      <c r="J24" s="37"/>
      <c r="K24" s="36">
        <v>0</v>
      </c>
      <c r="L24" s="37"/>
      <c r="M24" s="36">
        <v>0</v>
      </c>
      <c r="N24" s="37"/>
      <c r="O24" s="36">
        <v>0</v>
      </c>
    </row>
    <row r="25" spans="1:15" ht="23.25" customHeight="1">
      <c r="A25" s="33" t="s">
        <v>103</v>
      </c>
      <c r="B25" s="33"/>
      <c r="C25" s="34"/>
      <c r="D25" s="34"/>
      <c r="E25" s="34"/>
      <c r="G25" s="35" t="s">
        <v>77</v>
      </c>
      <c r="H25" s="35"/>
      <c r="I25" s="36">
        <v>2786570.87</v>
      </c>
      <c r="J25" s="37"/>
      <c r="K25" s="36">
        <v>1956330.8299999987</v>
      </c>
      <c r="L25" s="37"/>
      <c r="M25" s="36">
        <v>2786570.87</v>
      </c>
      <c r="N25" s="37"/>
      <c r="O25" s="36">
        <v>1956330.8299999987</v>
      </c>
    </row>
    <row r="26" spans="1:15" ht="23.25" customHeight="1">
      <c r="A26" s="33" t="s">
        <v>46</v>
      </c>
      <c r="B26" s="34"/>
      <c r="C26" s="34"/>
      <c r="D26" s="34"/>
      <c r="E26" s="34"/>
      <c r="G26" s="35" t="s">
        <v>104</v>
      </c>
      <c r="H26" s="35"/>
      <c r="I26" s="36">
        <v>23262153.410000004</v>
      </c>
      <c r="J26" s="37"/>
      <c r="K26" s="36">
        <v>23149228.109999996</v>
      </c>
      <c r="L26" s="37"/>
      <c r="M26" s="36">
        <v>21036247.700000003</v>
      </c>
      <c r="N26" s="37"/>
      <c r="O26" s="36">
        <v>19902618.629999999</v>
      </c>
    </row>
    <row r="27" spans="1:15" ht="23.25" customHeight="1">
      <c r="A27" s="33" t="s">
        <v>133</v>
      </c>
      <c r="B27" s="34"/>
      <c r="C27" s="34"/>
      <c r="D27" s="34"/>
      <c r="E27" s="34"/>
      <c r="G27" s="35" t="s">
        <v>124</v>
      </c>
      <c r="H27" s="35"/>
      <c r="I27" s="36">
        <v>34701203.459999993</v>
      </c>
      <c r="J27" s="37"/>
      <c r="K27" s="36">
        <v>32101938.399999999</v>
      </c>
      <c r="L27" s="37"/>
      <c r="M27" s="36">
        <v>34701203.459999993</v>
      </c>
      <c r="N27" s="37"/>
      <c r="O27" s="36">
        <v>32101938.399999999</v>
      </c>
    </row>
    <row r="28" spans="1:15" ht="23.25" customHeight="1">
      <c r="A28" s="33" t="s">
        <v>108</v>
      </c>
      <c r="B28" s="34"/>
      <c r="C28" s="34"/>
      <c r="D28" s="34"/>
      <c r="E28" s="34"/>
      <c r="G28" s="35" t="s">
        <v>128</v>
      </c>
      <c r="H28" s="35"/>
      <c r="I28" s="36">
        <v>5870359.21</v>
      </c>
      <c r="J28" s="37"/>
      <c r="K28" s="36">
        <v>5638105.8600000003</v>
      </c>
      <c r="L28" s="37"/>
      <c r="M28" s="36">
        <v>5456776.8200000003</v>
      </c>
      <c r="N28" s="37"/>
      <c r="O28" s="36">
        <v>5229986.2300000004</v>
      </c>
    </row>
    <row r="29" spans="1:15" ht="23.25" customHeight="1">
      <c r="A29" s="33" t="s">
        <v>184</v>
      </c>
      <c r="B29" s="34"/>
      <c r="C29" s="34"/>
      <c r="D29" s="34"/>
      <c r="E29" s="34"/>
      <c r="G29" s="43" t="s">
        <v>216</v>
      </c>
      <c r="H29" s="35"/>
      <c r="I29" s="36">
        <v>84920469.579999998</v>
      </c>
      <c r="J29" s="37"/>
      <c r="K29" s="36">
        <v>74011971.470000014</v>
      </c>
      <c r="L29" s="37"/>
      <c r="M29" s="36">
        <v>85636205.129999995</v>
      </c>
      <c r="N29" s="37"/>
      <c r="O29" s="36">
        <v>74727707.020000011</v>
      </c>
    </row>
    <row r="30" spans="1:15" ht="23.25" customHeight="1">
      <c r="A30" s="33" t="s">
        <v>40</v>
      </c>
      <c r="B30" s="34"/>
      <c r="C30" s="34"/>
      <c r="D30" s="34"/>
      <c r="E30" s="34"/>
      <c r="G30" s="35" t="s">
        <v>131</v>
      </c>
      <c r="H30" s="35"/>
      <c r="I30" s="36">
        <v>2584141.23</v>
      </c>
      <c r="J30" s="37"/>
      <c r="K30" s="36">
        <v>2547100.1800000002</v>
      </c>
      <c r="L30" s="37"/>
      <c r="M30" s="36">
        <v>96700</v>
      </c>
      <c r="N30" s="37"/>
      <c r="O30" s="36">
        <v>76000</v>
      </c>
    </row>
    <row r="31" spans="1:15" ht="23.25" customHeight="1">
      <c r="A31" s="33" t="s">
        <v>39</v>
      </c>
      <c r="B31" s="34"/>
      <c r="C31" s="34"/>
      <c r="D31" s="34"/>
      <c r="E31" s="34"/>
      <c r="H31" s="38"/>
      <c r="I31" s="36">
        <v>2656704.04</v>
      </c>
      <c r="J31" s="37"/>
      <c r="K31" s="36">
        <v>2390092.1399999997</v>
      </c>
      <c r="L31" s="37"/>
      <c r="M31" s="36">
        <v>1899844</v>
      </c>
      <c r="N31" s="37"/>
      <c r="O31" s="36">
        <v>1825092.14</v>
      </c>
    </row>
    <row r="32" spans="1:15" ht="23.25" customHeight="1">
      <c r="A32" s="22"/>
      <c r="B32" s="31" t="s">
        <v>56</v>
      </c>
      <c r="C32" s="32"/>
      <c r="D32" s="32"/>
      <c r="E32" s="34"/>
      <c r="G32" s="34"/>
      <c r="H32" s="34"/>
      <c r="I32" s="39">
        <f>SUM(I19:I31)</f>
        <v>3443744575.1099997</v>
      </c>
      <c r="J32" s="37"/>
      <c r="K32" s="39">
        <f>SUM(K19:K31)</f>
        <v>3381208587.9200001</v>
      </c>
      <c r="L32" s="37"/>
      <c r="M32" s="39">
        <f>SUM(M19:M31)</f>
        <v>3412065925.8800001</v>
      </c>
      <c r="N32" s="37"/>
      <c r="O32" s="39">
        <f>SUM(O19:O31)</f>
        <v>3350369327.5900002</v>
      </c>
    </row>
    <row r="33" spans="1:17" ht="23.25" customHeight="1" thickBot="1">
      <c r="A33" s="31" t="s">
        <v>9</v>
      </c>
      <c r="B33" s="32"/>
      <c r="C33" s="32"/>
      <c r="D33" s="32"/>
      <c r="E33" s="34"/>
      <c r="G33" s="34"/>
      <c r="H33" s="34"/>
      <c r="I33" s="44">
        <f>+I16+I32</f>
        <v>5069871218.8499985</v>
      </c>
      <c r="J33" s="37"/>
      <c r="K33" s="44">
        <f>+K16+K32</f>
        <v>4982214440.0799999</v>
      </c>
      <c r="L33" s="37"/>
      <c r="M33" s="44">
        <f>+M16+M32</f>
        <v>5025561585.4599991</v>
      </c>
      <c r="N33" s="37"/>
      <c r="O33" s="44">
        <f>+O16+O32</f>
        <v>4936888553.8599997</v>
      </c>
    </row>
    <row r="34" spans="1:17" ht="23.25" customHeight="1" thickTop="1">
      <c r="A34" s="33"/>
      <c r="B34" s="34"/>
      <c r="C34" s="34"/>
      <c r="D34" s="34"/>
      <c r="E34" s="34"/>
      <c r="G34" s="34"/>
      <c r="H34" s="34"/>
      <c r="I34" s="1"/>
      <c r="J34" s="37"/>
      <c r="K34" s="36"/>
      <c r="L34" s="37"/>
      <c r="M34" s="1"/>
      <c r="N34" s="1"/>
      <c r="O34" s="1"/>
    </row>
    <row r="35" spans="1:17" ht="23.25" customHeight="1">
      <c r="A35" s="33" t="s">
        <v>7</v>
      </c>
      <c r="B35" s="34"/>
      <c r="C35" s="34"/>
      <c r="D35" s="34"/>
      <c r="E35" s="34"/>
      <c r="G35" s="34"/>
      <c r="H35" s="34"/>
      <c r="I35" s="36"/>
      <c r="J35" s="37"/>
      <c r="K35" s="36"/>
      <c r="L35" s="37"/>
      <c r="M35" s="36"/>
      <c r="N35" s="37"/>
      <c r="O35" s="36"/>
    </row>
    <row r="36" spans="1:17" ht="23.25" customHeight="1">
      <c r="A36" s="33"/>
      <c r="B36" s="34"/>
      <c r="C36" s="34"/>
      <c r="D36" s="34"/>
      <c r="E36" s="34"/>
      <c r="G36" s="34"/>
      <c r="H36" s="34"/>
      <c r="I36" s="36"/>
      <c r="J36" s="37"/>
      <c r="K36" s="36"/>
      <c r="L36" s="37"/>
      <c r="M36" s="36"/>
      <c r="N36" s="37"/>
      <c r="O36" s="36"/>
    </row>
    <row r="37" spans="1:17" ht="26.25" customHeight="1">
      <c r="B37" s="34" t="s">
        <v>211</v>
      </c>
      <c r="C37" s="34"/>
      <c r="D37" s="34"/>
      <c r="E37" s="34"/>
      <c r="G37" s="34"/>
      <c r="H37" s="34"/>
      <c r="I37" s="36"/>
      <c r="J37" s="37"/>
      <c r="K37" s="36"/>
      <c r="L37" s="37"/>
      <c r="M37" s="36"/>
      <c r="N37" s="37"/>
      <c r="O37" s="36"/>
      <c r="Q37" s="30"/>
    </row>
    <row r="38" spans="1:17" ht="26.25" customHeight="1">
      <c r="B38" s="34"/>
      <c r="C38" s="34"/>
      <c r="D38" s="34"/>
      <c r="E38" s="34"/>
      <c r="G38" s="34"/>
      <c r="H38" s="34"/>
      <c r="I38" s="36"/>
      <c r="J38" s="37"/>
      <c r="K38" s="36"/>
      <c r="L38" s="37"/>
      <c r="M38" s="36"/>
      <c r="N38" s="37"/>
      <c r="O38" s="36"/>
      <c r="Q38" s="30"/>
    </row>
    <row r="39" spans="1:17" ht="23.25" customHeight="1">
      <c r="B39" s="34"/>
      <c r="C39" s="34"/>
      <c r="D39" s="34"/>
      <c r="E39" s="34"/>
      <c r="G39" s="34"/>
      <c r="H39" s="34"/>
      <c r="I39" s="36"/>
      <c r="J39" s="37"/>
      <c r="K39" s="36"/>
      <c r="L39" s="37"/>
      <c r="M39" s="36"/>
      <c r="N39" s="37"/>
      <c r="O39" s="36"/>
    </row>
    <row r="40" spans="1:17" s="46" customFormat="1" ht="23.25" customHeight="1">
      <c r="A40" s="45"/>
      <c r="E40" s="46" t="s">
        <v>191</v>
      </c>
    </row>
    <row r="41" spans="1:17" s="46" customFormat="1" ht="23.25" customHeight="1">
      <c r="A41" s="45"/>
      <c r="E41" s="46" t="s">
        <v>41</v>
      </c>
    </row>
    <row r="42" spans="1:17" s="46" customFormat="1" ht="23.25" customHeight="1">
      <c r="A42" s="45"/>
    </row>
    <row r="43" spans="1:17" ht="26.25" customHeight="1">
      <c r="A43" s="47" t="s">
        <v>12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7" ht="26.25" customHeight="1">
      <c r="A44" s="21" t="s">
        <v>137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7" ht="26.25" customHeight="1">
      <c r="A45" s="21" t="s">
        <v>180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7" ht="26.25" customHeight="1">
      <c r="A46" s="21" t="str">
        <f>A3</f>
        <v>ณ วันที่ 31 ธันวาคม 2567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7" ht="26.2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M47" s="24"/>
      <c r="N47" s="24"/>
      <c r="O47" s="24"/>
    </row>
    <row r="48" spans="1:17" ht="26.2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5"/>
      <c r="L48" s="24"/>
      <c r="M48" s="24"/>
      <c r="N48" s="24"/>
      <c r="O48" s="25" t="s">
        <v>64</v>
      </c>
    </row>
    <row r="49" spans="1:15" ht="26.25" customHeight="1">
      <c r="A49" s="24"/>
      <c r="B49" s="24"/>
      <c r="C49" s="24"/>
      <c r="D49" s="24"/>
      <c r="E49" s="24"/>
      <c r="F49" s="24"/>
      <c r="G49" s="24"/>
      <c r="H49" s="24"/>
      <c r="I49" s="26"/>
      <c r="J49" s="26" t="s">
        <v>132</v>
      </c>
      <c r="K49" s="27"/>
      <c r="L49" s="24"/>
      <c r="M49" s="26"/>
      <c r="N49" s="26" t="s">
        <v>76</v>
      </c>
      <c r="O49" s="27"/>
    </row>
    <row r="50" spans="1:15" ht="26.25" customHeight="1">
      <c r="A50" s="22"/>
      <c r="B50" s="23"/>
      <c r="C50" s="24" t="s">
        <v>48</v>
      </c>
      <c r="D50" s="24"/>
      <c r="E50" s="24"/>
      <c r="G50" s="24" t="s">
        <v>6</v>
      </c>
      <c r="I50" s="28" t="str">
        <f>I7</f>
        <v>31 ธันวาคม 2567</v>
      </c>
      <c r="K50" s="28" t="s">
        <v>175</v>
      </c>
      <c r="L50" s="30"/>
      <c r="M50" s="28" t="str">
        <f>M7</f>
        <v>31 ธันวาคม 2567</v>
      </c>
      <c r="O50" s="28" t="s">
        <v>175</v>
      </c>
    </row>
    <row r="51" spans="1:15" ht="26.25" customHeight="1">
      <c r="A51" s="31" t="s">
        <v>10</v>
      </c>
      <c r="B51" s="32"/>
      <c r="C51" s="34"/>
      <c r="D51" s="34"/>
      <c r="E51" s="34"/>
      <c r="G51" s="24"/>
      <c r="I51" s="34"/>
      <c r="K51" s="34"/>
      <c r="M51" s="34"/>
      <c r="O51" s="34"/>
    </row>
    <row r="52" spans="1:15" ht="26.25" customHeight="1">
      <c r="A52" s="33" t="s">
        <v>199</v>
      </c>
      <c r="B52" s="32"/>
      <c r="C52" s="34"/>
      <c r="D52" s="34"/>
      <c r="E52" s="34"/>
      <c r="G52" s="24"/>
      <c r="I52" s="34"/>
      <c r="K52" s="34"/>
      <c r="M52" s="34"/>
      <c r="O52" s="34"/>
    </row>
    <row r="53" spans="1:15" ht="26.25" customHeight="1">
      <c r="B53" s="33" t="s">
        <v>200</v>
      </c>
      <c r="C53" s="34"/>
      <c r="D53" s="34"/>
      <c r="E53" s="34"/>
      <c r="G53" s="35" t="s">
        <v>125</v>
      </c>
      <c r="I53" s="2">
        <v>598996349.13</v>
      </c>
      <c r="J53" s="37"/>
      <c r="K53" s="2">
        <v>644062427.78999996</v>
      </c>
      <c r="L53" s="37"/>
      <c r="M53" s="2">
        <v>598996349.13</v>
      </c>
      <c r="N53" s="37"/>
      <c r="O53" s="2">
        <v>644062427.78999996</v>
      </c>
    </row>
    <row r="54" spans="1:15" ht="26.25" customHeight="1">
      <c r="A54" s="33" t="s">
        <v>102</v>
      </c>
      <c r="B54" s="34"/>
      <c r="C54" s="34"/>
      <c r="D54" s="34"/>
      <c r="E54" s="34"/>
      <c r="G54" s="35" t="s">
        <v>213</v>
      </c>
      <c r="I54" s="2">
        <v>40012116.549999997</v>
      </c>
      <c r="J54" s="37"/>
      <c r="K54" s="2">
        <v>46407236.659999996</v>
      </c>
      <c r="L54" s="37"/>
      <c r="M54" s="2">
        <v>38832673.699999996</v>
      </c>
      <c r="N54" s="37"/>
      <c r="O54" s="2">
        <v>44589048.939999998</v>
      </c>
    </row>
    <row r="55" spans="1:15" ht="26.25" customHeight="1">
      <c r="A55" s="33" t="s">
        <v>58</v>
      </c>
      <c r="B55" s="34"/>
      <c r="C55" s="34"/>
      <c r="D55" s="34"/>
      <c r="E55" s="34"/>
      <c r="G55" s="35" t="s">
        <v>136</v>
      </c>
      <c r="I55" s="2">
        <v>982551927.52999997</v>
      </c>
      <c r="J55" s="37"/>
      <c r="K55" s="2">
        <v>817490431.63</v>
      </c>
      <c r="L55" s="37"/>
      <c r="M55" s="2">
        <v>982551927.52999997</v>
      </c>
      <c r="N55" s="37"/>
      <c r="O55" s="2">
        <v>817490431.63</v>
      </c>
    </row>
    <row r="56" spans="1:15" ht="26.25" customHeight="1">
      <c r="A56" s="33" t="s">
        <v>59</v>
      </c>
      <c r="B56" s="34"/>
      <c r="C56" s="34"/>
      <c r="D56" s="34"/>
      <c r="E56" s="34"/>
      <c r="G56" s="35" t="s">
        <v>214</v>
      </c>
      <c r="I56" s="2">
        <v>49513195.770000003</v>
      </c>
      <c r="J56" s="37"/>
      <c r="K56" s="2">
        <v>99184765.25</v>
      </c>
      <c r="L56" s="37"/>
      <c r="M56" s="2">
        <v>49513195.770000003</v>
      </c>
      <c r="N56" s="37"/>
      <c r="O56" s="2">
        <v>99184765.25</v>
      </c>
    </row>
    <row r="57" spans="1:15" ht="26.25" customHeight="1">
      <c r="A57" s="33" t="s">
        <v>201</v>
      </c>
      <c r="B57" s="34"/>
      <c r="C57" s="34"/>
      <c r="D57" s="34"/>
      <c r="E57" s="34"/>
      <c r="G57" s="35"/>
      <c r="I57" s="2"/>
      <c r="J57" s="37"/>
      <c r="K57" s="2"/>
      <c r="L57" s="37"/>
      <c r="M57" s="2"/>
      <c r="N57" s="37"/>
      <c r="O57" s="2"/>
    </row>
    <row r="58" spans="1:15" ht="26.25" customHeight="1">
      <c r="B58" s="33" t="s">
        <v>202</v>
      </c>
      <c r="C58" s="34"/>
      <c r="D58" s="34"/>
      <c r="E58" s="34"/>
      <c r="G58" s="35" t="s">
        <v>183</v>
      </c>
      <c r="I58" s="2">
        <v>9024102.6699999999</v>
      </c>
      <c r="J58" s="37"/>
      <c r="K58" s="2">
        <v>8736225.5</v>
      </c>
      <c r="L58" s="37"/>
      <c r="M58" s="2">
        <v>8825351.6899999995</v>
      </c>
      <c r="N58" s="37"/>
      <c r="O58" s="2">
        <v>8505851.8300000001</v>
      </c>
    </row>
    <row r="59" spans="1:15" ht="26.25" customHeight="1">
      <c r="A59" s="33" t="s">
        <v>52</v>
      </c>
      <c r="C59" s="34"/>
      <c r="D59" s="34"/>
      <c r="E59" s="34"/>
      <c r="G59" s="24"/>
      <c r="I59" s="2">
        <v>11428764.299999997</v>
      </c>
      <c r="J59" s="37"/>
      <c r="K59" s="2">
        <v>12374001.680000002</v>
      </c>
      <c r="L59" s="37"/>
      <c r="M59" s="2">
        <v>11427180.279999997</v>
      </c>
      <c r="N59" s="37"/>
      <c r="O59" s="2">
        <v>12372417.660000002</v>
      </c>
    </row>
    <row r="60" spans="1:15" ht="26.25" customHeight="1">
      <c r="A60" s="34"/>
      <c r="B60" s="31" t="s">
        <v>60</v>
      </c>
      <c r="C60" s="34"/>
      <c r="D60" s="34"/>
      <c r="E60" s="34"/>
      <c r="G60" s="24"/>
      <c r="I60" s="3">
        <f>SUM(I53:I59)</f>
        <v>1691526455.95</v>
      </c>
      <c r="J60" s="37"/>
      <c r="K60" s="3">
        <f>SUM(K53:K59)</f>
        <v>1628255088.51</v>
      </c>
      <c r="L60" s="37"/>
      <c r="M60" s="3">
        <f>SUM(M53:M59)</f>
        <v>1690146678.1000001</v>
      </c>
      <c r="N60" s="37"/>
      <c r="O60" s="3">
        <f>SUM(O53:O59)</f>
        <v>1626204943.1000001</v>
      </c>
    </row>
    <row r="61" spans="1:15" ht="26.25" customHeight="1">
      <c r="A61" s="31" t="s">
        <v>23</v>
      </c>
      <c r="B61" s="33"/>
      <c r="C61" s="34"/>
      <c r="D61" s="34"/>
      <c r="E61" s="34"/>
      <c r="G61" s="24"/>
      <c r="I61" s="2"/>
      <c r="J61" s="37"/>
      <c r="K61" s="2"/>
      <c r="L61" s="37"/>
      <c r="M61" s="2"/>
      <c r="N61" s="37"/>
      <c r="O61" s="2"/>
    </row>
    <row r="62" spans="1:15" ht="26.25" customHeight="1">
      <c r="A62" s="33" t="s">
        <v>66</v>
      </c>
      <c r="B62" s="34"/>
      <c r="C62" s="34"/>
      <c r="D62" s="34"/>
      <c r="E62" s="34"/>
      <c r="G62" s="35" t="s">
        <v>136</v>
      </c>
      <c r="I62" s="2">
        <v>1360793275.26</v>
      </c>
      <c r="J62" s="37"/>
      <c r="K62" s="2">
        <v>1378960663.8199999</v>
      </c>
      <c r="L62" s="37"/>
      <c r="M62" s="2">
        <v>1360793275.26</v>
      </c>
      <c r="N62" s="37"/>
      <c r="O62" s="2">
        <v>1378960663.8199999</v>
      </c>
    </row>
    <row r="63" spans="1:15" ht="26.25" customHeight="1">
      <c r="A63" s="33" t="s">
        <v>134</v>
      </c>
      <c r="B63" s="34"/>
      <c r="C63" s="34"/>
      <c r="D63" s="34"/>
      <c r="E63" s="34"/>
      <c r="G63" s="35" t="s">
        <v>183</v>
      </c>
      <c r="I63" s="2">
        <v>28120791.070000004</v>
      </c>
      <c r="J63" s="37"/>
      <c r="K63" s="2">
        <v>25670296.5</v>
      </c>
      <c r="L63" s="37"/>
      <c r="M63" s="2">
        <v>28120791.070000004</v>
      </c>
      <c r="N63" s="37"/>
      <c r="O63" s="2">
        <v>25471545.52</v>
      </c>
    </row>
    <row r="64" spans="1:15" ht="26.25" customHeight="1">
      <c r="A64" s="33" t="s">
        <v>193</v>
      </c>
      <c r="B64" s="34"/>
      <c r="C64" s="34"/>
      <c r="D64" s="34"/>
      <c r="E64" s="34"/>
      <c r="G64" s="35"/>
      <c r="I64" s="2"/>
      <c r="J64" s="37"/>
      <c r="K64" s="2"/>
      <c r="L64" s="37"/>
      <c r="M64" s="2"/>
      <c r="N64" s="37"/>
      <c r="O64" s="2"/>
    </row>
    <row r="65" spans="1:15" ht="26.25" customHeight="1">
      <c r="A65" s="33" t="s">
        <v>194</v>
      </c>
      <c r="B65" s="34"/>
      <c r="C65" s="34"/>
      <c r="D65" s="34"/>
      <c r="E65" s="34"/>
      <c r="G65" s="35" t="s">
        <v>144</v>
      </c>
      <c r="I65" s="2">
        <v>33813662.620000005</v>
      </c>
      <c r="J65" s="37"/>
      <c r="K65" s="2">
        <v>36058253.609999999</v>
      </c>
      <c r="L65" s="37"/>
      <c r="M65" s="2">
        <v>32876315.800000004</v>
      </c>
      <c r="N65" s="37"/>
      <c r="O65" s="2">
        <v>35320684.100000001</v>
      </c>
    </row>
    <row r="66" spans="1:15" ht="26.25" customHeight="1">
      <c r="A66" s="33" t="s">
        <v>185</v>
      </c>
      <c r="B66" s="34"/>
      <c r="C66" s="34"/>
      <c r="D66" s="34"/>
      <c r="E66" s="34"/>
      <c r="G66" s="43" t="s">
        <v>216</v>
      </c>
      <c r="I66" s="2">
        <v>23363429.469999999</v>
      </c>
      <c r="J66" s="37"/>
      <c r="K66" s="2">
        <v>20868004.449999999</v>
      </c>
      <c r="L66" s="37"/>
      <c r="M66" s="2">
        <v>23363429.469999999</v>
      </c>
      <c r="N66" s="37"/>
      <c r="O66" s="2">
        <v>20868004.449999999</v>
      </c>
    </row>
    <row r="67" spans="1:15" ht="26.25" customHeight="1">
      <c r="A67" s="33"/>
      <c r="B67" s="31" t="s">
        <v>61</v>
      </c>
      <c r="C67" s="34"/>
      <c r="D67" s="34"/>
      <c r="E67" s="34"/>
      <c r="G67" s="34"/>
      <c r="H67" s="24"/>
      <c r="I67" s="3">
        <f>SUM(I62:I66)</f>
        <v>1446091158.4199998</v>
      </c>
      <c r="J67" s="37"/>
      <c r="K67" s="3">
        <f>SUM(K62:K66)</f>
        <v>1461557218.3799999</v>
      </c>
      <c r="L67" s="37"/>
      <c r="M67" s="3">
        <f>SUM(M62:M66)</f>
        <v>1445153811.5999999</v>
      </c>
      <c r="N67" s="37"/>
      <c r="O67" s="3">
        <f>SUM(O62:O66)</f>
        <v>1460620897.8899999</v>
      </c>
    </row>
    <row r="68" spans="1:15" ht="26.25" customHeight="1">
      <c r="A68" s="34"/>
      <c r="B68" s="31" t="s">
        <v>62</v>
      </c>
      <c r="C68" s="34"/>
      <c r="D68" s="34"/>
      <c r="E68" s="34"/>
      <c r="G68" s="34"/>
      <c r="H68" s="24"/>
      <c r="I68" s="4">
        <f>I60+I67</f>
        <v>3137617614.3699999</v>
      </c>
      <c r="J68" s="37"/>
      <c r="K68" s="4">
        <f>K60+K67</f>
        <v>3089812306.8899999</v>
      </c>
      <c r="L68" s="37"/>
      <c r="M68" s="4">
        <f>M60+M67</f>
        <v>3135300489.6999998</v>
      </c>
      <c r="N68" s="37"/>
      <c r="O68" s="4">
        <f>O60+O67</f>
        <v>3086825840.9899998</v>
      </c>
    </row>
    <row r="69" spans="1:15" ht="26.25" customHeight="1">
      <c r="A69" s="34"/>
      <c r="B69" s="33"/>
      <c r="C69" s="34"/>
      <c r="D69" s="34"/>
      <c r="E69" s="34"/>
      <c r="G69" s="34"/>
      <c r="H69" s="24"/>
      <c r="I69" s="2"/>
      <c r="J69" s="37"/>
      <c r="K69" s="2"/>
      <c r="L69" s="37"/>
      <c r="M69" s="2"/>
      <c r="N69" s="37"/>
      <c r="O69" s="2"/>
    </row>
    <row r="70" spans="1:15" ht="26.25" customHeight="1">
      <c r="A70" s="34"/>
      <c r="B70" s="33"/>
      <c r="C70" s="34"/>
      <c r="D70" s="34"/>
      <c r="E70" s="34"/>
      <c r="G70" s="34"/>
      <c r="H70" s="24"/>
      <c r="I70" s="2"/>
      <c r="J70" s="37"/>
      <c r="K70" s="2"/>
      <c r="L70" s="37"/>
      <c r="M70" s="2"/>
      <c r="N70" s="37"/>
      <c r="O70" s="2"/>
    </row>
    <row r="71" spans="1:15" ht="26.25" customHeight="1">
      <c r="A71" s="33" t="s">
        <v>7</v>
      </c>
      <c r="B71" s="33"/>
      <c r="C71" s="34"/>
      <c r="D71" s="34"/>
      <c r="E71" s="34"/>
      <c r="G71" s="34"/>
      <c r="H71" s="24"/>
      <c r="I71" s="2"/>
      <c r="J71" s="37"/>
      <c r="K71" s="2"/>
      <c r="L71" s="37"/>
      <c r="M71" s="2"/>
      <c r="N71" s="37"/>
      <c r="O71" s="2"/>
    </row>
    <row r="72" spans="1:15" ht="26.25" customHeight="1">
      <c r="A72" s="33"/>
      <c r="B72" s="33"/>
      <c r="C72" s="34"/>
      <c r="D72" s="34"/>
      <c r="E72" s="34"/>
      <c r="G72" s="34"/>
      <c r="H72" s="24"/>
      <c r="I72" s="2"/>
      <c r="J72" s="37"/>
      <c r="K72" s="2"/>
      <c r="L72" s="37"/>
      <c r="M72" s="2"/>
      <c r="N72" s="37"/>
      <c r="O72" s="2"/>
    </row>
    <row r="73" spans="1:15" ht="26.25" customHeight="1">
      <c r="A73" s="33"/>
      <c r="B73" s="33"/>
      <c r="C73" s="34"/>
      <c r="D73" s="34"/>
      <c r="E73" s="34"/>
      <c r="G73" s="34"/>
      <c r="H73" s="24"/>
      <c r="I73" s="2"/>
      <c r="J73" s="37"/>
      <c r="K73" s="2"/>
      <c r="L73" s="37"/>
      <c r="M73" s="2"/>
      <c r="N73" s="37"/>
      <c r="O73" s="2"/>
    </row>
    <row r="74" spans="1:15" ht="26.25" customHeight="1">
      <c r="A74" s="33"/>
      <c r="B74" s="33"/>
      <c r="C74" s="34"/>
      <c r="D74" s="34"/>
      <c r="E74" s="34"/>
      <c r="G74" s="34"/>
      <c r="H74" s="24"/>
      <c r="I74" s="2"/>
      <c r="J74" s="37"/>
      <c r="K74" s="2"/>
      <c r="L74" s="37"/>
      <c r="M74" s="2"/>
      <c r="N74" s="37"/>
      <c r="O74" s="2"/>
    </row>
    <row r="75" spans="1:15" ht="26.25" customHeight="1">
      <c r="A75" s="33"/>
      <c r="B75" s="33"/>
      <c r="D75" s="46"/>
      <c r="E75" s="46" t="s">
        <v>191</v>
      </c>
      <c r="F75" s="46"/>
      <c r="G75" s="34"/>
      <c r="H75" s="24"/>
      <c r="I75" s="2"/>
      <c r="J75" s="37"/>
      <c r="K75" s="2"/>
      <c r="L75" s="37"/>
      <c r="M75" s="2"/>
      <c r="N75" s="37"/>
      <c r="O75" s="2"/>
    </row>
    <row r="76" spans="1:15" ht="26.25" customHeight="1">
      <c r="A76" s="33"/>
      <c r="B76" s="33"/>
      <c r="D76" s="46"/>
      <c r="E76" s="46" t="s">
        <v>41</v>
      </c>
      <c r="F76" s="46"/>
      <c r="G76" s="34"/>
      <c r="H76" s="24"/>
      <c r="I76" s="2"/>
      <c r="J76" s="37"/>
      <c r="K76" s="2"/>
      <c r="L76" s="37"/>
      <c r="M76" s="2"/>
      <c r="N76" s="37"/>
      <c r="O76" s="2"/>
    </row>
    <row r="77" spans="1:15" ht="26.25" customHeight="1">
      <c r="A77" s="33"/>
      <c r="B77" s="33"/>
      <c r="C77" s="46"/>
      <c r="D77" s="46"/>
      <c r="E77" s="34"/>
      <c r="G77" s="34"/>
      <c r="H77" s="24"/>
      <c r="I77" s="2"/>
      <c r="J77" s="37"/>
      <c r="K77" s="2"/>
      <c r="L77" s="37"/>
      <c r="M77" s="2"/>
      <c r="N77" s="37"/>
      <c r="O77" s="2"/>
    </row>
    <row r="78" spans="1:15" ht="25.5" customHeight="1">
      <c r="A78" s="47" t="s">
        <v>47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</row>
    <row r="79" spans="1:15" ht="25.5" customHeight="1">
      <c r="A79" s="21" t="s">
        <v>137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t="25.5" customHeight="1">
      <c r="A80" s="21" t="s">
        <v>180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t="25.5" customHeight="1">
      <c r="A81" s="21" t="str">
        <f>A3</f>
        <v>ณ วันที่ 31 ธันวาคม 2567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25.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</row>
    <row r="83" spans="1:15" ht="25.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5"/>
      <c r="L83" s="24"/>
      <c r="M83" s="24"/>
      <c r="N83" s="24"/>
      <c r="O83" s="25" t="s">
        <v>64</v>
      </c>
    </row>
    <row r="84" spans="1:15" ht="25.5" customHeight="1">
      <c r="A84" s="24"/>
      <c r="B84" s="24"/>
      <c r="C84" s="24"/>
      <c r="D84" s="24"/>
      <c r="E84" s="24"/>
      <c r="F84" s="24"/>
      <c r="G84" s="24"/>
      <c r="H84" s="24"/>
      <c r="I84" s="26"/>
      <c r="J84" s="26" t="s">
        <v>132</v>
      </c>
      <c r="K84" s="27"/>
      <c r="L84" s="24"/>
      <c r="M84" s="26"/>
      <c r="N84" s="26" t="s">
        <v>76</v>
      </c>
      <c r="O84" s="27"/>
    </row>
    <row r="85" spans="1:15" ht="25.5" customHeight="1">
      <c r="A85" s="22"/>
      <c r="B85" s="24"/>
      <c r="C85" s="24" t="s">
        <v>50</v>
      </c>
      <c r="D85" s="24"/>
      <c r="E85" s="24"/>
      <c r="G85" s="24" t="s">
        <v>6</v>
      </c>
      <c r="I85" s="28" t="str">
        <f>I7</f>
        <v>31 ธันวาคม 2567</v>
      </c>
      <c r="K85" s="28" t="s">
        <v>175</v>
      </c>
      <c r="L85" s="30"/>
      <c r="M85" s="28" t="str">
        <f>M7</f>
        <v>31 ธันวาคม 2567</v>
      </c>
      <c r="O85" s="28" t="s">
        <v>175</v>
      </c>
    </row>
    <row r="86" spans="1:15" ht="25.5" customHeight="1">
      <c r="A86" s="31" t="s">
        <v>49</v>
      </c>
      <c r="B86" s="34"/>
      <c r="C86" s="34"/>
      <c r="D86" s="34"/>
      <c r="E86" s="34"/>
      <c r="G86" s="5"/>
    </row>
    <row r="87" spans="1:15" ht="25.5" customHeight="1">
      <c r="A87" s="33" t="s">
        <v>116</v>
      </c>
      <c r="B87" s="34"/>
      <c r="C87" s="34"/>
      <c r="D87" s="34"/>
      <c r="E87" s="34"/>
      <c r="G87" s="5"/>
    </row>
    <row r="88" spans="1:15" ht="25.5" customHeight="1">
      <c r="A88" s="33" t="s">
        <v>117</v>
      </c>
      <c r="B88" s="34"/>
      <c r="C88" s="34"/>
      <c r="D88" s="34"/>
      <c r="E88" s="34"/>
      <c r="G88" s="5"/>
    </row>
    <row r="89" spans="1:15" ht="25.5" customHeight="1" thickBot="1">
      <c r="A89" s="33"/>
      <c r="B89" s="33" t="s">
        <v>167</v>
      </c>
      <c r="C89" s="34"/>
      <c r="D89" s="34"/>
      <c r="E89" s="34"/>
      <c r="G89" s="35" t="s">
        <v>186</v>
      </c>
      <c r="I89" s="48">
        <v>1478478669</v>
      </c>
      <c r="K89" s="48">
        <v>1478478669</v>
      </c>
      <c r="M89" s="48">
        <v>1478478669</v>
      </c>
      <c r="O89" s="48">
        <v>1478478669</v>
      </c>
    </row>
    <row r="90" spans="1:15" ht="25.5" customHeight="1" thickTop="1">
      <c r="A90" s="33" t="s">
        <v>118</v>
      </c>
      <c r="B90" s="34"/>
      <c r="C90" s="34"/>
      <c r="D90" s="34"/>
      <c r="E90" s="34"/>
      <c r="I90" s="37"/>
      <c r="J90" s="37"/>
      <c r="K90" s="37"/>
      <c r="L90" s="37"/>
      <c r="M90" s="37"/>
      <c r="N90" s="37"/>
      <c r="O90" s="37"/>
    </row>
    <row r="91" spans="1:15" ht="25.5" customHeight="1">
      <c r="A91" s="33"/>
      <c r="B91" s="33" t="s">
        <v>151</v>
      </c>
      <c r="C91" s="34"/>
      <c r="D91" s="34"/>
      <c r="E91" s="34"/>
      <c r="G91" s="35" t="s">
        <v>186</v>
      </c>
      <c r="J91" s="37"/>
      <c r="K91" s="37">
        <f>งบแสดงการฯ!G14</f>
        <v>1108859002</v>
      </c>
      <c r="L91" s="37"/>
      <c r="N91" s="37"/>
      <c r="O91" s="37">
        <f>งบแสดงการฯ!G41</f>
        <v>1108859002</v>
      </c>
    </row>
    <row r="92" spans="1:15" ht="25.5" customHeight="1">
      <c r="A92" s="33"/>
      <c r="B92" s="33" t="s">
        <v>189</v>
      </c>
      <c r="C92" s="34"/>
      <c r="D92" s="34"/>
      <c r="E92" s="34"/>
      <c r="G92" s="35" t="s">
        <v>186</v>
      </c>
      <c r="I92" s="37">
        <f>งบแสดงการฯ!G22</f>
        <v>1108860561</v>
      </c>
      <c r="J92" s="37"/>
      <c r="L92" s="37"/>
      <c r="M92" s="37">
        <f>งบแสดงการฯ!G49</f>
        <v>1108860561</v>
      </c>
      <c r="N92" s="37"/>
    </row>
    <row r="93" spans="1:15" ht="25.5" customHeight="1">
      <c r="A93" s="33" t="s">
        <v>119</v>
      </c>
      <c r="B93" s="33"/>
      <c r="C93" s="34"/>
      <c r="D93" s="34"/>
      <c r="E93" s="34"/>
      <c r="I93" s="36"/>
      <c r="J93" s="37"/>
      <c r="K93" s="36"/>
      <c r="L93" s="37"/>
      <c r="M93" s="36"/>
      <c r="N93" s="37"/>
      <c r="O93" s="36"/>
    </row>
    <row r="94" spans="1:15" ht="25.5" customHeight="1">
      <c r="A94" s="34"/>
      <c r="B94" s="33" t="s">
        <v>100</v>
      </c>
      <c r="C94" s="34"/>
      <c r="D94" s="34"/>
      <c r="E94" s="34"/>
      <c r="G94" s="35"/>
      <c r="I94" s="36">
        <f>งบแสดงการฯ!I22</f>
        <v>279960417.40000004</v>
      </c>
      <c r="J94" s="37"/>
      <c r="K94" s="36">
        <f>งบแสดงการฯ!I14</f>
        <v>279958858.40000004</v>
      </c>
      <c r="L94" s="37"/>
      <c r="M94" s="36">
        <f>งบแสดงการฯ!I49</f>
        <v>279960417.40000004</v>
      </c>
      <c r="N94" s="37"/>
      <c r="O94" s="36">
        <f>งบแสดงการฯ!I41</f>
        <v>279958858.40000004</v>
      </c>
    </row>
    <row r="95" spans="1:15" ht="25.5" customHeight="1">
      <c r="A95" s="34"/>
      <c r="B95" s="33" t="s">
        <v>101</v>
      </c>
      <c r="C95" s="34"/>
      <c r="D95" s="34"/>
      <c r="E95" s="34"/>
      <c r="G95" s="35"/>
      <c r="I95" s="36">
        <f>งบแสดงการฯ!K22</f>
        <v>42752220</v>
      </c>
      <c r="J95" s="37"/>
      <c r="K95" s="36">
        <f>งบแสดงการฯ!K14</f>
        <v>42752220</v>
      </c>
      <c r="L95" s="37"/>
      <c r="M95" s="36">
        <f>งบแสดงการฯ!K49</f>
        <v>42752220</v>
      </c>
      <c r="N95" s="37"/>
      <c r="O95" s="36">
        <f>งบแสดงการฯ!K41</f>
        <v>42752220</v>
      </c>
    </row>
    <row r="96" spans="1:15" ht="25.5" customHeight="1">
      <c r="A96" s="33" t="s">
        <v>120</v>
      </c>
      <c r="B96" s="34"/>
      <c r="C96" s="34"/>
      <c r="D96" s="34"/>
      <c r="E96" s="34"/>
      <c r="I96" s="36"/>
      <c r="J96" s="37"/>
      <c r="K96" s="36"/>
      <c r="L96" s="37"/>
      <c r="M96" s="36"/>
      <c r="N96" s="37"/>
      <c r="O96" s="36"/>
    </row>
    <row r="97" spans="1:15" ht="25.5" customHeight="1">
      <c r="A97" s="34"/>
      <c r="B97" s="29" t="s">
        <v>13</v>
      </c>
      <c r="C97" s="34"/>
      <c r="D97" s="34"/>
      <c r="E97" s="34"/>
      <c r="G97" s="35" t="s">
        <v>152</v>
      </c>
      <c r="I97" s="36">
        <f>งบแสดงการฯ!M22</f>
        <v>71971583.269999996</v>
      </c>
      <c r="J97" s="37"/>
      <c r="K97" s="36">
        <f>งบแสดงการฯ!M14</f>
        <v>68852962.11999999</v>
      </c>
      <c r="L97" s="37"/>
      <c r="M97" s="36">
        <f>งบแสดงการฯ!M49</f>
        <v>71971583.269999996</v>
      </c>
      <c r="N97" s="37"/>
      <c r="O97" s="36">
        <f>งบแสดงการฯ!M41</f>
        <v>68852962.11999999</v>
      </c>
    </row>
    <row r="98" spans="1:15" ht="25.5" customHeight="1">
      <c r="B98" s="34" t="s">
        <v>5</v>
      </c>
      <c r="C98" s="34"/>
      <c r="D98" s="34"/>
      <c r="E98" s="34"/>
      <c r="F98" s="34"/>
      <c r="G98" s="49"/>
      <c r="I98" s="36">
        <f>งบแสดงการฯ!O22</f>
        <v>428708822.80999976</v>
      </c>
      <c r="J98" s="37"/>
      <c r="K98" s="36">
        <f>งบแสดงการฯ!O14</f>
        <v>391979090.6699999</v>
      </c>
      <c r="L98" s="37"/>
      <c r="M98" s="36">
        <f>งบแสดงการฯ!O49</f>
        <v>386716314.08999997</v>
      </c>
      <c r="N98" s="37"/>
      <c r="O98" s="36">
        <f>งบแสดงการฯ!O41</f>
        <v>349639670.3500002</v>
      </c>
    </row>
    <row r="99" spans="1:15" ht="25.5" customHeight="1">
      <c r="A99" s="32"/>
      <c r="B99" s="31" t="s">
        <v>63</v>
      </c>
      <c r="C99" s="32"/>
      <c r="D99" s="34"/>
      <c r="E99" s="34"/>
      <c r="F99" s="34"/>
      <c r="I99" s="39">
        <f>SUM(I90:I98)</f>
        <v>1932253604.4799998</v>
      </c>
      <c r="J99" s="37"/>
      <c r="K99" s="39">
        <f>SUM(K90:K98)</f>
        <v>1892402133.1899998</v>
      </c>
      <c r="L99" s="37"/>
      <c r="M99" s="39">
        <f>SUM(M90:M98)</f>
        <v>1890261095.76</v>
      </c>
      <c r="N99" s="37"/>
      <c r="O99" s="39">
        <f>SUM(O90:O98)</f>
        <v>1850062712.8700001</v>
      </c>
    </row>
    <row r="100" spans="1:15" ht="25.5" customHeight="1" thickBot="1">
      <c r="A100" s="31" t="s">
        <v>51</v>
      </c>
      <c r="B100" s="32"/>
      <c r="C100" s="32"/>
      <c r="D100" s="34"/>
      <c r="E100" s="34"/>
      <c r="F100" s="34"/>
      <c r="I100" s="48">
        <f>+I99+I68</f>
        <v>5069871218.8499994</v>
      </c>
      <c r="J100" s="37"/>
      <c r="K100" s="6">
        <f>+K99+K68</f>
        <v>4982214440.0799999</v>
      </c>
      <c r="L100" s="37"/>
      <c r="M100" s="48">
        <f>+M99+M68</f>
        <v>5025561585.46</v>
      </c>
      <c r="N100" s="37"/>
      <c r="O100" s="48">
        <f>+O99+O68</f>
        <v>4936888553.8599997</v>
      </c>
    </row>
    <row r="101" spans="1:15" ht="25.5" customHeight="1" thickTop="1">
      <c r="A101" s="33"/>
      <c r="B101" s="34"/>
      <c r="C101" s="34"/>
      <c r="D101" s="34"/>
      <c r="E101" s="34"/>
      <c r="F101" s="34"/>
      <c r="I101" s="50"/>
      <c r="J101" s="51"/>
      <c r="K101" s="50"/>
      <c r="L101" s="51"/>
      <c r="M101" s="50"/>
      <c r="N101" s="51"/>
      <c r="O101" s="50"/>
    </row>
    <row r="102" spans="1:15" ht="25.5" customHeight="1">
      <c r="A102" s="33"/>
      <c r="B102" s="34"/>
      <c r="C102" s="34"/>
      <c r="D102" s="34"/>
      <c r="E102" s="34"/>
      <c r="F102" s="34"/>
      <c r="I102" s="52"/>
      <c r="J102" s="53"/>
      <c r="K102" s="52"/>
      <c r="L102" s="53"/>
      <c r="M102" s="52"/>
      <c r="N102" s="53"/>
      <c r="O102" s="52"/>
    </row>
    <row r="103" spans="1:15" ht="25.5" customHeight="1">
      <c r="A103" s="33"/>
      <c r="B103" s="34"/>
      <c r="C103" s="34"/>
      <c r="D103" s="34"/>
      <c r="E103" s="34"/>
      <c r="F103" s="34"/>
      <c r="I103" s="52"/>
      <c r="J103" s="53"/>
      <c r="K103" s="52"/>
      <c r="L103" s="53"/>
      <c r="M103" s="52"/>
      <c r="N103" s="53"/>
      <c r="O103" s="52"/>
    </row>
    <row r="104" spans="1:15" ht="25.5" customHeight="1">
      <c r="A104" s="33"/>
      <c r="B104" s="34"/>
      <c r="C104" s="34"/>
      <c r="D104" s="34"/>
      <c r="E104" s="34"/>
      <c r="F104" s="34"/>
      <c r="I104" s="52"/>
      <c r="J104" s="53"/>
      <c r="K104" s="52"/>
      <c r="L104" s="53"/>
      <c r="M104" s="52"/>
      <c r="N104" s="53"/>
      <c r="O104" s="52"/>
    </row>
    <row r="105" spans="1:15" ht="25.5" customHeight="1">
      <c r="A105" s="33" t="s">
        <v>7</v>
      </c>
      <c r="B105" s="34"/>
      <c r="C105" s="34"/>
      <c r="D105" s="34"/>
      <c r="E105" s="34"/>
      <c r="F105" s="34"/>
      <c r="I105" s="34"/>
      <c r="K105" s="34"/>
      <c r="M105" s="34"/>
      <c r="O105" s="34"/>
    </row>
    <row r="106" spans="1:15" ht="25.5" customHeight="1">
      <c r="A106" s="33"/>
      <c r="B106" s="34"/>
      <c r="C106" s="34"/>
      <c r="D106" s="34"/>
      <c r="E106" s="34"/>
      <c r="F106" s="34"/>
      <c r="I106" s="34"/>
      <c r="K106" s="34"/>
      <c r="M106" s="34"/>
      <c r="O106" s="34"/>
    </row>
    <row r="107" spans="1:15" ht="25.5" customHeight="1">
      <c r="A107" s="33"/>
      <c r="B107" s="34"/>
      <c r="C107" s="34"/>
      <c r="D107" s="34"/>
      <c r="E107" s="34"/>
      <c r="F107" s="34"/>
      <c r="I107" s="34"/>
      <c r="K107" s="34"/>
      <c r="M107" s="34"/>
      <c r="O107" s="34"/>
    </row>
    <row r="108" spans="1:15" ht="25.5" customHeight="1">
      <c r="A108" s="33"/>
      <c r="B108" s="34"/>
      <c r="C108" s="34"/>
      <c r="D108" s="34"/>
      <c r="E108" s="34"/>
      <c r="F108" s="34"/>
      <c r="I108" s="34"/>
      <c r="K108" s="34"/>
      <c r="M108" s="34"/>
      <c r="O108" s="34"/>
    </row>
    <row r="109" spans="1:15" ht="25.5" customHeight="1">
      <c r="A109" s="33"/>
      <c r="B109" s="34"/>
      <c r="C109" s="34"/>
      <c r="D109" s="34"/>
      <c r="E109" s="34"/>
      <c r="F109" s="34"/>
      <c r="I109" s="34"/>
      <c r="K109" s="34"/>
      <c r="M109" s="34"/>
      <c r="O109" s="34"/>
    </row>
    <row r="110" spans="1:15" ht="25.5" customHeight="1">
      <c r="A110" s="33"/>
      <c r="B110" s="34"/>
      <c r="C110" s="34"/>
      <c r="D110" s="34"/>
      <c r="E110" s="34"/>
      <c r="F110" s="34"/>
      <c r="I110" s="34"/>
      <c r="K110" s="34"/>
      <c r="M110" s="34"/>
      <c r="O110" s="34"/>
    </row>
    <row r="111" spans="1:15" s="46" customFormat="1" ht="25.5" customHeight="1">
      <c r="A111" s="45"/>
      <c r="E111" s="46" t="s">
        <v>191</v>
      </c>
    </row>
    <row r="112" spans="1:15" s="46" customFormat="1" ht="25.5" customHeight="1">
      <c r="A112" s="45"/>
      <c r="E112" s="46" t="s">
        <v>41</v>
      </c>
    </row>
    <row r="115" spans="9:15" ht="26.25" customHeight="1">
      <c r="I115" s="29">
        <f>I33-I100</f>
        <v>0</v>
      </c>
      <c r="K115" s="29">
        <f>K33-K100</f>
        <v>0</v>
      </c>
      <c r="M115" s="29">
        <f>M33-M100</f>
        <v>0</v>
      </c>
      <c r="O115" s="29">
        <f>O33-O100</f>
        <v>0</v>
      </c>
    </row>
  </sheetData>
  <mergeCells count="11">
    <mergeCell ref="A78:O78"/>
    <mergeCell ref="A79:O79"/>
    <mergeCell ref="A80:O80"/>
    <mergeCell ref="A81:O81"/>
    <mergeCell ref="A1:O1"/>
    <mergeCell ref="A2:O2"/>
    <mergeCell ref="A3:O3"/>
    <mergeCell ref="A44:O44"/>
    <mergeCell ref="A45:O45"/>
    <mergeCell ref="A46:O46"/>
    <mergeCell ref="A43:O43"/>
  </mergeCells>
  <phoneticPr fontId="0" type="noConversion"/>
  <pageMargins left="0.59055118110236227" right="0.18" top="0.59055118110236227" bottom="0.51181102362204722" header="0.27559055118110237" footer="0.35433070866141736"/>
  <pageSetup paperSize="9" scale="80" fitToHeight="0" orientation="portrait" r:id="rId1"/>
  <headerFooter alignWithMargins="0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topLeftCell="A13" zoomScale="80" zoomScaleNormal="80" zoomScaleSheetLayoutView="80" workbookViewId="0">
      <selection activeCell="A13" sqref="A1:XFD1048576"/>
    </sheetView>
  </sheetViews>
  <sheetFormatPr defaultColWidth="9.33203125" defaultRowHeight="23.25" customHeight="1"/>
  <cols>
    <col min="1" max="1" width="4.6640625" style="29" customWidth="1"/>
    <col min="2" max="2" width="11.33203125" style="29" customWidth="1"/>
    <col min="3" max="4" width="10" style="29" customWidth="1"/>
    <col min="5" max="5" width="11.33203125" style="29" customWidth="1"/>
    <col min="6" max="6" width="8.6640625" style="29" customWidth="1"/>
    <col min="7" max="7" width="5" style="29" customWidth="1"/>
    <col min="8" max="8" width="15" style="29" customWidth="1"/>
    <col min="9" max="9" width="1.33203125" style="29" customWidth="1"/>
    <col min="10" max="10" width="15" style="29" customWidth="1"/>
    <col min="11" max="11" width="1.33203125" style="29" customWidth="1"/>
    <col min="12" max="12" width="15" style="29" customWidth="1"/>
    <col min="13" max="13" width="1.33203125" style="29" customWidth="1"/>
    <col min="14" max="14" width="15" style="29" customWidth="1"/>
    <col min="15" max="15" width="0.6640625" style="29" customWidth="1"/>
    <col min="16" max="16384" width="9.33203125" style="29"/>
  </cols>
  <sheetData>
    <row r="1" spans="1:14" ht="23.25" customHeight="1">
      <c r="A1" s="21" t="s">
        <v>137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3.25" customHeight="1">
      <c r="A2" s="21" t="s">
        <v>44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3.25" customHeight="1">
      <c r="A3" s="21" t="s">
        <v>203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1.6"/>
    <row r="5" spans="1:14" ht="23.25" customHeight="1">
      <c r="A5" s="54"/>
      <c r="B5" s="54"/>
      <c r="C5" s="54"/>
      <c r="D5" s="54"/>
      <c r="E5" s="54"/>
      <c r="F5" s="54"/>
      <c r="G5" s="54"/>
      <c r="H5" s="24"/>
      <c r="I5" s="24"/>
      <c r="J5" s="55"/>
      <c r="K5" s="46"/>
      <c r="L5" s="24"/>
      <c r="M5" s="24"/>
      <c r="N5" s="55" t="s">
        <v>64</v>
      </c>
    </row>
    <row r="6" spans="1:14" ht="23.25" customHeight="1">
      <c r="A6" s="54"/>
      <c r="B6" s="54"/>
      <c r="C6" s="54"/>
      <c r="D6" s="54"/>
      <c r="E6" s="54"/>
      <c r="F6" s="54"/>
      <c r="G6" s="54"/>
      <c r="H6" s="26"/>
      <c r="I6" s="26" t="s">
        <v>132</v>
      </c>
      <c r="J6" s="56"/>
      <c r="K6" s="46"/>
      <c r="L6" s="26"/>
      <c r="M6" s="26" t="s">
        <v>76</v>
      </c>
      <c r="N6" s="56"/>
    </row>
    <row r="7" spans="1:14" ht="23.25" customHeight="1">
      <c r="A7" s="34"/>
      <c r="B7" s="34"/>
      <c r="C7" s="34"/>
      <c r="D7" s="34"/>
      <c r="E7" s="34"/>
      <c r="F7" s="30" t="s">
        <v>6</v>
      </c>
      <c r="H7" s="28" t="s">
        <v>177</v>
      </c>
      <c r="I7" s="30"/>
      <c r="J7" s="28" t="s">
        <v>170</v>
      </c>
      <c r="L7" s="28" t="s">
        <v>177</v>
      </c>
      <c r="M7" s="30"/>
      <c r="N7" s="28" t="s">
        <v>170</v>
      </c>
    </row>
    <row r="8" spans="1:14" ht="23.25" customHeight="1">
      <c r="A8" s="32" t="s">
        <v>34</v>
      </c>
      <c r="B8" s="32"/>
      <c r="C8" s="32"/>
      <c r="D8" s="32"/>
      <c r="E8" s="32"/>
      <c r="F8" s="57"/>
      <c r="G8" s="57"/>
      <c r="H8" s="14"/>
      <c r="I8" s="57"/>
      <c r="J8" s="58"/>
      <c r="K8" s="22"/>
      <c r="L8" s="14"/>
      <c r="M8" s="57"/>
      <c r="N8" s="14"/>
    </row>
    <row r="9" spans="1:14" ht="23.25" customHeight="1">
      <c r="A9" s="33" t="s">
        <v>98</v>
      </c>
      <c r="B9" s="34"/>
      <c r="D9" s="34"/>
      <c r="E9" s="34"/>
      <c r="H9" s="59">
        <v>530822848.45999992</v>
      </c>
      <c r="I9" s="60"/>
      <c r="J9" s="59">
        <v>468272175.69000006</v>
      </c>
      <c r="K9" s="60"/>
      <c r="L9" s="59">
        <v>530822848.45999992</v>
      </c>
      <c r="M9" s="60"/>
      <c r="N9" s="59">
        <v>468272175.69000006</v>
      </c>
    </row>
    <row r="10" spans="1:14" ht="23.25" customHeight="1">
      <c r="A10" s="33" t="s">
        <v>172</v>
      </c>
      <c r="B10" s="34"/>
      <c r="D10" s="34"/>
      <c r="E10" s="34"/>
      <c r="H10" s="59">
        <v>2595026.5100000002</v>
      </c>
      <c r="I10" s="60"/>
      <c r="J10" s="59">
        <v>159245.98000000001</v>
      </c>
      <c r="K10" s="60"/>
      <c r="L10" s="59">
        <v>2595026.5100000002</v>
      </c>
      <c r="M10" s="60"/>
      <c r="N10" s="59">
        <v>159245.98000000001</v>
      </c>
    </row>
    <row r="11" spans="1:14" ht="23.25" customHeight="1">
      <c r="A11" s="34" t="s">
        <v>78</v>
      </c>
      <c r="B11" s="34"/>
      <c r="D11" s="34"/>
      <c r="E11" s="34"/>
      <c r="H11" s="59">
        <v>227062.36</v>
      </c>
      <c r="I11" s="60"/>
      <c r="J11" s="59">
        <v>5618697.2300000004</v>
      </c>
      <c r="K11" s="60"/>
      <c r="L11" s="59">
        <v>227062.36</v>
      </c>
      <c r="M11" s="60"/>
      <c r="N11" s="59">
        <v>5618697.2300000004</v>
      </c>
    </row>
    <row r="12" spans="1:14" ht="23.25" customHeight="1">
      <c r="A12" s="34" t="s">
        <v>79</v>
      </c>
      <c r="B12" s="34"/>
      <c r="D12" s="34"/>
      <c r="E12" s="34"/>
      <c r="H12" s="59"/>
      <c r="I12" s="60"/>
      <c r="J12" s="59"/>
      <c r="K12" s="60"/>
      <c r="L12" s="59"/>
      <c r="M12" s="60"/>
      <c r="N12" s="59"/>
    </row>
    <row r="13" spans="1:14" ht="23.25" customHeight="1">
      <c r="B13" s="34" t="s">
        <v>80</v>
      </c>
      <c r="C13" s="34"/>
      <c r="D13" s="34"/>
      <c r="E13" s="34"/>
      <c r="H13" s="59">
        <v>108863440.73000002</v>
      </c>
      <c r="I13" s="60"/>
      <c r="J13" s="59">
        <v>111174324.5</v>
      </c>
      <c r="K13" s="60"/>
      <c r="L13" s="59">
        <v>84132393.040000007</v>
      </c>
      <c r="M13" s="60"/>
      <c r="N13" s="59">
        <v>84364876.019999996</v>
      </c>
    </row>
    <row r="14" spans="1:14" ht="23.25" customHeight="1">
      <c r="B14" s="34" t="s">
        <v>81</v>
      </c>
      <c r="C14" s="34"/>
      <c r="D14" s="34"/>
      <c r="E14" s="34"/>
      <c r="H14" s="59">
        <v>15202103.290000001</v>
      </c>
      <c r="I14" s="60"/>
      <c r="J14" s="59">
        <v>25152823.619999997</v>
      </c>
      <c r="K14" s="60"/>
      <c r="L14" s="59">
        <v>15202103.290000001</v>
      </c>
      <c r="M14" s="60"/>
      <c r="N14" s="59">
        <v>25152823.619999997</v>
      </c>
    </row>
    <row r="15" spans="1:14" ht="23.25" customHeight="1">
      <c r="B15" s="34" t="s">
        <v>82</v>
      </c>
      <c r="C15" s="34"/>
      <c r="D15" s="34"/>
      <c r="E15" s="34"/>
      <c r="H15" s="59">
        <v>51692201.009999998</v>
      </c>
      <c r="I15" s="60"/>
      <c r="J15" s="59">
        <f>43618111.43-7452</f>
        <v>43610659.43</v>
      </c>
      <c r="K15" s="60"/>
      <c r="L15" s="59">
        <v>59517727</v>
      </c>
      <c r="M15" s="60"/>
      <c r="N15" s="59">
        <v>43467549.88000001</v>
      </c>
    </row>
    <row r="16" spans="1:14" ht="23.25" customHeight="1">
      <c r="C16" s="33" t="s">
        <v>37</v>
      </c>
      <c r="D16" s="34"/>
      <c r="E16" s="34"/>
      <c r="H16" s="61">
        <f>SUM(H9:H15)</f>
        <v>709402682.3599999</v>
      </c>
      <c r="I16" s="60"/>
      <c r="J16" s="61">
        <f>SUM(J9:J15)</f>
        <v>653987926.45000005</v>
      </c>
      <c r="K16" s="60"/>
      <c r="L16" s="61">
        <f>SUM(L9:L15)</f>
        <v>692497160.65999985</v>
      </c>
      <c r="M16" s="60"/>
      <c r="N16" s="61">
        <f>SUM(N9:N15)</f>
        <v>627035368.42000008</v>
      </c>
    </row>
    <row r="17" spans="1:14" ht="23.25" customHeight="1">
      <c r="A17" s="22" t="s">
        <v>35</v>
      </c>
      <c r="B17" s="22"/>
      <c r="C17" s="32"/>
      <c r="D17" s="32"/>
      <c r="E17" s="32"/>
      <c r="F17" s="22"/>
      <c r="G17" s="22"/>
      <c r="H17" s="15"/>
      <c r="I17" s="62"/>
      <c r="J17" s="15"/>
      <c r="K17" s="62"/>
      <c r="L17" s="15"/>
      <c r="M17" s="62"/>
      <c r="N17" s="15"/>
    </row>
    <row r="18" spans="1:14" ht="23.25" customHeight="1">
      <c r="A18" s="29" t="s">
        <v>148</v>
      </c>
      <c r="C18" s="34"/>
      <c r="D18" s="34"/>
      <c r="E18" s="34"/>
      <c r="H18" s="59">
        <v>-21281687.25</v>
      </c>
      <c r="I18" s="60"/>
      <c r="J18" s="59">
        <v>-21990966.77</v>
      </c>
      <c r="K18" s="59"/>
      <c r="L18" s="59">
        <v>-11001217.119999999</v>
      </c>
      <c r="M18" s="59"/>
      <c r="N18" s="59">
        <v>-14596816.189999999</v>
      </c>
    </row>
    <row r="19" spans="1:14" ht="23.25" customHeight="1">
      <c r="A19" s="29" t="s">
        <v>83</v>
      </c>
      <c r="C19" s="34"/>
      <c r="D19" s="34"/>
      <c r="E19" s="34"/>
      <c r="H19" s="59">
        <v>-319454348.19</v>
      </c>
      <c r="I19" s="60"/>
      <c r="J19" s="59">
        <v>-287927095.31999999</v>
      </c>
      <c r="K19" s="60"/>
      <c r="L19" s="59">
        <v>-312413756.13999999</v>
      </c>
      <c r="M19" s="60"/>
      <c r="N19" s="59">
        <v>-277942560.25999999</v>
      </c>
    </row>
    <row r="20" spans="1:14" ht="23.25" customHeight="1">
      <c r="A20" s="29" t="s">
        <v>153</v>
      </c>
      <c r="C20" s="34"/>
      <c r="D20" s="34"/>
      <c r="E20" s="34"/>
      <c r="H20" s="59">
        <v>-127827883.09</v>
      </c>
      <c r="I20" s="60"/>
      <c r="J20" s="59">
        <v>-86577379.379999995</v>
      </c>
      <c r="K20" s="60"/>
      <c r="L20" s="59">
        <v>-127827883.09</v>
      </c>
      <c r="M20" s="60"/>
      <c r="N20" s="59">
        <v>-86577379.379999995</v>
      </c>
    </row>
    <row r="21" spans="1:14" ht="23.25" customHeight="1">
      <c r="C21" s="34" t="s">
        <v>36</v>
      </c>
      <c r="D21" s="34"/>
      <c r="E21" s="34"/>
      <c r="H21" s="61">
        <f>SUM(H18:H20)</f>
        <v>-468563918.52999997</v>
      </c>
      <c r="I21" s="60"/>
      <c r="J21" s="61">
        <f>SUM(J18:J20)</f>
        <v>-396495441.46999997</v>
      </c>
      <c r="K21" s="60"/>
      <c r="L21" s="61">
        <f>SUM(L18:L20)</f>
        <v>-451242856.35000002</v>
      </c>
      <c r="M21" s="60"/>
      <c r="N21" s="61">
        <f>SUM(N18:N20)</f>
        <v>-379116755.82999998</v>
      </c>
    </row>
    <row r="22" spans="1:14" ht="23.25" customHeight="1">
      <c r="A22" s="22" t="s">
        <v>190</v>
      </c>
      <c r="C22" s="34"/>
      <c r="D22" s="34"/>
      <c r="E22" s="34"/>
      <c r="H22" s="59">
        <f>+H16+H21</f>
        <v>240838763.82999992</v>
      </c>
      <c r="I22" s="60"/>
      <c r="J22" s="59">
        <f>+J16+J21</f>
        <v>257492484.98000008</v>
      </c>
      <c r="K22" s="60"/>
      <c r="L22" s="59">
        <f>+L16+L21</f>
        <v>241254304.30999982</v>
      </c>
      <c r="M22" s="60"/>
      <c r="N22" s="59">
        <f>+N16+N21</f>
        <v>247918612.59000009</v>
      </c>
    </row>
    <row r="23" spans="1:14" ht="23.25" customHeight="1">
      <c r="A23" s="29" t="s">
        <v>149</v>
      </c>
      <c r="C23" s="34"/>
      <c r="D23" s="34"/>
      <c r="E23" s="34"/>
      <c r="H23" s="59">
        <v>-164960103.78</v>
      </c>
      <c r="I23" s="60"/>
      <c r="J23" s="59">
        <v>-129156119.52</v>
      </c>
      <c r="K23" s="59"/>
      <c r="L23" s="59">
        <v>-164947825.44999999</v>
      </c>
      <c r="M23" s="59"/>
      <c r="N23" s="59">
        <v>-129135302.8</v>
      </c>
    </row>
    <row r="24" spans="1:14" ht="23.25" customHeight="1">
      <c r="A24" s="29" t="s">
        <v>110</v>
      </c>
      <c r="C24" s="34"/>
      <c r="D24" s="34"/>
      <c r="E24" s="34"/>
      <c r="H24" s="59"/>
      <c r="I24" s="60"/>
      <c r="J24" s="59"/>
      <c r="K24" s="60"/>
      <c r="L24" s="59"/>
      <c r="M24" s="60"/>
      <c r="N24" s="59"/>
    </row>
    <row r="25" spans="1:14" ht="23.25" customHeight="1">
      <c r="A25" s="29" t="s">
        <v>89</v>
      </c>
      <c r="C25" s="34"/>
      <c r="D25" s="34"/>
      <c r="E25" s="34"/>
      <c r="H25" s="63">
        <v>1646428.82</v>
      </c>
      <c r="I25" s="60"/>
      <c r="J25" s="63">
        <v>5950525.1600000001</v>
      </c>
      <c r="K25" s="60"/>
      <c r="L25" s="10">
        <v>0</v>
      </c>
      <c r="M25" s="60"/>
      <c r="N25" s="10">
        <v>0</v>
      </c>
    </row>
    <row r="26" spans="1:14" ht="23.25" customHeight="1">
      <c r="A26" s="33" t="s">
        <v>113</v>
      </c>
      <c r="C26" s="34"/>
      <c r="D26" s="34"/>
      <c r="E26" s="34"/>
      <c r="H26" s="59">
        <f>SUM(H22:H25)</f>
        <v>77525088.869999915</v>
      </c>
      <c r="I26" s="60"/>
      <c r="J26" s="59">
        <f>SUM(J22:J25)</f>
        <v>134286890.62000009</v>
      </c>
      <c r="K26" s="60"/>
      <c r="L26" s="59">
        <f>SUM(L22:L25)</f>
        <v>76306478.859999835</v>
      </c>
      <c r="M26" s="60"/>
      <c r="N26" s="59">
        <f>SUM(N22:N25)</f>
        <v>118783309.7900001</v>
      </c>
    </row>
    <row r="27" spans="1:14" ht="23.25" customHeight="1">
      <c r="A27" s="33" t="s">
        <v>75</v>
      </c>
      <c r="B27" s="34"/>
      <c r="C27" s="34"/>
      <c r="D27" s="34"/>
      <c r="E27" s="34"/>
      <c r="F27" s="35" t="s">
        <v>217</v>
      </c>
      <c r="G27" s="35"/>
      <c r="H27" s="63">
        <v>-15499577.539999999</v>
      </c>
      <c r="I27" s="59"/>
      <c r="J27" s="63">
        <v>-26082630.949999999</v>
      </c>
      <c r="K27" s="60"/>
      <c r="L27" s="63">
        <v>-13934055.93</v>
      </c>
      <c r="M27" s="59"/>
      <c r="N27" s="63">
        <v>-24079278.530000001</v>
      </c>
    </row>
    <row r="28" spans="1:14" ht="23.25" customHeight="1">
      <c r="A28" s="33" t="s">
        <v>204</v>
      </c>
      <c r="B28" s="34"/>
      <c r="C28" s="34"/>
      <c r="D28" s="34"/>
      <c r="E28" s="34"/>
      <c r="H28" s="61">
        <f>SUM(H26:H27)</f>
        <v>62025511.329999916</v>
      </c>
      <c r="I28" s="59"/>
      <c r="J28" s="61">
        <f>SUM(J26:J27)</f>
        <v>108204259.67000009</v>
      </c>
      <c r="K28" s="60"/>
      <c r="L28" s="61">
        <f>SUM(L26:L27)</f>
        <v>62372422.929999836</v>
      </c>
      <c r="M28" s="59"/>
      <c r="N28" s="61">
        <f>SUM(N26:N27)</f>
        <v>94704031.260000095</v>
      </c>
    </row>
    <row r="29" spans="1:14" ht="23.25" customHeight="1">
      <c r="A29" s="33" t="s">
        <v>205</v>
      </c>
      <c r="B29" s="34"/>
      <c r="C29" s="34"/>
      <c r="D29" s="34"/>
      <c r="E29" s="34"/>
      <c r="H29" s="11"/>
      <c r="I29" s="59"/>
      <c r="J29" s="59"/>
      <c r="K29" s="60"/>
      <c r="L29" s="59"/>
      <c r="M29" s="59"/>
      <c r="N29" s="59"/>
    </row>
    <row r="30" spans="1:14" ht="23.25" customHeight="1">
      <c r="A30" s="33" t="s">
        <v>90</v>
      </c>
      <c r="B30" s="34"/>
      <c r="C30" s="34"/>
      <c r="D30" s="34"/>
      <c r="E30" s="34"/>
      <c r="H30" s="59"/>
      <c r="I30" s="59"/>
      <c r="J30" s="59"/>
      <c r="K30" s="60"/>
      <c r="L30" s="59"/>
      <c r="M30" s="59"/>
      <c r="N30" s="59"/>
    </row>
    <row r="31" spans="1:14" ht="23.25" customHeight="1">
      <c r="A31" s="33" t="s">
        <v>147</v>
      </c>
      <c r="B31" s="34"/>
      <c r="C31" s="34"/>
      <c r="D31" s="34"/>
      <c r="E31" s="34"/>
      <c r="H31" s="59">
        <v>0</v>
      </c>
      <c r="I31" s="59"/>
      <c r="J31" s="59">
        <v>363224</v>
      </c>
      <c r="K31" s="59"/>
      <c r="L31" s="59">
        <v>0</v>
      </c>
      <c r="M31" s="59"/>
      <c r="N31" s="59">
        <v>363224</v>
      </c>
    </row>
    <row r="32" spans="1:14" ht="23.25" customHeight="1">
      <c r="A32" s="33" t="s">
        <v>91</v>
      </c>
      <c r="B32" s="34"/>
      <c r="C32" s="34"/>
      <c r="D32" s="34"/>
      <c r="E32" s="34"/>
      <c r="H32" s="63">
        <v>0</v>
      </c>
      <c r="I32" s="59"/>
      <c r="J32" s="63">
        <f>-J31*20%</f>
        <v>-72644.800000000003</v>
      </c>
      <c r="K32" s="60"/>
      <c r="L32" s="63">
        <v>0</v>
      </c>
      <c r="M32" s="59"/>
      <c r="N32" s="63">
        <f>-N31*20%</f>
        <v>-72644.800000000003</v>
      </c>
    </row>
    <row r="33" spans="1:14" ht="23.25" customHeight="1">
      <c r="A33" s="33" t="s">
        <v>206</v>
      </c>
      <c r="B33" s="34"/>
      <c r="C33" s="34"/>
      <c r="D33" s="34"/>
      <c r="E33" s="34"/>
      <c r="H33" s="61">
        <f>SUM(H31:H32)</f>
        <v>0</v>
      </c>
      <c r="I33" s="59"/>
      <c r="J33" s="63">
        <f>SUM(J31:J32)</f>
        <v>290579.20000000001</v>
      </c>
      <c r="K33" s="60"/>
      <c r="L33" s="61">
        <f>SUM(L31:L32)</f>
        <v>0</v>
      </c>
      <c r="M33" s="59"/>
      <c r="N33" s="63">
        <f>SUM(N31:N32)</f>
        <v>290579.20000000001</v>
      </c>
    </row>
    <row r="34" spans="1:14" ht="23.25" customHeight="1" thickBot="1">
      <c r="A34" s="33" t="s">
        <v>207</v>
      </c>
      <c r="B34" s="34"/>
      <c r="C34" s="34"/>
      <c r="D34" s="34"/>
      <c r="E34" s="34"/>
      <c r="H34" s="64">
        <f>+H28+H33</f>
        <v>62025511.329999916</v>
      </c>
      <c r="I34" s="60"/>
      <c r="J34" s="64">
        <f>+J28+J33</f>
        <v>108494838.87000009</v>
      </c>
      <c r="K34" s="60"/>
      <c r="L34" s="64">
        <f>+L28+L33</f>
        <v>62372422.929999836</v>
      </c>
      <c r="M34" s="60"/>
      <c r="N34" s="64">
        <f>+N28+N33</f>
        <v>94994610.460000098</v>
      </c>
    </row>
    <row r="35" spans="1:14" ht="23.25" customHeight="1" thickTop="1">
      <c r="A35" s="33" t="s">
        <v>114</v>
      </c>
      <c r="B35" s="34"/>
      <c r="C35" s="34"/>
      <c r="D35" s="34"/>
      <c r="E35" s="34"/>
      <c r="H35" s="9"/>
      <c r="I35" s="37"/>
      <c r="J35" s="7"/>
      <c r="L35" s="36"/>
      <c r="M35" s="37"/>
      <c r="N35" s="36"/>
    </row>
    <row r="36" spans="1:14" ht="23.25" customHeight="1">
      <c r="A36" s="34"/>
      <c r="B36" s="33" t="s">
        <v>115</v>
      </c>
      <c r="C36" s="34"/>
      <c r="D36" s="34"/>
      <c r="E36" s="34"/>
      <c r="F36" s="65" t="s">
        <v>218</v>
      </c>
      <c r="G36" s="65"/>
      <c r="H36" s="66">
        <f>H28/1108859728</f>
        <v>5.5936300835699497E-2</v>
      </c>
      <c r="I36" s="37"/>
      <c r="J36" s="66">
        <f>J28/1108859002</f>
        <v>9.7581621716410161E-2</v>
      </c>
      <c r="L36" s="66">
        <f>L28/1108859728</f>
        <v>5.6249155195218559E-2</v>
      </c>
      <c r="M36" s="37"/>
      <c r="N36" s="66">
        <f>N28/1108859002</f>
        <v>8.540673889934304E-2</v>
      </c>
    </row>
    <row r="37" spans="1:14" ht="23.25" customHeight="1">
      <c r="A37" s="34"/>
      <c r="B37" s="34"/>
      <c r="C37" s="34"/>
      <c r="D37" s="34"/>
      <c r="E37" s="34"/>
      <c r="H37" s="8"/>
      <c r="I37" s="8"/>
      <c r="J37" s="8"/>
      <c r="L37" s="8"/>
      <c r="M37" s="8"/>
      <c r="N37" s="8"/>
    </row>
    <row r="38" spans="1:14" ht="23.25" customHeight="1">
      <c r="A38" s="33" t="s">
        <v>7</v>
      </c>
      <c r="B38" s="34"/>
      <c r="C38" s="34"/>
      <c r="D38" s="34"/>
      <c r="E38" s="34"/>
      <c r="F38" s="34"/>
      <c r="G38" s="34"/>
      <c r="H38" s="9"/>
      <c r="L38" s="34"/>
    </row>
    <row r="39" spans="1:14" ht="23.25" customHeight="1">
      <c r="A39" s="33"/>
      <c r="B39" s="34"/>
      <c r="C39" s="34"/>
      <c r="D39" s="34"/>
      <c r="E39" s="34"/>
      <c r="F39" s="34"/>
      <c r="G39" s="34"/>
      <c r="H39" s="9"/>
      <c r="L39" s="34"/>
    </row>
    <row r="41" spans="1:14" ht="23.25" customHeight="1">
      <c r="A41" s="45"/>
      <c r="B41" s="46"/>
      <c r="C41" s="46"/>
      <c r="D41" s="46"/>
      <c r="E41" s="46" t="s">
        <v>192</v>
      </c>
      <c r="F41" s="46"/>
      <c r="G41" s="46"/>
      <c r="H41" s="46"/>
      <c r="I41" s="46"/>
      <c r="J41" s="46"/>
      <c r="K41" s="46"/>
      <c r="L41" s="46"/>
      <c r="M41" s="46"/>
      <c r="N41" s="46"/>
    </row>
    <row r="42" spans="1:14" ht="23.25" customHeight="1">
      <c r="A42" s="45"/>
      <c r="B42" s="46"/>
      <c r="C42" s="46"/>
      <c r="D42" s="46"/>
      <c r="E42" s="46" t="s">
        <v>41</v>
      </c>
      <c r="F42" s="46"/>
      <c r="G42" s="46"/>
      <c r="H42" s="46"/>
      <c r="I42" s="46"/>
      <c r="J42" s="46"/>
      <c r="K42" s="46"/>
      <c r="L42" s="46"/>
      <c r="M42" s="46"/>
      <c r="N42" s="46"/>
    </row>
  </sheetData>
  <mergeCells count="3">
    <mergeCell ref="A2:N2"/>
    <mergeCell ref="A3:N3"/>
    <mergeCell ref="A1:N1"/>
  </mergeCells>
  <pageMargins left="0.59055118110236227" right="0.19685039370078741" top="0.59055118110236227" bottom="0.41" header="0.27559055118110237" footer="0.28999999999999998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55"/>
  <sheetViews>
    <sheetView view="pageBreakPreview" topLeftCell="F13" zoomScale="70" zoomScaleNormal="70" zoomScaleSheetLayoutView="70" workbookViewId="0">
      <selection activeCell="F13" sqref="A1:XFD1048576"/>
    </sheetView>
  </sheetViews>
  <sheetFormatPr defaultColWidth="9.33203125" defaultRowHeight="22.35" customHeight="1"/>
  <cols>
    <col min="1" max="4" width="8.33203125" style="70" customWidth="1"/>
    <col min="5" max="5" width="13.33203125" style="70" customWidth="1"/>
    <col min="6" max="6" width="8.6640625" style="70" customWidth="1"/>
    <col min="7" max="7" width="17.6640625" style="70" customWidth="1"/>
    <col min="8" max="8" width="1.33203125" style="70" customWidth="1"/>
    <col min="9" max="9" width="17.6640625" style="70" customWidth="1"/>
    <col min="10" max="10" width="1.33203125" style="70" customWidth="1"/>
    <col min="11" max="11" width="18.5546875" style="70" customWidth="1"/>
    <col min="12" max="12" width="1.33203125" style="70" customWidth="1"/>
    <col min="13" max="13" width="17.6640625" style="70" customWidth="1"/>
    <col min="14" max="14" width="1.33203125" style="70" customWidth="1"/>
    <col min="15" max="15" width="17.6640625" style="70" customWidth="1"/>
    <col min="16" max="16" width="1.33203125" style="70" customWidth="1"/>
    <col min="17" max="17" width="17.6640625" style="70" customWidth="1"/>
    <col min="18" max="18" width="2.33203125" style="70" customWidth="1"/>
    <col min="19" max="19" width="10.33203125" style="70" customWidth="1"/>
    <col min="20" max="16384" width="9.33203125" style="70"/>
  </cols>
  <sheetData>
    <row r="1" spans="1:17" s="68" customFormat="1" ht="22.35" customHeight="1">
      <c r="A1" s="67" t="s">
        <v>137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s="68" customFormat="1" ht="22.35" customHeight="1">
      <c r="A2" s="67" t="s">
        <v>181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s="68" customFormat="1" ht="22.35" customHeight="1">
      <c r="A3" s="67" t="s">
        <v>203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s="68" customFormat="1" ht="22.2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ht="22.35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55" t="s">
        <v>92</v>
      </c>
    </row>
    <row r="6" spans="1:17" ht="22.35" customHeight="1">
      <c r="A6" s="69"/>
      <c r="B6" s="69"/>
      <c r="C6" s="69"/>
      <c r="D6" s="69"/>
      <c r="E6" s="69"/>
      <c r="F6" s="69"/>
      <c r="G6" s="71" t="s">
        <v>132</v>
      </c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ht="22.35" customHeight="1">
      <c r="A7" s="72"/>
      <c r="B7" s="72"/>
      <c r="C7" s="72"/>
      <c r="D7" s="72"/>
      <c r="E7" s="72"/>
      <c r="F7" s="30" t="s">
        <v>6</v>
      </c>
      <c r="G7" s="73" t="s">
        <v>42</v>
      </c>
      <c r="H7" s="74"/>
      <c r="I7" s="73" t="s">
        <v>1</v>
      </c>
      <c r="J7" s="73"/>
      <c r="K7" s="73" t="s">
        <v>93</v>
      </c>
      <c r="L7" s="74"/>
      <c r="M7" s="75" t="s">
        <v>4</v>
      </c>
      <c r="N7" s="75"/>
      <c r="O7" s="75"/>
      <c r="P7" s="73"/>
      <c r="Q7" s="73" t="s">
        <v>11</v>
      </c>
    </row>
    <row r="8" spans="1:17" ht="22.35" customHeight="1">
      <c r="A8" s="72"/>
      <c r="B8" s="72"/>
      <c r="C8" s="72"/>
      <c r="D8" s="72"/>
      <c r="E8" s="72"/>
      <c r="F8" s="30"/>
      <c r="G8" s="76" t="s">
        <v>43</v>
      </c>
      <c r="H8" s="72"/>
      <c r="I8" s="76" t="s">
        <v>2</v>
      </c>
      <c r="J8" s="69"/>
      <c r="K8" s="76" t="s">
        <v>94</v>
      </c>
      <c r="L8" s="72"/>
      <c r="M8" s="76" t="s">
        <v>3</v>
      </c>
      <c r="N8" s="72"/>
      <c r="O8" s="76" t="s">
        <v>5</v>
      </c>
      <c r="P8" s="69"/>
      <c r="Q8" s="76"/>
    </row>
    <row r="9" spans="1:17" ht="22.35" customHeight="1">
      <c r="A9" s="77" t="s">
        <v>171</v>
      </c>
      <c r="D9" s="77"/>
      <c r="E9" s="77"/>
      <c r="G9" s="78">
        <v>1108859002</v>
      </c>
      <c r="H9" s="79"/>
      <c r="I9" s="78">
        <v>279958858.40000004</v>
      </c>
      <c r="J9" s="78"/>
      <c r="K9" s="78">
        <v>42752220</v>
      </c>
      <c r="L9" s="78"/>
      <c r="M9" s="78">
        <v>64117760.559999987</v>
      </c>
      <c r="N9" s="78"/>
      <c r="O9" s="78">
        <v>376919835.51999986</v>
      </c>
      <c r="P9" s="79"/>
      <c r="Q9" s="79">
        <f>SUM(G9:O9)</f>
        <v>1872607676.48</v>
      </c>
    </row>
    <row r="10" spans="1:17" ht="22.35" customHeight="1">
      <c r="A10" s="77" t="s">
        <v>95</v>
      </c>
      <c r="G10" s="78">
        <v>0</v>
      </c>
      <c r="H10" s="78"/>
      <c r="I10" s="78">
        <v>0</v>
      </c>
      <c r="J10" s="78"/>
      <c r="K10" s="78">
        <v>0</v>
      </c>
      <c r="L10" s="78"/>
      <c r="M10" s="78">
        <v>4735201.5599999996</v>
      </c>
      <c r="N10" s="78"/>
      <c r="O10" s="12">
        <f>-M10</f>
        <v>-4735201.5599999996</v>
      </c>
      <c r="P10" s="78"/>
      <c r="Q10" s="79">
        <f>SUM(G10:O10)</f>
        <v>0</v>
      </c>
    </row>
    <row r="11" spans="1:17" ht="22.35" customHeight="1">
      <c r="A11" s="77" t="s">
        <v>156</v>
      </c>
      <c r="F11" s="80" t="s">
        <v>215</v>
      </c>
      <c r="G11" s="78">
        <v>0</v>
      </c>
      <c r="H11" s="78"/>
      <c r="I11" s="78">
        <v>0</v>
      </c>
      <c r="J11" s="78"/>
      <c r="K11" s="78">
        <v>0</v>
      </c>
      <c r="L11" s="78"/>
      <c r="M11" s="78">
        <v>0</v>
      </c>
      <c r="N11" s="78"/>
      <c r="O11" s="12">
        <v>-88700382.159999996</v>
      </c>
      <c r="P11" s="78"/>
      <c r="Q11" s="12">
        <f>SUM(G11:O11)</f>
        <v>-88700382.159999996</v>
      </c>
    </row>
    <row r="12" spans="1:17" ht="22.35" customHeight="1">
      <c r="A12" s="77" t="s">
        <v>204</v>
      </c>
      <c r="F12" s="80"/>
      <c r="G12" s="78">
        <v>0</v>
      </c>
      <c r="H12" s="78"/>
      <c r="I12" s="78">
        <v>0</v>
      </c>
      <c r="J12" s="78"/>
      <c r="K12" s="78">
        <v>0</v>
      </c>
      <c r="L12" s="78"/>
      <c r="M12" s="78">
        <v>0</v>
      </c>
      <c r="N12" s="78"/>
      <c r="O12" s="12">
        <f>งบกำไร!J28</f>
        <v>108204259.67000009</v>
      </c>
      <c r="P12" s="78"/>
      <c r="Q12" s="12">
        <f>SUM(G12:O12)</f>
        <v>108204259.67000009</v>
      </c>
    </row>
    <row r="13" spans="1:17" ht="22.35" customHeight="1">
      <c r="A13" s="77" t="s">
        <v>206</v>
      </c>
      <c r="G13" s="81">
        <v>0</v>
      </c>
      <c r="H13" s="78"/>
      <c r="I13" s="81">
        <v>0</v>
      </c>
      <c r="J13" s="78"/>
      <c r="K13" s="81">
        <v>0</v>
      </c>
      <c r="L13" s="78"/>
      <c r="M13" s="81">
        <v>0</v>
      </c>
      <c r="N13" s="78"/>
      <c r="O13" s="10">
        <f>งบกำไร!J33</f>
        <v>290579.20000000001</v>
      </c>
      <c r="P13" s="78"/>
      <c r="Q13" s="82">
        <f>SUM(G13:O13)</f>
        <v>290579.20000000001</v>
      </c>
    </row>
    <row r="14" spans="1:17" ht="22.35" customHeight="1" thickBot="1">
      <c r="A14" s="77" t="s">
        <v>174</v>
      </c>
      <c r="D14" s="77"/>
      <c r="E14" s="77"/>
      <c r="G14" s="83">
        <f>SUM(G9:G13)</f>
        <v>1108859002</v>
      </c>
      <c r="H14" s="79"/>
      <c r="I14" s="83">
        <f>SUM(I9:I13)</f>
        <v>279958858.40000004</v>
      </c>
      <c r="J14" s="78"/>
      <c r="K14" s="83">
        <f>SUM(K9:K13)</f>
        <v>42752220</v>
      </c>
      <c r="L14" s="78"/>
      <c r="M14" s="83">
        <f>SUM(M9:M13)</f>
        <v>68852962.11999999</v>
      </c>
      <c r="N14" s="78"/>
      <c r="O14" s="83">
        <f>SUM(O9:O13)</f>
        <v>391979090.6699999</v>
      </c>
      <c r="P14" s="79"/>
      <c r="Q14" s="83">
        <f>SUM(Q9:Q13)</f>
        <v>1892402133.1900001</v>
      </c>
    </row>
    <row r="15" spans="1:17" ht="22.35" customHeight="1" thickTop="1">
      <c r="A15" s="77"/>
      <c r="D15" s="77"/>
      <c r="E15" s="77"/>
      <c r="G15" s="79"/>
      <c r="H15" s="79"/>
      <c r="I15" s="79"/>
      <c r="J15" s="79"/>
      <c r="K15" s="20"/>
      <c r="L15" s="79"/>
      <c r="M15" s="79"/>
      <c r="N15" s="79"/>
      <c r="O15" s="79"/>
      <c r="P15" s="79"/>
      <c r="Q15" s="79"/>
    </row>
    <row r="16" spans="1:17" ht="22.35" customHeight="1">
      <c r="A16" s="77" t="s">
        <v>178</v>
      </c>
      <c r="G16" s="78">
        <v>1108859002</v>
      </c>
      <c r="H16" s="78"/>
      <c r="I16" s="78">
        <v>279958858.40000004</v>
      </c>
      <c r="J16" s="78"/>
      <c r="K16" s="78">
        <v>42752220</v>
      </c>
      <c r="L16" s="78"/>
      <c r="M16" s="78">
        <v>68852962.11999999</v>
      </c>
      <c r="N16" s="78"/>
      <c r="O16" s="78">
        <v>391979090.66999984</v>
      </c>
      <c r="P16" s="78"/>
      <c r="Q16" s="79">
        <f>SUM(G16:O16)</f>
        <v>1892402133.1899998</v>
      </c>
    </row>
    <row r="17" spans="1:25" ht="22.35" customHeight="1">
      <c r="A17" s="77" t="s">
        <v>187</v>
      </c>
      <c r="G17" s="78">
        <v>1559</v>
      </c>
      <c r="H17" s="78"/>
      <c r="I17" s="78">
        <v>0</v>
      </c>
      <c r="J17" s="78"/>
      <c r="K17" s="78">
        <v>0</v>
      </c>
      <c r="L17" s="78"/>
      <c r="M17" s="78">
        <v>0</v>
      </c>
      <c r="N17" s="78"/>
      <c r="O17" s="78">
        <v>0</v>
      </c>
      <c r="P17" s="78"/>
      <c r="Q17" s="79">
        <f t="shared" ref="Q17:Q18" si="0">SUM(G17:O17)</f>
        <v>1559</v>
      </c>
    </row>
    <row r="18" spans="1:25" ht="22.35" customHeight="1">
      <c r="A18" s="77" t="s">
        <v>188</v>
      </c>
      <c r="G18" s="78">
        <v>0</v>
      </c>
      <c r="H18" s="78"/>
      <c r="I18" s="78">
        <v>1559</v>
      </c>
      <c r="J18" s="78"/>
      <c r="K18" s="78">
        <v>0</v>
      </c>
      <c r="L18" s="78"/>
      <c r="M18" s="78">
        <v>0</v>
      </c>
      <c r="N18" s="78"/>
      <c r="O18" s="78">
        <v>0</v>
      </c>
      <c r="P18" s="78"/>
      <c r="Q18" s="79">
        <f t="shared" si="0"/>
        <v>1559</v>
      </c>
    </row>
    <row r="19" spans="1:25" ht="22.35" customHeight="1">
      <c r="A19" s="77" t="s">
        <v>95</v>
      </c>
      <c r="G19" s="78">
        <v>0</v>
      </c>
      <c r="H19" s="78"/>
      <c r="I19" s="78">
        <v>0</v>
      </c>
      <c r="J19" s="78"/>
      <c r="K19" s="78">
        <v>0</v>
      </c>
      <c r="L19" s="78"/>
      <c r="M19" s="78">
        <v>3118621.15</v>
      </c>
      <c r="N19" s="78"/>
      <c r="O19" s="12">
        <f>-M19</f>
        <v>-3118621.15</v>
      </c>
      <c r="P19" s="78"/>
      <c r="Q19" s="79">
        <f>SUM(G19:O19)</f>
        <v>0</v>
      </c>
    </row>
    <row r="20" spans="1:25" ht="22.35" customHeight="1">
      <c r="A20" s="77" t="s">
        <v>156</v>
      </c>
      <c r="F20" s="80" t="s">
        <v>215</v>
      </c>
      <c r="G20" s="78">
        <v>0</v>
      </c>
      <c r="H20" s="78"/>
      <c r="I20" s="78">
        <v>0</v>
      </c>
      <c r="J20" s="78"/>
      <c r="K20" s="78">
        <v>0</v>
      </c>
      <c r="L20" s="78"/>
      <c r="M20" s="78">
        <v>0</v>
      </c>
      <c r="N20" s="78"/>
      <c r="O20" s="12">
        <v>-22177158.039999999</v>
      </c>
      <c r="P20" s="78"/>
      <c r="Q20" s="12">
        <f>SUM(G20:O20)</f>
        <v>-22177158.039999999</v>
      </c>
    </row>
    <row r="21" spans="1:25" ht="22.35" customHeight="1">
      <c r="A21" s="77" t="s">
        <v>207</v>
      </c>
      <c r="G21" s="18">
        <v>0</v>
      </c>
      <c r="H21" s="18"/>
      <c r="I21" s="18">
        <v>0</v>
      </c>
      <c r="J21" s="18"/>
      <c r="K21" s="18">
        <v>0</v>
      </c>
      <c r="L21" s="78"/>
      <c r="M21" s="18">
        <v>0</v>
      </c>
      <c r="N21" s="78"/>
      <c r="O21" s="78">
        <f>งบกำไร!H34</f>
        <v>62025511.329999916</v>
      </c>
      <c r="P21" s="78"/>
      <c r="Q21" s="79">
        <f>SUM(G21:O21)</f>
        <v>62025511.329999916</v>
      </c>
    </row>
    <row r="22" spans="1:25" ht="22.35" customHeight="1" thickBot="1">
      <c r="A22" s="77" t="s">
        <v>208</v>
      </c>
      <c r="G22" s="84">
        <f>SUM(G16:G21)</f>
        <v>1108860561</v>
      </c>
      <c r="H22" s="78"/>
      <c r="I22" s="84">
        <f>SUM(I16:I21)</f>
        <v>279960417.40000004</v>
      </c>
      <c r="J22" s="78"/>
      <c r="K22" s="84">
        <f>SUM(K16:K21)</f>
        <v>42752220</v>
      </c>
      <c r="L22" s="78"/>
      <c r="M22" s="84">
        <f>SUM(M16:M21)</f>
        <v>71971583.269999996</v>
      </c>
      <c r="N22" s="78"/>
      <c r="O22" s="84">
        <f>SUM(O16:O21)</f>
        <v>428708822.80999976</v>
      </c>
      <c r="P22" s="78"/>
      <c r="Q22" s="84">
        <f>SUM(Q16:Q21)</f>
        <v>1932253604.4799998</v>
      </c>
    </row>
    <row r="23" spans="1:25" ht="8.25" customHeight="1" thickTop="1">
      <c r="A23" s="77"/>
    </row>
    <row r="24" spans="1:25" ht="22.35" customHeight="1">
      <c r="A24" s="33" t="s">
        <v>7</v>
      </c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</row>
    <row r="25" spans="1:25" ht="22.35" customHeight="1">
      <c r="A25" s="33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</row>
    <row r="26" spans="1:25" ht="22.35" customHeight="1">
      <c r="E26" s="29"/>
      <c r="F26" s="29"/>
      <c r="G26" s="29" t="s">
        <v>192</v>
      </c>
    </row>
    <row r="27" spans="1:25" ht="22.35" customHeight="1">
      <c r="E27" s="29"/>
      <c r="F27" s="29"/>
      <c r="G27" s="29" t="s">
        <v>96</v>
      </c>
    </row>
    <row r="28" spans="1:25" s="68" customFormat="1" ht="22.35" customHeight="1">
      <c r="A28" s="67" t="s">
        <v>137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25" s="68" customFormat="1" ht="22.35" customHeight="1">
      <c r="A29" s="67" t="s">
        <v>181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25" s="68" customFormat="1" ht="22.35" customHeight="1">
      <c r="A30" s="67" t="s">
        <v>203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25" s="68" customFormat="1" ht="22.2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  <row r="32" spans="1:25" ht="22.35" customHeight="1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55" t="s">
        <v>92</v>
      </c>
    </row>
    <row r="33" spans="1:17" ht="22.35" customHeight="1">
      <c r="A33" s="69"/>
      <c r="B33" s="69"/>
      <c r="C33" s="69"/>
      <c r="D33" s="69"/>
      <c r="E33" s="69"/>
      <c r="F33" s="69"/>
      <c r="G33" s="71" t="s">
        <v>76</v>
      </c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7" ht="22.35" customHeight="1">
      <c r="A34" s="72"/>
      <c r="B34" s="72"/>
      <c r="C34" s="72"/>
      <c r="D34" s="72"/>
      <c r="E34" s="72"/>
      <c r="F34" s="30" t="s">
        <v>6</v>
      </c>
      <c r="G34" s="73" t="s">
        <v>42</v>
      </c>
      <c r="H34" s="74"/>
      <c r="I34" s="73" t="s">
        <v>1</v>
      </c>
      <c r="J34" s="73"/>
      <c r="K34" s="73" t="s">
        <v>93</v>
      </c>
      <c r="L34" s="74"/>
      <c r="M34" s="75" t="s">
        <v>4</v>
      </c>
      <c r="N34" s="75"/>
      <c r="O34" s="75"/>
      <c r="P34" s="73"/>
      <c r="Q34" s="73" t="s">
        <v>11</v>
      </c>
    </row>
    <row r="35" spans="1:17" ht="22.35" customHeight="1">
      <c r="A35" s="72"/>
      <c r="B35" s="72"/>
      <c r="C35" s="72"/>
      <c r="D35" s="72"/>
      <c r="E35" s="72"/>
      <c r="F35" s="30"/>
      <c r="G35" s="76" t="s">
        <v>43</v>
      </c>
      <c r="H35" s="72"/>
      <c r="I35" s="76" t="s">
        <v>2</v>
      </c>
      <c r="J35" s="69"/>
      <c r="K35" s="76" t="s">
        <v>94</v>
      </c>
      <c r="L35" s="72"/>
      <c r="M35" s="76" t="s">
        <v>3</v>
      </c>
      <c r="N35" s="72"/>
      <c r="O35" s="76" t="s">
        <v>5</v>
      </c>
      <c r="P35" s="69"/>
      <c r="Q35" s="76"/>
    </row>
    <row r="36" spans="1:17" ht="22.35" customHeight="1">
      <c r="A36" s="77" t="s">
        <v>171</v>
      </c>
      <c r="D36" s="77"/>
      <c r="E36" s="77"/>
      <c r="G36" s="78">
        <v>1108859002</v>
      </c>
      <c r="H36" s="78"/>
      <c r="I36" s="78">
        <v>279958858.40000004</v>
      </c>
      <c r="J36" s="78"/>
      <c r="K36" s="78">
        <v>42752220</v>
      </c>
      <c r="L36" s="79"/>
      <c r="M36" s="78">
        <v>64117760.559999987</v>
      </c>
      <c r="N36" s="78"/>
      <c r="O36" s="78">
        <v>348080643.61000013</v>
      </c>
      <c r="P36" s="79"/>
      <c r="Q36" s="79">
        <f>SUM(G36:O36)</f>
        <v>1843768484.5700002</v>
      </c>
    </row>
    <row r="37" spans="1:17" ht="22.35" customHeight="1">
      <c r="A37" s="77" t="s">
        <v>95</v>
      </c>
      <c r="G37" s="78">
        <v>0</v>
      </c>
      <c r="H37" s="78"/>
      <c r="I37" s="78">
        <v>0</v>
      </c>
      <c r="J37" s="78"/>
      <c r="K37" s="78">
        <v>0</v>
      </c>
      <c r="L37" s="78"/>
      <c r="M37" s="78">
        <v>4735201.5599999996</v>
      </c>
      <c r="N37" s="78"/>
      <c r="O37" s="12">
        <f>-M37</f>
        <v>-4735201.5599999996</v>
      </c>
      <c r="P37" s="78"/>
      <c r="Q37" s="79">
        <f>SUM(G37:O37)</f>
        <v>0</v>
      </c>
    </row>
    <row r="38" spans="1:17" ht="22.35" customHeight="1">
      <c r="A38" s="77" t="s">
        <v>156</v>
      </c>
      <c r="F38" s="80" t="s">
        <v>215</v>
      </c>
      <c r="G38" s="78">
        <v>0</v>
      </c>
      <c r="H38" s="78"/>
      <c r="I38" s="78">
        <v>0</v>
      </c>
      <c r="J38" s="78"/>
      <c r="K38" s="78">
        <v>0</v>
      </c>
      <c r="L38" s="78"/>
      <c r="M38" s="78">
        <v>0</v>
      </c>
      <c r="N38" s="78"/>
      <c r="O38" s="12">
        <v>-88700382.159999996</v>
      </c>
      <c r="P38" s="78"/>
      <c r="Q38" s="12">
        <f>SUM(G38:O38)</f>
        <v>-88700382.159999996</v>
      </c>
    </row>
    <row r="39" spans="1:17" ht="22.35" customHeight="1">
      <c r="A39" s="77" t="s">
        <v>204</v>
      </c>
      <c r="F39" s="80"/>
      <c r="G39" s="78">
        <v>0</v>
      </c>
      <c r="H39" s="78"/>
      <c r="I39" s="78">
        <v>0</v>
      </c>
      <c r="J39" s="78"/>
      <c r="K39" s="78">
        <v>0</v>
      </c>
      <c r="L39" s="78"/>
      <c r="M39" s="78">
        <v>0</v>
      </c>
      <c r="N39" s="78"/>
      <c r="O39" s="12">
        <f>งบกำไร!N28</f>
        <v>94704031.260000095</v>
      </c>
      <c r="P39" s="78"/>
      <c r="Q39" s="12">
        <f>SUM(G39:O39)</f>
        <v>94704031.260000095</v>
      </c>
    </row>
    <row r="40" spans="1:17" ht="22.35" customHeight="1">
      <c r="A40" s="77" t="s">
        <v>206</v>
      </c>
      <c r="G40" s="81">
        <v>0</v>
      </c>
      <c r="H40" s="78"/>
      <c r="I40" s="81">
        <v>0</v>
      </c>
      <c r="J40" s="78"/>
      <c r="K40" s="81">
        <v>0</v>
      </c>
      <c r="L40" s="78"/>
      <c r="M40" s="81">
        <v>0</v>
      </c>
      <c r="N40" s="78"/>
      <c r="O40" s="10">
        <f>งบกำไร!N33</f>
        <v>290579.20000000001</v>
      </c>
      <c r="P40" s="78"/>
      <c r="Q40" s="82">
        <f>SUM(G40:O40)</f>
        <v>290579.20000000001</v>
      </c>
    </row>
    <row r="41" spans="1:17" ht="22.35" customHeight="1" thickBot="1">
      <c r="A41" s="77" t="s">
        <v>174</v>
      </c>
      <c r="D41" s="77"/>
      <c r="E41" s="77"/>
      <c r="G41" s="19">
        <f>SUM(G36:G40)</f>
        <v>1108859002</v>
      </c>
      <c r="H41" s="79"/>
      <c r="I41" s="19">
        <f>SUM(I36:I40)</f>
        <v>279958858.40000004</v>
      </c>
      <c r="J41" s="79"/>
      <c r="K41" s="19">
        <f>SUM(K36:K40)</f>
        <v>42752220</v>
      </c>
      <c r="L41" s="79"/>
      <c r="M41" s="19">
        <f>SUM(M36:M40)</f>
        <v>68852962.11999999</v>
      </c>
      <c r="N41" s="79"/>
      <c r="O41" s="19">
        <f>SUM(O36:O40)</f>
        <v>349639670.3500002</v>
      </c>
      <c r="P41" s="79"/>
      <c r="Q41" s="19">
        <f>SUM(Q36:Q40)</f>
        <v>1850062712.8700001</v>
      </c>
    </row>
    <row r="42" spans="1:17" ht="22.35" customHeight="1" thickTop="1">
      <c r="A42" s="77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</row>
    <row r="43" spans="1:17" ht="22.35" customHeight="1">
      <c r="A43" s="77" t="s">
        <v>178</v>
      </c>
      <c r="G43" s="78">
        <v>1108859002</v>
      </c>
      <c r="H43" s="78"/>
      <c r="I43" s="78">
        <v>279958858.40000004</v>
      </c>
      <c r="J43" s="78"/>
      <c r="K43" s="78">
        <v>42752220</v>
      </c>
      <c r="L43" s="78"/>
      <c r="M43" s="78">
        <v>68852962.11999999</v>
      </c>
      <c r="N43" s="78"/>
      <c r="O43" s="78">
        <v>349639670.35000014</v>
      </c>
      <c r="P43" s="78"/>
      <c r="Q43" s="79">
        <f>SUM(G43:O43)</f>
        <v>1850062712.8700001</v>
      </c>
    </row>
    <row r="44" spans="1:17" ht="22.35" customHeight="1">
      <c r="A44" s="77" t="s">
        <v>187</v>
      </c>
      <c r="G44" s="78">
        <v>1559</v>
      </c>
      <c r="H44" s="78"/>
      <c r="I44" s="78">
        <v>0</v>
      </c>
      <c r="J44" s="78"/>
      <c r="K44" s="78">
        <v>0</v>
      </c>
      <c r="L44" s="78"/>
      <c r="M44" s="78">
        <v>0</v>
      </c>
      <c r="N44" s="78"/>
      <c r="O44" s="78">
        <v>0</v>
      </c>
      <c r="P44" s="78"/>
      <c r="Q44" s="79">
        <f t="shared" ref="Q44:Q45" si="1">SUM(G44:O44)</f>
        <v>1559</v>
      </c>
    </row>
    <row r="45" spans="1:17" ht="22.35" customHeight="1">
      <c r="A45" s="77" t="s">
        <v>188</v>
      </c>
      <c r="G45" s="78">
        <v>0</v>
      </c>
      <c r="H45" s="78"/>
      <c r="I45" s="78">
        <v>1559</v>
      </c>
      <c r="J45" s="78"/>
      <c r="K45" s="78">
        <v>0</v>
      </c>
      <c r="L45" s="78"/>
      <c r="M45" s="78">
        <v>0</v>
      </c>
      <c r="N45" s="78"/>
      <c r="O45" s="78">
        <v>0</v>
      </c>
      <c r="P45" s="78"/>
      <c r="Q45" s="79">
        <f t="shared" si="1"/>
        <v>1559</v>
      </c>
    </row>
    <row r="46" spans="1:17" ht="22.35" customHeight="1">
      <c r="A46" s="77" t="s">
        <v>95</v>
      </c>
      <c r="G46" s="78">
        <v>0</v>
      </c>
      <c r="H46" s="78"/>
      <c r="I46" s="78">
        <v>0</v>
      </c>
      <c r="J46" s="78"/>
      <c r="K46" s="78">
        <v>0</v>
      </c>
      <c r="L46" s="78"/>
      <c r="M46" s="78">
        <v>3118621.15</v>
      </c>
      <c r="N46" s="78"/>
      <c r="O46" s="12">
        <f>-M46</f>
        <v>-3118621.15</v>
      </c>
      <c r="P46" s="78"/>
      <c r="Q46" s="79">
        <f>SUM(G46:O46)</f>
        <v>0</v>
      </c>
    </row>
    <row r="47" spans="1:17" ht="22.35" customHeight="1">
      <c r="A47" s="77" t="s">
        <v>156</v>
      </c>
      <c r="F47" s="80" t="s">
        <v>215</v>
      </c>
      <c r="G47" s="78">
        <v>0</v>
      </c>
      <c r="H47" s="78"/>
      <c r="I47" s="78">
        <v>0</v>
      </c>
      <c r="J47" s="78"/>
      <c r="K47" s="78">
        <v>0</v>
      </c>
      <c r="L47" s="78"/>
      <c r="M47" s="78">
        <v>0</v>
      </c>
      <c r="N47" s="78"/>
      <c r="O47" s="12">
        <v>-22177158.039999999</v>
      </c>
      <c r="P47" s="78"/>
      <c r="Q47" s="12">
        <f>SUM(G47:O47)</f>
        <v>-22177158.039999999</v>
      </c>
    </row>
    <row r="48" spans="1:17" ht="22.35" customHeight="1">
      <c r="A48" s="77" t="s">
        <v>207</v>
      </c>
      <c r="G48" s="18">
        <v>0</v>
      </c>
      <c r="H48" s="18"/>
      <c r="I48" s="18">
        <v>0</v>
      </c>
      <c r="J48" s="18"/>
      <c r="K48" s="18">
        <v>0</v>
      </c>
      <c r="L48" s="78"/>
      <c r="M48" s="18">
        <v>0</v>
      </c>
      <c r="N48" s="78"/>
      <c r="O48" s="18">
        <f>งบกำไร!L34</f>
        <v>62372422.929999836</v>
      </c>
      <c r="P48" s="78"/>
      <c r="Q48" s="79">
        <f>SUM(G48:O48)</f>
        <v>62372422.929999836</v>
      </c>
    </row>
    <row r="49" spans="1:17" ht="22.35" customHeight="1" thickBot="1">
      <c r="A49" s="77" t="s">
        <v>208</v>
      </c>
      <c r="G49" s="84">
        <f>SUM(G43:G48)</f>
        <v>1108860561</v>
      </c>
      <c r="H49" s="78"/>
      <c r="I49" s="84">
        <f>SUM(I43:I48)</f>
        <v>279960417.40000004</v>
      </c>
      <c r="J49" s="78"/>
      <c r="K49" s="84">
        <f>SUM(K43:K48)</f>
        <v>42752220</v>
      </c>
      <c r="L49" s="78"/>
      <c r="M49" s="84">
        <f>SUM(M43:M48)</f>
        <v>71971583.269999996</v>
      </c>
      <c r="N49" s="78"/>
      <c r="O49" s="84">
        <f>SUM(O43:O48)</f>
        <v>386716314.08999997</v>
      </c>
      <c r="P49" s="78"/>
      <c r="Q49" s="84">
        <f>SUM(Q43:Q48)</f>
        <v>1890261095.76</v>
      </c>
    </row>
    <row r="50" spans="1:17" ht="8.25" customHeight="1" thickTop="1">
      <c r="A50" s="77"/>
    </row>
    <row r="51" spans="1:17" ht="22.35" customHeight="1">
      <c r="A51" s="33" t="s">
        <v>7</v>
      </c>
    </row>
    <row r="52" spans="1:17" ht="22.35" customHeight="1">
      <c r="A52" s="33"/>
    </row>
    <row r="53" spans="1:17" ht="22.35" customHeight="1">
      <c r="F53" s="29"/>
      <c r="G53" s="29" t="s">
        <v>192</v>
      </c>
    </row>
    <row r="54" spans="1:17" ht="22.35" customHeight="1">
      <c r="F54" s="29"/>
      <c r="G54" s="29" t="s">
        <v>96</v>
      </c>
    </row>
    <row r="55" spans="1:17" ht="22.35" customHeight="1">
      <c r="E55" s="29"/>
      <c r="F55" s="29"/>
    </row>
  </sheetData>
  <mergeCells count="10">
    <mergeCell ref="A1:Q1"/>
    <mergeCell ref="A2:Q2"/>
    <mergeCell ref="G6:Q6"/>
    <mergeCell ref="M7:O7"/>
    <mergeCell ref="A3:Q3"/>
    <mergeCell ref="A28:Q28"/>
    <mergeCell ref="A29:Q29"/>
    <mergeCell ref="G33:Q33"/>
    <mergeCell ref="M34:O34"/>
    <mergeCell ref="A30:Q30"/>
  </mergeCells>
  <pageMargins left="0.86614173228346458" right="0.39370078740157483" top="0.59055118110236227" bottom="0.34" header="0.41" footer="0.28999999999999998"/>
  <pageSetup paperSize="9" scale="80" orientation="landscape" r:id="rId1"/>
  <headerFooter alignWithMargins="0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8"/>
  <sheetViews>
    <sheetView tabSelected="1" topLeftCell="A14" zoomScale="70" zoomScaleNormal="70" zoomScaleSheetLayoutView="90" workbookViewId="0">
      <selection activeCell="D24" sqref="D24"/>
    </sheetView>
  </sheetViews>
  <sheetFormatPr defaultColWidth="9.33203125" defaultRowHeight="24" customHeight="1"/>
  <cols>
    <col min="1" max="1" width="4" style="86" customWidth="1"/>
    <col min="2" max="3" width="9.33203125" style="86" customWidth="1"/>
    <col min="4" max="4" width="10.6640625" style="86" customWidth="1"/>
    <col min="5" max="5" width="11" style="86" customWidth="1"/>
    <col min="6" max="6" width="12.5546875" style="86" customWidth="1"/>
    <col min="7" max="7" width="0.88671875" style="86" customWidth="1"/>
    <col min="8" max="8" width="15.6640625" style="86" customWidth="1"/>
    <col min="9" max="9" width="0.6640625" style="86" customWidth="1"/>
    <col min="10" max="10" width="16.109375" style="86" customWidth="1"/>
    <col min="11" max="11" width="0.6640625" style="86" customWidth="1"/>
    <col min="12" max="12" width="15.6640625" style="86" customWidth="1"/>
    <col min="13" max="13" width="0.6640625" style="86" customWidth="1"/>
    <col min="14" max="14" width="16" style="86" customWidth="1"/>
    <col min="15" max="15" width="1.33203125" style="86" customWidth="1"/>
    <col min="16" max="16384" width="9.33203125" style="86"/>
  </cols>
  <sheetData>
    <row r="1" spans="1:14" s="85" customFormat="1" ht="23.25" customHeight="1">
      <c r="A1" s="21" t="s">
        <v>137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85" customFormat="1" ht="23.25" customHeight="1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85" customFormat="1" ht="23.25" customHeight="1">
      <c r="A3" s="21" t="s">
        <v>203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1.6">
      <c r="A4" s="24"/>
      <c r="B4" s="24"/>
      <c r="C4" s="24"/>
      <c r="D4" s="24"/>
      <c r="E4" s="24"/>
      <c r="F4" s="24"/>
      <c r="G4" s="24"/>
      <c r="H4" s="24"/>
      <c r="I4" s="24"/>
      <c r="J4" s="24"/>
      <c r="L4" s="24"/>
      <c r="M4" s="24"/>
      <c r="N4" s="24"/>
    </row>
    <row r="5" spans="1:14" ht="23.25" customHeight="1">
      <c r="A5" s="24"/>
      <c r="B5" s="24"/>
      <c r="C5" s="24"/>
      <c r="D5" s="24"/>
      <c r="E5" s="24"/>
      <c r="F5" s="24"/>
      <c r="G5" s="24"/>
      <c r="H5" s="24"/>
      <c r="I5" s="24"/>
      <c r="J5" s="87"/>
      <c r="L5" s="24"/>
      <c r="M5" s="24"/>
      <c r="N5" s="87" t="s">
        <v>64</v>
      </c>
    </row>
    <row r="6" spans="1:14" ht="23.25" customHeight="1">
      <c r="A6" s="24"/>
      <c r="B6" s="24"/>
      <c r="C6" s="24"/>
      <c r="D6" s="24"/>
      <c r="E6" s="24"/>
      <c r="F6" s="24"/>
      <c r="G6" s="24"/>
      <c r="H6" s="26"/>
      <c r="I6" s="26" t="s">
        <v>132</v>
      </c>
      <c r="J6" s="56"/>
      <c r="L6" s="26"/>
      <c r="M6" s="26" t="s">
        <v>76</v>
      </c>
      <c r="N6" s="56"/>
    </row>
    <row r="7" spans="1:14" ht="23.25" customHeight="1">
      <c r="A7" s="34"/>
      <c r="B7" s="34"/>
      <c r="C7" s="34"/>
      <c r="D7" s="34"/>
      <c r="E7" s="34"/>
      <c r="F7" s="34"/>
      <c r="G7" s="34"/>
      <c r="H7" s="28" t="s">
        <v>177</v>
      </c>
      <c r="I7" s="30"/>
      <c r="J7" s="28" t="s">
        <v>170</v>
      </c>
      <c r="K7" s="29"/>
      <c r="L7" s="28" t="s">
        <v>177</v>
      </c>
      <c r="M7" s="30"/>
      <c r="N7" s="28" t="s">
        <v>170</v>
      </c>
    </row>
    <row r="8" spans="1:14" s="85" customFormat="1" ht="23.25" customHeight="1">
      <c r="A8" s="31" t="s">
        <v>15</v>
      </c>
      <c r="B8" s="32"/>
      <c r="C8" s="32"/>
      <c r="D8" s="32"/>
      <c r="E8" s="32"/>
      <c r="F8" s="32"/>
      <c r="G8" s="32"/>
      <c r="H8" s="32"/>
      <c r="L8" s="32"/>
    </row>
    <row r="9" spans="1:14" ht="23.25" customHeight="1">
      <c r="A9" s="33" t="s">
        <v>165</v>
      </c>
      <c r="B9" s="34"/>
      <c r="C9" s="34"/>
      <c r="D9" s="34"/>
      <c r="E9" s="34"/>
      <c r="F9" s="34"/>
      <c r="G9" s="34"/>
      <c r="H9" s="12">
        <f>งบกำไร!H28</f>
        <v>62025511.329999916</v>
      </c>
      <c r="I9" s="12"/>
      <c r="J9" s="12">
        <f>งบกำไร!J28</f>
        <v>108204259.67000009</v>
      </c>
      <c r="K9" s="12"/>
      <c r="L9" s="12">
        <f>งบกำไร!L28</f>
        <v>62372422.929999836</v>
      </c>
      <c r="M9" s="12"/>
      <c r="N9" s="12">
        <f>งบกำไร!N28</f>
        <v>94704031.260000095</v>
      </c>
    </row>
    <row r="10" spans="1:14" ht="23.25" customHeight="1">
      <c r="A10" s="33" t="s">
        <v>111</v>
      </c>
      <c r="B10" s="34"/>
      <c r="C10" s="34"/>
      <c r="D10" s="34"/>
      <c r="E10" s="34"/>
      <c r="F10" s="34"/>
      <c r="G10" s="34"/>
      <c r="H10" s="12"/>
      <c r="I10" s="12"/>
      <c r="J10" s="12"/>
      <c r="K10" s="12"/>
      <c r="L10" s="12"/>
      <c r="M10" s="12"/>
      <c r="N10" s="12"/>
    </row>
    <row r="11" spans="1:14" ht="23.25" customHeight="1">
      <c r="A11" s="33"/>
      <c r="B11" s="34" t="s">
        <v>75</v>
      </c>
      <c r="C11" s="34"/>
      <c r="D11" s="34"/>
      <c r="E11" s="34"/>
      <c r="F11" s="34"/>
      <c r="G11" s="34"/>
      <c r="H11" s="12">
        <f>-งบกำไร!H27</f>
        <v>15499577.539999999</v>
      </c>
      <c r="I11" s="12"/>
      <c r="J11" s="12">
        <f>-งบกำไร!J27</f>
        <v>26082630.949999999</v>
      </c>
      <c r="K11" s="12"/>
      <c r="L11" s="12">
        <f>-งบกำไร!L27</f>
        <v>13934055.93</v>
      </c>
      <c r="M11" s="12"/>
      <c r="N11" s="12">
        <f>-งบกำไร!N27</f>
        <v>24079278.530000001</v>
      </c>
    </row>
    <row r="12" spans="1:14" ht="23.25" customHeight="1">
      <c r="A12" s="33"/>
      <c r="B12" s="34" t="s">
        <v>109</v>
      </c>
      <c r="C12" s="34"/>
      <c r="D12" s="34"/>
      <c r="E12" s="34"/>
      <c r="F12" s="34"/>
      <c r="G12" s="34"/>
      <c r="H12" s="12">
        <v>13287576.010000002</v>
      </c>
      <c r="I12" s="12"/>
      <c r="J12" s="34">
        <v>15450195.689999999</v>
      </c>
      <c r="K12" s="12"/>
      <c r="L12" s="12">
        <v>12200272.330000002</v>
      </c>
      <c r="M12" s="12"/>
      <c r="N12" s="34">
        <v>14440491.93</v>
      </c>
    </row>
    <row r="13" spans="1:14" ht="23.25" customHeight="1">
      <c r="A13" s="33"/>
      <c r="B13" s="34" t="s">
        <v>88</v>
      </c>
      <c r="C13" s="34"/>
      <c r="D13" s="34"/>
      <c r="E13" s="34"/>
      <c r="F13" s="34"/>
      <c r="G13" s="34"/>
      <c r="H13" s="12">
        <v>41864990.910000004</v>
      </c>
      <c r="I13" s="12"/>
      <c r="J13" s="34">
        <v>33860500.059999995</v>
      </c>
      <c r="K13" s="12"/>
      <c r="L13" s="12">
        <v>41864990.910000004</v>
      </c>
      <c r="M13" s="12"/>
      <c r="N13" s="34">
        <v>33860500.059999995</v>
      </c>
    </row>
    <row r="14" spans="1:14" ht="23.25" customHeight="1">
      <c r="A14" s="33"/>
      <c r="B14" s="34" t="s">
        <v>154</v>
      </c>
      <c r="C14" s="34"/>
      <c r="D14" s="34"/>
      <c r="E14" s="34"/>
      <c r="F14" s="34"/>
      <c r="G14" s="34"/>
      <c r="H14" s="12">
        <v>127827883.09</v>
      </c>
      <c r="I14" s="12"/>
      <c r="J14" s="34">
        <v>86453491.469999969</v>
      </c>
      <c r="K14" s="12"/>
      <c r="L14" s="12">
        <v>127827883.09</v>
      </c>
      <c r="M14" s="12"/>
      <c r="N14" s="34">
        <v>86453491.469999969</v>
      </c>
    </row>
    <row r="15" spans="1:14" ht="22.5" hidden="1" customHeight="1">
      <c r="A15" s="33"/>
      <c r="B15" s="34" t="s">
        <v>168</v>
      </c>
      <c r="C15" s="34"/>
      <c r="D15" s="34"/>
      <c r="E15" s="34"/>
      <c r="F15" s="34"/>
      <c r="G15" s="34"/>
      <c r="H15" s="12"/>
      <c r="I15" s="12"/>
      <c r="J15" s="12"/>
      <c r="K15" s="12"/>
      <c r="L15" s="12"/>
      <c r="M15" s="12"/>
      <c r="N15" s="12"/>
    </row>
    <row r="16" spans="1:14" ht="22.5" hidden="1" customHeight="1">
      <c r="A16" s="33"/>
      <c r="B16" s="34" t="s">
        <v>169</v>
      </c>
      <c r="C16" s="34"/>
      <c r="D16" s="34"/>
      <c r="E16" s="34"/>
      <c r="F16" s="34"/>
      <c r="G16" s="34"/>
      <c r="H16" s="12"/>
      <c r="I16" s="12"/>
      <c r="J16" s="12"/>
      <c r="K16" s="12"/>
      <c r="L16" s="12"/>
      <c r="M16" s="12"/>
      <c r="N16" s="12"/>
    </row>
    <row r="17" spans="1:14" ht="23.25" customHeight="1">
      <c r="A17" s="33"/>
      <c r="B17" s="34" t="s">
        <v>127</v>
      </c>
      <c r="C17" s="34"/>
      <c r="D17" s="34"/>
      <c r="E17" s="34"/>
      <c r="F17" s="34"/>
      <c r="G17" s="34"/>
      <c r="H17" s="12"/>
      <c r="I17" s="12"/>
      <c r="J17" s="12"/>
      <c r="K17" s="12"/>
      <c r="L17" s="12"/>
      <c r="M17" s="12"/>
      <c r="N17" s="12"/>
    </row>
    <row r="18" spans="1:14" ht="23.25" customHeight="1">
      <c r="A18" s="33"/>
      <c r="B18" s="34" t="s">
        <v>86</v>
      </c>
      <c r="C18" s="34"/>
      <c r="D18" s="34"/>
      <c r="E18" s="34"/>
      <c r="F18" s="34"/>
      <c r="G18" s="34"/>
      <c r="H18" s="12">
        <v>-1646428.82</v>
      </c>
      <c r="I18" s="12"/>
      <c r="J18" s="12">
        <v>-5950525.1600000001</v>
      </c>
      <c r="K18" s="12"/>
      <c r="L18" s="12">
        <v>0</v>
      </c>
      <c r="M18" s="12"/>
      <c r="N18" s="12">
        <v>0</v>
      </c>
    </row>
    <row r="19" spans="1:14" ht="23.25" customHeight="1">
      <c r="A19" s="33"/>
      <c r="B19" s="34" t="s">
        <v>70</v>
      </c>
      <c r="C19" s="34"/>
      <c r="D19" s="34"/>
      <c r="E19" s="34"/>
      <c r="F19" s="34"/>
      <c r="G19" s="34"/>
      <c r="H19" s="12">
        <v>51951.13</v>
      </c>
      <c r="I19" s="12"/>
      <c r="J19" s="12">
        <v>-472684.98999999953</v>
      </c>
      <c r="K19" s="12"/>
      <c r="L19" s="12">
        <v>92438.66</v>
      </c>
      <c r="M19" s="12"/>
      <c r="N19" s="12">
        <v>-472684.98999999953</v>
      </c>
    </row>
    <row r="20" spans="1:14" ht="21.6" hidden="1">
      <c r="A20" s="33"/>
      <c r="B20" s="34" t="s">
        <v>138</v>
      </c>
      <c r="C20" s="34"/>
      <c r="D20" s="34"/>
      <c r="E20" s="34"/>
      <c r="F20" s="34"/>
      <c r="G20" s="34"/>
      <c r="H20" s="12"/>
      <c r="I20" s="12"/>
      <c r="J20" s="12"/>
      <c r="K20" s="12"/>
      <c r="L20" s="12"/>
      <c r="M20" s="12"/>
      <c r="N20" s="12"/>
    </row>
    <row r="21" spans="1:14" ht="21.6" hidden="1">
      <c r="A21" s="33"/>
      <c r="B21" s="34" t="s">
        <v>157</v>
      </c>
      <c r="C21" s="34"/>
      <c r="D21" s="34"/>
      <c r="E21" s="34"/>
      <c r="F21" s="34"/>
      <c r="G21" s="34"/>
      <c r="H21" s="12"/>
      <c r="I21" s="12"/>
      <c r="J21" s="12"/>
      <c r="K21" s="12"/>
      <c r="L21" s="12"/>
      <c r="M21" s="12"/>
      <c r="N21" s="12"/>
    </row>
    <row r="22" spans="1:14" ht="23.25" customHeight="1">
      <c r="A22" s="33"/>
      <c r="B22" s="34" t="s">
        <v>85</v>
      </c>
      <c r="C22" s="34"/>
      <c r="D22" s="34"/>
      <c r="E22" s="34"/>
      <c r="F22" s="34"/>
      <c r="G22" s="34"/>
      <c r="H22" s="12">
        <v>1945688.6600000041</v>
      </c>
      <c r="I22" s="12"/>
      <c r="J22" s="12">
        <v>15772654.520000003</v>
      </c>
      <c r="K22" s="12"/>
      <c r="L22" s="12">
        <v>1945688.6600000041</v>
      </c>
      <c r="M22" s="12"/>
      <c r="N22" s="12">
        <v>15772654.520000003</v>
      </c>
    </row>
    <row r="23" spans="1:14" ht="23.25" customHeight="1">
      <c r="A23" s="33"/>
      <c r="B23" s="34" t="s">
        <v>166</v>
      </c>
      <c r="C23" s="34"/>
      <c r="D23" s="34"/>
      <c r="E23" s="34"/>
      <c r="F23" s="34"/>
      <c r="G23" s="34"/>
      <c r="H23" s="12">
        <v>-25589.58</v>
      </c>
      <c r="I23" s="12"/>
      <c r="J23" s="12">
        <v>0</v>
      </c>
      <c r="K23" s="12"/>
      <c r="L23" s="12">
        <v>-25589.58</v>
      </c>
      <c r="M23" s="12"/>
      <c r="N23" s="12">
        <v>0</v>
      </c>
    </row>
    <row r="24" spans="1:14" ht="23.25" customHeight="1">
      <c r="A24" s="33"/>
      <c r="B24" s="34" t="s">
        <v>145</v>
      </c>
      <c r="C24" s="34"/>
      <c r="D24" s="34"/>
      <c r="E24" s="34"/>
      <c r="F24" s="34"/>
      <c r="G24" s="34"/>
      <c r="H24" s="12">
        <v>6976009.2899999991</v>
      </c>
      <c r="I24" s="12"/>
      <c r="J24" s="12">
        <v>6572030.4800000004</v>
      </c>
      <c r="K24" s="12"/>
      <c r="L24" s="12">
        <v>6976009.2899999991</v>
      </c>
      <c r="M24" s="12"/>
      <c r="N24" s="12">
        <v>6572030.4800000004</v>
      </c>
    </row>
    <row r="25" spans="1:14" ht="23.25" customHeight="1">
      <c r="A25" s="33"/>
      <c r="B25" s="34" t="s">
        <v>158</v>
      </c>
      <c r="C25" s="34"/>
      <c r="D25" s="34"/>
      <c r="E25" s="34"/>
      <c r="F25" s="34"/>
      <c r="G25" s="34"/>
      <c r="H25" s="12">
        <v>-6475000</v>
      </c>
      <c r="I25" s="12"/>
      <c r="J25" s="12">
        <v>-9100000</v>
      </c>
      <c r="K25" s="12"/>
      <c r="L25" s="12">
        <v>-6475000</v>
      </c>
      <c r="M25" s="12"/>
      <c r="N25" s="12">
        <v>-9100000</v>
      </c>
    </row>
    <row r="26" spans="1:14" ht="21.6" hidden="1">
      <c r="A26" s="33"/>
      <c r="B26" s="34" t="s">
        <v>126</v>
      </c>
      <c r="C26" s="34"/>
      <c r="D26" s="34"/>
      <c r="E26" s="34"/>
      <c r="F26" s="34"/>
      <c r="G26" s="34"/>
      <c r="H26" s="12"/>
      <c r="I26" s="12"/>
      <c r="J26" s="12"/>
      <c r="K26" s="12"/>
      <c r="L26" s="12"/>
      <c r="M26" s="12"/>
      <c r="N26" s="12"/>
    </row>
    <row r="27" spans="1:14" s="29" customFormat="1" ht="21.6" hidden="1">
      <c r="A27" s="33"/>
      <c r="B27" s="34" t="s">
        <v>160</v>
      </c>
      <c r="C27" s="34"/>
      <c r="D27" s="34"/>
      <c r="E27" s="34"/>
      <c r="F27" s="34"/>
      <c r="G27" s="34"/>
      <c r="H27" s="12"/>
      <c r="I27" s="12"/>
      <c r="J27" s="12"/>
      <c r="K27" s="12"/>
      <c r="L27" s="12"/>
      <c r="M27" s="12"/>
      <c r="N27" s="12"/>
    </row>
    <row r="28" spans="1:14" s="29" customFormat="1" ht="22.5" hidden="1" customHeight="1">
      <c r="A28" s="33"/>
      <c r="B28" s="34" t="s">
        <v>159</v>
      </c>
      <c r="C28" s="34"/>
      <c r="D28" s="34"/>
      <c r="E28" s="34"/>
      <c r="F28" s="34"/>
      <c r="G28" s="34"/>
      <c r="H28" s="12"/>
      <c r="I28" s="12"/>
      <c r="J28" s="12"/>
      <c r="K28" s="12"/>
      <c r="L28" s="12"/>
      <c r="M28" s="12"/>
      <c r="N28" s="12"/>
    </row>
    <row r="29" spans="1:14" s="90" customFormat="1" ht="23.25" customHeight="1">
      <c r="A29" s="88"/>
      <c r="B29" s="89" t="s">
        <v>112</v>
      </c>
      <c r="C29" s="89"/>
      <c r="D29" s="89"/>
      <c r="E29" s="89"/>
      <c r="F29" s="89"/>
      <c r="G29" s="89"/>
      <c r="H29" s="12">
        <v>3546905.7</v>
      </c>
      <c r="I29" s="12"/>
      <c r="J29" s="89">
        <v>3120776.3800000004</v>
      </c>
      <c r="K29" s="12"/>
      <c r="L29" s="12">
        <v>3347128.39</v>
      </c>
      <c r="M29" s="12"/>
      <c r="N29" s="89">
        <v>2665162.35</v>
      </c>
    </row>
    <row r="30" spans="1:14" ht="23.25" customHeight="1">
      <c r="A30" s="33"/>
      <c r="B30" s="34" t="s">
        <v>97</v>
      </c>
      <c r="C30" s="34"/>
      <c r="D30" s="34"/>
      <c r="E30" s="34"/>
      <c r="F30" s="34"/>
      <c r="G30" s="34"/>
      <c r="H30" s="10">
        <v>157984094.49000001</v>
      </c>
      <c r="I30" s="12"/>
      <c r="J30" s="91">
        <v>122584089.03999999</v>
      </c>
      <c r="K30" s="12"/>
      <c r="L30" s="10">
        <v>157971816.16</v>
      </c>
      <c r="M30" s="12"/>
      <c r="N30" s="91">
        <v>122563272.32000001</v>
      </c>
    </row>
    <row r="31" spans="1:14" ht="23.25" customHeight="1">
      <c r="A31" s="31" t="s">
        <v>30</v>
      </c>
      <c r="B31" s="32"/>
      <c r="C31" s="32"/>
      <c r="D31" s="32"/>
      <c r="E31" s="32"/>
      <c r="F31" s="32"/>
      <c r="G31" s="34"/>
      <c r="H31" s="12">
        <f>SUM(H9:H30)</f>
        <v>422863169.74999988</v>
      </c>
      <c r="I31" s="12"/>
      <c r="J31" s="89">
        <f>SUM(J9:J30)</f>
        <v>402577418.11000001</v>
      </c>
      <c r="K31" s="12"/>
      <c r="L31" s="12">
        <f>SUM(L9:L30)</f>
        <v>422032116.7699998</v>
      </c>
      <c r="M31" s="12"/>
      <c r="N31" s="89">
        <f>SUM(N9:N30)</f>
        <v>391538227.93000007</v>
      </c>
    </row>
    <row r="32" spans="1:14" ht="23.25" customHeight="1">
      <c r="A32" s="33"/>
      <c r="B32" s="34" t="s">
        <v>31</v>
      </c>
      <c r="C32" s="34"/>
      <c r="D32" s="34"/>
      <c r="E32" s="34"/>
      <c r="F32" s="34"/>
      <c r="G32" s="34"/>
      <c r="H32" s="12">
        <v>-117285218.74999996</v>
      </c>
      <c r="I32" s="12"/>
      <c r="J32" s="12">
        <v>-694086941.95000017</v>
      </c>
      <c r="K32" s="12"/>
      <c r="L32" s="12">
        <v>-117285218.74999996</v>
      </c>
      <c r="M32" s="12"/>
      <c r="N32" s="12">
        <v>-694086941.95000017</v>
      </c>
    </row>
    <row r="33" spans="1:14" ht="23.25" customHeight="1">
      <c r="A33" s="33"/>
      <c r="B33" s="34" t="s">
        <v>173</v>
      </c>
      <c r="C33" s="34"/>
      <c r="D33" s="34"/>
      <c r="E33" s="34"/>
      <c r="F33" s="34"/>
      <c r="G33" s="34"/>
      <c r="H33" s="12">
        <v>-16394759.75</v>
      </c>
      <c r="I33" s="12"/>
      <c r="J33" s="12">
        <v>-6997542.8900000006</v>
      </c>
      <c r="K33" s="12"/>
      <c r="L33" s="12">
        <v>-16394759.75</v>
      </c>
      <c r="M33" s="12"/>
      <c r="N33" s="12">
        <v>-6997542.8900000006</v>
      </c>
    </row>
    <row r="34" spans="1:14" ht="23.25" customHeight="1">
      <c r="A34" s="33"/>
      <c r="B34" s="34" t="s">
        <v>105</v>
      </c>
      <c r="C34" s="34"/>
      <c r="D34" s="34"/>
      <c r="E34" s="34"/>
      <c r="F34" s="34"/>
      <c r="G34" s="34"/>
      <c r="H34" s="12">
        <v>4091687.18</v>
      </c>
      <c r="I34" s="12"/>
      <c r="J34" s="12">
        <v>-4178768.3</v>
      </c>
      <c r="K34" s="12"/>
      <c r="L34" s="12">
        <v>3694236.32</v>
      </c>
      <c r="M34" s="12"/>
      <c r="N34" s="12">
        <v>-3121803.79</v>
      </c>
    </row>
    <row r="35" spans="1:14" ht="23.25" customHeight="1">
      <c r="A35" s="33"/>
      <c r="B35" s="34" t="s">
        <v>32</v>
      </c>
      <c r="C35" s="34"/>
      <c r="D35" s="34"/>
      <c r="E35" s="34"/>
      <c r="F35" s="34"/>
      <c r="G35" s="34"/>
      <c r="H35" s="12">
        <v>-9113175.8300000001</v>
      </c>
      <c r="I35" s="12"/>
      <c r="J35" s="12">
        <v>-24810090.640000045</v>
      </c>
      <c r="K35" s="12"/>
      <c r="L35" s="12">
        <v>-9113175.8300000001</v>
      </c>
      <c r="M35" s="12"/>
      <c r="N35" s="12">
        <v>-24810090.640000045</v>
      </c>
    </row>
    <row r="36" spans="1:14" ht="23.25" customHeight="1">
      <c r="A36" s="33"/>
      <c r="B36" s="34" t="s">
        <v>106</v>
      </c>
      <c r="C36" s="34"/>
      <c r="D36" s="34"/>
      <c r="E36" s="34"/>
      <c r="F36" s="34"/>
      <c r="G36" s="34"/>
      <c r="H36" s="12">
        <v>-97107345.930000022</v>
      </c>
      <c r="I36" s="12"/>
      <c r="J36" s="12">
        <v>-36783581.559999987</v>
      </c>
      <c r="K36" s="12"/>
      <c r="L36" s="12">
        <v>-97107345.930000022</v>
      </c>
      <c r="M36" s="12"/>
      <c r="N36" s="12">
        <v>-36783581.559999987</v>
      </c>
    </row>
    <row r="37" spans="1:14" ht="21.6">
      <c r="A37" s="33"/>
      <c r="B37" s="34" t="s">
        <v>141</v>
      </c>
      <c r="C37" s="34"/>
      <c r="D37" s="34"/>
      <c r="E37" s="34"/>
      <c r="F37" s="34"/>
      <c r="G37" s="34"/>
      <c r="H37" s="12">
        <v>-37041.050000000003</v>
      </c>
      <c r="I37" s="12"/>
      <c r="J37" s="12">
        <v>-7363.98</v>
      </c>
      <c r="K37" s="12"/>
      <c r="L37" s="12">
        <v>-20700</v>
      </c>
      <c r="M37" s="12"/>
      <c r="N37" s="13">
        <v>0</v>
      </c>
    </row>
    <row r="38" spans="1:14" ht="23.25" customHeight="1">
      <c r="A38" s="33"/>
      <c r="B38" s="34" t="s">
        <v>54</v>
      </c>
      <c r="C38" s="34"/>
      <c r="D38" s="34"/>
      <c r="E38" s="34"/>
      <c r="F38" s="34"/>
      <c r="G38" s="34"/>
      <c r="H38" s="12">
        <v>-266611.90000000037</v>
      </c>
      <c r="I38" s="12"/>
      <c r="J38" s="12">
        <v>1803.739999999998</v>
      </c>
      <c r="K38" s="12"/>
      <c r="L38" s="12">
        <v>-74751.86</v>
      </c>
      <c r="M38" s="12"/>
      <c r="N38" s="12">
        <v>1803.74</v>
      </c>
    </row>
    <row r="39" spans="1:14" ht="23.25" customHeight="1">
      <c r="A39" s="33"/>
      <c r="B39" s="34" t="s">
        <v>107</v>
      </c>
      <c r="C39" s="34"/>
      <c r="D39" s="34"/>
      <c r="E39" s="34"/>
      <c r="F39" s="34"/>
      <c r="G39" s="34"/>
      <c r="H39" s="12">
        <v>-5933918.379999999</v>
      </c>
      <c r="I39" s="12"/>
      <c r="J39" s="34">
        <v>2954203.48</v>
      </c>
      <c r="K39" s="12"/>
      <c r="L39" s="12">
        <v>-5295173.5100000016</v>
      </c>
      <c r="M39" s="12"/>
      <c r="N39" s="34">
        <v>2136667.1399999969</v>
      </c>
    </row>
    <row r="40" spans="1:14" ht="21.6">
      <c r="A40" s="33"/>
      <c r="B40" s="34" t="s">
        <v>139</v>
      </c>
      <c r="C40" s="34"/>
      <c r="D40" s="34"/>
      <c r="E40" s="34"/>
      <c r="F40" s="34"/>
      <c r="G40" s="34"/>
      <c r="H40" s="10">
        <v>-5791496.6900000004</v>
      </c>
      <c r="I40" s="12"/>
      <c r="J40" s="10">
        <v>-2833062.8999999962</v>
      </c>
      <c r="K40" s="12"/>
      <c r="L40" s="10">
        <v>-5791496.6899999976</v>
      </c>
      <c r="M40" s="12"/>
      <c r="N40" s="10">
        <v>-2833062.8999999971</v>
      </c>
    </row>
    <row r="41" spans="1:14" ht="23.25" customHeight="1">
      <c r="A41" s="32" t="s">
        <v>33</v>
      </c>
      <c r="B41" s="32"/>
      <c r="C41" s="32"/>
      <c r="D41" s="32"/>
      <c r="E41" s="34"/>
      <c r="F41" s="34"/>
      <c r="G41" s="34"/>
      <c r="H41" s="12">
        <f>SUM(H31:H40)</f>
        <v>175025288.64999995</v>
      </c>
      <c r="I41" s="12"/>
      <c r="J41" s="12">
        <f>SUM(J31:J40)</f>
        <v>-364163926.89000016</v>
      </c>
      <c r="K41" s="12"/>
      <c r="L41" s="12">
        <f>SUM(L31:L40)</f>
        <v>174643730.76999986</v>
      </c>
      <c r="M41" s="12"/>
      <c r="N41" s="12">
        <f>SUM(N31:N40)</f>
        <v>-374956324.92000014</v>
      </c>
    </row>
    <row r="42" spans="1:14" ht="23.25" customHeight="1">
      <c r="A42" s="33"/>
      <c r="B42" s="34" t="s">
        <v>53</v>
      </c>
      <c r="C42" s="34"/>
      <c r="D42" s="34"/>
      <c r="E42" s="34"/>
      <c r="F42" s="34"/>
      <c r="G42" s="34"/>
      <c r="H42" s="12">
        <v>-156506380.03</v>
      </c>
      <c r="I42" s="12"/>
      <c r="J42" s="92">
        <v>-121400448.72999999</v>
      </c>
      <c r="K42" s="12"/>
      <c r="L42" s="12">
        <v>-156494101.69999999</v>
      </c>
      <c r="M42" s="12"/>
      <c r="N42" s="92">
        <v>-121400448.73</v>
      </c>
    </row>
    <row r="43" spans="1:14" ht="23.25" customHeight="1">
      <c r="A43" s="33"/>
      <c r="B43" s="34" t="s">
        <v>29</v>
      </c>
      <c r="C43" s="34"/>
      <c r="D43" s="34"/>
      <c r="E43" s="34"/>
      <c r="F43" s="34"/>
      <c r="G43" s="34"/>
      <c r="H43" s="12">
        <v>-24857888.010000005</v>
      </c>
      <c r="I43" s="12"/>
      <c r="J43" s="92">
        <v>-34119694.920000002</v>
      </c>
      <c r="K43" s="12"/>
      <c r="L43" s="12">
        <v>-23292366.399999999</v>
      </c>
      <c r="M43" s="12"/>
      <c r="N43" s="92">
        <v>-32073957.250000004</v>
      </c>
    </row>
    <row r="44" spans="1:14" ht="23.25" customHeight="1">
      <c r="A44" s="32" t="s">
        <v>17</v>
      </c>
      <c r="B44" s="34"/>
      <c r="C44" s="34"/>
      <c r="D44" s="34"/>
      <c r="E44" s="34"/>
      <c r="F44" s="34"/>
      <c r="G44" s="34"/>
      <c r="H44" s="16">
        <f>SUM(H41:H43)</f>
        <v>-6338979.3900000602</v>
      </c>
      <c r="I44" s="12"/>
      <c r="J44" s="16">
        <f>SUM(J41:J43)</f>
        <v>-519684070.54000014</v>
      </c>
      <c r="K44" s="12"/>
      <c r="L44" s="16">
        <f>SUM(L41:L43)</f>
        <v>-5142737.3300001249</v>
      </c>
      <c r="M44" s="12"/>
      <c r="N44" s="16">
        <f>SUM(N41:N43)</f>
        <v>-528430730.90000015</v>
      </c>
    </row>
    <row r="45" spans="1:14" ht="9" customHeight="1">
      <c r="A45" s="34"/>
      <c r="C45" s="34"/>
      <c r="D45" s="34"/>
      <c r="E45" s="34"/>
      <c r="F45" s="34"/>
      <c r="G45" s="34"/>
      <c r="H45" s="34"/>
      <c r="J45" s="34"/>
      <c r="L45" s="34"/>
      <c r="N45" s="34"/>
    </row>
    <row r="46" spans="1:14" ht="23.25" customHeight="1">
      <c r="A46" s="33" t="s">
        <v>7</v>
      </c>
      <c r="B46" s="34"/>
      <c r="C46" s="34"/>
      <c r="D46" s="34"/>
      <c r="E46" s="34"/>
      <c r="F46" s="34"/>
      <c r="G46" s="34"/>
      <c r="H46" s="34"/>
      <c r="L46" s="34"/>
      <c r="N46" s="34"/>
    </row>
    <row r="47" spans="1:14" ht="23.25" customHeight="1">
      <c r="A47" s="33"/>
      <c r="B47" s="34"/>
      <c r="C47" s="34"/>
      <c r="D47" s="34"/>
      <c r="E47" s="34"/>
      <c r="F47" s="34"/>
      <c r="G47" s="34"/>
      <c r="H47" s="34"/>
      <c r="L47" s="34"/>
      <c r="N47" s="34"/>
    </row>
    <row r="48" spans="1:14" ht="23.25" customHeight="1">
      <c r="A48" s="33"/>
      <c r="B48" s="34"/>
      <c r="C48" s="34"/>
      <c r="D48" s="34"/>
      <c r="E48" s="34"/>
      <c r="F48" s="34"/>
      <c r="G48" s="34"/>
      <c r="H48" s="34"/>
      <c r="L48" s="34"/>
      <c r="N48" s="34"/>
    </row>
    <row r="49" spans="1:14" ht="23.25" customHeight="1">
      <c r="A49" s="34"/>
      <c r="E49" s="86" t="s">
        <v>192</v>
      </c>
    </row>
    <row r="50" spans="1:14" ht="23.25" customHeight="1">
      <c r="A50" s="34"/>
      <c r="E50" s="86" t="s">
        <v>41</v>
      </c>
    </row>
    <row r="51" spans="1:14" ht="24" customHeight="1">
      <c r="A51" s="21" t="s">
        <v>26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 ht="24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s="85" customFormat="1" ht="24" customHeight="1">
      <c r="A53" s="21" t="s">
        <v>137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 s="85" customFormat="1" ht="24" customHeight="1">
      <c r="A54" s="21" t="s">
        <v>84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 s="85" customFormat="1" ht="23.25" customHeight="1">
      <c r="A55" s="21" t="str">
        <f>A3</f>
        <v>สำหรับปี สิ้นสุดวันที่ 31 ธันวาคม 2567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  <row r="56" spans="1:14" s="85" customFormat="1" ht="24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</row>
    <row r="57" spans="1:14" s="85" customFormat="1" ht="24" customHeight="1">
      <c r="A57" s="24"/>
      <c r="B57" s="24"/>
      <c r="C57" s="24"/>
      <c r="D57" s="24"/>
      <c r="E57" s="24"/>
      <c r="F57" s="24"/>
      <c r="G57" s="24"/>
      <c r="H57" s="24"/>
      <c r="I57" s="24"/>
      <c r="J57" s="87"/>
      <c r="K57" s="86"/>
      <c r="L57" s="24"/>
      <c r="M57" s="24"/>
      <c r="N57" s="87" t="s">
        <v>64</v>
      </c>
    </row>
    <row r="58" spans="1:14" s="85" customFormat="1" ht="24" customHeight="1">
      <c r="A58" s="24"/>
      <c r="B58" s="24"/>
      <c r="C58" s="24"/>
      <c r="D58" s="24"/>
      <c r="E58" s="24"/>
      <c r="F58" s="24"/>
      <c r="G58" s="24"/>
      <c r="H58" s="26"/>
      <c r="I58" s="26" t="s">
        <v>132</v>
      </c>
      <c r="J58" s="56"/>
      <c r="K58" s="86"/>
      <c r="L58" s="26"/>
      <c r="M58" s="26" t="s">
        <v>76</v>
      </c>
      <c r="N58" s="56"/>
    </row>
    <row r="59" spans="1:14" s="85" customFormat="1" ht="24" customHeight="1">
      <c r="A59" s="34"/>
      <c r="B59" s="34"/>
      <c r="C59" s="34"/>
      <c r="D59" s="34"/>
      <c r="E59" s="34"/>
      <c r="F59" s="34"/>
      <c r="G59" s="34"/>
      <c r="H59" s="28" t="s">
        <v>177</v>
      </c>
      <c r="I59" s="30"/>
      <c r="J59" s="28" t="s">
        <v>170</v>
      </c>
      <c r="K59" s="29"/>
      <c r="L59" s="28" t="s">
        <v>177</v>
      </c>
      <c r="M59" s="30"/>
      <c r="N59" s="28" t="s">
        <v>170</v>
      </c>
    </row>
    <row r="60" spans="1:14" ht="24" customHeight="1">
      <c r="A60" s="31" t="s">
        <v>20</v>
      </c>
      <c r="B60" s="34"/>
      <c r="C60" s="34"/>
      <c r="D60" s="34"/>
      <c r="E60" s="34"/>
      <c r="F60" s="34"/>
      <c r="G60" s="34"/>
      <c r="H60" s="34"/>
      <c r="J60" s="34"/>
      <c r="L60" s="34"/>
      <c r="N60" s="34"/>
    </row>
    <row r="61" spans="1:14" ht="22.5" hidden="1" customHeight="1">
      <c r="A61" s="31"/>
      <c r="B61" s="34" t="s">
        <v>123</v>
      </c>
      <c r="C61" s="34"/>
      <c r="D61" s="34"/>
      <c r="E61" s="34"/>
      <c r="F61" s="34"/>
      <c r="G61" s="34"/>
      <c r="H61" s="13"/>
      <c r="I61" s="34"/>
      <c r="J61" s="13">
        <v>0</v>
      </c>
      <c r="K61" s="34"/>
      <c r="L61" s="13"/>
      <c r="M61" s="34"/>
      <c r="N61" s="13">
        <v>0</v>
      </c>
    </row>
    <row r="62" spans="1:14" ht="24" customHeight="1">
      <c r="A62" s="33"/>
      <c r="B62" s="34" t="s">
        <v>163</v>
      </c>
      <c r="C62" s="34"/>
      <c r="D62" s="34"/>
      <c r="E62" s="34"/>
      <c r="F62" s="34"/>
      <c r="G62" s="34"/>
      <c r="H62" s="12">
        <v>0</v>
      </c>
      <c r="I62" s="12"/>
      <c r="J62" s="13">
        <v>97500000</v>
      </c>
      <c r="K62" s="12"/>
      <c r="L62" s="12">
        <v>0</v>
      </c>
      <c r="M62" s="12"/>
      <c r="N62" s="13">
        <v>97500000</v>
      </c>
    </row>
    <row r="63" spans="1:14" s="29" customFormat="1" ht="22.5" hidden="1" customHeight="1">
      <c r="A63" s="33"/>
      <c r="B63" s="34" t="s">
        <v>140</v>
      </c>
      <c r="C63" s="34"/>
      <c r="D63" s="34"/>
      <c r="E63" s="34"/>
      <c r="F63" s="34"/>
      <c r="G63" s="34"/>
      <c r="H63" s="12"/>
      <c r="I63" s="12"/>
      <c r="J63" s="12"/>
      <c r="K63" s="12"/>
      <c r="L63" s="12"/>
      <c r="M63" s="12"/>
      <c r="N63" s="12"/>
    </row>
    <row r="64" spans="1:14" ht="22.5" hidden="1" customHeight="1">
      <c r="A64" s="33"/>
      <c r="B64" s="34" t="s">
        <v>129</v>
      </c>
      <c r="C64" s="34"/>
      <c r="D64" s="34"/>
      <c r="E64" s="34"/>
      <c r="F64" s="34"/>
      <c r="G64" s="34"/>
      <c r="H64" s="12"/>
      <c r="I64" s="12"/>
      <c r="J64" s="12"/>
      <c r="K64" s="12"/>
      <c r="L64" s="12"/>
      <c r="M64" s="12"/>
      <c r="N64" s="12"/>
    </row>
    <row r="65" spans="1:14" ht="21.6" hidden="1">
      <c r="A65" s="33"/>
      <c r="B65" s="34" t="s">
        <v>142</v>
      </c>
      <c r="C65" s="34"/>
      <c r="D65" s="34"/>
      <c r="E65" s="34"/>
      <c r="F65" s="34"/>
      <c r="G65" s="34"/>
      <c r="H65" s="12"/>
      <c r="I65" s="12"/>
      <c r="J65" s="12"/>
      <c r="K65" s="12"/>
      <c r="L65" s="12"/>
      <c r="M65" s="12"/>
      <c r="N65" s="12"/>
    </row>
    <row r="66" spans="1:14" ht="22.5" hidden="1" customHeight="1">
      <c r="A66" s="33"/>
      <c r="B66" s="34" t="s">
        <v>168</v>
      </c>
      <c r="C66" s="34"/>
      <c r="D66" s="34"/>
      <c r="E66" s="34"/>
      <c r="F66" s="34"/>
      <c r="G66" s="34"/>
      <c r="H66" s="12"/>
      <c r="I66" s="12"/>
      <c r="J66" s="12"/>
      <c r="K66" s="12"/>
      <c r="L66" s="12"/>
      <c r="M66" s="12"/>
      <c r="N66" s="12"/>
    </row>
    <row r="67" spans="1:14" ht="22.5" hidden="1" customHeight="1">
      <c r="A67" s="33"/>
      <c r="B67" s="34" t="s">
        <v>169</v>
      </c>
      <c r="C67" s="34"/>
      <c r="D67" s="34"/>
      <c r="E67" s="34"/>
      <c r="F67" s="34"/>
      <c r="G67" s="34"/>
      <c r="H67" s="12"/>
      <c r="I67" s="12"/>
      <c r="J67" s="12"/>
      <c r="K67" s="12"/>
      <c r="L67" s="12"/>
      <c r="M67" s="12"/>
      <c r="N67" s="12"/>
    </row>
    <row r="68" spans="1:14" ht="24" customHeight="1">
      <c r="A68" s="33"/>
      <c r="B68" s="34" t="s">
        <v>121</v>
      </c>
      <c r="C68" s="34"/>
      <c r="D68" s="34"/>
      <c r="E68" s="34"/>
      <c r="F68" s="34"/>
      <c r="G68" s="34"/>
      <c r="H68" s="12">
        <v>-1175359.9999999995</v>
      </c>
      <c r="I68" s="12"/>
      <c r="J68" s="12">
        <v>-778524.3000000004</v>
      </c>
      <c r="K68" s="12"/>
      <c r="L68" s="12">
        <v>-1100360</v>
      </c>
      <c r="M68" s="12"/>
      <c r="N68" s="12">
        <v>-726300.00000000012</v>
      </c>
    </row>
    <row r="69" spans="1:14" ht="24" customHeight="1">
      <c r="A69" s="33"/>
      <c r="B69" s="34" t="s">
        <v>71</v>
      </c>
      <c r="C69" s="34"/>
      <c r="D69" s="34"/>
      <c r="E69" s="34"/>
      <c r="F69" s="34"/>
      <c r="G69" s="34"/>
      <c r="H69" s="12">
        <v>1164442.9300000002</v>
      </c>
      <c r="I69" s="12"/>
      <c r="J69" s="13">
        <v>2256542.06</v>
      </c>
      <c r="K69" s="12"/>
      <c r="L69" s="12">
        <v>1034442.93</v>
      </c>
      <c r="M69" s="12"/>
      <c r="N69" s="13">
        <v>2256542.06</v>
      </c>
    </row>
    <row r="70" spans="1:14" ht="24" customHeight="1">
      <c r="A70" s="33"/>
      <c r="B70" s="34" t="s">
        <v>27</v>
      </c>
      <c r="C70" s="34"/>
      <c r="D70" s="34"/>
      <c r="E70" s="34"/>
      <c r="F70" s="34"/>
      <c r="G70" s="34"/>
      <c r="H70" s="12">
        <v>-5149127.17</v>
      </c>
      <c r="I70" s="12"/>
      <c r="J70" s="92">
        <v>-2951529.12</v>
      </c>
      <c r="K70" s="12"/>
      <c r="L70" s="12">
        <v>-5062552.03</v>
      </c>
      <c r="M70" s="12"/>
      <c r="N70" s="92">
        <v>-1488748.94</v>
      </c>
    </row>
    <row r="71" spans="1:14" ht="24" customHeight="1">
      <c r="A71" s="32" t="s">
        <v>18</v>
      </c>
      <c r="C71" s="34"/>
      <c r="D71" s="34"/>
      <c r="E71" s="34"/>
      <c r="F71" s="34"/>
      <c r="G71" s="34"/>
      <c r="H71" s="16">
        <f>SUM(H61:H70)</f>
        <v>-5160044.2399999993</v>
      </c>
      <c r="I71" s="12"/>
      <c r="J71" s="16">
        <f>SUM(J61:J70)</f>
        <v>96026488.640000001</v>
      </c>
      <c r="K71" s="12"/>
      <c r="L71" s="16">
        <f>SUM(L61:L70)</f>
        <v>-5128469.1000000006</v>
      </c>
      <c r="M71" s="12"/>
      <c r="N71" s="16">
        <f>SUM(N61:N70)</f>
        <v>97541493.120000005</v>
      </c>
    </row>
    <row r="72" spans="1:14" ht="24" customHeight="1">
      <c r="A72" s="31" t="s">
        <v>28</v>
      </c>
      <c r="B72" s="34"/>
      <c r="C72" s="34"/>
      <c r="D72" s="34"/>
      <c r="E72" s="34"/>
      <c r="F72" s="34"/>
      <c r="G72" s="34"/>
      <c r="H72" s="34"/>
      <c r="J72" s="34"/>
      <c r="L72" s="34"/>
      <c r="N72" s="34"/>
    </row>
    <row r="73" spans="1:14" ht="24" customHeight="1">
      <c r="B73" s="33" t="s">
        <v>74</v>
      </c>
      <c r="C73" s="34"/>
      <c r="D73" s="34"/>
      <c r="E73" s="34"/>
      <c r="F73" s="34"/>
      <c r="G73" s="34"/>
      <c r="H73" s="12">
        <v>-5062480.6100000003</v>
      </c>
      <c r="I73" s="12"/>
      <c r="J73" s="12">
        <v>5040747.8899999997</v>
      </c>
      <c r="K73" s="12"/>
      <c r="L73" s="12">
        <v>-5062480.6100000003</v>
      </c>
      <c r="M73" s="12"/>
      <c r="N73" s="12">
        <v>5040747.8899999997</v>
      </c>
    </row>
    <row r="74" spans="1:14" ht="24" customHeight="1">
      <c r="B74" s="33" t="s">
        <v>72</v>
      </c>
      <c r="C74" s="34"/>
      <c r="D74" s="34"/>
      <c r="E74" s="34"/>
      <c r="F74" s="34"/>
      <c r="G74" s="34"/>
      <c r="H74" s="12">
        <v>0</v>
      </c>
      <c r="I74" s="12"/>
      <c r="J74" s="12">
        <v>3385000000</v>
      </c>
      <c r="K74" s="12"/>
      <c r="L74" s="12">
        <v>0</v>
      </c>
      <c r="M74" s="12"/>
      <c r="N74" s="12">
        <v>3385000000</v>
      </c>
    </row>
    <row r="75" spans="1:14" ht="24" customHeight="1">
      <c r="B75" s="33" t="s">
        <v>73</v>
      </c>
      <c r="C75" s="34"/>
      <c r="D75" s="34"/>
      <c r="E75" s="34"/>
      <c r="F75" s="34"/>
      <c r="G75" s="34"/>
      <c r="H75" s="12">
        <v>-40000000</v>
      </c>
      <c r="I75" s="12"/>
      <c r="J75" s="12">
        <v>-3385000000</v>
      </c>
      <c r="K75" s="12"/>
      <c r="L75" s="12">
        <v>-40000000</v>
      </c>
      <c r="M75" s="12"/>
      <c r="N75" s="12">
        <v>-3385000000</v>
      </c>
    </row>
    <row r="76" spans="1:14" ht="24" customHeight="1">
      <c r="B76" s="33" t="s">
        <v>67</v>
      </c>
      <c r="C76" s="34"/>
      <c r="D76" s="34"/>
      <c r="E76" s="34"/>
      <c r="F76" s="34"/>
      <c r="G76" s="34"/>
      <c r="H76" s="12">
        <v>50000000.000000007</v>
      </c>
      <c r="I76" s="12"/>
      <c r="J76" s="12">
        <v>30000000</v>
      </c>
      <c r="K76" s="12"/>
      <c r="L76" s="12">
        <v>50000000.000000007</v>
      </c>
      <c r="M76" s="12"/>
      <c r="N76" s="12">
        <v>30000000</v>
      </c>
    </row>
    <row r="77" spans="1:14" ht="24" customHeight="1">
      <c r="B77" s="33" t="s">
        <v>65</v>
      </c>
      <c r="C77" s="34"/>
      <c r="D77" s="34"/>
      <c r="E77" s="34"/>
      <c r="F77" s="34"/>
      <c r="G77" s="34"/>
      <c r="H77" s="12">
        <v>-100000000</v>
      </c>
      <c r="I77" s="12"/>
      <c r="J77" s="12">
        <v>-95000000</v>
      </c>
      <c r="K77" s="12"/>
      <c r="L77" s="12">
        <v>-100000000</v>
      </c>
      <c r="M77" s="12"/>
      <c r="N77" s="12">
        <v>-95000000</v>
      </c>
    </row>
    <row r="78" spans="1:14" ht="24" customHeight="1">
      <c r="B78" s="33" t="s">
        <v>68</v>
      </c>
      <c r="C78" s="34"/>
      <c r="D78" s="34"/>
      <c r="E78" s="34"/>
      <c r="F78" s="34"/>
      <c r="G78" s="34"/>
      <c r="H78" s="12">
        <v>1120000000</v>
      </c>
      <c r="I78" s="12"/>
      <c r="J78" s="12">
        <v>1620000000</v>
      </c>
      <c r="K78" s="12"/>
      <c r="L78" s="12">
        <v>1120000000</v>
      </c>
      <c r="M78" s="12"/>
      <c r="N78" s="12">
        <v>1620000000</v>
      </c>
    </row>
    <row r="79" spans="1:14" ht="24" customHeight="1">
      <c r="B79" s="33" t="s">
        <v>69</v>
      </c>
      <c r="C79" s="34"/>
      <c r="D79" s="34"/>
      <c r="E79" s="34"/>
      <c r="F79" s="34"/>
      <c r="G79" s="34"/>
      <c r="H79" s="12">
        <v>-973610500</v>
      </c>
      <c r="I79" s="12"/>
      <c r="J79" s="12">
        <v>-1044112500</v>
      </c>
      <c r="K79" s="12"/>
      <c r="L79" s="12">
        <v>-973610500</v>
      </c>
      <c r="M79" s="12"/>
      <c r="N79" s="12">
        <v>-1044112500</v>
      </c>
    </row>
    <row r="80" spans="1:14" ht="24" customHeight="1">
      <c r="B80" s="33" t="s">
        <v>162</v>
      </c>
      <c r="C80" s="34"/>
      <c r="D80" s="34"/>
      <c r="E80" s="34"/>
      <c r="F80" s="34"/>
      <c r="G80" s="34"/>
      <c r="H80" s="12">
        <v>-9970450.9599999972</v>
      </c>
      <c r="I80" s="12"/>
      <c r="J80" s="12">
        <v>-9908535.6800000034</v>
      </c>
      <c r="K80" s="12"/>
      <c r="L80" s="12">
        <v>-9740077.2899999972</v>
      </c>
      <c r="M80" s="12"/>
      <c r="N80" s="12">
        <v>-9665883.6800000034</v>
      </c>
    </row>
    <row r="81" spans="1:14" ht="22.5" hidden="1" customHeight="1">
      <c r="B81" s="33" t="s">
        <v>164</v>
      </c>
      <c r="C81" s="34"/>
      <c r="D81" s="34"/>
      <c r="E81" s="34"/>
      <c r="F81" s="34"/>
      <c r="G81" s="34"/>
      <c r="H81" s="12"/>
      <c r="I81" s="12"/>
      <c r="J81" s="12"/>
      <c r="K81" s="12"/>
      <c r="L81" s="12"/>
      <c r="M81" s="12"/>
      <c r="N81" s="12"/>
    </row>
    <row r="82" spans="1:14" ht="22.5" hidden="1" customHeight="1">
      <c r="B82" s="33" t="s">
        <v>161</v>
      </c>
      <c r="C82" s="34"/>
      <c r="D82" s="34"/>
      <c r="E82" s="34"/>
      <c r="F82" s="34"/>
      <c r="G82" s="34"/>
      <c r="H82" s="12"/>
      <c r="I82" s="12"/>
      <c r="J82" s="12"/>
      <c r="K82" s="12"/>
      <c r="L82" s="12"/>
      <c r="M82" s="12"/>
      <c r="N82" s="12"/>
    </row>
    <row r="83" spans="1:14" ht="24" customHeight="1">
      <c r="B83" s="33" t="s">
        <v>150</v>
      </c>
      <c r="C83" s="34"/>
      <c r="D83" s="34"/>
      <c r="E83" s="34"/>
      <c r="F83" s="34"/>
      <c r="G83" s="34"/>
      <c r="H83" s="12">
        <v>3118</v>
      </c>
      <c r="I83" s="12"/>
      <c r="J83" s="12">
        <v>0</v>
      </c>
      <c r="K83" s="12"/>
      <c r="L83" s="12">
        <v>3118</v>
      </c>
      <c r="M83" s="12"/>
      <c r="N83" s="12">
        <v>0</v>
      </c>
    </row>
    <row r="84" spans="1:14" ht="24" customHeight="1">
      <c r="B84" s="33" t="s">
        <v>156</v>
      </c>
      <c r="C84" s="34"/>
      <c r="D84" s="34"/>
      <c r="E84" s="34"/>
      <c r="F84" s="34"/>
      <c r="G84" s="34"/>
      <c r="H84" s="12">
        <v>-22177158.039999999</v>
      </c>
      <c r="I84" s="12"/>
      <c r="J84" s="92">
        <v>-88700382.159999996</v>
      </c>
      <c r="K84" s="12"/>
      <c r="L84" s="12">
        <v>-22177158.039999999</v>
      </c>
      <c r="M84" s="12"/>
      <c r="N84" s="92">
        <v>-88700382.159999996</v>
      </c>
    </row>
    <row r="85" spans="1:14" ht="24" customHeight="1">
      <c r="A85" s="32" t="s">
        <v>19</v>
      </c>
      <c r="C85" s="34"/>
      <c r="D85" s="34"/>
      <c r="E85" s="34"/>
      <c r="F85" s="34"/>
      <c r="G85" s="34"/>
      <c r="H85" s="16">
        <f>SUM(H73:H84)</f>
        <v>19182528.389999993</v>
      </c>
      <c r="I85" s="12"/>
      <c r="J85" s="16">
        <f>SUM(J73:J84)</f>
        <v>417319330.04999983</v>
      </c>
      <c r="K85" s="12"/>
      <c r="L85" s="16">
        <f>SUM(L73:L84)</f>
        <v>19412902.059999987</v>
      </c>
      <c r="M85" s="12"/>
      <c r="N85" s="16">
        <f>SUM(N73:N84)</f>
        <v>417561982.04999983</v>
      </c>
    </row>
    <row r="86" spans="1:14" ht="22.5" hidden="1" customHeight="1">
      <c r="A86" s="34" t="s">
        <v>155</v>
      </c>
      <c r="C86" s="34"/>
      <c r="D86" s="34"/>
      <c r="E86" s="34"/>
      <c r="F86" s="34"/>
      <c r="G86" s="34"/>
      <c r="H86" s="12"/>
      <c r="I86" s="12"/>
      <c r="J86" s="12">
        <v>0</v>
      </c>
      <c r="K86" s="12"/>
      <c r="L86" s="12"/>
      <c r="M86" s="12"/>
      <c r="N86" s="12">
        <v>0</v>
      </c>
    </row>
    <row r="87" spans="1:14" ht="24" customHeight="1">
      <c r="A87" s="31" t="s">
        <v>21</v>
      </c>
      <c r="B87" s="34"/>
      <c r="C87" s="34"/>
      <c r="D87" s="34"/>
      <c r="E87" s="34"/>
      <c r="F87" s="34"/>
      <c r="G87" s="34"/>
      <c r="H87" s="12">
        <f>+H44+H71+H85+H86</f>
        <v>7683504.7599999346</v>
      </c>
      <c r="I87" s="12"/>
      <c r="J87" s="12">
        <f>+J44+J71+J85+J86</f>
        <v>-6338251.8500003219</v>
      </c>
      <c r="K87" s="12"/>
      <c r="L87" s="12">
        <f>+L44+L71+L85+L86</f>
        <v>9141695.6299998611</v>
      </c>
      <c r="M87" s="12"/>
      <c r="N87" s="12">
        <f>+N44+N71+N85+N86</f>
        <v>-13327255.730000317</v>
      </c>
    </row>
    <row r="88" spans="1:14" ht="24" customHeight="1">
      <c r="A88" s="33" t="s">
        <v>87</v>
      </c>
      <c r="B88" s="34"/>
      <c r="C88" s="34"/>
      <c r="D88" s="34"/>
      <c r="E88" s="34"/>
      <c r="F88" s="34"/>
      <c r="G88" s="34"/>
      <c r="H88" s="12">
        <v>31064542.690000001</v>
      </c>
      <c r="I88" s="12"/>
      <c r="J88" s="12">
        <v>37402794.539999999</v>
      </c>
      <c r="K88" s="12"/>
      <c r="L88" s="12">
        <v>21081817.390000001</v>
      </c>
      <c r="M88" s="12"/>
      <c r="N88" s="12">
        <v>34409073.119999997</v>
      </c>
    </row>
    <row r="89" spans="1:14" ht="24" customHeight="1" thickBot="1">
      <c r="A89" s="31" t="s">
        <v>212</v>
      </c>
      <c r="B89" s="34"/>
      <c r="C89" s="34"/>
      <c r="D89" s="34"/>
      <c r="E89" s="34"/>
      <c r="F89" s="34"/>
      <c r="G89" s="34"/>
      <c r="H89" s="17">
        <f>SUM(H87:H88)</f>
        <v>38748047.449999936</v>
      </c>
      <c r="I89" s="12"/>
      <c r="J89" s="17">
        <f>SUM(J87:J88)</f>
        <v>31064542.689999677</v>
      </c>
      <c r="K89" s="12"/>
      <c r="L89" s="17">
        <f>SUM(L87:L88)</f>
        <v>30223513.019999862</v>
      </c>
      <c r="M89" s="12"/>
      <c r="N89" s="17">
        <f>SUM(N87:N88)</f>
        <v>21081817.38999968</v>
      </c>
    </row>
    <row r="90" spans="1:14" ht="24" customHeight="1" thickTop="1">
      <c r="A90" s="33"/>
      <c r="B90" s="34"/>
      <c r="C90" s="34"/>
      <c r="D90" s="34"/>
      <c r="E90" s="34"/>
      <c r="F90" s="34"/>
      <c r="G90" s="34"/>
      <c r="H90" s="89"/>
      <c r="I90" s="90"/>
      <c r="J90" s="34"/>
      <c r="K90" s="29"/>
      <c r="L90" s="34"/>
      <c r="M90" s="29"/>
      <c r="N90" s="34"/>
    </row>
    <row r="91" spans="1:14" ht="24" customHeight="1">
      <c r="A91" s="33"/>
      <c r="B91" s="34"/>
      <c r="C91" s="34"/>
      <c r="D91" s="34"/>
      <c r="E91" s="34"/>
      <c r="F91" s="34"/>
      <c r="G91" s="34"/>
      <c r="H91" s="34"/>
      <c r="J91" s="34"/>
      <c r="L91" s="34"/>
      <c r="N91" s="34"/>
    </row>
    <row r="92" spans="1:14" ht="21.6">
      <c r="A92" s="33" t="s">
        <v>7</v>
      </c>
      <c r="B92" s="34"/>
      <c r="C92" s="34"/>
      <c r="D92" s="34"/>
      <c r="E92" s="34"/>
      <c r="F92" s="34"/>
      <c r="G92" s="34"/>
      <c r="H92" s="34"/>
      <c r="J92" s="34"/>
      <c r="L92" s="34"/>
      <c r="N92" s="34"/>
    </row>
    <row r="93" spans="1:14" ht="21.6">
      <c r="A93" s="33"/>
      <c r="B93" s="34"/>
      <c r="C93" s="34"/>
      <c r="D93" s="34"/>
      <c r="E93" s="34"/>
      <c r="F93" s="34"/>
      <c r="G93" s="34"/>
      <c r="H93" s="34"/>
      <c r="J93" s="34"/>
      <c r="L93" s="34"/>
      <c r="N93" s="34"/>
    </row>
    <row r="94" spans="1:14" ht="21.6">
      <c r="A94" s="33"/>
      <c r="B94" s="34"/>
      <c r="C94" s="34"/>
      <c r="D94" s="34"/>
      <c r="E94" s="34"/>
      <c r="F94" s="34"/>
      <c r="G94" s="34"/>
      <c r="H94" s="34"/>
      <c r="J94" s="34"/>
      <c r="L94" s="34"/>
      <c r="N94" s="34"/>
    </row>
    <row r="95" spans="1:14" ht="21.6"/>
    <row r="96" spans="1:14" ht="21.6"/>
    <row r="97" spans="1:5" ht="24" customHeight="1">
      <c r="A97" s="34"/>
      <c r="E97" s="86" t="s">
        <v>192</v>
      </c>
    </row>
    <row r="98" spans="1:5" ht="24" customHeight="1">
      <c r="A98" s="34"/>
      <c r="E98" s="86" t="s">
        <v>41</v>
      </c>
    </row>
  </sheetData>
  <mergeCells count="7">
    <mergeCell ref="A55:N55"/>
    <mergeCell ref="A54:N54"/>
    <mergeCell ref="A1:N1"/>
    <mergeCell ref="A2:N2"/>
    <mergeCell ref="A51:N51"/>
    <mergeCell ref="A53:N53"/>
    <mergeCell ref="A3:N3"/>
  </mergeCells>
  <pageMargins left="0.59055118110236227" right="0.23622047244094491" top="0.59055118110236227" bottom="0.42" header="0.39" footer="0.33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งบ</vt:lpstr>
      <vt:lpstr>งบกำไร</vt:lpstr>
      <vt:lpstr>งบแสดงการฯ</vt:lpstr>
      <vt:lpstr>งบกระแสเงินสด</vt:lpstr>
      <vt:lpstr>งบ!Print_Area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ภคพร เอื้ออรัญโชติ</cp:lastModifiedBy>
  <cp:lastPrinted>2025-02-24T03:08:00Z</cp:lastPrinted>
  <dcterms:created xsi:type="dcterms:W3CDTF">1999-04-17T06:02:17Z</dcterms:created>
  <dcterms:modified xsi:type="dcterms:W3CDTF">2025-02-26T07:41:15Z</dcterms:modified>
</cp:coreProperties>
</file>