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_DIA\_External Audit\ECL Group\ECL\ECL 2567\ECL YE'67\งบการเงิน\Update\"/>
    </mc:Choice>
  </mc:AlternateContent>
  <xr:revisionPtr revIDLastSave="0" documentId="13_ncr:1_{A34F24CE-A6E8-4297-9B4A-FFE46D7DDD9C}" xr6:coauthVersionLast="47" xr6:coauthVersionMax="47" xr10:uidLastSave="{00000000-0000-0000-0000-000000000000}"/>
  <bookViews>
    <workbookView xWindow="-108" yWindow="-108" windowWidth="23256" windowHeight="12456" tabRatio="815" xr2:uid="{00000000-000D-0000-FFFF-FFFF00000000}"/>
  </bookViews>
  <sheets>
    <sheet name="งบ" sheetId="1" r:id="rId1"/>
    <sheet name="งบกำไร" sheetId="14" r:id="rId2"/>
    <sheet name="งบแสดงการฯ" sheetId="15" r:id="rId3"/>
    <sheet name="งบกระแสเงินสด" sheetId="16" r:id="rId4"/>
  </sheets>
  <definedNames>
    <definedName name="_xlnm.Print_Area" localSheetId="0">งบ!$A$1:$P$103</definedName>
    <definedName name="_xlnm.Print_Area" localSheetId="1">งบกำไร!$A$1:$N$41</definedName>
    <definedName name="rptyear_2">2007</definedName>
    <definedName name="rptyear_3">2008</definedName>
    <definedName name="rptyear_5">2009</definedName>
    <definedName name="rptyear_6">2010</definedName>
    <definedName name="rptyear_7">2009</definedName>
    <definedName name="rptyear_8">2010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35" i="14" l="1"/>
  <c r="H35" i="14"/>
  <c r="J30" i="16"/>
  <c r="N30" i="16"/>
  <c r="O106" i="1"/>
  <c r="K106" i="1"/>
  <c r="Q43" i="15"/>
  <c r="O43" i="15"/>
  <c r="M43" i="15"/>
  <c r="K43" i="15"/>
  <c r="I43" i="15"/>
  <c r="G43" i="15"/>
  <c r="O42" i="15"/>
  <c r="O41" i="15"/>
  <c r="Q41" i="15"/>
  <c r="M16" i="15"/>
  <c r="K16" i="15"/>
  <c r="I16" i="15"/>
  <c r="G16" i="15"/>
  <c r="O15" i="15"/>
  <c r="O14" i="15"/>
  <c r="Q14" i="15" s="1"/>
  <c r="N31" i="14"/>
  <c r="J31" i="14"/>
  <c r="J15" i="14"/>
  <c r="G24" i="15" l="1"/>
  <c r="Q20" i="15"/>
  <c r="Q19" i="15"/>
  <c r="Q47" i="15"/>
  <c r="Q46" i="15"/>
  <c r="Q49" i="15" l="1"/>
  <c r="Q22" i="15"/>
  <c r="N11" i="16" l="1"/>
  <c r="L11" i="16"/>
  <c r="J11" i="16"/>
  <c r="H11" i="16"/>
  <c r="Q40" i="15"/>
  <c r="Q13" i="15"/>
  <c r="N32" i="14"/>
  <c r="L32" i="14"/>
  <c r="J32" i="14"/>
  <c r="H32" i="14"/>
  <c r="N21" i="14"/>
  <c r="L21" i="14"/>
  <c r="J21" i="14"/>
  <c r="H21" i="14"/>
  <c r="N16" i="14"/>
  <c r="L16" i="14"/>
  <c r="J16" i="14"/>
  <c r="H16" i="14"/>
  <c r="H22" i="14" l="1"/>
  <c r="H25" i="14" s="1"/>
  <c r="H27" i="14" s="1"/>
  <c r="J22" i="14"/>
  <c r="J25" i="14" s="1"/>
  <c r="J27" i="14" s="1"/>
  <c r="J33" i="14" s="1"/>
  <c r="L22" i="14"/>
  <c r="L25" i="14" s="1"/>
  <c r="L27" i="14" s="1"/>
  <c r="N22" i="14"/>
  <c r="N25" i="14" s="1"/>
  <c r="N27" i="14" s="1"/>
  <c r="N35" i="14" s="1"/>
  <c r="N33" i="14" l="1"/>
  <c r="J35" i="14"/>
  <c r="N9" i="16"/>
  <c r="L9" i="16"/>
  <c r="L30" i="16" s="1"/>
  <c r="J9" i="16"/>
  <c r="H9" i="16"/>
  <c r="H30" i="16" s="1"/>
  <c r="H33" i="14"/>
  <c r="O23" i="15" s="1"/>
  <c r="L33" i="14"/>
  <c r="O50" i="15" s="1"/>
  <c r="A43" i="1"/>
  <c r="O48" i="15"/>
  <c r="O21" i="15"/>
  <c r="K51" i="15" l="1"/>
  <c r="I51" i="15"/>
  <c r="G51" i="15"/>
  <c r="K24" i="15"/>
  <c r="I24" i="15"/>
  <c r="A58" i="16" l="1"/>
  <c r="N89" i="16" l="1"/>
  <c r="L89" i="16"/>
  <c r="J89" i="16"/>
  <c r="H89" i="16"/>
  <c r="M51" i="15"/>
  <c r="M24" i="15"/>
  <c r="A76" i="1" l="1"/>
  <c r="N74" i="16" l="1"/>
  <c r="O39" i="15"/>
  <c r="Q39" i="15" l="1"/>
  <c r="O12" i="15"/>
  <c r="O16" i="15" s="1"/>
  <c r="Q12" i="15" l="1"/>
  <c r="I27" i="1" l="1"/>
  <c r="Q42" i="15" l="1"/>
  <c r="Q15" i="15"/>
  <c r="O51" i="15"/>
  <c r="O24" i="15"/>
  <c r="O79" i="1" l="1"/>
  <c r="M79" i="1"/>
  <c r="K79" i="1"/>
  <c r="I79" i="1"/>
  <c r="O46" i="1"/>
  <c r="M46" i="1"/>
  <c r="K46" i="1"/>
  <c r="I46" i="1"/>
  <c r="K85" i="1"/>
  <c r="M60" i="1"/>
  <c r="I88" i="1"/>
  <c r="I86" i="1"/>
  <c r="I91" i="1"/>
  <c r="I89" i="1"/>
  <c r="Q21" i="15"/>
  <c r="Q45" i="15"/>
  <c r="M91" i="1"/>
  <c r="M89" i="1"/>
  <c r="M88" i="1"/>
  <c r="M86" i="1"/>
  <c r="Q48" i="15"/>
  <c r="L74" i="16"/>
  <c r="J74" i="16"/>
  <c r="H74" i="16"/>
  <c r="O89" i="1"/>
  <c r="O88" i="1"/>
  <c r="O85" i="1"/>
  <c r="K89" i="1"/>
  <c r="K88" i="1"/>
  <c r="M27" i="1"/>
  <c r="M54" i="1"/>
  <c r="K54" i="1"/>
  <c r="K27" i="1"/>
  <c r="I54" i="1"/>
  <c r="Q38" i="15"/>
  <c r="I13" i="1"/>
  <c r="M13" i="1"/>
  <c r="Q11" i="15"/>
  <c r="Q16" i="15" s="1"/>
  <c r="O60" i="1"/>
  <c r="O54" i="1"/>
  <c r="K60" i="1"/>
  <c r="O27" i="1"/>
  <c r="O13" i="1"/>
  <c r="K13" i="1"/>
  <c r="I60" i="1"/>
  <c r="Q18" i="15"/>
  <c r="K61" i="1" l="1"/>
  <c r="K91" i="1"/>
  <c r="M61" i="1"/>
  <c r="I61" i="1"/>
  <c r="M28" i="1"/>
  <c r="O91" i="1"/>
  <c r="I28" i="1"/>
  <c r="O28" i="1"/>
  <c r="K28" i="1"/>
  <c r="O61" i="1"/>
  <c r="M92" i="1" l="1"/>
  <c r="M93" i="1" s="1"/>
  <c r="M94" i="1" s="1"/>
  <c r="M106" i="1" s="1"/>
  <c r="I92" i="1"/>
  <c r="I93" i="1" s="1"/>
  <c r="I94" i="1" s="1"/>
  <c r="I106" i="1" s="1"/>
  <c r="J40" i="16"/>
  <c r="J43" i="16" s="1"/>
  <c r="J91" i="16" s="1"/>
  <c r="J93" i="16" s="1"/>
  <c r="N40" i="16"/>
  <c r="N43" i="16" s="1"/>
  <c r="N91" i="16" s="1"/>
  <c r="N93" i="16" s="1"/>
  <c r="H40" i="16"/>
  <c r="H43" i="16" s="1"/>
  <c r="L40" i="16"/>
  <c r="L43" i="16" s="1"/>
  <c r="L91" i="16" s="1"/>
  <c r="L93" i="16" s="1"/>
  <c r="H91" i="16" l="1"/>
  <c r="H93" i="16" s="1"/>
  <c r="Q50" i="15"/>
  <c r="Q51" i="15" s="1"/>
  <c r="Q23" i="15"/>
  <c r="Q24" i="15" s="1"/>
  <c r="O92" i="1" l="1"/>
  <c r="O93" i="1" s="1"/>
  <c r="O94" i="1" s="1"/>
  <c r="K92" i="1"/>
  <c r="K93" i="1" s="1"/>
  <c r="K94" i="1" s="1"/>
</calcChain>
</file>

<file path=xl/sharedStrings.xml><?xml version="1.0" encoding="utf-8"?>
<sst xmlns="http://schemas.openxmlformats.org/spreadsheetml/2006/main" count="331" uniqueCount="213">
  <si>
    <t>12</t>
  </si>
  <si>
    <t>หมายเหตุ</t>
  </si>
  <si>
    <t>- 2 -</t>
  </si>
  <si>
    <t>10</t>
  </si>
  <si>
    <t>11</t>
  </si>
  <si>
    <t xml:space="preserve"> - 2 -</t>
  </si>
  <si>
    <t xml:space="preserve">             (                                                                                             )</t>
  </si>
  <si>
    <t>- 3 -</t>
  </si>
  <si>
    <t>13</t>
  </si>
  <si>
    <t xml:space="preserve">หน่วย : บาท </t>
  </si>
  <si>
    <t>14</t>
  </si>
  <si>
    <t xml:space="preserve">             (                                                                                      )</t>
  </si>
  <si>
    <t>15</t>
  </si>
  <si>
    <t>เงินสดจ่ายในการให้กู้ยืมแก่การร่วมค้า</t>
  </si>
  <si>
    <t>16</t>
  </si>
  <si>
    <t>19</t>
  </si>
  <si>
    <t>17</t>
  </si>
  <si>
    <t>18</t>
  </si>
  <si>
    <t>22</t>
  </si>
  <si>
    <t>(กำไร)ขาดทุนจากการตัดจำหน่ายที่ดิน อาคารและอุปกรณ์</t>
  </si>
  <si>
    <t>6</t>
  </si>
  <si>
    <t>24</t>
  </si>
  <si>
    <t>5</t>
  </si>
  <si>
    <t>25</t>
  </si>
  <si>
    <t>26</t>
  </si>
  <si>
    <t>เงินปันผลจ่าย</t>
  </si>
  <si>
    <t>(กำไร)ขาดทุนจากการด้อยค่าทรัพย์สินไม่มีตัวตน</t>
  </si>
  <si>
    <t xml:space="preserve">     สินทรัพย์ทางการเงินไม่หมุนเวียนอื่น</t>
  </si>
  <si>
    <t>เงินสดจ่ายจากการซื้อคืนหุ้นกู้</t>
  </si>
  <si>
    <t>เงินสดจ่ายจากการซื้อสินทรัพย์สิทธิการใช้</t>
  </si>
  <si>
    <t>EASTERN COMMERCIAL LEASING PUBLIC COMPANY LIMITED AND SUBSIDIARIES</t>
  </si>
  <si>
    <t>STATEMENTS OF FINANCIAL POSITION</t>
  </si>
  <si>
    <t xml:space="preserve">Unit : Baht </t>
  </si>
  <si>
    <t>Consolidated financial statements</t>
  </si>
  <si>
    <t xml:space="preserve">Separate financial statements </t>
  </si>
  <si>
    <t>Assets</t>
  </si>
  <si>
    <t>Note</t>
  </si>
  <si>
    <t>Current assets</t>
  </si>
  <si>
    <t xml:space="preserve">        Cash and cash equivalents</t>
  </si>
  <si>
    <t xml:space="preserve">        Hire purchase receivables due within 1 year </t>
  </si>
  <si>
    <t xml:space="preserve">        Loan receivables due within 1 year </t>
  </si>
  <si>
    <t xml:space="preserve">        Other current receivables</t>
  </si>
  <si>
    <t xml:space="preserve">        Properties foreclosed </t>
  </si>
  <si>
    <t xml:space="preserve">        Total current assets</t>
  </si>
  <si>
    <t>Non-current assets</t>
  </si>
  <si>
    <t xml:space="preserve">        Hire purchase receivables due over 1 year </t>
  </si>
  <si>
    <t xml:space="preserve">        Loan receivables due over 1 year </t>
  </si>
  <si>
    <t xml:space="preserve">        Investments in subsidiaries</t>
  </si>
  <si>
    <t xml:space="preserve">        Investment in joint venture</t>
  </si>
  <si>
    <t xml:space="preserve">        Other non-current financial asset</t>
  </si>
  <si>
    <t xml:space="preserve">        Other non-current receivables</t>
  </si>
  <si>
    <t xml:space="preserve">        Property, plant and equipment </t>
  </si>
  <si>
    <t xml:space="preserve">        Right-of-use assets</t>
  </si>
  <si>
    <t xml:space="preserve">        Intangible assets</t>
  </si>
  <si>
    <t xml:space="preserve">        Deferred tax assets</t>
  </si>
  <si>
    <t xml:space="preserve">        Pledged deposit at financial institution </t>
  </si>
  <si>
    <t xml:space="preserve">        Other non-current assets </t>
  </si>
  <si>
    <t xml:space="preserve">        Total non-current assets</t>
  </si>
  <si>
    <t>Total assets</t>
  </si>
  <si>
    <t>Notes to financial statements are parts of these financial statements.</t>
  </si>
  <si>
    <t>(Signature)……………………………..........................................................Director</t>
  </si>
  <si>
    <t>STATEMENTS OF FINANCIAL POSITION (Cont'd)</t>
  </si>
  <si>
    <t>Liabilities and shareholders' equity</t>
  </si>
  <si>
    <t>Current liabilities</t>
  </si>
  <si>
    <t xml:space="preserve">        Bank overdrafts and short-term loans from financial institutions</t>
  </si>
  <si>
    <t xml:space="preserve">        Trade and other current payables</t>
  </si>
  <si>
    <t xml:space="preserve">        Current portion of long-term loans </t>
  </si>
  <si>
    <t xml:space="preserve">        Short-term loans from related persons</t>
  </si>
  <si>
    <t xml:space="preserve">        Current portion of lease liabilities </t>
  </si>
  <si>
    <t xml:space="preserve">        Accrued income tax</t>
  </si>
  <si>
    <t xml:space="preserve">        Total current liabilities</t>
  </si>
  <si>
    <t>Non-current liabilities</t>
  </si>
  <si>
    <t xml:space="preserve">        Long-term loans from financial institutions</t>
  </si>
  <si>
    <t xml:space="preserve">        Lease Liabilities</t>
  </si>
  <si>
    <t xml:space="preserve">        Non-current provisions for employee benefit</t>
  </si>
  <si>
    <t xml:space="preserve">        Deferred tax liabilities </t>
  </si>
  <si>
    <t xml:space="preserve">        Total non-current liabilities</t>
  </si>
  <si>
    <t xml:space="preserve">        Total liabilities</t>
  </si>
  <si>
    <t>Liabilities and shareholders' equity (Cont'd)</t>
  </si>
  <si>
    <t xml:space="preserve">Shareholders' equity </t>
  </si>
  <si>
    <t xml:space="preserve">        Share capital</t>
  </si>
  <si>
    <t xml:space="preserve">            Authorized share capital </t>
  </si>
  <si>
    <t xml:space="preserve">1,478,478,669 common shares of Baht 1.00 each </t>
  </si>
  <si>
    <t xml:space="preserve">            Issued and paid - up share capital</t>
  </si>
  <si>
    <t xml:space="preserve">1,108,859,002 common shares of Baht 1.00 each </t>
  </si>
  <si>
    <t xml:space="preserve">            Paid-in capital </t>
  </si>
  <si>
    <t>Premium on common share</t>
  </si>
  <si>
    <t xml:space="preserve">Reserve for Equity-Settled Share-Based Payment </t>
  </si>
  <si>
    <t xml:space="preserve">            Retained earnings </t>
  </si>
  <si>
    <t>Appropriated - Legal reserve</t>
  </si>
  <si>
    <t>Unappropriated</t>
  </si>
  <si>
    <t xml:space="preserve">        Total shareholders' equity </t>
  </si>
  <si>
    <t xml:space="preserve">Total liabilities and shareholders' equity </t>
  </si>
  <si>
    <t>EASTERN COMMERCIAL LEASING PUBLIC COMPANY</t>
  </si>
  <si>
    <t>STATEMENTS OF COMPREHENSIVE INCOME</t>
  </si>
  <si>
    <t>Revenues</t>
  </si>
  <si>
    <t xml:space="preserve">        Realized selling interest under hire purchase agreement</t>
  </si>
  <si>
    <t xml:space="preserve">        Loan interest income</t>
  </si>
  <si>
    <t xml:space="preserve">        Interest income </t>
  </si>
  <si>
    <t xml:space="preserve">        Other income</t>
  </si>
  <si>
    <t>Fee and services income</t>
  </si>
  <si>
    <t xml:space="preserve">Recovered bad debts </t>
  </si>
  <si>
    <t>Others</t>
  </si>
  <si>
    <t>Total revenues</t>
  </si>
  <si>
    <t>Expenses</t>
  </si>
  <si>
    <t xml:space="preserve">        Selling expenses</t>
  </si>
  <si>
    <t xml:space="preserve">        Administrative expenses</t>
  </si>
  <si>
    <t xml:space="preserve">        Reversal of expected credit loss (loss) </t>
  </si>
  <si>
    <t>Total expenses</t>
  </si>
  <si>
    <t>Finance costs</t>
  </si>
  <si>
    <t>Share of gain (loss) on investment in joint venture by equity method</t>
  </si>
  <si>
    <t>Tax expenses</t>
  </si>
  <si>
    <t>Other comprehensive income</t>
  </si>
  <si>
    <t>Actuarial gain (loss) on  defined employee benefit plan</t>
  </si>
  <si>
    <t>Less : Taxable effects</t>
  </si>
  <si>
    <t>Earnings per share</t>
  </si>
  <si>
    <t>Basis earnings per share</t>
  </si>
  <si>
    <t xml:space="preserve">Items that will not be reclassified subsequently to profit or loss </t>
  </si>
  <si>
    <t>2023</t>
  </si>
  <si>
    <t>STATEMENTS OF CHANGES IN SHAREHOLDERS' EQUITY</t>
  </si>
  <si>
    <t>Issued and</t>
  </si>
  <si>
    <t>paid-up</t>
  </si>
  <si>
    <t>share capital</t>
  </si>
  <si>
    <t>Premium on</t>
  </si>
  <si>
    <t xml:space="preserve">Reserve for Equity- </t>
  </si>
  <si>
    <t>Settled Share-Based</t>
  </si>
  <si>
    <t>Payment</t>
  </si>
  <si>
    <t>Total</t>
  </si>
  <si>
    <t>shareholders' equity</t>
  </si>
  <si>
    <t>Retained earnings (Deficit)</t>
  </si>
  <si>
    <t>Appropriated</t>
  </si>
  <si>
    <t>Appropriated for legal reserve</t>
  </si>
  <si>
    <t>Dividend paid</t>
  </si>
  <si>
    <t>Balance as at January 1, 2023</t>
  </si>
  <si>
    <t>STATEMENTS OF CASH FLOWS</t>
  </si>
  <si>
    <t>Cash flows from operating activities</t>
  </si>
  <si>
    <t xml:space="preserve">     Profit  for the period</t>
  </si>
  <si>
    <t xml:space="preserve">     Adjustments to net profit to cash receipt (disbursement)</t>
  </si>
  <si>
    <t>Depreciation and amortized expenses</t>
  </si>
  <si>
    <t>Amortized expenses</t>
  </si>
  <si>
    <t xml:space="preserve">Reversal of expected credit loss (loss) </t>
  </si>
  <si>
    <t>Share of (gain) loss on investment in joint venture by equity method</t>
  </si>
  <si>
    <t xml:space="preserve">(Gain) Loss on sales of property, plant and equipment </t>
  </si>
  <si>
    <t>(Gain) Loss on impairment of properties foreclosed</t>
  </si>
  <si>
    <t>(Gain) Loss on written off of right-of-use assets</t>
  </si>
  <si>
    <t>Amortization loans issuing costs</t>
  </si>
  <si>
    <t>Expenses of loans issuing costs</t>
  </si>
  <si>
    <t xml:space="preserve">Employee benefit provisions </t>
  </si>
  <si>
    <t xml:space="preserve">Finance costs </t>
  </si>
  <si>
    <t>Profit (Loss) from operation before changes in current investment</t>
  </si>
  <si>
    <t>(Increase) Decrease in hire purchase receivables</t>
  </si>
  <si>
    <t>(Increase) Decrease in loan receivables</t>
  </si>
  <si>
    <t>(Increase) Decrease in other current receivables</t>
  </si>
  <si>
    <t>(Increase) Decrease in properties foreclosed</t>
  </si>
  <si>
    <t>(Increase) Decrease in other non-current receivables</t>
  </si>
  <si>
    <t xml:space="preserve">Pledged deposit at financial institution </t>
  </si>
  <si>
    <t>Other non-current assets</t>
  </si>
  <si>
    <t>Increase (Decrease) in trade and other current payables</t>
  </si>
  <si>
    <t>Increase (Decrease) in employee benefits</t>
  </si>
  <si>
    <t xml:space="preserve">Cash generated (paid) from operation </t>
  </si>
  <si>
    <t>Interest paid</t>
  </si>
  <si>
    <t>Corporate income tax paid</t>
  </si>
  <si>
    <t>Net cash provided by (used in) operating activities</t>
  </si>
  <si>
    <t>STATEMENTS OF CASH FLOWS (Cont'd)</t>
  </si>
  <si>
    <t xml:space="preserve">Cash flows from investing activities </t>
  </si>
  <si>
    <t>Proceeds from  loans to joint venture</t>
  </si>
  <si>
    <t>Payments for acquire of intangible assets</t>
  </si>
  <si>
    <t xml:space="preserve">Proceeds from sales of property, plant and equipment </t>
  </si>
  <si>
    <t>Payment for acquire of property, plant and equipment</t>
  </si>
  <si>
    <t>Net cash provided by (used in) investing activities</t>
  </si>
  <si>
    <t>Cash flows from financing activities  - increase (decrease)</t>
  </si>
  <si>
    <t xml:space="preserve">Increase (Decrease) in bank overdrafts </t>
  </si>
  <si>
    <t>Proceeds from short-term loans from financial institutions</t>
  </si>
  <si>
    <t>Payment for short-term loans from financial institutions</t>
  </si>
  <si>
    <t xml:space="preserve">Proceeds from short-term loans from related persons </t>
  </si>
  <si>
    <t>Payment for short-term loans from related persons</t>
  </si>
  <si>
    <t>Proceeds from long-term loans from financial institutions</t>
  </si>
  <si>
    <t>Payment for long-term loans from financial institutions</t>
  </si>
  <si>
    <t>Payments for lease liabilities</t>
  </si>
  <si>
    <t>Net cash provided by (used in) financial activities</t>
  </si>
  <si>
    <t>Net increase (decrease) in cash and cash equivalents</t>
  </si>
  <si>
    <t>Cash and cash equivalents, as at January 1</t>
  </si>
  <si>
    <t>Balance as at December 31, 2023</t>
  </si>
  <si>
    <t>December 31, 2023</t>
  </si>
  <si>
    <t>Dividend received from subsidiaries</t>
  </si>
  <si>
    <t>Dividend received from  joint venture</t>
  </si>
  <si>
    <t>7</t>
  </si>
  <si>
    <t>2024</t>
  </si>
  <si>
    <t>Profit  for the period</t>
  </si>
  <si>
    <t>Other comprehensive income for the period</t>
  </si>
  <si>
    <t>Total comprehensive income for the period</t>
  </si>
  <si>
    <t>Balance as at January 1, 2024</t>
  </si>
  <si>
    <t>9</t>
  </si>
  <si>
    <t>23</t>
  </si>
  <si>
    <t xml:space="preserve">Ordinary shares </t>
  </si>
  <si>
    <t xml:space="preserve">1,108,860,561 common shares of Baht 1.00 each </t>
  </si>
  <si>
    <t>Proceeds from share capital payment</t>
  </si>
  <si>
    <t>Operating profit before finance costs and tax expenses</t>
  </si>
  <si>
    <t>Profit before tax expenses</t>
  </si>
  <si>
    <t>FOR THE YEAR ENDED DECEMBER 31, 2024</t>
  </si>
  <si>
    <t>Profit  for the year</t>
  </si>
  <si>
    <t>Other comprehensive income for the year</t>
  </si>
  <si>
    <t>Total comprehensive income for the year</t>
  </si>
  <si>
    <t>Balance as at December 31, 2024</t>
  </si>
  <si>
    <t>AS AT DECEMBER 31, 2024</t>
  </si>
  <si>
    <t>December 31, 2024</t>
  </si>
  <si>
    <t>Cash and cash equivalents, as at December 31</t>
  </si>
  <si>
    <t>34.1</t>
  </si>
  <si>
    <t>35</t>
  </si>
  <si>
    <t>27</t>
  </si>
  <si>
    <t>34.3</t>
  </si>
  <si>
    <t>20</t>
  </si>
  <si>
    <t>21.1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</si>
</sst>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5">
    <numFmt numFmtId="7" formatCode="&quot;฿&quot;#,##0.00;\-&quot;฿&quot;#,##0.00"/>
    <numFmt numFmtId="41" formatCode="_-* #,##0_-;\-* #,##0_-;_-* &quot;-&quot;_-;_-@_-"/>
    <numFmt numFmtId="43" formatCode="_-* #,##0.00_-;\-* #,##0.00_-;_-* &quot;-&quot;??_-;_-@_-"/>
    <numFmt numFmtId="164" formatCode="&quot;$&quot;#,##0_);[Red]\(&quot;$&quot;#,##0\)"/>
    <numFmt numFmtId="165" formatCode="_(* #,##0_);_(* \(#,##0\);_(* &quot;-&quot;_);_(@_)"/>
    <numFmt numFmtId="166" formatCode="_(* #,##0.00_);_(* \(#,##0.00\);_(* &quot;-&quot;??_);_(@_)"/>
    <numFmt numFmtId="167" formatCode="#,##0.0_);\(#,##0.0\)"/>
    <numFmt numFmtId="168" formatCode="_-* #,##0_-;\-* #,##0_-;_-* &quot;-&quot;??_-;_-@_-"/>
    <numFmt numFmtId="169" formatCode="#,##0.00\ ;\(#,##0.00\)"/>
    <numFmt numFmtId="170" formatCode="#,##0.0000\ ;\(#,##0.0000\)"/>
    <numFmt numFmtId="171" formatCode="d\ mmm\ yy;@"/>
    <numFmt numFmtId="172" formatCode="_-* #,##0.00_-;\-* #,##0.00_-;_-* \-??_-;_-@_-"/>
    <numFmt numFmtId="173" formatCode="#,##0_);[Blue]\(#,##0\)"/>
    <numFmt numFmtId="174" formatCode="#,##0.00&quot; F&quot;;\-#,##0.00&quot; F&quot;"/>
    <numFmt numFmtId="175" formatCode="#,##0.00\ &quot;F&quot;;\-#,##0.00\ &quot;F&quot;"/>
    <numFmt numFmtId="176" formatCode="dd\-mmm\-yy_)"/>
    <numFmt numFmtId="177" formatCode="0.0%"/>
    <numFmt numFmtId="178" formatCode="0.00_)"/>
    <numFmt numFmtId="179" formatCode="#,##0.00;\(###0.00\)"/>
    <numFmt numFmtId="180" formatCode="#,##0.00_ ;[Red]\(#,##0.00\)\ "/>
    <numFmt numFmtId="181" formatCode="#,##0.00_);[Blue]\(#,##0.00\)"/>
    <numFmt numFmtId="182" formatCode="#,##0.00000000_);\(#,##0.00000000\)"/>
    <numFmt numFmtId="183" formatCode="#,##0.00000_);\(#,##0.00000\)"/>
    <numFmt numFmtId="184" formatCode="#,##0.0;\-#,##0.0"/>
    <numFmt numFmtId="185" formatCode="#,##0.00_);[Black]\(#,##0.00\)"/>
  </numFmts>
  <fonts count="91">
    <font>
      <sz val="16"/>
      <name val="AngsanaUPC"/>
      <charset val="222"/>
    </font>
    <font>
      <sz val="16"/>
      <name val="AngsanaUPC"/>
      <family val="1"/>
    </font>
    <font>
      <sz val="12"/>
      <name val="Helv"/>
      <charset val="222"/>
    </font>
    <font>
      <sz val="16"/>
      <name val="AngsanaUPC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6"/>
      <name val="AngsanaUPC"/>
      <family val="1"/>
      <charset val="222"/>
    </font>
    <font>
      <sz val="11"/>
      <color indexed="8"/>
      <name val="Calibri"/>
      <family val="2"/>
    </font>
    <font>
      <sz val="11"/>
      <color indexed="8"/>
      <name val="Tahoma"/>
      <family val="2"/>
    </font>
    <font>
      <sz val="11"/>
      <color indexed="9"/>
      <name val="Calibri"/>
      <family val="2"/>
    </font>
    <font>
      <sz val="11"/>
      <color indexed="9"/>
      <name val="Tahoma"/>
      <family val="2"/>
    </font>
    <font>
      <sz val="11"/>
      <color indexed="20"/>
      <name val="Calibri"/>
      <family val="2"/>
    </font>
    <font>
      <sz val="11"/>
      <color indexed="20"/>
      <name val="Tahoma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1"/>
      <color indexed="9"/>
      <name val="Calibri"/>
      <family val="2"/>
    </font>
    <font>
      <b/>
      <sz val="11"/>
      <color indexed="9"/>
      <name val="Tahoma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sz val="10"/>
      <name val="Arial"/>
      <family val="2"/>
    </font>
    <font>
      <sz val="14"/>
      <name val="AngsanaUPC"/>
      <family val="1"/>
    </font>
    <font>
      <sz val="14"/>
      <name val="Angsana New"/>
      <family val="1"/>
    </font>
    <font>
      <sz val="11"/>
      <color indexed="8"/>
      <name val="Calibri"/>
      <family val="2"/>
      <charset val="222"/>
    </font>
    <font>
      <sz val="11"/>
      <color indexed="8"/>
      <name val="SimSun"/>
      <family val="2"/>
      <charset val="222"/>
    </font>
    <font>
      <i/>
      <sz val="11"/>
      <color indexed="23"/>
      <name val="Calibri"/>
      <family val="2"/>
    </font>
    <font>
      <i/>
      <sz val="11"/>
      <color indexed="23"/>
      <name val="Tahoma"/>
      <family val="2"/>
    </font>
    <font>
      <sz val="11"/>
      <color indexed="17"/>
      <name val="Calibri"/>
      <family val="2"/>
    </font>
    <font>
      <sz val="11"/>
      <color indexed="17"/>
      <name val="Tahoma"/>
      <family val="2"/>
    </font>
    <font>
      <sz val="8"/>
      <name val="Arial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</font>
    <font>
      <b/>
      <sz val="13"/>
      <color indexed="56"/>
      <name val="Calibri"/>
      <family val="2"/>
    </font>
    <font>
      <b/>
      <sz val="13"/>
      <color indexed="56"/>
      <name val="Tahoma"/>
      <family val="2"/>
    </font>
    <font>
      <b/>
      <sz val="11"/>
      <color indexed="56"/>
      <name val="Calibri"/>
      <family val="2"/>
    </font>
    <font>
      <b/>
      <sz val="11"/>
      <color indexed="56"/>
      <name val="Tahoma"/>
      <family val="2"/>
    </font>
    <font>
      <u/>
      <sz val="10"/>
      <color indexed="12"/>
      <name val="Arial"/>
      <family val="2"/>
    </font>
    <font>
      <sz val="11"/>
      <color indexed="62"/>
      <name val="Calibri"/>
      <family val="2"/>
    </font>
    <font>
      <sz val="11"/>
      <color indexed="62"/>
      <name val="Tahoma"/>
      <family val="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</font>
    <font>
      <sz val="11"/>
      <color indexed="52"/>
      <name val="Tahoma"/>
      <family val="2"/>
    </font>
    <font>
      <sz val="11"/>
      <color indexed="60"/>
      <name val="Calibri"/>
      <family val="2"/>
    </font>
    <font>
      <sz val="11"/>
      <color indexed="60"/>
      <name val="Tahoma"/>
      <family val="2"/>
    </font>
    <font>
      <sz val="7"/>
      <name val="Small Fonts"/>
      <family val="2"/>
    </font>
    <font>
      <b/>
      <i/>
      <sz val="16"/>
      <name val="Arial"/>
      <family val="2"/>
      <charset val="222"/>
    </font>
    <font>
      <sz val="10"/>
      <name val="Arial"/>
      <family val="2"/>
      <charset val="222"/>
    </font>
    <font>
      <sz val="10"/>
      <color indexed="8"/>
      <name val="Arial"/>
      <family val="2"/>
    </font>
    <font>
      <sz val="16"/>
      <name val="Angsana New"/>
      <family val="1"/>
    </font>
    <font>
      <sz val="10"/>
      <color indexed="8"/>
      <name val="MS Sans Serif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</font>
    <font>
      <b/>
      <sz val="18"/>
      <color indexed="56"/>
      <name val="Cambria"/>
      <family val="2"/>
    </font>
    <font>
      <b/>
      <sz val="18"/>
      <color indexed="56"/>
      <name val="Tahoma"/>
      <family val="2"/>
    </font>
    <font>
      <b/>
      <sz val="11"/>
      <color indexed="8"/>
      <name val="Calibri"/>
      <family val="2"/>
    </font>
    <font>
      <b/>
      <sz val="11"/>
      <color indexed="8"/>
      <name val="Tahoma"/>
      <family val="2"/>
    </font>
    <font>
      <sz val="11"/>
      <color indexed="10"/>
      <name val="Calibri"/>
      <family val="2"/>
    </font>
    <font>
      <sz val="11"/>
      <color indexed="10"/>
      <name val="Tahoma"/>
      <family val="2"/>
    </font>
    <font>
      <sz val="12"/>
      <color indexed="8"/>
      <name val="Cordia New"/>
      <family val="2"/>
    </font>
    <font>
      <sz val="10"/>
      <name val="Angsana New"/>
      <family val="1"/>
    </font>
    <font>
      <sz val="15"/>
      <name val="Angsana New"/>
      <family val="1"/>
    </font>
    <font>
      <sz val="16"/>
      <name val="AngsanaUPC"/>
      <family val="1"/>
    </font>
    <font>
      <b/>
      <sz val="15"/>
      <name val="Angsana New"/>
      <family val="1"/>
    </font>
    <font>
      <sz val="15"/>
      <name val="Angsana New"/>
      <family val="1"/>
    </font>
    <font>
      <sz val="16"/>
      <name val="AngsanaUPC"/>
      <family val="1"/>
    </font>
    <font>
      <b/>
      <i/>
      <sz val="16"/>
      <color theme="1"/>
      <name val="Arial"/>
      <family val="2"/>
    </font>
    <font>
      <sz val="11"/>
      <color theme="1"/>
      <name val="Calibri"/>
      <family val="2"/>
      <charset val="222"/>
    </font>
    <font>
      <sz val="11"/>
      <color theme="1"/>
      <name val="Calibri"/>
      <family val="2"/>
    </font>
    <font>
      <sz val="11"/>
      <color theme="1"/>
      <name val="Tahoma"/>
      <family val="2"/>
      <charset val="222"/>
    </font>
    <font>
      <sz val="11"/>
      <color theme="1"/>
      <name val="Arial"/>
      <family val="2"/>
    </font>
    <font>
      <b/>
      <i/>
      <u/>
      <sz val="11"/>
      <color theme="1"/>
      <name val="Arial"/>
      <family val="2"/>
    </font>
    <font>
      <sz val="11"/>
      <color theme="1"/>
      <name val="Tahoma"/>
      <family val="2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sz val="15"/>
      <color theme="0"/>
      <name val="Angsana New"/>
      <family val="1"/>
    </font>
    <font>
      <sz val="15"/>
      <color rgb="FFFF0000"/>
      <name val="Angsana New"/>
      <family val="1"/>
    </font>
    <font>
      <sz val="15"/>
      <color theme="1"/>
      <name val="AngsanaUPC"/>
      <family val="1"/>
      <charset val="222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31"/>
      </patternFill>
    </fill>
    <fill>
      <patternFill patternType="solid">
        <fgColor indexed="26"/>
        <bgColor indexed="9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38">
    <xf numFmtId="0" fontId="0" fillId="0" borderId="0"/>
    <xf numFmtId="0" fontId="4" fillId="2" borderId="0" applyNumberFormat="0" applyBorder="0" applyAlignment="0" applyProtection="0"/>
    <xf numFmtId="0" fontId="22" fillId="2" borderId="0" applyNumberFormat="0" applyBorder="0" applyAlignment="0" applyProtection="0"/>
    <xf numFmtId="0" fontId="23" fillId="2" borderId="0" applyNumberFormat="0" applyBorder="0" applyAlignment="0" applyProtection="0"/>
    <xf numFmtId="0" fontId="4" fillId="3" borderId="0" applyNumberFormat="0" applyBorder="0" applyAlignment="0" applyProtection="0"/>
    <xf numFmtId="0" fontId="22" fillId="3" borderId="0" applyNumberFormat="0" applyBorder="0" applyAlignment="0" applyProtection="0"/>
    <xf numFmtId="0" fontId="23" fillId="3" borderId="0" applyNumberFormat="0" applyBorder="0" applyAlignment="0" applyProtection="0"/>
    <xf numFmtId="0" fontId="4" fillId="4" borderId="0" applyNumberFormat="0" applyBorder="0" applyAlignment="0" applyProtection="0"/>
    <xf numFmtId="0" fontId="22" fillId="4" borderId="0" applyNumberFormat="0" applyBorder="0" applyAlignment="0" applyProtection="0"/>
    <xf numFmtId="0" fontId="23" fillId="4" borderId="0" applyNumberFormat="0" applyBorder="0" applyAlignment="0" applyProtection="0"/>
    <xf numFmtId="0" fontId="4" fillId="5" borderId="0" applyNumberFormat="0" applyBorder="0" applyAlignment="0" applyProtection="0"/>
    <xf numFmtId="0" fontId="22" fillId="5" borderId="0" applyNumberFormat="0" applyBorder="0" applyAlignment="0" applyProtection="0"/>
    <xf numFmtId="0" fontId="23" fillId="5" borderId="0" applyNumberFormat="0" applyBorder="0" applyAlignment="0" applyProtection="0"/>
    <xf numFmtId="0" fontId="4" fillId="6" borderId="0" applyNumberFormat="0" applyBorder="0" applyAlignment="0" applyProtection="0"/>
    <xf numFmtId="0" fontId="22" fillId="6" borderId="0" applyNumberFormat="0" applyBorder="0" applyAlignment="0" applyProtection="0"/>
    <xf numFmtId="0" fontId="23" fillId="6" borderId="0" applyNumberFormat="0" applyBorder="0" applyAlignment="0" applyProtection="0"/>
    <xf numFmtId="0" fontId="4" fillId="7" borderId="0" applyNumberFormat="0" applyBorder="0" applyAlignment="0" applyProtection="0"/>
    <xf numFmtId="0" fontId="22" fillId="7" borderId="0" applyNumberFormat="0" applyBorder="0" applyAlignment="0" applyProtection="0"/>
    <xf numFmtId="0" fontId="23" fillId="7" borderId="0" applyNumberFormat="0" applyBorder="0" applyAlignment="0" applyProtection="0"/>
    <xf numFmtId="0" fontId="4" fillId="8" borderId="0" applyNumberFormat="0" applyBorder="0" applyAlignment="0" applyProtection="0"/>
    <xf numFmtId="0" fontId="22" fillId="8" borderId="0" applyNumberFormat="0" applyBorder="0" applyAlignment="0" applyProtection="0"/>
    <xf numFmtId="0" fontId="23" fillId="8" borderId="0" applyNumberFormat="0" applyBorder="0" applyAlignment="0" applyProtection="0"/>
    <xf numFmtId="0" fontId="4" fillId="9" borderId="0" applyNumberFormat="0" applyBorder="0" applyAlignment="0" applyProtection="0"/>
    <xf numFmtId="0" fontId="22" fillId="9" borderId="0" applyNumberFormat="0" applyBorder="0" applyAlignment="0" applyProtection="0"/>
    <xf numFmtId="0" fontId="23" fillId="9" borderId="0" applyNumberFormat="0" applyBorder="0" applyAlignment="0" applyProtection="0"/>
    <xf numFmtId="0" fontId="4" fillId="10" borderId="0" applyNumberFormat="0" applyBorder="0" applyAlignment="0" applyProtection="0"/>
    <xf numFmtId="0" fontId="22" fillId="10" borderId="0" applyNumberFormat="0" applyBorder="0" applyAlignment="0" applyProtection="0"/>
    <xf numFmtId="0" fontId="23" fillId="10" borderId="0" applyNumberFormat="0" applyBorder="0" applyAlignment="0" applyProtection="0"/>
    <xf numFmtId="0" fontId="4" fillId="5" borderId="0" applyNumberFormat="0" applyBorder="0" applyAlignment="0" applyProtection="0"/>
    <xf numFmtId="0" fontId="22" fillId="5" borderId="0" applyNumberFormat="0" applyBorder="0" applyAlignment="0" applyProtection="0"/>
    <xf numFmtId="0" fontId="23" fillId="5" borderId="0" applyNumberFormat="0" applyBorder="0" applyAlignment="0" applyProtection="0"/>
    <xf numFmtId="0" fontId="4" fillId="8" borderId="0" applyNumberFormat="0" applyBorder="0" applyAlignment="0" applyProtection="0"/>
    <xf numFmtId="0" fontId="22" fillId="8" borderId="0" applyNumberFormat="0" applyBorder="0" applyAlignment="0" applyProtection="0"/>
    <xf numFmtId="0" fontId="23" fillId="8" borderId="0" applyNumberFormat="0" applyBorder="0" applyAlignment="0" applyProtection="0"/>
    <xf numFmtId="0" fontId="4" fillId="11" borderId="0" applyNumberFormat="0" applyBorder="0" applyAlignment="0" applyProtection="0"/>
    <xf numFmtId="0" fontId="22" fillId="11" borderId="0" applyNumberFormat="0" applyBorder="0" applyAlignment="0" applyProtection="0"/>
    <xf numFmtId="0" fontId="23" fillId="11" borderId="0" applyNumberFormat="0" applyBorder="0" applyAlignment="0" applyProtection="0"/>
    <xf numFmtId="0" fontId="5" fillId="12" borderId="0" applyNumberFormat="0" applyBorder="0" applyAlignment="0" applyProtection="0"/>
    <xf numFmtId="0" fontId="24" fillId="12" borderId="0" applyNumberFormat="0" applyBorder="0" applyAlignment="0" applyProtection="0"/>
    <xf numFmtId="0" fontId="25" fillId="12" borderId="0" applyNumberFormat="0" applyBorder="0" applyAlignment="0" applyProtection="0"/>
    <xf numFmtId="0" fontId="5" fillId="9" borderId="0" applyNumberFormat="0" applyBorder="0" applyAlignment="0" applyProtection="0"/>
    <xf numFmtId="0" fontId="24" fillId="9" borderId="0" applyNumberFormat="0" applyBorder="0" applyAlignment="0" applyProtection="0"/>
    <xf numFmtId="0" fontId="25" fillId="9" borderId="0" applyNumberFormat="0" applyBorder="0" applyAlignment="0" applyProtection="0"/>
    <xf numFmtId="0" fontId="5" fillId="10" borderId="0" applyNumberFormat="0" applyBorder="0" applyAlignment="0" applyProtection="0"/>
    <xf numFmtId="0" fontId="24" fillId="10" borderId="0" applyNumberFormat="0" applyBorder="0" applyAlignment="0" applyProtection="0"/>
    <xf numFmtId="0" fontId="25" fillId="10" borderId="0" applyNumberFormat="0" applyBorder="0" applyAlignment="0" applyProtection="0"/>
    <xf numFmtId="0" fontId="5" fillId="13" borderId="0" applyNumberFormat="0" applyBorder="0" applyAlignment="0" applyProtection="0"/>
    <xf numFmtId="0" fontId="24" fillId="13" borderId="0" applyNumberFormat="0" applyBorder="0" applyAlignment="0" applyProtection="0"/>
    <xf numFmtId="0" fontId="25" fillId="13" borderId="0" applyNumberFormat="0" applyBorder="0" applyAlignment="0" applyProtection="0"/>
    <xf numFmtId="0" fontId="5" fillId="14" borderId="0" applyNumberFormat="0" applyBorder="0" applyAlignment="0" applyProtection="0"/>
    <xf numFmtId="0" fontId="24" fillId="14" borderId="0" applyNumberFormat="0" applyBorder="0" applyAlignment="0" applyProtection="0"/>
    <xf numFmtId="0" fontId="25" fillId="14" borderId="0" applyNumberFormat="0" applyBorder="0" applyAlignment="0" applyProtection="0"/>
    <xf numFmtId="0" fontId="5" fillId="15" borderId="0" applyNumberFormat="0" applyBorder="0" applyAlignment="0" applyProtection="0"/>
    <xf numFmtId="0" fontId="24" fillId="15" borderId="0" applyNumberFormat="0" applyBorder="0" applyAlignment="0" applyProtection="0"/>
    <xf numFmtId="0" fontId="25" fillId="15" borderId="0" applyNumberFormat="0" applyBorder="0" applyAlignment="0" applyProtection="0"/>
    <xf numFmtId="0" fontId="5" fillId="16" borderId="0" applyNumberFormat="0" applyBorder="0" applyAlignment="0" applyProtection="0"/>
    <xf numFmtId="0" fontId="24" fillId="16" borderId="0" applyNumberFormat="0" applyBorder="0" applyAlignment="0" applyProtection="0"/>
    <xf numFmtId="0" fontId="25" fillId="16" borderId="0" applyNumberFormat="0" applyBorder="0" applyAlignment="0" applyProtection="0"/>
    <xf numFmtId="0" fontId="5" fillId="17" borderId="0" applyNumberFormat="0" applyBorder="0" applyAlignment="0" applyProtection="0"/>
    <xf numFmtId="0" fontId="24" fillId="17" borderId="0" applyNumberFormat="0" applyBorder="0" applyAlignment="0" applyProtection="0"/>
    <xf numFmtId="0" fontId="25" fillId="17" borderId="0" applyNumberFormat="0" applyBorder="0" applyAlignment="0" applyProtection="0"/>
    <xf numFmtId="0" fontId="5" fillId="18" borderId="0" applyNumberFormat="0" applyBorder="0" applyAlignment="0" applyProtection="0"/>
    <xf numFmtId="0" fontId="24" fillId="18" borderId="0" applyNumberFormat="0" applyBorder="0" applyAlignment="0" applyProtection="0"/>
    <xf numFmtId="0" fontId="25" fillId="18" borderId="0" applyNumberFormat="0" applyBorder="0" applyAlignment="0" applyProtection="0"/>
    <xf numFmtId="0" fontId="5" fillId="13" borderId="0" applyNumberFormat="0" applyBorder="0" applyAlignment="0" applyProtection="0"/>
    <xf numFmtId="0" fontId="24" fillId="13" borderId="0" applyNumberFormat="0" applyBorder="0" applyAlignment="0" applyProtection="0"/>
    <xf numFmtId="0" fontId="25" fillId="13" borderId="0" applyNumberFormat="0" applyBorder="0" applyAlignment="0" applyProtection="0"/>
    <xf numFmtId="0" fontId="5" fillId="14" borderId="0" applyNumberFormat="0" applyBorder="0" applyAlignment="0" applyProtection="0"/>
    <xf numFmtId="0" fontId="24" fillId="14" borderId="0" applyNumberFormat="0" applyBorder="0" applyAlignment="0" applyProtection="0"/>
    <xf numFmtId="0" fontId="25" fillId="14" borderId="0" applyNumberFormat="0" applyBorder="0" applyAlignment="0" applyProtection="0"/>
    <xf numFmtId="0" fontId="5" fillId="19" borderId="0" applyNumberFormat="0" applyBorder="0" applyAlignment="0" applyProtection="0"/>
    <xf numFmtId="0" fontId="24" fillId="19" borderId="0" applyNumberFormat="0" applyBorder="0" applyAlignment="0" applyProtection="0"/>
    <xf numFmtId="0" fontId="25" fillId="19" borderId="0" applyNumberFormat="0" applyBorder="0" applyAlignment="0" applyProtection="0"/>
    <xf numFmtId="0" fontId="16" fillId="3" borderId="0" applyNumberFormat="0" applyBorder="0" applyAlignment="0" applyProtection="0"/>
    <xf numFmtId="0" fontId="26" fillId="3" borderId="0" applyNumberFormat="0" applyBorder="0" applyAlignment="0" applyProtection="0"/>
    <xf numFmtId="0" fontId="27" fillId="3" borderId="0" applyNumberFormat="0" applyBorder="0" applyAlignment="0" applyProtection="0"/>
    <xf numFmtId="0" fontId="6" fillId="20" borderId="1" applyNumberFormat="0" applyAlignment="0" applyProtection="0"/>
    <xf numFmtId="0" fontId="28" fillId="20" borderId="1" applyNumberFormat="0" applyAlignment="0" applyProtection="0"/>
    <xf numFmtId="0" fontId="29" fillId="20" borderId="1" applyNumberFormat="0" applyAlignment="0" applyProtection="0"/>
    <xf numFmtId="0" fontId="10" fillId="21" borderId="2" applyNumberFormat="0" applyAlignment="0" applyProtection="0"/>
    <xf numFmtId="0" fontId="30" fillId="21" borderId="2" applyNumberFormat="0" applyAlignment="0" applyProtection="0"/>
    <xf numFmtId="0" fontId="31" fillId="21" borderId="2" applyNumberFormat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72" fontId="32" fillId="0" borderId="0" applyFill="0" applyBorder="0" applyAlignment="0" applyProtection="0"/>
    <xf numFmtId="172" fontId="32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7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2" fontId="32" fillId="0" borderId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72" fontId="32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2" fontId="32" fillId="0" borderId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2" fontId="32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8" fillId="0" borderId="0" applyFont="0" applyFill="0" applyBorder="0" applyAlignment="0" applyProtection="0"/>
    <xf numFmtId="172" fontId="32" fillId="0" borderId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172" fontId="32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2" fontId="38" fillId="0" borderId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66" fontId="2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17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4" fontId="32" fillId="0" borderId="0"/>
    <xf numFmtId="175" fontId="32" fillId="0" borderId="0"/>
    <xf numFmtId="175" fontId="32" fillId="0" borderId="0"/>
    <xf numFmtId="175" fontId="32" fillId="0" borderId="0"/>
    <xf numFmtId="176" fontId="32" fillId="0" borderId="0"/>
    <xf numFmtId="176" fontId="32" fillId="0" borderId="0"/>
    <xf numFmtId="176" fontId="32" fillId="0" borderId="0"/>
    <xf numFmtId="176" fontId="32" fillId="0" borderId="0"/>
    <xf numFmtId="177" fontId="32" fillId="0" borderId="0"/>
    <xf numFmtId="177" fontId="32" fillId="0" borderId="0"/>
    <xf numFmtId="177" fontId="32" fillId="0" borderId="0"/>
    <xf numFmtId="177" fontId="32" fillId="0" borderId="0"/>
    <xf numFmtId="0" fontId="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41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22" borderId="0" applyNumberFormat="0" applyBorder="0" applyAlignment="0" applyProtection="0"/>
    <xf numFmtId="0" fontId="79" fillId="0" borderId="0">
      <alignment horizontal="center"/>
    </xf>
    <xf numFmtId="0" fontId="18" fillId="0" borderId="3" applyNumberFormat="0" applyFill="0" applyAlignment="0" applyProtection="0"/>
    <xf numFmtId="0" fontId="44" fillId="0" borderId="3" applyNumberFormat="0" applyFill="0" applyAlignment="0" applyProtection="0"/>
    <xf numFmtId="0" fontId="45" fillId="0" borderId="3" applyNumberFormat="0" applyFill="0" applyAlignment="0" applyProtection="0"/>
    <xf numFmtId="0" fontId="19" fillId="0" borderId="4" applyNumberFormat="0" applyFill="0" applyAlignment="0" applyProtection="0"/>
    <xf numFmtId="0" fontId="46" fillId="0" borderId="4" applyNumberFormat="0" applyFill="0" applyAlignment="0" applyProtection="0"/>
    <xf numFmtId="0" fontId="47" fillId="0" borderId="4" applyNumberFormat="0" applyFill="0" applyAlignment="0" applyProtection="0"/>
    <xf numFmtId="0" fontId="20" fillId="0" borderId="5" applyNumberFormat="0" applyFill="0" applyAlignment="0" applyProtection="0"/>
    <xf numFmtId="0" fontId="48" fillId="0" borderId="5" applyNumberFormat="0" applyFill="0" applyAlignment="0" applyProtection="0"/>
    <xf numFmtId="0" fontId="49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79" fillId="0" borderId="0">
      <alignment horizontal="center" textRotation="90"/>
    </xf>
    <xf numFmtId="0" fontId="50" fillId="0" borderId="0" applyNumberFormat="0" applyFill="0" applyBorder="0" applyAlignment="0" applyProtection="0">
      <alignment vertical="top"/>
      <protection locked="0"/>
    </xf>
    <xf numFmtId="0" fontId="13" fillId="7" borderId="1" applyNumberFormat="0" applyAlignment="0" applyProtection="0"/>
    <xf numFmtId="0" fontId="43" fillId="23" borderId="0" applyNumberFormat="0" applyBorder="0" applyAlignment="0" applyProtection="0"/>
    <xf numFmtId="0" fontId="51" fillId="7" borderId="1" applyNumberFormat="0" applyAlignment="0" applyProtection="0"/>
    <xf numFmtId="0" fontId="52" fillId="7" borderId="1" applyNumberFormat="0" applyAlignment="0" applyProtection="0"/>
    <xf numFmtId="0" fontId="53" fillId="7" borderId="1" applyNumberFormat="0" applyAlignment="0" applyProtection="0"/>
    <xf numFmtId="0" fontId="11" fillId="0" borderId="6" applyNumberFormat="0" applyFill="0" applyAlignment="0" applyProtection="0"/>
    <xf numFmtId="0" fontId="54" fillId="0" borderId="6" applyNumberFormat="0" applyFill="0" applyAlignment="0" applyProtection="0"/>
    <xf numFmtId="0" fontId="55" fillId="0" borderId="6" applyNumberFormat="0" applyFill="0" applyAlignment="0" applyProtection="0"/>
    <xf numFmtId="0" fontId="14" fillId="24" borderId="0" applyNumberFormat="0" applyBorder="0" applyAlignment="0" applyProtection="0"/>
    <xf numFmtId="0" fontId="56" fillId="24" borderId="0" applyNumberFormat="0" applyBorder="0" applyAlignment="0" applyProtection="0"/>
    <xf numFmtId="0" fontId="57" fillId="24" borderId="0" applyNumberFormat="0" applyBorder="0" applyAlignment="0" applyProtection="0"/>
    <xf numFmtId="37" fontId="58" fillId="0" borderId="0"/>
    <xf numFmtId="178" fontId="59" fillId="0" borderId="0"/>
    <xf numFmtId="0" fontId="23" fillId="0" borderId="0"/>
    <xf numFmtId="0" fontId="32" fillId="0" borderId="0"/>
    <xf numFmtId="0" fontId="21" fillId="0" borderId="0"/>
    <xf numFmtId="0" fontId="21" fillId="0" borderId="0"/>
    <xf numFmtId="0" fontId="80" fillId="0" borderId="0"/>
    <xf numFmtId="0" fontId="34" fillId="0" borderId="0"/>
    <xf numFmtId="0" fontId="34" fillId="0" borderId="0"/>
    <xf numFmtId="0" fontId="22" fillId="0" borderId="0"/>
    <xf numFmtId="0" fontId="35" fillId="0" borderId="0"/>
    <xf numFmtId="0" fontId="33" fillId="0" borderId="0"/>
    <xf numFmtId="0" fontId="81" fillId="0" borderId="0"/>
    <xf numFmtId="0" fontId="33" fillId="0" borderId="0"/>
    <xf numFmtId="0" fontId="36" fillId="0" borderId="0"/>
    <xf numFmtId="0" fontId="36" fillId="0" borderId="0"/>
    <xf numFmtId="0" fontId="36" fillId="0" borderId="0"/>
    <xf numFmtId="0" fontId="33" fillId="0" borderId="0"/>
    <xf numFmtId="0" fontId="60" fillId="0" borderId="0"/>
    <xf numFmtId="0" fontId="34" fillId="0" borderId="0"/>
    <xf numFmtId="0" fontId="34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34" fillId="0" borderId="0"/>
    <xf numFmtId="0" fontId="22" fillId="0" borderId="0"/>
    <xf numFmtId="0" fontId="33" fillId="0" borderId="0"/>
    <xf numFmtId="0" fontId="22" fillId="0" borderId="0"/>
    <xf numFmtId="0" fontId="82" fillId="0" borderId="0"/>
    <xf numFmtId="0" fontId="83" fillId="0" borderId="0"/>
    <xf numFmtId="0" fontId="34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/>
    <xf numFmtId="0" fontId="32" fillId="0" borderId="0"/>
    <xf numFmtId="0" fontId="37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82" fillId="0" borderId="0"/>
    <xf numFmtId="0" fontId="21" fillId="0" borderId="0"/>
    <xf numFmtId="0" fontId="63" fillId="0" borderId="0"/>
    <xf numFmtId="0" fontId="3" fillId="0" borderId="0"/>
    <xf numFmtId="0" fontId="33" fillId="0" borderId="0"/>
    <xf numFmtId="0" fontId="23" fillId="0" borderId="0"/>
    <xf numFmtId="0" fontId="35" fillId="0" borderId="0"/>
    <xf numFmtId="0" fontId="33" fillId="0" borderId="0"/>
    <xf numFmtId="0" fontId="33" fillId="0" borderId="0"/>
    <xf numFmtId="0" fontId="35" fillId="0" borderId="0"/>
    <xf numFmtId="0" fontId="22" fillId="0" borderId="0"/>
    <xf numFmtId="0" fontId="34" fillId="0" borderId="0"/>
    <xf numFmtId="0" fontId="82" fillId="0" borderId="0"/>
    <xf numFmtId="0" fontId="33" fillId="25" borderId="7" applyNumberFormat="0" applyFont="0" applyAlignment="0" applyProtection="0"/>
    <xf numFmtId="0" fontId="33" fillId="25" borderId="7" applyNumberFormat="0" applyFont="0" applyAlignment="0" applyProtection="0"/>
    <xf numFmtId="0" fontId="17" fillId="20" borderId="8" applyNumberFormat="0" applyAlignment="0" applyProtection="0"/>
    <xf numFmtId="0" fontId="64" fillId="20" borderId="8" applyNumberFormat="0" applyAlignment="0" applyProtection="0"/>
    <xf numFmtId="0" fontId="65" fillId="20" borderId="8" applyNumberFormat="0" applyAlignment="0" applyProtection="0"/>
    <xf numFmtId="9" fontId="1" fillId="0" borderId="0" applyFont="0" applyFill="0" applyBorder="0" applyAlignment="0" applyProtection="0"/>
    <xf numFmtId="10" fontId="32" fillId="0" borderId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32" fillId="0" borderId="0" applyFill="0" applyBorder="0" applyAlignment="0" applyProtection="0"/>
    <xf numFmtId="9" fontId="34" fillId="0" borderId="0" applyFont="0" applyFill="0" applyBorder="0" applyAlignment="0" applyProtection="0"/>
    <xf numFmtId="9" fontId="32" fillId="0" borderId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34" fillId="0" borderId="9" applyNumberFormat="0" applyFill="0" applyAlignment="0" applyProtection="0"/>
    <xf numFmtId="1" fontId="34" fillId="0" borderId="10" applyNumberFormat="0" applyFill="0" applyAlignment="0" applyProtection="0">
      <alignment horizontal="center" vertical="center"/>
    </xf>
    <xf numFmtId="1" fontId="34" fillId="0" borderId="10" applyNumberFormat="0" applyFill="0" applyAlignment="0" applyProtection="0">
      <alignment horizontal="center" vertical="center"/>
    </xf>
    <xf numFmtId="1" fontId="34" fillId="0" borderId="10" applyNumberFormat="0" applyFill="0" applyAlignment="0" applyProtection="0">
      <alignment horizontal="center" vertical="center"/>
    </xf>
    <xf numFmtId="0" fontId="84" fillId="0" borderId="0"/>
    <xf numFmtId="0" fontId="84" fillId="0" borderId="0"/>
    <xf numFmtId="0" fontId="9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15" fillId="0" borderId="11" applyNumberFormat="0" applyFill="0" applyAlignment="0" applyProtection="0"/>
    <xf numFmtId="0" fontId="68" fillId="0" borderId="11" applyNumberFormat="0" applyFill="0" applyAlignment="0" applyProtection="0"/>
    <xf numFmtId="0" fontId="69" fillId="0" borderId="11" applyNumberFormat="0" applyFill="0" applyAlignment="0" applyProtection="0"/>
    <xf numFmtId="0" fontId="7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1" fillId="0" borderId="0" applyFont="0" applyFill="0" applyBorder="0" applyAlignment="0" applyProtection="0">
      <alignment vertical="top"/>
    </xf>
    <xf numFmtId="43" fontId="61" fillId="0" borderId="0" applyFont="0" applyFill="0" applyBorder="0" applyAlignment="0" applyProtection="0">
      <alignment vertical="top"/>
    </xf>
    <xf numFmtId="172" fontId="32" fillId="0" borderId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5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3" fillId="0" borderId="0" applyFont="0" applyFill="0" applyBorder="0" applyAlignment="0" applyProtection="0"/>
    <xf numFmtId="166" fontId="2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ill="0" applyBorder="0" applyAlignment="0" applyProtection="0"/>
    <xf numFmtId="43" fontId="34" fillId="0" borderId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9" fontId="23" fillId="0" borderId="0" applyFont="0" applyFill="0" applyBorder="0" applyAlignment="0" applyProtection="0"/>
    <xf numFmtId="180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32" fillId="0" borderId="12"/>
    <xf numFmtId="0" fontId="34" fillId="0" borderId="13"/>
    <xf numFmtId="0" fontId="34" fillId="0" borderId="13"/>
    <xf numFmtId="0" fontId="34" fillId="0" borderId="13"/>
    <xf numFmtId="0" fontId="34" fillId="0" borderId="13"/>
    <xf numFmtId="0" fontId="35" fillId="0" borderId="0"/>
    <xf numFmtId="0" fontId="34" fillId="0" borderId="0"/>
    <xf numFmtId="0" fontId="34" fillId="0" borderId="0"/>
    <xf numFmtId="0" fontId="63" fillId="0" borderId="0"/>
    <xf numFmtId="0" fontId="61" fillId="0" borderId="0">
      <alignment vertical="top"/>
    </xf>
    <xf numFmtId="0" fontId="61" fillId="0" borderId="0">
      <alignment vertical="top"/>
    </xf>
    <xf numFmtId="0" fontId="34" fillId="0" borderId="0"/>
    <xf numFmtId="0" fontId="33" fillId="0" borderId="0"/>
    <xf numFmtId="0" fontId="32" fillId="0" borderId="0"/>
    <xf numFmtId="0" fontId="80" fillId="0" borderId="0"/>
    <xf numFmtId="0" fontId="32" fillId="0" borderId="0"/>
    <xf numFmtId="0" fontId="34" fillId="0" borderId="0"/>
    <xf numFmtId="0" fontId="33" fillId="0" borderId="0"/>
    <xf numFmtId="0" fontId="4" fillId="0" borderId="0"/>
    <xf numFmtId="0" fontId="4" fillId="0" borderId="0"/>
    <xf numFmtId="0" fontId="34" fillId="0" borderId="0"/>
    <xf numFmtId="0" fontId="33" fillId="0" borderId="0"/>
    <xf numFmtId="0" fontId="63" fillId="0" borderId="0"/>
    <xf numFmtId="0" fontId="33" fillId="0" borderId="0"/>
    <xf numFmtId="0" fontId="32" fillId="0" borderId="0"/>
    <xf numFmtId="0" fontId="60" fillId="0" borderId="0"/>
    <xf numFmtId="0" fontId="33" fillId="0" borderId="0"/>
    <xf numFmtId="0" fontId="32" fillId="0" borderId="0"/>
    <xf numFmtId="0" fontId="35" fillId="0" borderId="0"/>
    <xf numFmtId="0" fontId="61" fillId="0" borderId="0" applyNumberFormat="0" applyFill="0" applyBorder="0" applyAlignment="0" applyProtection="0"/>
    <xf numFmtId="0" fontId="33" fillId="0" borderId="0"/>
    <xf numFmtId="0" fontId="81" fillId="0" borderId="0"/>
    <xf numFmtId="0" fontId="85" fillId="0" borderId="0"/>
    <xf numFmtId="39" fontId="2" fillId="0" borderId="0"/>
    <xf numFmtId="39" fontId="2" fillId="0" borderId="0"/>
  </cellStyleXfs>
  <cellXfs count="114">
    <xf numFmtId="0" fontId="0" fillId="0" borderId="0" xfId="0"/>
    <xf numFmtId="10" fontId="86" fillId="0" borderId="0" xfId="305" applyNumberFormat="1" applyFont="1" applyFill="1" applyAlignment="1">
      <alignment horizontal="center"/>
    </xf>
    <xf numFmtId="10" fontId="86" fillId="0" borderId="0" xfId="305" applyNumberFormat="1" applyFont="1" applyFill="1"/>
    <xf numFmtId="169" fontId="86" fillId="0" borderId="0" xfId="82" applyNumberFormat="1" applyFont="1" applyFill="1"/>
    <xf numFmtId="169" fontId="86" fillId="0" borderId="14" xfId="82" applyNumberFormat="1" applyFont="1" applyFill="1" applyBorder="1"/>
    <xf numFmtId="169" fontId="86" fillId="0" borderId="16" xfId="82" applyNumberFormat="1" applyFont="1" applyFill="1" applyBorder="1"/>
    <xf numFmtId="39" fontId="86" fillId="0" borderId="0" xfId="82" applyNumberFormat="1" applyFont="1" applyFill="1" applyAlignment="1">
      <alignment horizontal="center"/>
    </xf>
    <xf numFmtId="43" fontId="86" fillId="0" borderId="17" xfId="82" applyFont="1" applyFill="1" applyBorder="1"/>
    <xf numFmtId="43" fontId="86" fillId="0" borderId="0" xfId="141" applyFont="1" applyFill="1"/>
    <xf numFmtId="168" fontId="86" fillId="0" borderId="0" xfId="82" applyNumberFormat="1" applyFont="1" applyFill="1"/>
    <xf numFmtId="10" fontId="86" fillId="0" borderId="0" xfId="320" applyNumberFormat="1" applyFont="1" applyFill="1"/>
    <xf numFmtId="185" fontId="86" fillId="0" borderId="16" xfId="82" applyNumberFormat="1" applyFont="1" applyFill="1" applyBorder="1"/>
    <xf numFmtId="185" fontId="86" fillId="0" borderId="0" xfId="320" applyNumberFormat="1" applyFont="1" applyFill="1"/>
    <xf numFmtId="185" fontId="86" fillId="0" borderId="0" xfId="82" applyNumberFormat="1" applyFont="1" applyFill="1" applyBorder="1"/>
    <xf numFmtId="39" fontId="74" fillId="0" borderId="0" xfId="143" applyNumberFormat="1" applyFont="1" applyFill="1"/>
    <xf numFmtId="39" fontId="74" fillId="0" borderId="15" xfId="143" applyNumberFormat="1" applyFont="1" applyFill="1" applyBorder="1" applyAlignment="1">
      <alignment horizontal="right"/>
    </xf>
    <xf numFmtId="39" fontId="74" fillId="0" borderId="0" xfId="143" applyNumberFormat="1" applyFont="1" applyFill="1" applyAlignment="1">
      <alignment horizontal="right"/>
    </xf>
    <xf numFmtId="39" fontId="86" fillId="0" borderId="0" xfId="145" applyNumberFormat="1" applyFont="1" applyFill="1"/>
    <xf numFmtId="10" fontId="87" fillId="0" borderId="0" xfId="305" quotePrefix="1" applyNumberFormat="1" applyFont="1" applyFill="1" applyAlignment="1">
      <alignment horizontal="center"/>
    </xf>
    <xf numFmtId="10" fontId="87" fillId="0" borderId="0" xfId="305" applyNumberFormat="1" applyFont="1" applyFill="1"/>
    <xf numFmtId="185" fontId="87" fillId="0" borderId="0" xfId="320" applyNumberFormat="1" applyFont="1" applyFill="1"/>
    <xf numFmtId="185" fontId="86" fillId="0" borderId="14" xfId="82" applyNumberFormat="1" applyFont="1" applyFill="1" applyBorder="1"/>
    <xf numFmtId="185" fontId="86" fillId="0" borderId="15" xfId="82" applyNumberFormat="1" applyFont="1" applyFill="1" applyBorder="1"/>
    <xf numFmtId="39" fontId="86" fillId="0" borderId="0" xfId="436" applyFont="1" applyFill="1" applyAlignment="1">
      <alignment horizontal="center"/>
    </xf>
    <xf numFmtId="39" fontId="87" fillId="0" borderId="0" xfId="290" applyNumberFormat="1" applyFont="1" applyFill="1"/>
    <xf numFmtId="39" fontId="90" fillId="0" borderId="0" xfId="436" applyFont="1" applyFill="1" applyAlignment="1">
      <alignment horizontal="center"/>
    </xf>
    <xf numFmtId="39" fontId="86" fillId="0" borderId="0" xfId="436" applyFont="1" applyFill="1" applyAlignment="1">
      <alignment horizontal="center"/>
    </xf>
    <xf numFmtId="39" fontId="86" fillId="0" borderId="0" xfId="290" applyNumberFormat="1" applyFont="1" applyFill="1"/>
    <xf numFmtId="39" fontId="86" fillId="0" borderId="0" xfId="437" applyFont="1" applyFill="1" applyAlignment="1">
      <alignment horizontal="right"/>
    </xf>
    <xf numFmtId="185" fontId="74" fillId="0" borderId="0" xfId="437" applyNumberFormat="1" applyFont="1" applyFill="1" applyAlignment="1">
      <alignment horizontal="right"/>
    </xf>
    <xf numFmtId="39" fontId="86" fillId="0" borderId="14" xfId="436" applyFont="1" applyFill="1" applyBorder="1" applyAlignment="1">
      <alignment horizontal="center"/>
    </xf>
    <xf numFmtId="185" fontId="74" fillId="0" borderId="14" xfId="436" applyNumberFormat="1" applyFont="1" applyFill="1" applyBorder="1" applyAlignment="1">
      <alignment horizontal="center"/>
    </xf>
    <xf numFmtId="39" fontId="74" fillId="0" borderId="14" xfId="437" applyFont="1" applyFill="1" applyBorder="1" applyAlignment="1">
      <alignment horizontal="right"/>
    </xf>
    <xf numFmtId="39" fontId="86" fillId="0" borderId="0" xfId="436" applyFont="1" applyFill="1"/>
    <xf numFmtId="181" fontId="74" fillId="0" borderId="14" xfId="245" quotePrefix="1" applyNumberFormat="1" applyFont="1" applyFill="1" applyBorder="1" applyAlignment="1">
      <alignment horizontal="center"/>
    </xf>
    <xf numFmtId="39" fontId="86" fillId="0" borderId="0" xfId="0" applyNumberFormat="1" applyFont="1" applyFill="1" applyAlignment="1">
      <alignment horizontal="center"/>
    </xf>
    <xf numFmtId="39" fontId="86" fillId="0" borderId="0" xfId="0" applyNumberFormat="1" applyFont="1" applyFill="1"/>
    <xf numFmtId="39" fontId="86" fillId="0" borderId="0" xfId="436" applyFont="1" applyFill="1" applyAlignment="1">
      <alignment horizontal="left"/>
    </xf>
    <xf numFmtId="39" fontId="87" fillId="0" borderId="0" xfId="436" applyFont="1" applyFill="1"/>
    <xf numFmtId="39" fontId="74" fillId="0" borderId="0" xfId="436" applyFont="1" applyFill="1"/>
    <xf numFmtId="39" fontId="74" fillId="0" borderId="0" xfId="436" applyFont="1" applyFill="1" applyAlignment="1">
      <alignment horizontal="left"/>
    </xf>
    <xf numFmtId="39" fontId="74" fillId="0" borderId="0" xfId="290" applyNumberFormat="1" applyFont="1" applyFill="1"/>
    <xf numFmtId="39" fontId="86" fillId="0" borderId="16" xfId="436" applyFont="1" applyFill="1" applyBorder="1"/>
    <xf numFmtId="166" fontId="86" fillId="0" borderId="0" xfId="436" applyNumberFormat="1" applyFont="1" applyFill="1"/>
    <xf numFmtId="0" fontId="86" fillId="0" borderId="0" xfId="0" applyFont="1" applyFill="1"/>
    <xf numFmtId="39" fontId="87" fillId="0" borderId="0" xfId="436" applyFont="1" applyFill="1" applyAlignment="1">
      <alignment horizontal="left"/>
    </xf>
    <xf numFmtId="39" fontId="74" fillId="0" borderId="0" xfId="437" applyFont="1" applyFill="1" applyAlignment="1">
      <alignment horizontal="left"/>
    </xf>
    <xf numFmtId="39" fontId="74" fillId="0" borderId="0" xfId="437" applyFont="1" applyFill="1" applyAlignment="1">
      <alignment horizontal="center"/>
    </xf>
    <xf numFmtId="39" fontId="76" fillId="0" borderId="0" xfId="232" applyNumberFormat="1" applyFont="1" applyFill="1"/>
    <xf numFmtId="39" fontId="74" fillId="0" borderId="0" xfId="437" applyFont="1" applyFill="1" applyAlignment="1">
      <alignment horizontal="center"/>
    </xf>
    <xf numFmtId="39" fontId="74" fillId="0" borderId="0" xfId="232" applyNumberFormat="1" applyFont="1" applyFill="1"/>
    <xf numFmtId="185" fontId="74" fillId="0" borderId="16" xfId="436" applyNumberFormat="1" applyFont="1" applyFill="1" applyBorder="1" applyAlignment="1">
      <alignment horizontal="center"/>
    </xf>
    <xf numFmtId="39" fontId="74" fillId="0" borderId="0" xfId="437" applyFont="1" applyFill="1"/>
    <xf numFmtId="39" fontId="74" fillId="0" borderId="0" xfId="0" applyNumberFormat="1" applyFont="1" applyFill="1" applyAlignment="1">
      <alignment horizontal="center"/>
    </xf>
    <xf numFmtId="185" fontId="74" fillId="0" borderId="0" xfId="437" applyNumberFormat="1" applyFont="1" applyFill="1" applyAlignment="1">
      <alignment horizontal="center"/>
    </xf>
    <xf numFmtId="185" fontId="74" fillId="0" borderId="0" xfId="437" applyNumberFormat="1" applyFont="1" applyFill="1" applyAlignment="1">
      <alignment horizontal="center"/>
    </xf>
    <xf numFmtId="185" fontId="74" fillId="0" borderId="16" xfId="437" applyNumberFormat="1" applyFont="1" applyFill="1" applyBorder="1" applyAlignment="1">
      <alignment horizontal="center"/>
    </xf>
    <xf numFmtId="39" fontId="74" fillId="0" borderId="0" xfId="437" applyFont="1" applyFill="1" applyAlignment="1">
      <alignment horizontal="right"/>
    </xf>
    <xf numFmtId="39" fontId="88" fillId="0" borderId="0" xfId="0" applyNumberFormat="1" applyFont="1" applyFill="1" applyAlignment="1">
      <alignment horizontal="center"/>
    </xf>
    <xf numFmtId="185" fontId="74" fillId="0" borderId="16" xfId="437" applyNumberFormat="1" applyFont="1" applyFill="1" applyBorder="1" applyAlignment="1">
      <alignment horizontal="center"/>
    </xf>
    <xf numFmtId="39" fontId="74" fillId="0" borderId="16" xfId="437" applyFont="1" applyFill="1" applyBorder="1" applyAlignment="1">
      <alignment horizontal="center"/>
    </xf>
    <xf numFmtId="39" fontId="74" fillId="0" borderId="16" xfId="437" applyFont="1" applyFill="1" applyBorder="1"/>
    <xf numFmtId="185" fontId="74" fillId="0" borderId="0" xfId="232" applyNumberFormat="1" applyFont="1" applyFill="1"/>
    <xf numFmtId="39" fontId="74" fillId="0" borderId="0" xfId="232" quotePrefix="1" applyNumberFormat="1" applyFont="1" applyFill="1" applyAlignment="1">
      <alignment horizontal="center"/>
    </xf>
    <xf numFmtId="39" fontId="74" fillId="0" borderId="16" xfId="232" applyNumberFormat="1" applyFont="1" applyFill="1" applyBorder="1"/>
    <xf numFmtId="39" fontId="74" fillId="0" borderId="15" xfId="437" applyFont="1" applyFill="1" applyBorder="1" applyAlignment="1">
      <alignment horizontal="right"/>
    </xf>
    <xf numFmtId="39" fontId="74" fillId="0" borderId="15" xfId="232" applyNumberFormat="1" applyFont="1" applyFill="1" applyBorder="1"/>
    <xf numFmtId="0" fontId="74" fillId="0" borderId="0" xfId="0" applyFont="1" applyFill="1"/>
    <xf numFmtId="185" fontId="74" fillId="0" borderId="0" xfId="436" applyNumberFormat="1" applyFont="1" applyFill="1" applyAlignment="1">
      <alignment horizontal="center"/>
    </xf>
    <xf numFmtId="185" fontId="74" fillId="0" borderId="18" xfId="437" applyNumberFormat="1" applyFont="1" applyFill="1" applyBorder="1" applyAlignment="1">
      <alignment horizontal="center"/>
    </xf>
    <xf numFmtId="39" fontId="74" fillId="0" borderId="18" xfId="437" applyFont="1" applyFill="1" applyBorder="1"/>
    <xf numFmtId="39" fontId="74" fillId="0" borderId="18" xfId="437" applyFont="1" applyFill="1" applyBorder="1" applyAlignment="1">
      <alignment horizontal="center"/>
    </xf>
    <xf numFmtId="185" fontId="74" fillId="0" borderId="14" xfId="437" applyNumberFormat="1" applyFont="1" applyFill="1" applyBorder="1" applyAlignment="1">
      <alignment horizontal="center"/>
    </xf>
    <xf numFmtId="39" fontId="74" fillId="0" borderId="16" xfId="437" applyFont="1" applyFill="1" applyBorder="1" applyAlignment="1">
      <alignment horizontal="right"/>
    </xf>
    <xf numFmtId="40" fontId="86" fillId="0" borderId="0" xfId="436" applyNumberFormat="1" applyFont="1" applyFill="1" applyAlignment="1">
      <alignment horizontal="center"/>
    </xf>
    <xf numFmtId="39" fontId="87" fillId="0" borderId="0" xfId="0" applyNumberFormat="1" applyFont="1" applyFill="1" applyAlignment="1">
      <alignment horizontal="center"/>
    </xf>
    <xf numFmtId="39" fontId="87" fillId="0" borderId="0" xfId="0" quotePrefix="1" applyNumberFormat="1" applyFont="1" applyFill="1" applyAlignment="1">
      <alignment horizontal="center"/>
    </xf>
    <xf numFmtId="39" fontId="87" fillId="0" borderId="0" xfId="0" applyNumberFormat="1" applyFont="1" applyFill="1"/>
    <xf numFmtId="185" fontId="86" fillId="0" borderId="0" xfId="436" applyNumberFormat="1" applyFont="1" applyFill="1"/>
    <xf numFmtId="185" fontId="86" fillId="0" borderId="0" xfId="0" applyNumberFormat="1" applyFont="1" applyFill="1"/>
    <xf numFmtId="185" fontId="86" fillId="0" borderId="14" xfId="436" applyNumberFormat="1" applyFont="1" applyFill="1" applyBorder="1"/>
    <xf numFmtId="185" fontId="87" fillId="0" borderId="0" xfId="0" applyNumberFormat="1" applyFont="1" applyFill="1"/>
    <xf numFmtId="185" fontId="87" fillId="0" borderId="0" xfId="436" applyNumberFormat="1" applyFont="1" applyFill="1"/>
    <xf numFmtId="185" fontId="86" fillId="0" borderId="16" xfId="436" applyNumberFormat="1" applyFont="1" applyFill="1" applyBorder="1"/>
    <xf numFmtId="39" fontId="86" fillId="0" borderId="0" xfId="436" quotePrefix="1" applyFont="1" applyFill="1" applyAlignment="1">
      <alignment horizontal="center"/>
    </xf>
    <xf numFmtId="185" fontId="86" fillId="0" borderId="15" xfId="436" applyNumberFormat="1" applyFont="1" applyFill="1" applyBorder="1"/>
    <xf numFmtId="169" fontId="86" fillId="0" borderId="0" xfId="0" applyNumberFormat="1" applyFont="1" applyFill="1"/>
    <xf numFmtId="169" fontId="86" fillId="0" borderId="0" xfId="436" applyNumberFormat="1" applyFont="1" applyFill="1"/>
    <xf numFmtId="167" fontId="86" fillId="0" borderId="0" xfId="0" quotePrefix="1" applyNumberFormat="1" applyFont="1" applyFill="1" applyAlignment="1">
      <alignment horizontal="center"/>
    </xf>
    <xf numFmtId="170" fontId="86" fillId="0" borderId="0" xfId="436" applyNumberFormat="1" applyFont="1" applyFill="1"/>
    <xf numFmtId="37" fontId="86" fillId="0" borderId="0" xfId="436" applyNumberFormat="1" applyFont="1" applyFill="1"/>
    <xf numFmtId="39" fontId="87" fillId="0" borderId="0" xfId="436" applyFont="1" applyFill="1" applyAlignment="1">
      <alignment horizontal="center"/>
    </xf>
    <xf numFmtId="39" fontId="77" fillId="0" borderId="0" xfId="437" applyFont="1" applyFill="1" applyAlignment="1">
      <alignment horizontal="right"/>
    </xf>
    <xf numFmtId="39" fontId="77" fillId="0" borderId="14" xfId="437" applyFont="1" applyFill="1" applyBorder="1" applyAlignment="1">
      <alignment horizontal="right"/>
    </xf>
    <xf numFmtId="182" fontId="86" fillId="0" borderId="0" xfId="0" applyNumberFormat="1" applyFont="1" applyFill="1" applyAlignment="1">
      <alignment horizontal="center"/>
    </xf>
    <xf numFmtId="39" fontId="86" fillId="0" borderId="0" xfId="436" applyFont="1" applyFill="1" applyAlignment="1">
      <alignment horizontal="right"/>
    </xf>
    <xf numFmtId="169" fontId="86" fillId="0" borderId="14" xfId="436" applyNumberFormat="1" applyFont="1" applyFill="1" applyBorder="1"/>
    <xf numFmtId="39" fontId="87" fillId="0" borderId="0" xfId="436" applyFont="1" applyFill="1" applyAlignment="1">
      <alignment horizontal="right"/>
    </xf>
    <xf numFmtId="169" fontId="87" fillId="0" borderId="0" xfId="0" applyNumberFormat="1" applyFont="1" applyFill="1"/>
    <xf numFmtId="169" fontId="87" fillId="0" borderId="0" xfId="436" applyNumberFormat="1" applyFont="1" applyFill="1"/>
    <xf numFmtId="183" fontId="86" fillId="0" borderId="0" xfId="0" applyNumberFormat="1" applyFont="1" applyFill="1" applyAlignment="1">
      <alignment horizontal="center"/>
    </xf>
    <xf numFmtId="184" fontId="86" fillId="0" borderId="0" xfId="436" quotePrefix="1" applyNumberFormat="1" applyFont="1" applyFill="1" applyAlignment="1">
      <alignment horizontal="center"/>
    </xf>
    <xf numFmtId="169" fontId="86" fillId="0" borderId="15" xfId="436" applyNumberFormat="1" applyFont="1" applyFill="1" applyBorder="1"/>
    <xf numFmtId="0" fontId="86" fillId="0" borderId="0" xfId="0" applyFont="1" applyFill="1" applyAlignment="1">
      <alignment horizontal="center"/>
    </xf>
    <xf numFmtId="39" fontId="86" fillId="0" borderId="0" xfId="436" quotePrefix="1" applyFont="1" applyFill="1" applyAlignment="1">
      <alignment horizontal="center"/>
    </xf>
    <xf numFmtId="39" fontId="74" fillId="0" borderId="0" xfId="436" applyFont="1" applyFill="1" applyAlignment="1">
      <alignment horizontal="center"/>
    </xf>
    <xf numFmtId="185" fontId="86" fillId="0" borderId="14" xfId="436" applyNumberFormat="1" applyFont="1" applyFill="1" applyBorder="1" applyAlignment="1">
      <alignment horizontal="center"/>
    </xf>
    <xf numFmtId="169" fontId="86" fillId="0" borderId="17" xfId="436" applyNumberFormat="1" applyFont="1" applyFill="1" applyBorder="1"/>
    <xf numFmtId="39" fontId="86" fillId="0" borderId="0" xfId="0" quotePrefix="1" applyNumberFormat="1" applyFont="1" applyFill="1" applyAlignment="1">
      <alignment horizontal="center"/>
    </xf>
    <xf numFmtId="169" fontId="89" fillId="0" borderId="0" xfId="436" applyNumberFormat="1" applyFont="1" applyFill="1"/>
    <xf numFmtId="169" fontId="89" fillId="0" borderId="0" xfId="0" applyNumberFormat="1" applyFont="1" applyFill="1"/>
    <xf numFmtId="39" fontId="88" fillId="0" borderId="0" xfId="0" applyNumberFormat="1" applyFont="1" applyFill="1"/>
    <xf numFmtId="169" fontId="88" fillId="0" borderId="0" xfId="436" applyNumberFormat="1" applyFont="1" applyFill="1"/>
    <xf numFmtId="169" fontId="88" fillId="0" borderId="0" xfId="0" applyNumberFormat="1" applyFont="1" applyFill="1"/>
  </cellXfs>
  <cellStyles count="438">
    <cellStyle name="20% - Accent1" xfId="1" xr:uid="{00000000-0005-0000-0000-000000000000}"/>
    <cellStyle name="20% - Accent1 2" xfId="2" xr:uid="{00000000-0005-0000-0000-000001000000}"/>
    <cellStyle name="20% - Accent1 3" xfId="3" xr:uid="{00000000-0005-0000-0000-000002000000}"/>
    <cellStyle name="20% - Accent2" xfId="4" xr:uid="{00000000-0005-0000-0000-000003000000}"/>
    <cellStyle name="20% - Accent2 2" xfId="5" xr:uid="{00000000-0005-0000-0000-000004000000}"/>
    <cellStyle name="20% - Accent2 3" xfId="6" xr:uid="{00000000-0005-0000-0000-000005000000}"/>
    <cellStyle name="20% - Accent3" xfId="7" xr:uid="{00000000-0005-0000-0000-000006000000}"/>
    <cellStyle name="20% - Accent3 2" xfId="8" xr:uid="{00000000-0005-0000-0000-000007000000}"/>
    <cellStyle name="20% - Accent3 3" xfId="9" xr:uid="{00000000-0005-0000-0000-000008000000}"/>
    <cellStyle name="20% - Accent4" xfId="10" xr:uid="{00000000-0005-0000-0000-000009000000}"/>
    <cellStyle name="20% - Accent4 2" xfId="11" xr:uid="{00000000-0005-0000-0000-00000A000000}"/>
    <cellStyle name="20% - Accent4 3" xfId="12" xr:uid="{00000000-0005-0000-0000-00000B000000}"/>
    <cellStyle name="20% - Accent5" xfId="13" xr:uid="{00000000-0005-0000-0000-00000C000000}"/>
    <cellStyle name="20% - Accent5 2" xfId="14" xr:uid="{00000000-0005-0000-0000-00000D000000}"/>
    <cellStyle name="20% - Accent5 3" xfId="15" xr:uid="{00000000-0005-0000-0000-00000E000000}"/>
    <cellStyle name="20% - Accent6" xfId="16" xr:uid="{00000000-0005-0000-0000-00000F000000}"/>
    <cellStyle name="20% - Accent6 2" xfId="17" xr:uid="{00000000-0005-0000-0000-000010000000}"/>
    <cellStyle name="20% - Accent6 3" xfId="18" xr:uid="{00000000-0005-0000-0000-000011000000}"/>
    <cellStyle name="40% - Accent1" xfId="19" xr:uid="{00000000-0005-0000-0000-000012000000}"/>
    <cellStyle name="40% - Accent1 2" xfId="20" xr:uid="{00000000-0005-0000-0000-000013000000}"/>
    <cellStyle name="40% - Accent1 3" xfId="21" xr:uid="{00000000-0005-0000-0000-000014000000}"/>
    <cellStyle name="40% - Accent2" xfId="22" xr:uid="{00000000-0005-0000-0000-000015000000}"/>
    <cellStyle name="40% - Accent2 2" xfId="23" xr:uid="{00000000-0005-0000-0000-000016000000}"/>
    <cellStyle name="40% - Accent2 3" xfId="24" xr:uid="{00000000-0005-0000-0000-000017000000}"/>
    <cellStyle name="40% - Accent3" xfId="25" xr:uid="{00000000-0005-0000-0000-000018000000}"/>
    <cellStyle name="40% - Accent3 2" xfId="26" xr:uid="{00000000-0005-0000-0000-000019000000}"/>
    <cellStyle name="40% - Accent3 3" xfId="27" xr:uid="{00000000-0005-0000-0000-00001A000000}"/>
    <cellStyle name="40% - Accent4" xfId="28" xr:uid="{00000000-0005-0000-0000-00001B000000}"/>
    <cellStyle name="40% - Accent4 2" xfId="29" xr:uid="{00000000-0005-0000-0000-00001C000000}"/>
    <cellStyle name="40% - Accent4 3" xfId="30" xr:uid="{00000000-0005-0000-0000-00001D000000}"/>
    <cellStyle name="40% - Accent5" xfId="31" xr:uid="{00000000-0005-0000-0000-00001E000000}"/>
    <cellStyle name="40% - Accent5 2" xfId="32" xr:uid="{00000000-0005-0000-0000-00001F000000}"/>
    <cellStyle name="40% - Accent5 3" xfId="33" xr:uid="{00000000-0005-0000-0000-000020000000}"/>
    <cellStyle name="40% - Accent6" xfId="34" xr:uid="{00000000-0005-0000-0000-000021000000}"/>
    <cellStyle name="40% - Accent6 2" xfId="35" xr:uid="{00000000-0005-0000-0000-000022000000}"/>
    <cellStyle name="40% - Accent6 3" xfId="36" xr:uid="{00000000-0005-0000-0000-000023000000}"/>
    <cellStyle name="60% - Accent1" xfId="37" xr:uid="{00000000-0005-0000-0000-000024000000}"/>
    <cellStyle name="60% - Accent1 2" xfId="38" xr:uid="{00000000-0005-0000-0000-000025000000}"/>
    <cellStyle name="60% - Accent1 3" xfId="39" xr:uid="{00000000-0005-0000-0000-000026000000}"/>
    <cellStyle name="60% - Accent2" xfId="40" xr:uid="{00000000-0005-0000-0000-000027000000}"/>
    <cellStyle name="60% - Accent2 2" xfId="41" xr:uid="{00000000-0005-0000-0000-000028000000}"/>
    <cellStyle name="60% - Accent2 3" xfId="42" xr:uid="{00000000-0005-0000-0000-000029000000}"/>
    <cellStyle name="60% - Accent3" xfId="43" xr:uid="{00000000-0005-0000-0000-00002A000000}"/>
    <cellStyle name="60% - Accent3 2" xfId="44" xr:uid="{00000000-0005-0000-0000-00002B000000}"/>
    <cellStyle name="60% - Accent3 3" xfId="45" xr:uid="{00000000-0005-0000-0000-00002C000000}"/>
    <cellStyle name="60% - Accent4" xfId="46" xr:uid="{00000000-0005-0000-0000-00002D000000}"/>
    <cellStyle name="60% - Accent4 2" xfId="47" xr:uid="{00000000-0005-0000-0000-00002E000000}"/>
    <cellStyle name="60% - Accent4 3" xfId="48" xr:uid="{00000000-0005-0000-0000-00002F000000}"/>
    <cellStyle name="60% - Accent5" xfId="49" xr:uid="{00000000-0005-0000-0000-000030000000}"/>
    <cellStyle name="60% - Accent5 2" xfId="50" xr:uid="{00000000-0005-0000-0000-000031000000}"/>
    <cellStyle name="60% - Accent5 3" xfId="51" xr:uid="{00000000-0005-0000-0000-000032000000}"/>
    <cellStyle name="60% - Accent6" xfId="52" xr:uid="{00000000-0005-0000-0000-000033000000}"/>
    <cellStyle name="60% - Accent6 2" xfId="53" xr:uid="{00000000-0005-0000-0000-000034000000}"/>
    <cellStyle name="60% - Accent6 3" xfId="54" xr:uid="{00000000-0005-0000-0000-000035000000}"/>
    <cellStyle name="Accent1" xfId="55" xr:uid="{00000000-0005-0000-0000-000036000000}"/>
    <cellStyle name="Accent1 2" xfId="56" xr:uid="{00000000-0005-0000-0000-000037000000}"/>
    <cellStyle name="Accent1 3" xfId="57" xr:uid="{00000000-0005-0000-0000-000038000000}"/>
    <cellStyle name="Accent2" xfId="58" xr:uid="{00000000-0005-0000-0000-000039000000}"/>
    <cellStyle name="Accent2 2" xfId="59" xr:uid="{00000000-0005-0000-0000-00003A000000}"/>
    <cellStyle name="Accent2 3" xfId="60" xr:uid="{00000000-0005-0000-0000-00003B000000}"/>
    <cellStyle name="Accent3" xfId="61" xr:uid="{00000000-0005-0000-0000-00003C000000}"/>
    <cellStyle name="Accent3 2" xfId="62" xr:uid="{00000000-0005-0000-0000-00003D000000}"/>
    <cellStyle name="Accent3 3" xfId="63" xr:uid="{00000000-0005-0000-0000-00003E000000}"/>
    <cellStyle name="Accent4" xfId="64" xr:uid="{00000000-0005-0000-0000-00003F000000}"/>
    <cellStyle name="Accent4 2" xfId="65" xr:uid="{00000000-0005-0000-0000-000040000000}"/>
    <cellStyle name="Accent4 3" xfId="66" xr:uid="{00000000-0005-0000-0000-000041000000}"/>
    <cellStyle name="Accent5" xfId="67" xr:uid="{00000000-0005-0000-0000-000042000000}"/>
    <cellStyle name="Accent5 2" xfId="68" xr:uid="{00000000-0005-0000-0000-000043000000}"/>
    <cellStyle name="Accent5 3" xfId="69" xr:uid="{00000000-0005-0000-0000-000044000000}"/>
    <cellStyle name="Accent6" xfId="70" xr:uid="{00000000-0005-0000-0000-000045000000}"/>
    <cellStyle name="Accent6 2" xfId="71" xr:uid="{00000000-0005-0000-0000-000046000000}"/>
    <cellStyle name="Accent6 3" xfId="72" xr:uid="{00000000-0005-0000-0000-000047000000}"/>
    <cellStyle name="Bad" xfId="73" xr:uid="{00000000-0005-0000-0000-000048000000}"/>
    <cellStyle name="Bad 2" xfId="74" xr:uid="{00000000-0005-0000-0000-000049000000}"/>
    <cellStyle name="Bad 3" xfId="75" xr:uid="{00000000-0005-0000-0000-00004A000000}"/>
    <cellStyle name="Calculation" xfId="76" xr:uid="{00000000-0005-0000-0000-00004B000000}"/>
    <cellStyle name="Calculation 2" xfId="77" xr:uid="{00000000-0005-0000-0000-00004C000000}"/>
    <cellStyle name="Calculation 3" xfId="78" xr:uid="{00000000-0005-0000-0000-00004D000000}"/>
    <cellStyle name="Check Cell" xfId="79" xr:uid="{00000000-0005-0000-0000-00004E000000}"/>
    <cellStyle name="Check Cell 2" xfId="80" xr:uid="{00000000-0005-0000-0000-00004F000000}"/>
    <cellStyle name="Check Cell 3" xfId="81" xr:uid="{00000000-0005-0000-0000-000050000000}"/>
    <cellStyle name="Comma" xfId="82" builtinId="3"/>
    <cellStyle name="Comma 10" xfId="83" xr:uid="{00000000-0005-0000-0000-000052000000}"/>
    <cellStyle name="Comma 10 2" xfId="84" xr:uid="{00000000-0005-0000-0000-000053000000}"/>
    <cellStyle name="Comma 11" xfId="85" xr:uid="{00000000-0005-0000-0000-000054000000}"/>
    <cellStyle name="Comma 12" xfId="86" xr:uid="{00000000-0005-0000-0000-000055000000}"/>
    <cellStyle name="Comma 12 2" xfId="87" xr:uid="{00000000-0005-0000-0000-000056000000}"/>
    <cellStyle name="Comma 12_Lead -  NU 31-3-54" xfId="88" xr:uid="{00000000-0005-0000-0000-000057000000}"/>
    <cellStyle name="Comma 13" xfId="89" xr:uid="{00000000-0005-0000-0000-000058000000}"/>
    <cellStyle name="Comma 14" xfId="90" xr:uid="{00000000-0005-0000-0000-000059000000}"/>
    <cellStyle name="Comma 15" xfId="91" xr:uid="{00000000-0005-0000-0000-00005A000000}"/>
    <cellStyle name="Comma 16" xfId="92" xr:uid="{00000000-0005-0000-0000-00005B000000}"/>
    <cellStyle name="Comma 17" xfId="93" xr:uid="{00000000-0005-0000-0000-00005C000000}"/>
    <cellStyle name="Comma 18" xfId="94" xr:uid="{00000000-0005-0000-0000-00005D000000}"/>
    <cellStyle name="Comma 19" xfId="95" xr:uid="{00000000-0005-0000-0000-00005E000000}"/>
    <cellStyle name="Comma 2" xfId="96" xr:uid="{00000000-0005-0000-0000-00005F000000}"/>
    <cellStyle name="Comma 2 2" xfId="97" xr:uid="{00000000-0005-0000-0000-000060000000}"/>
    <cellStyle name="Comma 2 2 2" xfId="98" xr:uid="{00000000-0005-0000-0000-000061000000}"/>
    <cellStyle name="Comma 2 2 2 2" xfId="99" xr:uid="{00000000-0005-0000-0000-000062000000}"/>
    <cellStyle name="Comma 2 2 2 2 2" xfId="100" xr:uid="{00000000-0005-0000-0000-000063000000}"/>
    <cellStyle name="Comma 2 2 2 3" xfId="101" xr:uid="{00000000-0005-0000-0000-000064000000}"/>
    <cellStyle name="Comma 2 2 3" xfId="102" xr:uid="{00000000-0005-0000-0000-000065000000}"/>
    <cellStyle name="Comma 2 2 3 2" xfId="103" xr:uid="{00000000-0005-0000-0000-000066000000}"/>
    <cellStyle name="Comma 2 2_ทะเบียนที่ดิน" xfId="104" xr:uid="{00000000-0005-0000-0000-000067000000}"/>
    <cellStyle name="Comma 2 3" xfId="105" xr:uid="{00000000-0005-0000-0000-000068000000}"/>
    <cellStyle name="Comma 2 3 2" xfId="106" xr:uid="{00000000-0005-0000-0000-000069000000}"/>
    <cellStyle name="Comma 2 3 2 2" xfId="107" xr:uid="{00000000-0005-0000-0000-00006A000000}"/>
    <cellStyle name="Comma 2 3 3" xfId="108" xr:uid="{00000000-0005-0000-0000-00006B000000}"/>
    <cellStyle name="Comma 2 4" xfId="109" xr:uid="{00000000-0005-0000-0000-00006C000000}"/>
    <cellStyle name="Comma 2 4 2" xfId="110" xr:uid="{00000000-0005-0000-0000-00006D000000}"/>
    <cellStyle name="Comma 2_ประหน้าecl-19-4-54(แพน)" xfId="111" xr:uid="{00000000-0005-0000-0000-00006E000000}"/>
    <cellStyle name="Comma 20" xfId="112" xr:uid="{00000000-0005-0000-0000-00006F000000}"/>
    <cellStyle name="Comma 21" xfId="113" xr:uid="{00000000-0005-0000-0000-000070000000}"/>
    <cellStyle name="Comma 22" xfId="114" xr:uid="{00000000-0005-0000-0000-000071000000}"/>
    <cellStyle name="Comma 23" xfId="115" xr:uid="{00000000-0005-0000-0000-000072000000}"/>
    <cellStyle name="Comma 24" xfId="116" xr:uid="{00000000-0005-0000-0000-000073000000}"/>
    <cellStyle name="Comma 25" xfId="117" xr:uid="{00000000-0005-0000-0000-000074000000}"/>
    <cellStyle name="Comma 26" xfId="118" xr:uid="{00000000-0005-0000-0000-000075000000}"/>
    <cellStyle name="Comma 27" xfId="119" xr:uid="{00000000-0005-0000-0000-000076000000}"/>
    <cellStyle name="Comma 28" xfId="120" xr:uid="{00000000-0005-0000-0000-000077000000}"/>
    <cellStyle name="Comma 29" xfId="121" xr:uid="{00000000-0005-0000-0000-000078000000}"/>
    <cellStyle name="Comma 3" xfId="122" xr:uid="{00000000-0005-0000-0000-000079000000}"/>
    <cellStyle name="Comma 3 2" xfId="123" xr:uid="{00000000-0005-0000-0000-00007A000000}"/>
    <cellStyle name="Comma 3 2 2" xfId="124" xr:uid="{00000000-0005-0000-0000-00007B000000}"/>
    <cellStyle name="Comma 3 2 2 2" xfId="125" xr:uid="{00000000-0005-0000-0000-00007C000000}"/>
    <cellStyle name="Comma 3 2 3" xfId="126" xr:uid="{00000000-0005-0000-0000-00007D000000}"/>
    <cellStyle name="Comma 3_ประหน้าecl-19-4-54(แพน)" xfId="127" xr:uid="{00000000-0005-0000-0000-00007E000000}"/>
    <cellStyle name="Comma 30" xfId="128" xr:uid="{00000000-0005-0000-0000-00007F000000}"/>
    <cellStyle name="Comma 30 2" xfId="129" xr:uid="{00000000-0005-0000-0000-000080000000}"/>
    <cellStyle name="Comma 30 2 2" xfId="130" xr:uid="{00000000-0005-0000-0000-000081000000}"/>
    <cellStyle name="Comma 30 3" xfId="131" xr:uid="{00000000-0005-0000-0000-000082000000}"/>
    <cellStyle name="Comma 31" xfId="132" xr:uid="{00000000-0005-0000-0000-000083000000}"/>
    <cellStyle name="Comma 32" xfId="133" xr:uid="{00000000-0005-0000-0000-000084000000}"/>
    <cellStyle name="Comma 32 2" xfId="134" xr:uid="{00000000-0005-0000-0000-000085000000}"/>
    <cellStyle name="Comma 33" xfId="135" xr:uid="{00000000-0005-0000-0000-000086000000}"/>
    <cellStyle name="Comma 33 2" xfId="136" xr:uid="{00000000-0005-0000-0000-000087000000}"/>
    <cellStyle name="Comma 34" xfId="137" xr:uid="{00000000-0005-0000-0000-000088000000}"/>
    <cellStyle name="Comma 34 2" xfId="138" xr:uid="{00000000-0005-0000-0000-000089000000}"/>
    <cellStyle name="Comma 35" xfId="139" xr:uid="{00000000-0005-0000-0000-00008A000000}"/>
    <cellStyle name="Comma 35 2" xfId="140" xr:uid="{00000000-0005-0000-0000-00008B000000}"/>
    <cellStyle name="Comma 36" xfId="141" xr:uid="{00000000-0005-0000-0000-00008C000000}"/>
    <cellStyle name="Comma 36 2" xfId="142" xr:uid="{00000000-0005-0000-0000-00008D000000}"/>
    <cellStyle name="Comma 37" xfId="143" xr:uid="{00000000-0005-0000-0000-00008E000000}"/>
    <cellStyle name="Comma 37 2" xfId="144" xr:uid="{00000000-0005-0000-0000-00008F000000}"/>
    <cellStyle name="Comma 38" xfId="145" xr:uid="{00000000-0005-0000-0000-000090000000}"/>
    <cellStyle name="Comma 38 2" xfId="146" xr:uid="{00000000-0005-0000-0000-000091000000}"/>
    <cellStyle name="Comma 39" xfId="147" xr:uid="{00000000-0005-0000-0000-000092000000}"/>
    <cellStyle name="Comma 4" xfId="148" xr:uid="{00000000-0005-0000-0000-000093000000}"/>
    <cellStyle name="Comma 4 2" xfId="149" xr:uid="{00000000-0005-0000-0000-000094000000}"/>
    <cellStyle name="Comma 4 2 2" xfId="150" xr:uid="{00000000-0005-0000-0000-000095000000}"/>
    <cellStyle name="Comma 4 3" xfId="151" xr:uid="{00000000-0005-0000-0000-000096000000}"/>
    <cellStyle name="Comma 4 3 2" xfId="152" xr:uid="{00000000-0005-0000-0000-000097000000}"/>
    <cellStyle name="Comma 40" xfId="153" xr:uid="{00000000-0005-0000-0000-000098000000}"/>
    <cellStyle name="Comma 41" xfId="154" xr:uid="{00000000-0005-0000-0000-000099000000}"/>
    <cellStyle name="Comma 42" xfId="155" xr:uid="{00000000-0005-0000-0000-00009A000000}"/>
    <cellStyle name="Comma 43" xfId="156" xr:uid="{00000000-0005-0000-0000-00009B000000}"/>
    <cellStyle name="Comma 5" xfId="157" xr:uid="{00000000-0005-0000-0000-00009C000000}"/>
    <cellStyle name="Comma 5 2" xfId="158" xr:uid="{00000000-0005-0000-0000-00009D000000}"/>
    <cellStyle name="Comma 5 2 2" xfId="159" xr:uid="{00000000-0005-0000-0000-00009E000000}"/>
    <cellStyle name="Comma 53" xfId="160" xr:uid="{00000000-0005-0000-0000-00009F000000}"/>
    <cellStyle name="Comma 6" xfId="161" xr:uid="{00000000-0005-0000-0000-0000A0000000}"/>
    <cellStyle name="Comma 6 2" xfId="162" xr:uid="{00000000-0005-0000-0000-0000A1000000}"/>
    <cellStyle name="Comma 6 2 2" xfId="163" xr:uid="{00000000-0005-0000-0000-0000A2000000}"/>
    <cellStyle name="Comma 6 3" xfId="164" xr:uid="{00000000-0005-0000-0000-0000A3000000}"/>
    <cellStyle name="Comma 7" xfId="165" xr:uid="{00000000-0005-0000-0000-0000A4000000}"/>
    <cellStyle name="Comma 7 2" xfId="166" xr:uid="{00000000-0005-0000-0000-0000A5000000}"/>
    <cellStyle name="Comma 7 2 2" xfId="167" xr:uid="{00000000-0005-0000-0000-0000A6000000}"/>
    <cellStyle name="Comma 7 2 2 2" xfId="168" xr:uid="{00000000-0005-0000-0000-0000A7000000}"/>
    <cellStyle name="Comma 7 2 3" xfId="169" xr:uid="{00000000-0005-0000-0000-0000A8000000}"/>
    <cellStyle name="Comma 7 2_PRE-BUILTQ1-54" xfId="170" xr:uid="{00000000-0005-0000-0000-0000A9000000}"/>
    <cellStyle name="Comma 7 3" xfId="171" xr:uid="{00000000-0005-0000-0000-0000AA000000}"/>
    <cellStyle name="Comma 7 3 2" xfId="172" xr:uid="{00000000-0005-0000-0000-0000AB000000}"/>
    <cellStyle name="Comma 7 4" xfId="173" xr:uid="{00000000-0005-0000-0000-0000AC000000}"/>
    <cellStyle name="Comma 7_PRE-BUILTQ1-54" xfId="174" xr:uid="{00000000-0005-0000-0000-0000AD000000}"/>
    <cellStyle name="Comma 8" xfId="175" xr:uid="{00000000-0005-0000-0000-0000AE000000}"/>
    <cellStyle name="Comma 8 2" xfId="176" xr:uid="{00000000-0005-0000-0000-0000AF000000}"/>
    <cellStyle name="Comma 8 2 2" xfId="177" xr:uid="{00000000-0005-0000-0000-0000B0000000}"/>
    <cellStyle name="Comma 8 3" xfId="178" xr:uid="{00000000-0005-0000-0000-0000B1000000}"/>
    <cellStyle name="Comma 9" xfId="179" xr:uid="{00000000-0005-0000-0000-0000B2000000}"/>
    <cellStyle name="Comma 9 2" xfId="180" xr:uid="{00000000-0005-0000-0000-0000B3000000}"/>
    <cellStyle name="Comma 9 2 2" xfId="181" xr:uid="{00000000-0005-0000-0000-0000B4000000}"/>
    <cellStyle name="comma zerodec" xfId="182" xr:uid="{00000000-0005-0000-0000-0000B5000000}"/>
    <cellStyle name="comma zerodec 2" xfId="183" xr:uid="{00000000-0005-0000-0000-0000B6000000}"/>
    <cellStyle name="comma zerodec 3" xfId="184" xr:uid="{00000000-0005-0000-0000-0000B7000000}"/>
    <cellStyle name="comma zerodec 4" xfId="185" xr:uid="{00000000-0005-0000-0000-0000B8000000}"/>
    <cellStyle name="Currency1" xfId="186" xr:uid="{00000000-0005-0000-0000-0000B9000000}"/>
    <cellStyle name="Currency1 2" xfId="187" xr:uid="{00000000-0005-0000-0000-0000BA000000}"/>
    <cellStyle name="Currency1 3" xfId="188" xr:uid="{00000000-0005-0000-0000-0000BB000000}"/>
    <cellStyle name="Currency1 4" xfId="189" xr:uid="{00000000-0005-0000-0000-0000BC000000}"/>
    <cellStyle name="Dollar (zero dec)" xfId="190" xr:uid="{00000000-0005-0000-0000-0000BD000000}"/>
    <cellStyle name="Dollar (zero dec) 2" xfId="191" xr:uid="{00000000-0005-0000-0000-0000BE000000}"/>
    <cellStyle name="Dollar (zero dec) 3" xfId="192" xr:uid="{00000000-0005-0000-0000-0000BF000000}"/>
    <cellStyle name="Dollar (zero dec) 4" xfId="193" xr:uid="{00000000-0005-0000-0000-0000C0000000}"/>
    <cellStyle name="Explanatory Text" xfId="194" xr:uid="{00000000-0005-0000-0000-0000C1000000}"/>
    <cellStyle name="Explanatory Text 2" xfId="195" xr:uid="{00000000-0005-0000-0000-0000C2000000}"/>
    <cellStyle name="Explanatory Text 3" xfId="196" xr:uid="{00000000-0005-0000-0000-0000C3000000}"/>
    <cellStyle name="Good" xfId="197" xr:uid="{00000000-0005-0000-0000-0000C4000000}"/>
    <cellStyle name="Good 2" xfId="198" xr:uid="{00000000-0005-0000-0000-0000C5000000}"/>
    <cellStyle name="Good 3" xfId="199" xr:uid="{00000000-0005-0000-0000-0000C6000000}"/>
    <cellStyle name="Grey" xfId="200" xr:uid="{00000000-0005-0000-0000-0000C7000000}"/>
    <cellStyle name="Heading" xfId="201" xr:uid="{00000000-0005-0000-0000-0000C8000000}"/>
    <cellStyle name="Heading 1" xfId="202" xr:uid="{00000000-0005-0000-0000-0000C9000000}"/>
    <cellStyle name="Heading 1 2" xfId="203" xr:uid="{00000000-0005-0000-0000-0000CA000000}"/>
    <cellStyle name="Heading 1 3" xfId="204" xr:uid="{00000000-0005-0000-0000-0000CB000000}"/>
    <cellStyle name="Heading 2" xfId="205" xr:uid="{00000000-0005-0000-0000-0000CC000000}"/>
    <cellStyle name="Heading 2 2" xfId="206" xr:uid="{00000000-0005-0000-0000-0000CD000000}"/>
    <cellStyle name="Heading 2 3" xfId="207" xr:uid="{00000000-0005-0000-0000-0000CE000000}"/>
    <cellStyle name="Heading 3" xfId="208" xr:uid="{00000000-0005-0000-0000-0000CF000000}"/>
    <cellStyle name="Heading 3 2" xfId="209" xr:uid="{00000000-0005-0000-0000-0000D0000000}"/>
    <cellStyle name="Heading 3 3" xfId="210" xr:uid="{00000000-0005-0000-0000-0000D1000000}"/>
    <cellStyle name="Heading 4" xfId="211" xr:uid="{00000000-0005-0000-0000-0000D2000000}"/>
    <cellStyle name="Heading 4 2" xfId="212" xr:uid="{00000000-0005-0000-0000-0000D3000000}"/>
    <cellStyle name="Heading 4 3" xfId="213" xr:uid="{00000000-0005-0000-0000-0000D4000000}"/>
    <cellStyle name="Heading1" xfId="214" xr:uid="{00000000-0005-0000-0000-0000D5000000}"/>
    <cellStyle name="Hyperlink 2" xfId="215" xr:uid="{00000000-0005-0000-0000-0000D6000000}"/>
    <cellStyle name="Input" xfId="216" xr:uid="{00000000-0005-0000-0000-0000D7000000}"/>
    <cellStyle name="Input [yellow]" xfId="217" xr:uid="{00000000-0005-0000-0000-0000D8000000}"/>
    <cellStyle name="Input 2" xfId="218" xr:uid="{00000000-0005-0000-0000-0000D9000000}"/>
    <cellStyle name="Input 3" xfId="219" xr:uid="{00000000-0005-0000-0000-0000DA000000}"/>
    <cellStyle name="Input_cost_rev_land_2552_(A9)_Q4" xfId="220" xr:uid="{00000000-0005-0000-0000-0000DB000000}"/>
    <cellStyle name="Linked Cell" xfId="221" xr:uid="{00000000-0005-0000-0000-0000DC000000}"/>
    <cellStyle name="Linked Cell 2" xfId="222" xr:uid="{00000000-0005-0000-0000-0000DD000000}"/>
    <cellStyle name="Linked Cell 3" xfId="223" xr:uid="{00000000-0005-0000-0000-0000DE000000}"/>
    <cellStyle name="Neutral" xfId="224" xr:uid="{00000000-0005-0000-0000-0000DF000000}"/>
    <cellStyle name="Neutral 2" xfId="225" xr:uid="{00000000-0005-0000-0000-0000E0000000}"/>
    <cellStyle name="Neutral 3" xfId="226" xr:uid="{00000000-0005-0000-0000-0000E1000000}"/>
    <cellStyle name="no dec" xfId="227" xr:uid="{00000000-0005-0000-0000-0000E2000000}"/>
    <cellStyle name="Normal" xfId="0" builtinId="0"/>
    <cellStyle name="Normal - Style1" xfId="228" xr:uid="{00000000-0005-0000-0000-0000E4000000}"/>
    <cellStyle name="Normal 10" xfId="229" xr:uid="{00000000-0005-0000-0000-0000E5000000}"/>
    <cellStyle name="Normal 10 2" xfId="230" xr:uid="{00000000-0005-0000-0000-0000E6000000}"/>
    <cellStyle name="Normal 11" xfId="231" xr:uid="{00000000-0005-0000-0000-0000E7000000}"/>
    <cellStyle name="Normal 11 2" xfId="232" xr:uid="{00000000-0005-0000-0000-0000E8000000}"/>
    <cellStyle name="Normal 12" xfId="233" xr:uid="{00000000-0005-0000-0000-0000E9000000}"/>
    <cellStyle name="Normal 13" xfId="234" xr:uid="{00000000-0005-0000-0000-0000EA000000}"/>
    <cellStyle name="Normal 14" xfId="235" xr:uid="{00000000-0005-0000-0000-0000EB000000}"/>
    <cellStyle name="Normal 14 2" xfId="236" xr:uid="{00000000-0005-0000-0000-0000EC000000}"/>
    <cellStyle name="Normal 15" xfId="237" xr:uid="{00000000-0005-0000-0000-0000ED000000}"/>
    <cellStyle name="Normal 15 2" xfId="238" xr:uid="{00000000-0005-0000-0000-0000EE000000}"/>
    <cellStyle name="Normal 16" xfId="239" xr:uid="{00000000-0005-0000-0000-0000EF000000}"/>
    <cellStyle name="Normal 17" xfId="240" xr:uid="{00000000-0005-0000-0000-0000F0000000}"/>
    <cellStyle name="Normal 18" xfId="241" xr:uid="{00000000-0005-0000-0000-0000F1000000}"/>
    <cellStyle name="Normal 18 2" xfId="242" xr:uid="{00000000-0005-0000-0000-0000F2000000}"/>
    <cellStyle name="Normal 18_Lead - N Praram 9 31-3-54" xfId="243" xr:uid="{00000000-0005-0000-0000-0000F3000000}"/>
    <cellStyle name="Normal 19" xfId="244" xr:uid="{00000000-0005-0000-0000-0000F4000000}"/>
    <cellStyle name="Normal 2" xfId="245" xr:uid="{00000000-0005-0000-0000-0000F5000000}"/>
    <cellStyle name="Normal 2 2" xfId="246" xr:uid="{00000000-0005-0000-0000-0000F6000000}"/>
    <cellStyle name="Normal 2_AJE_Preb" xfId="247" xr:uid="{00000000-0005-0000-0000-0000F7000000}"/>
    <cellStyle name="Normal 20" xfId="248" xr:uid="{00000000-0005-0000-0000-0000F8000000}"/>
    <cellStyle name="Normal 21" xfId="249" xr:uid="{00000000-0005-0000-0000-0000F9000000}"/>
    <cellStyle name="Normal 22" xfId="250" xr:uid="{00000000-0005-0000-0000-0000FA000000}"/>
    <cellStyle name="Normal 23" xfId="251" xr:uid="{00000000-0005-0000-0000-0000FB000000}"/>
    <cellStyle name="Normal 24" xfId="252" xr:uid="{00000000-0005-0000-0000-0000FC000000}"/>
    <cellStyle name="Normal 25" xfId="253" xr:uid="{00000000-0005-0000-0000-0000FD000000}"/>
    <cellStyle name="Normal 26" xfId="254" xr:uid="{00000000-0005-0000-0000-0000FE000000}"/>
    <cellStyle name="Normal 27" xfId="255" xr:uid="{00000000-0005-0000-0000-0000FF000000}"/>
    <cellStyle name="Normal 28" xfId="256" xr:uid="{00000000-0005-0000-0000-000000010000}"/>
    <cellStyle name="Normal 29" xfId="257" xr:uid="{00000000-0005-0000-0000-000001010000}"/>
    <cellStyle name="Normal 3" xfId="258" xr:uid="{00000000-0005-0000-0000-000002010000}"/>
    <cellStyle name="Normal 3 2" xfId="259" xr:uid="{00000000-0005-0000-0000-000003010000}"/>
    <cellStyle name="Normal 3 2 2" xfId="260" xr:uid="{00000000-0005-0000-0000-000004010000}"/>
    <cellStyle name="Normal 3 2_Lead -  NU 31-3-54" xfId="261" xr:uid="{00000000-0005-0000-0000-000005010000}"/>
    <cellStyle name="Normal 3 3" xfId="262" xr:uid="{00000000-0005-0000-0000-000006010000}"/>
    <cellStyle name="Normal 3 4" xfId="263" xr:uid="{00000000-0005-0000-0000-000007010000}"/>
    <cellStyle name="Normal 3_Lead -  NU 31-3-54" xfId="264" xr:uid="{00000000-0005-0000-0000-000008010000}"/>
    <cellStyle name="Normal 30" xfId="265" xr:uid="{00000000-0005-0000-0000-000009010000}"/>
    <cellStyle name="Normal 31" xfId="266" xr:uid="{00000000-0005-0000-0000-00000A010000}"/>
    <cellStyle name="Normal 32" xfId="267" xr:uid="{00000000-0005-0000-0000-00000B010000}"/>
    <cellStyle name="Normal 33" xfId="268" xr:uid="{00000000-0005-0000-0000-00000C010000}"/>
    <cellStyle name="Normal 34" xfId="269" xr:uid="{00000000-0005-0000-0000-00000D010000}"/>
    <cellStyle name="Normal 35" xfId="270" xr:uid="{00000000-0005-0000-0000-00000E010000}"/>
    <cellStyle name="Normal 36" xfId="271" xr:uid="{00000000-0005-0000-0000-00000F010000}"/>
    <cellStyle name="Normal 37" xfId="272" xr:uid="{00000000-0005-0000-0000-000010010000}"/>
    <cellStyle name="Normal 38" xfId="273" xr:uid="{00000000-0005-0000-0000-000011010000}"/>
    <cellStyle name="Normal 39" xfId="274" xr:uid="{00000000-0005-0000-0000-000012010000}"/>
    <cellStyle name="Normal 4" xfId="275" xr:uid="{00000000-0005-0000-0000-000013010000}"/>
    <cellStyle name="Normal 4 2" xfId="276" xr:uid="{00000000-0005-0000-0000-000014010000}"/>
    <cellStyle name="Normal 4_Lead BAS Q2.53" xfId="277" xr:uid="{00000000-0005-0000-0000-000015010000}"/>
    <cellStyle name="Normal 40" xfId="278" xr:uid="{00000000-0005-0000-0000-000016010000}"/>
    <cellStyle name="Normal 41" xfId="279" xr:uid="{00000000-0005-0000-0000-000017010000}"/>
    <cellStyle name="Normal 42" xfId="280" xr:uid="{00000000-0005-0000-0000-000018010000}"/>
    <cellStyle name="Normal 43" xfId="281" xr:uid="{00000000-0005-0000-0000-000019010000}"/>
    <cellStyle name="Normal 44" xfId="282" xr:uid="{00000000-0005-0000-0000-00001A010000}"/>
    <cellStyle name="Normal 45" xfId="283" xr:uid="{00000000-0005-0000-0000-00001B010000}"/>
    <cellStyle name="Normal 46" xfId="284" xr:uid="{00000000-0005-0000-0000-00001C010000}"/>
    <cellStyle name="Normal 47" xfId="285" xr:uid="{00000000-0005-0000-0000-00001D010000}"/>
    <cellStyle name="Normal 48" xfId="286" xr:uid="{00000000-0005-0000-0000-00001E010000}"/>
    <cellStyle name="Normal 49" xfId="287" xr:uid="{00000000-0005-0000-0000-00001F010000}"/>
    <cellStyle name="Normal 5" xfId="288" xr:uid="{00000000-0005-0000-0000-000020010000}"/>
    <cellStyle name="Normal 50" xfId="289" xr:uid="{00000000-0005-0000-0000-000021010000}"/>
    <cellStyle name="Normal 51" xfId="290" xr:uid="{00000000-0005-0000-0000-000022010000}"/>
    <cellStyle name="Normal 6" xfId="291" xr:uid="{00000000-0005-0000-0000-000023010000}"/>
    <cellStyle name="Normal 6 2" xfId="292" xr:uid="{00000000-0005-0000-0000-000024010000}"/>
    <cellStyle name="Normal 6 2 2" xfId="293" xr:uid="{00000000-0005-0000-0000-000025010000}"/>
    <cellStyle name="Normal 6_PRE-BUILTQ1-54" xfId="294" xr:uid="{00000000-0005-0000-0000-000026010000}"/>
    <cellStyle name="Normal 7" xfId="295" xr:uid="{00000000-0005-0000-0000-000027010000}"/>
    <cellStyle name="Normal 7 2" xfId="296" xr:uid="{00000000-0005-0000-0000-000028010000}"/>
    <cellStyle name="Normal 7_PRE-BUILTQ1-54" xfId="297" xr:uid="{00000000-0005-0000-0000-000029010000}"/>
    <cellStyle name="Normal 8" xfId="298" xr:uid="{00000000-0005-0000-0000-00002A010000}"/>
    <cellStyle name="Normal 9" xfId="299" xr:uid="{00000000-0005-0000-0000-00002B010000}"/>
    <cellStyle name="Note" xfId="300" xr:uid="{00000000-0005-0000-0000-00002C010000}"/>
    <cellStyle name="Note 2" xfId="301" xr:uid="{00000000-0005-0000-0000-00002D010000}"/>
    <cellStyle name="Output" xfId="302" xr:uid="{00000000-0005-0000-0000-00002E010000}"/>
    <cellStyle name="Output 2" xfId="303" xr:uid="{00000000-0005-0000-0000-00002F010000}"/>
    <cellStyle name="Output 3" xfId="304" xr:uid="{00000000-0005-0000-0000-000030010000}"/>
    <cellStyle name="Percent" xfId="305" builtinId="5"/>
    <cellStyle name="Percent [2]" xfId="306" xr:uid="{00000000-0005-0000-0000-000032010000}"/>
    <cellStyle name="Percent [2] 2" xfId="307" xr:uid="{00000000-0005-0000-0000-000033010000}"/>
    <cellStyle name="Percent [2] 3" xfId="308" xr:uid="{00000000-0005-0000-0000-000034010000}"/>
    <cellStyle name="Percent [2] 4" xfId="309" xr:uid="{00000000-0005-0000-0000-000035010000}"/>
    <cellStyle name="Percent 10" xfId="310" xr:uid="{00000000-0005-0000-0000-000036010000}"/>
    <cellStyle name="Percent 11" xfId="311" xr:uid="{00000000-0005-0000-0000-000037010000}"/>
    <cellStyle name="Percent 2" xfId="312" xr:uid="{00000000-0005-0000-0000-000038010000}"/>
    <cellStyle name="Percent 2 2" xfId="313" xr:uid="{00000000-0005-0000-0000-000039010000}"/>
    <cellStyle name="Percent 2_ประหน้าecl-19-4-54(แพน)" xfId="314" xr:uid="{00000000-0005-0000-0000-00003A010000}"/>
    <cellStyle name="Percent 3" xfId="315" xr:uid="{00000000-0005-0000-0000-00003B010000}"/>
    <cellStyle name="Percent 3 2" xfId="316" xr:uid="{00000000-0005-0000-0000-00003C010000}"/>
    <cellStyle name="Percent 4" xfId="317" xr:uid="{00000000-0005-0000-0000-00003D010000}"/>
    <cellStyle name="Percent 5" xfId="318" xr:uid="{00000000-0005-0000-0000-00003E010000}"/>
    <cellStyle name="Percent 6" xfId="319" xr:uid="{00000000-0005-0000-0000-00003F010000}"/>
    <cellStyle name="Percent 7" xfId="320" xr:uid="{00000000-0005-0000-0000-000040010000}"/>
    <cellStyle name="Percent 8" xfId="321" xr:uid="{00000000-0005-0000-0000-000041010000}"/>
    <cellStyle name="Percent 9" xfId="322" xr:uid="{00000000-0005-0000-0000-000042010000}"/>
    <cellStyle name="Quantity" xfId="323" xr:uid="{00000000-0005-0000-0000-000043010000}"/>
    <cellStyle name="Quantity 2" xfId="324" xr:uid="{00000000-0005-0000-0000-000044010000}"/>
    <cellStyle name="Quantity 3" xfId="325" xr:uid="{00000000-0005-0000-0000-000045010000}"/>
    <cellStyle name="Quantity 4" xfId="326" xr:uid="{00000000-0005-0000-0000-000046010000}"/>
    <cellStyle name="Result" xfId="327" xr:uid="{00000000-0005-0000-0000-000047010000}"/>
    <cellStyle name="Result2" xfId="328" xr:uid="{00000000-0005-0000-0000-000048010000}"/>
    <cellStyle name="Title" xfId="329" xr:uid="{00000000-0005-0000-0000-000049010000}"/>
    <cellStyle name="Title 2" xfId="330" xr:uid="{00000000-0005-0000-0000-00004A010000}"/>
    <cellStyle name="Title 3" xfId="331" xr:uid="{00000000-0005-0000-0000-00004B010000}"/>
    <cellStyle name="Total" xfId="332" xr:uid="{00000000-0005-0000-0000-00004C010000}"/>
    <cellStyle name="Total 2" xfId="333" xr:uid="{00000000-0005-0000-0000-00004D010000}"/>
    <cellStyle name="Total 3" xfId="334" xr:uid="{00000000-0005-0000-0000-00004E010000}"/>
    <cellStyle name="Warning Text" xfId="335" xr:uid="{00000000-0005-0000-0000-00004F010000}"/>
    <cellStyle name="Warning Text 2" xfId="336" xr:uid="{00000000-0005-0000-0000-000050010000}"/>
    <cellStyle name="Warning Text 3" xfId="337" xr:uid="{00000000-0005-0000-0000-000051010000}"/>
    <cellStyle name="เครื่องหมายจุลภาค 10" xfId="338" xr:uid="{00000000-0005-0000-0000-000052010000}"/>
    <cellStyle name="เครื่องหมายจุลภาค 10 2" xfId="339" xr:uid="{00000000-0005-0000-0000-000053010000}"/>
    <cellStyle name="เครื่องหมายจุลภาค 10 2 2" xfId="340" xr:uid="{00000000-0005-0000-0000-000054010000}"/>
    <cellStyle name="เครื่องหมายจุลภาค 10 3" xfId="341" xr:uid="{00000000-0005-0000-0000-000055010000}"/>
    <cellStyle name="เครื่องหมายจุลภาค 11" xfId="342" xr:uid="{00000000-0005-0000-0000-000056010000}"/>
    <cellStyle name="เครื่องหมายจุลภาค 11 2" xfId="343" xr:uid="{00000000-0005-0000-0000-000057010000}"/>
    <cellStyle name="เครื่องหมายจุลภาค 11 2 2" xfId="344" xr:uid="{00000000-0005-0000-0000-000058010000}"/>
    <cellStyle name="เครื่องหมายจุลภาค 11 3" xfId="345" xr:uid="{00000000-0005-0000-0000-000059010000}"/>
    <cellStyle name="เครื่องหมายจุลภาค 12" xfId="346" xr:uid="{00000000-0005-0000-0000-00005A010000}"/>
    <cellStyle name="เครื่องหมายจุลภาค 12 2" xfId="347" xr:uid="{00000000-0005-0000-0000-00005B010000}"/>
    <cellStyle name="เครื่องหมายจุลภาค 12 2 2" xfId="348" xr:uid="{00000000-0005-0000-0000-00005C010000}"/>
    <cellStyle name="เครื่องหมายจุลภาค 12 3" xfId="349" xr:uid="{00000000-0005-0000-0000-00005D010000}"/>
    <cellStyle name="เครื่องหมายจุลภาค 13" xfId="350" xr:uid="{00000000-0005-0000-0000-00005E010000}"/>
    <cellStyle name="เครื่องหมายจุลภาค 13 2" xfId="351" xr:uid="{00000000-0005-0000-0000-00005F010000}"/>
    <cellStyle name="เครื่องหมายจุลภาค 13 2 2" xfId="352" xr:uid="{00000000-0005-0000-0000-000060010000}"/>
    <cellStyle name="เครื่องหมายจุลภาค 13 3" xfId="353" xr:uid="{00000000-0005-0000-0000-000061010000}"/>
    <cellStyle name="เครื่องหมายจุลภาค 14" xfId="354" xr:uid="{00000000-0005-0000-0000-000062010000}"/>
    <cellStyle name="เครื่องหมายจุลภาค 14 2" xfId="355" xr:uid="{00000000-0005-0000-0000-000063010000}"/>
    <cellStyle name="เครื่องหมายจุลภาค 14 2 2" xfId="356" xr:uid="{00000000-0005-0000-0000-000064010000}"/>
    <cellStyle name="เครื่องหมายจุลภาค 14 3" xfId="357" xr:uid="{00000000-0005-0000-0000-000065010000}"/>
    <cellStyle name="เครื่องหมายจุลภาค 15" xfId="358" xr:uid="{00000000-0005-0000-0000-000066010000}"/>
    <cellStyle name="เครื่องหมายจุลภาค 15 2" xfId="359" xr:uid="{00000000-0005-0000-0000-000067010000}"/>
    <cellStyle name="เครื่องหมายจุลภาค 16" xfId="360" xr:uid="{00000000-0005-0000-0000-000068010000}"/>
    <cellStyle name="เครื่องหมายจุลภาค 16 2" xfId="361" xr:uid="{00000000-0005-0000-0000-000069010000}"/>
    <cellStyle name="เครื่องหมายจุลภาค 17" xfId="362" xr:uid="{00000000-0005-0000-0000-00006A010000}"/>
    <cellStyle name="เครื่องหมายจุลภาค 17 2" xfId="363" xr:uid="{00000000-0005-0000-0000-00006B010000}"/>
    <cellStyle name="เครื่องหมายจุลภาค 18" xfId="364" xr:uid="{00000000-0005-0000-0000-00006C010000}"/>
    <cellStyle name="เครื่องหมายจุลภาค 18 2" xfId="365" xr:uid="{00000000-0005-0000-0000-00006D010000}"/>
    <cellStyle name="เครื่องหมายจุลภาค 2" xfId="366" xr:uid="{00000000-0005-0000-0000-00006E010000}"/>
    <cellStyle name="เครื่องหมายจุลภาค 2 2" xfId="367" xr:uid="{00000000-0005-0000-0000-00006F010000}"/>
    <cellStyle name="เครื่องหมายจุลภาค 2 2 2" xfId="368" xr:uid="{00000000-0005-0000-0000-000070010000}"/>
    <cellStyle name="เครื่องหมายจุลภาค 2 2 2 2" xfId="369" xr:uid="{00000000-0005-0000-0000-000071010000}"/>
    <cellStyle name="เครื่องหมายจุลภาค 2 2 3" xfId="370" xr:uid="{00000000-0005-0000-0000-000072010000}"/>
    <cellStyle name="เครื่องหมายจุลภาค 2 3" xfId="371" xr:uid="{00000000-0005-0000-0000-000073010000}"/>
    <cellStyle name="เครื่องหมายจุลภาค 2 3 2" xfId="372" xr:uid="{00000000-0005-0000-0000-000074010000}"/>
    <cellStyle name="เครื่องหมายจุลภาค 2 4" xfId="373" xr:uid="{00000000-0005-0000-0000-000075010000}"/>
    <cellStyle name="เครื่องหมายจุลภาค 2 4 2" xfId="374" xr:uid="{00000000-0005-0000-0000-000076010000}"/>
    <cellStyle name="เครื่องหมายจุลภาค 2 5" xfId="375" xr:uid="{00000000-0005-0000-0000-000077010000}"/>
    <cellStyle name="เครื่องหมายจุลภาค 2 5 2" xfId="376" xr:uid="{00000000-0005-0000-0000-000078010000}"/>
    <cellStyle name="เครื่องหมายจุลภาค 2_AJE_Preb" xfId="377" xr:uid="{00000000-0005-0000-0000-000079010000}"/>
    <cellStyle name="เครื่องหมายจุลภาค 3" xfId="378" xr:uid="{00000000-0005-0000-0000-00007A010000}"/>
    <cellStyle name="เครื่องหมายจุลภาค 3 2" xfId="379" xr:uid="{00000000-0005-0000-0000-00007B010000}"/>
    <cellStyle name="เครื่องหมายจุลภาค 3 2 2" xfId="380" xr:uid="{00000000-0005-0000-0000-00007C010000}"/>
    <cellStyle name="เครื่องหมายจุลภาค 3 3" xfId="381" xr:uid="{00000000-0005-0000-0000-00007D010000}"/>
    <cellStyle name="เครื่องหมายจุลภาค 4" xfId="382" xr:uid="{00000000-0005-0000-0000-00007E010000}"/>
    <cellStyle name="เครื่องหมายจุลภาค 4 2" xfId="383" xr:uid="{00000000-0005-0000-0000-00007F010000}"/>
    <cellStyle name="เครื่องหมายจุลภาค 4 2 2" xfId="384" xr:uid="{00000000-0005-0000-0000-000080010000}"/>
    <cellStyle name="เครื่องหมายจุลภาค 4 3" xfId="385" xr:uid="{00000000-0005-0000-0000-000081010000}"/>
    <cellStyle name="เครื่องหมายจุลภาค 5" xfId="386" xr:uid="{00000000-0005-0000-0000-000082010000}"/>
    <cellStyle name="เครื่องหมายจุลภาค 5 2" xfId="387" xr:uid="{00000000-0005-0000-0000-000083010000}"/>
    <cellStyle name="เครื่องหมายจุลภาค 6" xfId="388" xr:uid="{00000000-0005-0000-0000-000084010000}"/>
    <cellStyle name="เครื่องหมายจุลภาค 6 2" xfId="389" xr:uid="{00000000-0005-0000-0000-000085010000}"/>
    <cellStyle name="เครื่องหมายจุลภาค 7" xfId="390" xr:uid="{00000000-0005-0000-0000-000086010000}"/>
    <cellStyle name="เครื่องหมายจุลภาค 7 2" xfId="391" xr:uid="{00000000-0005-0000-0000-000087010000}"/>
    <cellStyle name="เครื่องหมายจุลภาค 8" xfId="392" xr:uid="{00000000-0005-0000-0000-000088010000}"/>
    <cellStyle name="เครื่องหมายจุลภาค 8 2" xfId="393" xr:uid="{00000000-0005-0000-0000-000089010000}"/>
    <cellStyle name="เครื่องหมายจุลภาค 9" xfId="394" xr:uid="{00000000-0005-0000-0000-00008A010000}"/>
    <cellStyle name="เครื่องหมายจุลภาค 9 2" xfId="395" xr:uid="{00000000-0005-0000-0000-00008B010000}"/>
    <cellStyle name="ปกติ 10" xfId="408" xr:uid="{00000000-0005-0000-0000-000098010000}"/>
    <cellStyle name="ปกติ 11" xfId="409" xr:uid="{00000000-0005-0000-0000-000099010000}"/>
    <cellStyle name="ปกติ 11 2" xfId="410" xr:uid="{00000000-0005-0000-0000-00009A010000}"/>
    <cellStyle name="ปกติ 12" xfId="411" xr:uid="{00000000-0005-0000-0000-00009B010000}"/>
    <cellStyle name="ปกติ 13" xfId="412" xr:uid="{00000000-0005-0000-0000-00009C010000}"/>
    <cellStyle name="ปกติ 14" xfId="413" xr:uid="{00000000-0005-0000-0000-00009D010000}"/>
    <cellStyle name="ปกติ 2" xfId="414" xr:uid="{00000000-0005-0000-0000-00009E010000}"/>
    <cellStyle name="ปกติ 2 2" xfId="415" xr:uid="{00000000-0005-0000-0000-00009F010000}"/>
    <cellStyle name="ปกติ 2 3" xfId="416" xr:uid="{00000000-0005-0000-0000-0000A0010000}"/>
    <cellStyle name="ปกติ 2 4" xfId="417" xr:uid="{00000000-0005-0000-0000-0000A1010000}"/>
    <cellStyle name="ปกติ 2 5" xfId="418" xr:uid="{00000000-0005-0000-0000-0000A2010000}"/>
    <cellStyle name="ปกติ 2_AJE_Preb" xfId="419" xr:uid="{00000000-0005-0000-0000-0000A3010000}"/>
    <cellStyle name="ปกติ 3" xfId="420" xr:uid="{00000000-0005-0000-0000-0000A4010000}"/>
    <cellStyle name="ปกติ 3 2" xfId="421" xr:uid="{00000000-0005-0000-0000-0000A5010000}"/>
    <cellStyle name="ปกติ 3 2 2" xfId="422" xr:uid="{00000000-0005-0000-0000-0000A6010000}"/>
    <cellStyle name="ปกติ 3 3" xfId="423" xr:uid="{00000000-0005-0000-0000-0000A7010000}"/>
    <cellStyle name="ปกติ 3_Index Prebuilt" xfId="424" xr:uid="{00000000-0005-0000-0000-0000A8010000}"/>
    <cellStyle name="ปกติ 4" xfId="425" xr:uid="{00000000-0005-0000-0000-0000A9010000}"/>
    <cellStyle name="ปกติ 4 2" xfId="426" xr:uid="{00000000-0005-0000-0000-0000AA010000}"/>
    <cellStyle name="ปกติ 4_Book2" xfId="427" xr:uid="{00000000-0005-0000-0000-0000AB010000}"/>
    <cellStyle name="ปกติ 5" xfId="428" xr:uid="{00000000-0005-0000-0000-0000AC010000}"/>
    <cellStyle name="ปกติ 6" xfId="429" xr:uid="{00000000-0005-0000-0000-0000AD010000}"/>
    <cellStyle name="ปกติ 6 2" xfId="430" xr:uid="{00000000-0005-0000-0000-0000AE010000}"/>
    <cellStyle name="ปกติ 6_PRE-BUILTQ1-54" xfId="431" xr:uid="{00000000-0005-0000-0000-0000AF010000}"/>
    <cellStyle name="ปกติ 7" xfId="432" xr:uid="{00000000-0005-0000-0000-0000B0010000}"/>
    <cellStyle name="ปกติ 8" xfId="433" xr:uid="{00000000-0005-0000-0000-0000B1010000}"/>
    <cellStyle name="ปกติ 9" xfId="434" xr:uid="{00000000-0005-0000-0000-0000B2010000}"/>
    <cellStyle name="ปกติ 9 2" xfId="435" xr:uid="{00000000-0005-0000-0000-0000B3010000}"/>
    <cellStyle name="ปกติ_Sheet1" xfId="436" xr:uid="{00000000-0005-0000-0000-0000B4010000}"/>
    <cellStyle name="ปกติ_Sheet1 2" xfId="437" xr:uid="{00000000-0005-0000-0000-0000B5010000}"/>
    <cellStyle name="เปอร์เซ็นต์ 2" xfId="396" xr:uid="{00000000-0005-0000-0000-00008C010000}"/>
    <cellStyle name="เปอร์เซ็นต์ 2 2" xfId="397" xr:uid="{00000000-0005-0000-0000-00008D010000}"/>
    <cellStyle name="เปอร์เซ็นต์ 2 3" xfId="398" xr:uid="{00000000-0005-0000-0000-00008E010000}"/>
    <cellStyle name="เปอร์เซ็นต์ 2 4" xfId="399" xr:uid="{00000000-0005-0000-0000-00008F010000}"/>
    <cellStyle name="เปอร์เซ็นต์ 3" xfId="400" xr:uid="{00000000-0005-0000-0000-000090010000}"/>
    <cellStyle name="เปอร์เซ็นต์ 4" xfId="401" xr:uid="{00000000-0005-0000-0000-000091010000}"/>
    <cellStyle name="เปอร์เซ็นต์ 5" xfId="402" xr:uid="{00000000-0005-0000-0000-000092010000}"/>
    <cellStyle name="เส้นขอบขวา" xfId="403" xr:uid="{00000000-0005-0000-0000-000093010000}"/>
    <cellStyle name="เส้นขอบขวา 2" xfId="404" xr:uid="{00000000-0005-0000-0000-000094010000}"/>
    <cellStyle name="เส้นขอบขวา 3" xfId="405" xr:uid="{00000000-0005-0000-0000-000095010000}"/>
    <cellStyle name="เส้นขอบขวา 4" xfId="406" xr:uid="{00000000-0005-0000-0000-000096010000}"/>
    <cellStyle name="เส้นขอบขวา_ทะเบียนที่ดิน" xfId="407" xr:uid="{00000000-0005-0000-0000-0000970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R106"/>
  <sheetViews>
    <sheetView tabSelected="1" topLeftCell="C78" zoomScale="70" zoomScaleNormal="70" zoomScaleSheetLayoutView="70" workbookViewId="0">
      <selection activeCell="F80" sqref="F80"/>
    </sheetView>
  </sheetViews>
  <sheetFormatPr defaultColWidth="9.33203125" defaultRowHeight="26.25" customHeight="1"/>
  <cols>
    <col min="1" max="1" width="6.6640625" style="36" customWidth="1"/>
    <col min="2" max="4" width="6.33203125" style="36" customWidth="1"/>
    <col min="5" max="5" width="8.33203125" style="36" customWidth="1"/>
    <col min="6" max="6" width="20.109375" style="36" customWidth="1"/>
    <col min="7" max="7" width="8" style="36" customWidth="1"/>
    <col min="8" max="8" width="1.33203125" style="36" customWidth="1"/>
    <col min="9" max="9" width="17.6640625" style="36" customWidth="1"/>
    <col min="10" max="10" width="0.6640625" style="36" customWidth="1"/>
    <col min="11" max="11" width="17.6640625" style="36" customWidth="1"/>
    <col min="12" max="12" width="0.6640625" style="36" customWidth="1"/>
    <col min="13" max="13" width="17.6640625" style="36" customWidth="1"/>
    <col min="14" max="14" width="0.6640625" style="36" customWidth="1"/>
    <col min="15" max="15" width="17.5546875" style="36" customWidth="1"/>
    <col min="16" max="16" width="4.33203125" style="36" hidden="1" customWidth="1"/>
    <col min="17" max="17" width="18.6640625" style="35" bestFit="1" customWidth="1"/>
    <col min="18" max="19" width="15.33203125" style="36" bestFit="1" customWidth="1"/>
    <col min="20" max="16384" width="9.33203125" style="36"/>
  </cols>
  <sheetData>
    <row r="1" spans="1:18" s="77" customFormat="1" ht="26.25" customHeight="1">
      <c r="A1" s="23" t="s">
        <v>30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Q1" s="75"/>
    </row>
    <row r="2" spans="1:18" s="77" customFormat="1" ht="26.25" customHeight="1">
      <c r="A2" s="23" t="s">
        <v>31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Q2" s="75"/>
    </row>
    <row r="3" spans="1:18" s="77" customFormat="1" ht="26.25" customHeight="1">
      <c r="A3" s="23" t="s">
        <v>204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Q3" s="75"/>
    </row>
    <row r="4" spans="1:18" s="77" customFormat="1" ht="26.25" customHeight="1">
      <c r="A4" s="91"/>
      <c r="B4" s="91"/>
      <c r="C4" s="91"/>
      <c r="D4" s="91"/>
      <c r="E4" s="91"/>
      <c r="F4" s="91"/>
      <c r="G4" s="26"/>
      <c r="H4" s="26"/>
      <c r="I4" s="26"/>
      <c r="J4" s="26"/>
      <c r="K4" s="92"/>
      <c r="L4" s="26"/>
      <c r="M4" s="26"/>
      <c r="N4" s="26"/>
      <c r="O4" s="57" t="s">
        <v>32</v>
      </c>
      <c r="Q4" s="75"/>
    </row>
    <row r="5" spans="1:18" s="77" customFormat="1" ht="26.25" customHeight="1">
      <c r="A5" s="91"/>
      <c r="B5" s="91"/>
      <c r="C5" s="26"/>
      <c r="D5" s="91"/>
      <c r="E5" s="91"/>
      <c r="F5" s="91"/>
      <c r="G5" s="26"/>
      <c r="H5" s="26"/>
      <c r="I5" s="30"/>
      <c r="J5" s="30" t="s">
        <v>33</v>
      </c>
      <c r="K5" s="93"/>
      <c r="L5" s="26"/>
      <c r="M5" s="30"/>
      <c r="N5" s="30" t="s">
        <v>34</v>
      </c>
      <c r="O5" s="93"/>
      <c r="Q5" s="75"/>
    </row>
    <row r="6" spans="1:18" s="77" customFormat="1" ht="26.25" customHeight="1">
      <c r="B6" s="91"/>
      <c r="C6" s="26" t="s">
        <v>35</v>
      </c>
      <c r="D6" s="91"/>
      <c r="E6" s="91"/>
      <c r="G6" s="26" t="s">
        <v>36</v>
      </c>
      <c r="H6" s="26"/>
      <c r="I6" s="34" t="s">
        <v>205</v>
      </c>
      <c r="J6" s="36"/>
      <c r="K6" s="34" t="s">
        <v>183</v>
      </c>
      <c r="L6" s="35"/>
      <c r="M6" s="34" t="s">
        <v>205</v>
      </c>
      <c r="N6" s="36"/>
      <c r="O6" s="34" t="s">
        <v>183</v>
      </c>
      <c r="P6" s="91"/>
      <c r="Q6" s="75"/>
    </row>
    <row r="7" spans="1:18" s="77" customFormat="1" ht="26.25" customHeight="1">
      <c r="A7" s="37" t="s">
        <v>37</v>
      </c>
      <c r="B7" s="38"/>
      <c r="C7" s="38"/>
      <c r="D7" s="38"/>
      <c r="E7" s="38"/>
      <c r="G7" s="38"/>
      <c r="H7" s="38"/>
      <c r="I7" s="38"/>
      <c r="K7" s="38"/>
      <c r="M7" s="38"/>
      <c r="O7" s="38"/>
      <c r="Q7" s="75"/>
    </row>
    <row r="8" spans="1:18" ht="26.25" customHeight="1">
      <c r="A8" s="37" t="s">
        <v>38</v>
      </c>
      <c r="B8" s="33"/>
      <c r="C8" s="33"/>
      <c r="D8" s="33"/>
      <c r="E8" s="33"/>
      <c r="G8" s="84" t="s">
        <v>22</v>
      </c>
      <c r="H8" s="84"/>
      <c r="I8" s="87">
        <v>38748047.450000003</v>
      </c>
      <c r="J8" s="86"/>
      <c r="K8" s="87">
        <v>31064542.690000001</v>
      </c>
      <c r="L8" s="86"/>
      <c r="M8" s="87">
        <v>30223513.02</v>
      </c>
      <c r="N8" s="86"/>
      <c r="O8" s="87">
        <v>21081817.390000001</v>
      </c>
    </row>
    <row r="9" spans="1:18" ht="26.25" customHeight="1">
      <c r="A9" s="37" t="s">
        <v>39</v>
      </c>
      <c r="B9" s="37"/>
      <c r="C9" s="33"/>
      <c r="D9" s="33"/>
      <c r="E9" s="33"/>
      <c r="G9" s="84" t="s">
        <v>20</v>
      </c>
      <c r="H9" s="84"/>
      <c r="I9" s="87">
        <v>1536914782.829999</v>
      </c>
      <c r="J9" s="86"/>
      <c r="K9" s="87">
        <v>1527380686.9999993</v>
      </c>
      <c r="L9" s="86"/>
      <c r="M9" s="87">
        <v>1536914782.829999</v>
      </c>
      <c r="N9" s="86"/>
      <c r="O9" s="87">
        <v>1527380686.9999993</v>
      </c>
      <c r="Q9" s="1"/>
    </row>
    <row r="10" spans="1:18" ht="26.25" customHeight="1">
      <c r="A10" s="37" t="s">
        <v>40</v>
      </c>
      <c r="B10" s="37"/>
      <c r="C10" s="33"/>
      <c r="D10" s="33"/>
      <c r="E10" s="33"/>
      <c r="G10" s="84" t="s">
        <v>186</v>
      </c>
      <c r="H10" s="84"/>
      <c r="I10" s="87">
        <v>6548629.3899999997</v>
      </c>
      <c r="J10" s="86"/>
      <c r="K10" s="87">
        <v>1574124.6300000001</v>
      </c>
      <c r="L10" s="86"/>
      <c r="M10" s="87">
        <v>6548629.3899999997</v>
      </c>
      <c r="N10" s="86"/>
      <c r="O10" s="87">
        <v>1574124.6300000001</v>
      </c>
      <c r="Q10" s="1"/>
    </row>
    <row r="11" spans="1:18" ht="26.25" customHeight="1">
      <c r="A11" s="37" t="s">
        <v>41</v>
      </c>
      <c r="B11" s="33"/>
      <c r="C11" s="33"/>
      <c r="D11" s="33"/>
      <c r="E11" s="33"/>
      <c r="G11" s="84" t="s">
        <v>192</v>
      </c>
      <c r="H11" s="84"/>
      <c r="I11" s="87">
        <v>17502062.430000048</v>
      </c>
      <c r="J11" s="86"/>
      <c r="K11" s="87">
        <v>21740863.37000002</v>
      </c>
      <c r="L11" s="86"/>
      <c r="M11" s="87">
        <v>13395612.700000046</v>
      </c>
      <c r="N11" s="86"/>
      <c r="O11" s="87">
        <v>17236962.78000002</v>
      </c>
    </row>
    <row r="12" spans="1:18" ht="26.25" customHeight="1">
      <c r="A12" s="37" t="s">
        <v>42</v>
      </c>
      <c r="B12" s="33"/>
      <c r="C12" s="33"/>
      <c r="D12" s="33"/>
      <c r="E12" s="33"/>
      <c r="G12" s="84" t="s">
        <v>3</v>
      </c>
      <c r="H12" s="84"/>
      <c r="I12" s="87">
        <v>26413121.639999993</v>
      </c>
      <c r="J12" s="86"/>
      <c r="K12" s="87">
        <v>19245634.470000021</v>
      </c>
      <c r="L12" s="86"/>
      <c r="M12" s="87">
        <v>26413121.639999993</v>
      </c>
      <c r="N12" s="86"/>
      <c r="O12" s="87">
        <v>19245634.470000021</v>
      </c>
      <c r="Q12" s="94"/>
    </row>
    <row r="13" spans="1:18" ht="26.25" customHeight="1">
      <c r="A13" s="33"/>
      <c r="B13" s="37" t="s">
        <v>43</v>
      </c>
      <c r="C13" s="33"/>
      <c r="D13" s="33"/>
      <c r="E13" s="33"/>
      <c r="G13" s="95"/>
      <c r="H13" s="95"/>
      <c r="I13" s="96">
        <f>SUM(I8:I12)</f>
        <v>1626126643.7399993</v>
      </c>
      <c r="J13" s="86"/>
      <c r="K13" s="96">
        <f>SUM(K8:K12)</f>
        <v>1601005852.1599996</v>
      </c>
      <c r="L13" s="86"/>
      <c r="M13" s="96">
        <f>SUM(M8:M12)</f>
        <v>1613495659.5799992</v>
      </c>
      <c r="N13" s="86"/>
      <c r="O13" s="96">
        <f>SUM(O8:O12)</f>
        <v>1586519226.2699995</v>
      </c>
      <c r="Q13" s="1"/>
      <c r="R13" s="2"/>
    </row>
    <row r="14" spans="1:18" s="77" customFormat="1" ht="26.25" customHeight="1">
      <c r="A14" s="37" t="s">
        <v>44</v>
      </c>
      <c r="B14" s="45"/>
      <c r="C14" s="38"/>
      <c r="D14" s="38"/>
      <c r="E14" s="38"/>
      <c r="G14" s="97"/>
      <c r="H14" s="97"/>
      <c r="I14" s="19"/>
      <c r="J14" s="98"/>
      <c r="K14" s="99"/>
      <c r="L14" s="98"/>
      <c r="M14" s="19"/>
      <c r="N14" s="98"/>
      <c r="O14" s="99"/>
      <c r="Q14" s="75"/>
    </row>
    <row r="15" spans="1:18" ht="26.25" customHeight="1">
      <c r="A15" s="37" t="s">
        <v>45</v>
      </c>
      <c r="B15" s="37"/>
      <c r="C15" s="33"/>
      <c r="D15" s="33"/>
      <c r="E15" s="33"/>
      <c r="G15" s="84" t="s">
        <v>20</v>
      </c>
      <c r="H15" s="84"/>
      <c r="I15" s="87">
        <v>3203087279.2800002</v>
      </c>
      <c r="J15" s="86"/>
      <c r="K15" s="87">
        <v>3168126236.0799999</v>
      </c>
      <c r="L15" s="86"/>
      <c r="M15" s="87">
        <v>3203087279.2800002</v>
      </c>
      <c r="N15" s="86"/>
      <c r="O15" s="87">
        <v>3168126236.0799999</v>
      </c>
      <c r="Q15" s="100"/>
    </row>
    <row r="16" spans="1:18" ht="26.25" customHeight="1">
      <c r="A16" s="37" t="s">
        <v>46</v>
      </c>
      <c r="B16" s="37"/>
      <c r="C16" s="33"/>
      <c r="D16" s="33"/>
      <c r="E16" s="33"/>
      <c r="G16" s="84" t="s">
        <v>186</v>
      </c>
      <c r="H16" s="84"/>
      <c r="I16" s="87">
        <v>16365098.619999999</v>
      </c>
      <c r="J16" s="86"/>
      <c r="K16" s="87">
        <v>5423418.2600000007</v>
      </c>
      <c r="L16" s="86"/>
      <c r="M16" s="87">
        <v>16365098.619999999</v>
      </c>
      <c r="N16" s="86"/>
      <c r="O16" s="87">
        <v>5423418.2600000007</v>
      </c>
      <c r="Q16" s="100"/>
    </row>
    <row r="17" spans="1:17" ht="26.25" customHeight="1">
      <c r="A17" s="37" t="s">
        <v>47</v>
      </c>
      <c r="B17" s="37"/>
      <c r="C17" s="33"/>
      <c r="D17" s="33"/>
      <c r="E17" s="33"/>
      <c r="G17" s="84" t="s">
        <v>0</v>
      </c>
      <c r="H17" s="84"/>
      <c r="I17" s="87">
        <v>0</v>
      </c>
      <c r="J17" s="86"/>
      <c r="K17" s="87">
        <v>0</v>
      </c>
      <c r="L17" s="86"/>
      <c r="M17" s="87">
        <v>5000000</v>
      </c>
      <c r="N17" s="86"/>
      <c r="O17" s="87">
        <v>5000000</v>
      </c>
      <c r="Q17" s="100"/>
    </row>
    <row r="18" spans="1:17" ht="26.25" customHeight="1">
      <c r="A18" s="37" t="s">
        <v>48</v>
      </c>
      <c r="B18" s="37"/>
      <c r="C18" s="33"/>
      <c r="D18" s="33"/>
      <c r="E18" s="33"/>
      <c r="G18" s="84" t="s">
        <v>8</v>
      </c>
      <c r="H18" s="84"/>
      <c r="I18" s="87">
        <v>67510595.409999996</v>
      </c>
      <c r="J18" s="86"/>
      <c r="K18" s="87">
        <v>65864166.590000004</v>
      </c>
      <c r="L18" s="86"/>
      <c r="M18" s="87">
        <v>36000000</v>
      </c>
      <c r="N18" s="86"/>
      <c r="O18" s="87">
        <v>36000000</v>
      </c>
      <c r="Q18" s="1"/>
    </row>
    <row r="19" spans="1:17" ht="26.25" customHeight="1">
      <c r="A19" s="37" t="s">
        <v>49</v>
      </c>
      <c r="B19" s="37"/>
      <c r="C19" s="33"/>
      <c r="D19" s="33"/>
      <c r="E19" s="33"/>
      <c r="G19" s="84" t="s">
        <v>4</v>
      </c>
      <c r="H19" s="84"/>
      <c r="I19" s="87">
        <v>0</v>
      </c>
      <c r="J19" s="86"/>
      <c r="K19" s="87">
        <v>0</v>
      </c>
      <c r="L19" s="86"/>
      <c r="M19" s="87">
        <v>0</v>
      </c>
      <c r="N19" s="86"/>
      <c r="O19" s="87">
        <v>0</v>
      </c>
      <c r="Q19" s="1"/>
    </row>
    <row r="20" spans="1:17" ht="26.25" customHeight="1">
      <c r="A20" s="37" t="s">
        <v>50</v>
      </c>
      <c r="B20" s="37"/>
      <c r="C20" s="33"/>
      <c r="D20" s="33"/>
      <c r="E20" s="33"/>
      <c r="G20" s="84" t="s">
        <v>10</v>
      </c>
      <c r="H20" s="84"/>
      <c r="I20" s="87">
        <v>2786570.87</v>
      </c>
      <c r="J20" s="86"/>
      <c r="K20" s="87">
        <v>1956330.8299999987</v>
      </c>
      <c r="L20" s="86"/>
      <c r="M20" s="87">
        <v>2786570.87</v>
      </c>
      <c r="N20" s="86"/>
      <c r="O20" s="87">
        <v>1956330.8299999987</v>
      </c>
    </row>
    <row r="21" spans="1:17" ht="26.25" customHeight="1">
      <c r="A21" s="37" t="s">
        <v>51</v>
      </c>
      <c r="B21" s="33"/>
      <c r="C21" s="33"/>
      <c r="D21" s="33"/>
      <c r="E21" s="33"/>
      <c r="G21" s="84" t="s">
        <v>12</v>
      </c>
      <c r="H21" s="84"/>
      <c r="I21" s="87">
        <v>23262153.410000004</v>
      </c>
      <c r="J21" s="86"/>
      <c r="K21" s="87">
        <v>23149228.109999996</v>
      </c>
      <c r="L21" s="86"/>
      <c r="M21" s="87">
        <v>21036247.700000003</v>
      </c>
      <c r="N21" s="86"/>
      <c r="O21" s="87">
        <v>19902618.629999999</v>
      </c>
    </row>
    <row r="22" spans="1:17" ht="26.25" customHeight="1">
      <c r="A22" s="37" t="s">
        <v>52</v>
      </c>
      <c r="B22" s="33"/>
      <c r="C22" s="33"/>
      <c r="D22" s="33"/>
      <c r="E22" s="33"/>
      <c r="G22" s="84" t="s">
        <v>14</v>
      </c>
      <c r="H22" s="84"/>
      <c r="I22" s="87">
        <v>34701203.459999993</v>
      </c>
      <c r="J22" s="86"/>
      <c r="K22" s="87">
        <v>32101938.399999999</v>
      </c>
      <c r="L22" s="86"/>
      <c r="M22" s="87">
        <v>34701203.459999993</v>
      </c>
      <c r="N22" s="86"/>
      <c r="O22" s="87">
        <v>32101938.399999999</v>
      </c>
    </row>
    <row r="23" spans="1:17" ht="26.25" customHeight="1">
      <c r="A23" s="37" t="s">
        <v>53</v>
      </c>
      <c r="B23" s="33"/>
      <c r="C23" s="33"/>
      <c r="D23" s="33"/>
      <c r="E23" s="33"/>
      <c r="G23" s="84" t="s">
        <v>16</v>
      </c>
      <c r="H23" s="84"/>
      <c r="I23" s="87">
        <v>5870359.21</v>
      </c>
      <c r="J23" s="86"/>
      <c r="K23" s="87">
        <v>5638105.8600000003</v>
      </c>
      <c r="L23" s="86"/>
      <c r="M23" s="87">
        <v>5456776.8200000003</v>
      </c>
      <c r="N23" s="86"/>
      <c r="O23" s="87">
        <v>5229986.2300000004</v>
      </c>
    </row>
    <row r="24" spans="1:17" ht="26.25" customHeight="1">
      <c r="A24" s="37" t="s">
        <v>54</v>
      </c>
      <c r="B24" s="33"/>
      <c r="C24" s="33"/>
      <c r="D24" s="33"/>
      <c r="E24" s="33"/>
      <c r="G24" s="101" t="s">
        <v>210</v>
      </c>
      <c r="H24" s="84"/>
      <c r="I24" s="87">
        <v>84920469.579999998</v>
      </c>
      <c r="J24" s="86"/>
      <c r="K24" s="87">
        <v>74011971.470000014</v>
      </c>
      <c r="L24" s="86"/>
      <c r="M24" s="87">
        <v>85636205.129999995</v>
      </c>
      <c r="N24" s="86"/>
      <c r="O24" s="87">
        <v>74727707.020000011</v>
      </c>
    </row>
    <row r="25" spans="1:17" ht="26.25" customHeight="1">
      <c r="A25" s="37" t="s">
        <v>55</v>
      </c>
      <c r="B25" s="33"/>
      <c r="C25" s="33"/>
      <c r="D25" s="33"/>
      <c r="E25" s="33"/>
      <c r="G25" s="84" t="s">
        <v>17</v>
      </c>
      <c r="H25" s="84"/>
      <c r="I25" s="87">
        <v>2584141.23</v>
      </c>
      <c r="J25" s="86"/>
      <c r="K25" s="87">
        <v>2547100.1800000002</v>
      </c>
      <c r="L25" s="86"/>
      <c r="M25" s="87">
        <v>96700</v>
      </c>
      <c r="N25" s="86"/>
      <c r="O25" s="87">
        <v>76000</v>
      </c>
    </row>
    <row r="26" spans="1:17" ht="26.25" customHeight="1">
      <c r="A26" s="37" t="s">
        <v>56</v>
      </c>
      <c r="B26" s="33"/>
      <c r="C26" s="33"/>
      <c r="D26" s="33"/>
      <c r="E26" s="33"/>
      <c r="H26" s="95"/>
      <c r="I26" s="87">
        <v>2656704.04</v>
      </c>
      <c r="J26" s="86"/>
      <c r="K26" s="87">
        <v>2390092.1399999997</v>
      </c>
      <c r="L26" s="86"/>
      <c r="M26" s="87">
        <v>1899844</v>
      </c>
      <c r="N26" s="86"/>
      <c r="O26" s="87">
        <v>1825092.14</v>
      </c>
    </row>
    <row r="27" spans="1:17" ht="26.25" customHeight="1">
      <c r="A27" s="77"/>
      <c r="B27" s="37" t="s">
        <v>57</v>
      </c>
      <c r="C27" s="38"/>
      <c r="D27" s="38"/>
      <c r="E27" s="33"/>
      <c r="G27" s="33"/>
      <c r="H27" s="33"/>
      <c r="I27" s="96">
        <f>SUM(I15:I26)</f>
        <v>3443744575.1099997</v>
      </c>
      <c r="J27" s="86"/>
      <c r="K27" s="96">
        <f>SUM(K15:K26)</f>
        <v>3381208587.9200001</v>
      </c>
      <c r="L27" s="86"/>
      <c r="M27" s="96">
        <f>SUM(M15:M26)</f>
        <v>3412065925.8800001</v>
      </c>
      <c r="N27" s="86"/>
      <c r="O27" s="96">
        <f>SUM(O15:O26)</f>
        <v>3350369327.5900002</v>
      </c>
    </row>
    <row r="28" spans="1:17" ht="26.25" customHeight="1" thickBot="1">
      <c r="A28" s="37" t="s">
        <v>58</v>
      </c>
      <c r="B28" s="38"/>
      <c r="C28" s="38"/>
      <c r="D28" s="38"/>
      <c r="E28" s="33"/>
      <c r="G28" s="33"/>
      <c r="H28" s="33"/>
      <c r="I28" s="102">
        <f>+I13+I27</f>
        <v>5069871218.8499985</v>
      </c>
      <c r="J28" s="86"/>
      <c r="K28" s="102">
        <f>+K13+K27</f>
        <v>4982214440.0799999</v>
      </c>
      <c r="L28" s="86"/>
      <c r="M28" s="102">
        <f>+M13+M27</f>
        <v>5025561585.4599991</v>
      </c>
      <c r="N28" s="86"/>
      <c r="O28" s="102">
        <f>+O13+O27</f>
        <v>4936888553.8599997</v>
      </c>
    </row>
    <row r="29" spans="1:17" ht="26.25" customHeight="1" thickTop="1">
      <c r="A29" s="37"/>
      <c r="B29" s="33"/>
      <c r="C29" s="33"/>
      <c r="D29" s="33"/>
      <c r="E29" s="33"/>
      <c r="G29" s="33"/>
      <c r="H29" s="33"/>
      <c r="I29" s="2"/>
      <c r="J29" s="86"/>
      <c r="K29" s="87"/>
      <c r="L29" s="86"/>
      <c r="M29" s="2"/>
      <c r="N29" s="2"/>
      <c r="O29" s="2"/>
    </row>
    <row r="30" spans="1:17" ht="26.25" customHeight="1">
      <c r="A30" s="37"/>
      <c r="B30" s="33"/>
      <c r="C30" s="33"/>
      <c r="D30" s="33"/>
      <c r="E30" s="33"/>
      <c r="G30" s="33"/>
      <c r="H30" s="33"/>
      <c r="I30" s="87"/>
      <c r="J30" s="86"/>
      <c r="K30" s="87"/>
      <c r="L30" s="86"/>
      <c r="M30" s="87"/>
      <c r="N30" s="86"/>
      <c r="O30" s="87"/>
    </row>
    <row r="31" spans="1:17" ht="26.25" customHeight="1">
      <c r="A31" s="37" t="s">
        <v>59</v>
      </c>
      <c r="B31" s="33"/>
      <c r="C31" s="33"/>
      <c r="D31" s="33"/>
      <c r="E31" s="33"/>
      <c r="G31" s="33"/>
      <c r="H31" s="33"/>
      <c r="I31" s="87"/>
      <c r="J31" s="86"/>
      <c r="K31" s="87"/>
      <c r="L31" s="86"/>
      <c r="M31" s="87"/>
      <c r="N31" s="86"/>
      <c r="O31" s="87"/>
    </row>
    <row r="32" spans="1:17" ht="26.25" customHeight="1">
      <c r="A32" s="37"/>
      <c r="B32" s="33"/>
      <c r="C32" s="33"/>
      <c r="D32" s="33"/>
      <c r="E32" s="33"/>
      <c r="G32" s="33"/>
      <c r="H32" s="33"/>
      <c r="I32" s="87"/>
      <c r="J32" s="86"/>
      <c r="K32" s="87"/>
      <c r="L32" s="86"/>
      <c r="M32" s="87"/>
      <c r="N32" s="86"/>
      <c r="O32" s="87"/>
    </row>
    <row r="33" spans="1:17" ht="21.6">
      <c r="A33" s="37"/>
      <c r="B33" s="33"/>
      <c r="C33" s="33"/>
      <c r="D33" s="33"/>
      <c r="E33" s="33"/>
      <c r="G33" s="33"/>
      <c r="H33" s="33"/>
      <c r="I33" s="87"/>
      <c r="J33" s="86"/>
      <c r="K33" s="87"/>
      <c r="L33" s="86"/>
      <c r="M33" s="87"/>
      <c r="N33" s="86"/>
      <c r="O33" s="87"/>
    </row>
    <row r="34" spans="1:17" ht="26.25" customHeight="1">
      <c r="B34" s="33"/>
      <c r="C34" s="33"/>
      <c r="D34" s="33"/>
      <c r="E34" s="33"/>
      <c r="G34" s="33"/>
      <c r="H34" s="33"/>
      <c r="I34" s="87"/>
      <c r="J34" s="86"/>
      <c r="K34" s="87"/>
      <c r="L34" s="86"/>
      <c r="M34" s="87"/>
      <c r="N34" s="86"/>
      <c r="O34" s="87"/>
    </row>
    <row r="35" spans="1:17" ht="26.25" customHeight="1">
      <c r="B35" s="33"/>
      <c r="C35" s="33"/>
      <c r="D35" s="33"/>
      <c r="E35" s="33"/>
      <c r="G35" s="33"/>
      <c r="H35" s="33"/>
      <c r="I35" s="87"/>
      <c r="J35" s="86"/>
      <c r="K35" s="87"/>
      <c r="L35" s="86"/>
      <c r="M35" s="87"/>
      <c r="N35" s="86"/>
      <c r="O35" s="87"/>
    </row>
    <row r="36" spans="1:17" s="44" customFormat="1" ht="26.25" customHeight="1">
      <c r="A36" s="90"/>
      <c r="E36" s="44" t="s">
        <v>60</v>
      </c>
      <c r="Q36" s="103"/>
    </row>
    <row r="37" spans="1:17" s="44" customFormat="1" ht="26.25" customHeight="1">
      <c r="A37" s="90"/>
      <c r="E37" s="44" t="s">
        <v>6</v>
      </c>
      <c r="Q37" s="103"/>
    </row>
    <row r="38" spans="1:17" ht="26.25" customHeight="1">
      <c r="A38" s="37"/>
      <c r="B38" s="37"/>
      <c r="C38" s="44"/>
      <c r="D38" s="44"/>
      <c r="E38" s="33"/>
      <c r="G38" s="33"/>
      <c r="H38" s="26"/>
      <c r="I38" s="3"/>
      <c r="J38" s="86"/>
      <c r="K38" s="3"/>
      <c r="L38" s="86"/>
      <c r="M38" s="3"/>
      <c r="N38" s="86"/>
      <c r="O38" s="3"/>
    </row>
    <row r="39" spans="1:17" ht="26.25" customHeight="1">
      <c r="A39" s="104" t="s">
        <v>2</v>
      </c>
      <c r="B39" s="104"/>
      <c r="C39" s="104"/>
      <c r="D39" s="104"/>
      <c r="E39" s="104"/>
      <c r="F39" s="104"/>
      <c r="G39" s="104"/>
      <c r="H39" s="104"/>
      <c r="I39" s="104"/>
      <c r="J39" s="104"/>
      <c r="K39" s="104"/>
      <c r="L39" s="104"/>
      <c r="M39" s="104"/>
      <c r="N39" s="104"/>
      <c r="O39" s="104"/>
    </row>
    <row r="40" spans="1:17" ht="26.25" customHeight="1">
      <c r="A40" s="84"/>
      <c r="B40" s="84"/>
      <c r="C40" s="84"/>
      <c r="D40" s="84"/>
      <c r="E40" s="84"/>
      <c r="F40" s="84"/>
      <c r="G40" s="84"/>
      <c r="H40" s="84"/>
      <c r="I40" s="84"/>
      <c r="J40" s="84"/>
      <c r="K40" s="84"/>
      <c r="L40" s="84"/>
      <c r="M40" s="84"/>
      <c r="N40" s="84"/>
      <c r="O40" s="84"/>
    </row>
    <row r="41" spans="1:17" ht="26.25" customHeight="1">
      <c r="A41" s="23" t="s">
        <v>30</v>
      </c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</row>
    <row r="42" spans="1:17" ht="26.25" customHeight="1">
      <c r="A42" s="23" t="s">
        <v>61</v>
      </c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</row>
    <row r="43" spans="1:17" ht="26.25" customHeight="1">
      <c r="A43" s="105" t="str">
        <f>A3</f>
        <v>AS AT DECEMBER 31, 2024</v>
      </c>
      <c r="B43" s="105"/>
      <c r="C43" s="105"/>
      <c r="D43" s="105"/>
      <c r="E43" s="105"/>
      <c r="F43" s="105"/>
      <c r="G43" s="105"/>
      <c r="H43" s="105"/>
      <c r="I43" s="105"/>
      <c r="J43" s="105"/>
      <c r="K43" s="105"/>
      <c r="L43" s="105"/>
      <c r="M43" s="105"/>
      <c r="N43" s="105"/>
      <c r="O43" s="105"/>
    </row>
    <row r="44" spans="1:17" ht="26.25" customHeight="1">
      <c r="A44" s="26"/>
      <c r="B44" s="26"/>
      <c r="C44" s="26"/>
      <c r="D44" s="26"/>
      <c r="E44" s="26"/>
      <c r="F44" s="26"/>
      <c r="G44" s="26"/>
      <c r="H44" s="26"/>
      <c r="I44" s="26"/>
      <c r="J44" s="26"/>
      <c r="K44" s="92"/>
      <c r="L44" s="26"/>
      <c r="M44" s="26"/>
      <c r="N44" s="26"/>
      <c r="O44" s="92" t="s">
        <v>9</v>
      </c>
    </row>
    <row r="45" spans="1:17" ht="26.25" customHeight="1">
      <c r="A45" s="26"/>
      <c r="B45" s="26"/>
      <c r="C45" s="26"/>
      <c r="D45" s="26"/>
      <c r="E45" s="26"/>
      <c r="F45" s="26"/>
      <c r="G45" s="26"/>
      <c r="H45" s="26"/>
      <c r="I45" s="30"/>
      <c r="J45" s="30" t="s">
        <v>33</v>
      </c>
      <c r="K45" s="93"/>
      <c r="L45" s="26"/>
      <c r="M45" s="30"/>
      <c r="N45" s="30" t="s">
        <v>34</v>
      </c>
      <c r="O45" s="93"/>
    </row>
    <row r="46" spans="1:17" ht="26.25" customHeight="1">
      <c r="B46" s="91"/>
      <c r="C46" s="26" t="s">
        <v>62</v>
      </c>
      <c r="D46" s="26"/>
      <c r="E46" s="26"/>
      <c r="G46" s="26" t="s">
        <v>36</v>
      </c>
      <c r="I46" s="34" t="str">
        <f>I6</f>
        <v>December 31, 2024</v>
      </c>
      <c r="K46" s="34" t="str">
        <f>K6</f>
        <v>December 31, 2023</v>
      </c>
      <c r="L46" s="35"/>
      <c r="M46" s="34" t="str">
        <f>M6</f>
        <v>December 31, 2024</v>
      </c>
      <c r="O46" s="34" t="str">
        <f>O6</f>
        <v>December 31, 2023</v>
      </c>
    </row>
    <row r="47" spans="1:17" ht="26.25" customHeight="1">
      <c r="A47" s="37" t="s">
        <v>63</v>
      </c>
      <c r="B47" s="38"/>
      <c r="C47" s="33"/>
      <c r="D47" s="33"/>
      <c r="E47" s="33"/>
      <c r="G47" s="26"/>
      <c r="I47" s="33"/>
      <c r="K47" s="33"/>
      <c r="M47" s="33"/>
      <c r="O47" s="33"/>
    </row>
    <row r="48" spans="1:17" ht="26.25" customHeight="1">
      <c r="A48" s="37" t="s">
        <v>64</v>
      </c>
      <c r="B48" s="33"/>
      <c r="C48" s="33"/>
      <c r="D48" s="33"/>
      <c r="E48" s="33"/>
      <c r="G48" s="84" t="s">
        <v>15</v>
      </c>
      <c r="I48" s="3">
        <v>598996349.13</v>
      </c>
      <c r="J48" s="86"/>
      <c r="K48" s="3">
        <v>644062427.78999996</v>
      </c>
      <c r="L48" s="86"/>
      <c r="M48" s="3">
        <v>598996349.13</v>
      </c>
      <c r="N48" s="86"/>
      <c r="O48" s="3">
        <v>644062427.78999996</v>
      </c>
    </row>
    <row r="49" spans="1:15" ht="26.25" customHeight="1">
      <c r="A49" s="37" t="s">
        <v>65</v>
      </c>
      <c r="B49" s="33"/>
      <c r="C49" s="33"/>
      <c r="D49" s="33"/>
      <c r="E49" s="33"/>
      <c r="G49" s="84" t="s">
        <v>211</v>
      </c>
      <c r="I49" s="3">
        <v>40012116.549999997</v>
      </c>
      <c r="J49" s="86"/>
      <c r="K49" s="3">
        <v>46407236.659999996</v>
      </c>
      <c r="L49" s="86"/>
      <c r="M49" s="3">
        <v>38832673.699999996</v>
      </c>
      <c r="N49" s="86"/>
      <c r="O49" s="3">
        <v>44589048.939999998</v>
      </c>
    </row>
    <row r="50" spans="1:15" ht="26.25" customHeight="1">
      <c r="A50" s="37" t="s">
        <v>66</v>
      </c>
      <c r="B50" s="33"/>
      <c r="C50" s="33"/>
      <c r="D50" s="33"/>
      <c r="E50" s="33"/>
      <c r="G50" s="84" t="s">
        <v>18</v>
      </c>
      <c r="I50" s="3">
        <v>982551927.52999997</v>
      </c>
      <c r="J50" s="86"/>
      <c r="K50" s="3">
        <v>817490431.63</v>
      </c>
      <c r="L50" s="86"/>
      <c r="M50" s="3">
        <v>982551927.52999997</v>
      </c>
      <c r="N50" s="86"/>
      <c r="O50" s="3">
        <v>817490431.63</v>
      </c>
    </row>
    <row r="51" spans="1:15" ht="26.25" customHeight="1">
      <c r="A51" s="37" t="s">
        <v>67</v>
      </c>
      <c r="B51" s="33"/>
      <c r="C51" s="33"/>
      <c r="D51" s="33"/>
      <c r="E51" s="33"/>
      <c r="G51" s="84" t="s">
        <v>212</v>
      </c>
      <c r="I51" s="3">
        <v>49513195.770000003</v>
      </c>
      <c r="J51" s="86"/>
      <c r="K51" s="3">
        <v>99184765.25</v>
      </c>
      <c r="L51" s="86"/>
      <c r="M51" s="3">
        <v>49513195.770000003</v>
      </c>
      <c r="N51" s="86"/>
      <c r="O51" s="3">
        <v>99184765.25</v>
      </c>
    </row>
    <row r="52" spans="1:15" ht="26.25" customHeight="1">
      <c r="A52" s="37" t="s">
        <v>68</v>
      </c>
      <c r="B52" s="33"/>
      <c r="C52" s="33"/>
      <c r="D52" s="33"/>
      <c r="E52" s="33"/>
      <c r="G52" s="84" t="s">
        <v>193</v>
      </c>
      <c r="I52" s="3">
        <v>9024102.6699999999</v>
      </c>
      <c r="J52" s="86"/>
      <c r="K52" s="3">
        <v>8736225.5</v>
      </c>
      <c r="L52" s="86"/>
      <c r="M52" s="3">
        <v>8825351.6899999995</v>
      </c>
      <c r="N52" s="86"/>
      <c r="O52" s="3">
        <v>8505851.8300000001</v>
      </c>
    </row>
    <row r="53" spans="1:15" ht="26.25" customHeight="1">
      <c r="A53" s="37" t="s">
        <v>69</v>
      </c>
      <c r="C53" s="33"/>
      <c r="D53" s="33"/>
      <c r="E53" s="33"/>
      <c r="G53" s="26"/>
      <c r="I53" s="3">
        <v>11428764.299999997</v>
      </c>
      <c r="J53" s="86"/>
      <c r="K53" s="3">
        <v>12374001.680000002</v>
      </c>
      <c r="L53" s="86"/>
      <c r="M53" s="3">
        <v>11427180.279999997</v>
      </c>
      <c r="N53" s="86"/>
      <c r="O53" s="3">
        <v>12372417.660000002</v>
      </c>
    </row>
    <row r="54" spans="1:15" ht="26.25" customHeight="1">
      <c r="A54" s="33"/>
      <c r="B54" s="37" t="s">
        <v>70</v>
      </c>
      <c r="C54" s="33"/>
      <c r="D54" s="33"/>
      <c r="E54" s="33"/>
      <c r="G54" s="26"/>
      <c r="I54" s="4">
        <f>SUM(I48:I53)</f>
        <v>1691526455.95</v>
      </c>
      <c r="J54" s="86"/>
      <c r="K54" s="4">
        <f>SUM(K48:K53)</f>
        <v>1628255088.51</v>
      </c>
      <c r="L54" s="86"/>
      <c r="M54" s="4">
        <f>SUM(M48:M53)</f>
        <v>1690146678.1000001</v>
      </c>
      <c r="N54" s="86"/>
      <c r="O54" s="4">
        <f>SUM(O48:O53)</f>
        <v>1626204943.1000001</v>
      </c>
    </row>
    <row r="55" spans="1:15" ht="26.25" customHeight="1">
      <c r="A55" s="37" t="s">
        <v>71</v>
      </c>
      <c r="B55" s="37"/>
      <c r="C55" s="33"/>
      <c r="D55" s="33"/>
      <c r="E55" s="33"/>
      <c r="G55" s="26"/>
      <c r="I55" s="3"/>
      <c r="J55" s="86"/>
      <c r="K55" s="3"/>
      <c r="L55" s="86"/>
      <c r="M55" s="3"/>
      <c r="N55" s="86"/>
      <c r="O55" s="3"/>
    </row>
    <row r="56" spans="1:15" ht="26.25" customHeight="1">
      <c r="A56" s="37" t="s">
        <v>72</v>
      </c>
      <c r="B56" s="33"/>
      <c r="C56" s="33"/>
      <c r="D56" s="33"/>
      <c r="E56" s="33"/>
      <c r="G56" s="84" t="s">
        <v>18</v>
      </c>
      <c r="I56" s="3">
        <v>1360793275.26</v>
      </c>
      <c r="J56" s="86"/>
      <c r="K56" s="3">
        <v>1378960663.8199999</v>
      </c>
      <c r="L56" s="86"/>
      <c r="M56" s="3">
        <v>1360793275.26</v>
      </c>
      <c r="N56" s="86"/>
      <c r="O56" s="3">
        <v>1378960663.8199999</v>
      </c>
    </row>
    <row r="57" spans="1:15" ht="26.25" customHeight="1">
      <c r="A57" s="37" t="s">
        <v>73</v>
      </c>
      <c r="B57" s="33"/>
      <c r="C57" s="33"/>
      <c r="D57" s="33"/>
      <c r="E57" s="33"/>
      <c r="G57" s="84" t="s">
        <v>193</v>
      </c>
      <c r="I57" s="3">
        <v>28120791.070000004</v>
      </c>
      <c r="J57" s="86"/>
      <c r="K57" s="3">
        <v>25670296.5</v>
      </c>
      <c r="L57" s="86"/>
      <c r="M57" s="3">
        <v>28120791.070000004</v>
      </c>
      <c r="N57" s="86"/>
      <c r="O57" s="3">
        <v>25471545.52</v>
      </c>
    </row>
    <row r="58" spans="1:15" ht="26.25" customHeight="1">
      <c r="A58" s="37" t="s">
        <v>74</v>
      </c>
      <c r="B58" s="33"/>
      <c r="C58" s="33"/>
      <c r="D58" s="33"/>
      <c r="E58" s="33"/>
      <c r="G58" s="84" t="s">
        <v>21</v>
      </c>
      <c r="I58" s="3">
        <v>33813662.620000005</v>
      </c>
      <c r="J58" s="86"/>
      <c r="K58" s="3">
        <v>36058253.609999999</v>
      </c>
      <c r="L58" s="86"/>
      <c r="M58" s="3">
        <v>32876315.800000004</v>
      </c>
      <c r="N58" s="86"/>
      <c r="O58" s="3">
        <v>35320684.100000001</v>
      </c>
    </row>
    <row r="59" spans="1:15" ht="26.25" customHeight="1">
      <c r="A59" s="37" t="s">
        <v>75</v>
      </c>
      <c r="B59" s="33"/>
      <c r="C59" s="33"/>
      <c r="D59" s="33"/>
      <c r="E59" s="33"/>
      <c r="G59" s="101" t="s">
        <v>210</v>
      </c>
      <c r="I59" s="3">
        <v>23363429.469999999</v>
      </c>
      <c r="J59" s="86"/>
      <c r="K59" s="3">
        <v>20868004.449999999</v>
      </c>
      <c r="L59" s="86"/>
      <c r="M59" s="3">
        <v>23363429.469999999</v>
      </c>
      <c r="N59" s="86"/>
      <c r="O59" s="3">
        <v>20868004.449999999</v>
      </c>
    </row>
    <row r="60" spans="1:15" ht="26.25" customHeight="1">
      <c r="A60" s="37"/>
      <c r="B60" s="37" t="s">
        <v>76</v>
      </c>
      <c r="C60" s="33"/>
      <c r="D60" s="33"/>
      <c r="E60" s="33"/>
      <c r="G60" s="33"/>
      <c r="H60" s="26"/>
      <c r="I60" s="4">
        <f>SUM(I56:I59)</f>
        <v>1446091158.4199998</v>
      </c>
      <c r="J60" s="86"/>
      <c r="K60" s="4">
        <f>SUM(K56:K59)</f>
        <v>1461557218.3799999</v>
      </c>
      <c r="L60" s="86"/>
      <c r="M60" s="4">
        <f>SUM(M56:M59)</f>
        <v>1445153811.5999999</v>
      </c>
      <c r="N60" s="86"/>
      <c r="O60" s="4">
        <f>SUM(O56:O59)</f>
        <v>1460620897.8899999</v>
      </c>
    </row>
    <row r="61" spans="1:15" ht="26.25" customHeight="1">
      <c r="A61" s="33"/>
      <c r="B61" s="37" t="s">
        <v>77</v>
      </c>
      <c r="C61" s="33"/>
      <c r="D61" s="33"/>
      <c r="E61" s="33"/>
      <c r="G61" s="33"/>
      <c r="H61" s="26"/>
      <c r="I61" s="5">
        <f>I54+I60</f>
        <v>3137617614.3699999</v>
      </c>
      <c r="J61" s="86"/>
      <c r="K61" s="5">
        <f>K54+K60</f>
        <v>3089812306.8899999</v>
      </c>
      <c r="L61" s="86"/>
      <c r="M61" s="5">
        <f>M54+M60</f>
        <v>3135300489.6999998</v>
      </c>
      <c r="N61" s="86"/>
      <c r="O61" s="5">
        <f>O54+O60</f>
        <v>3086825840.9899998</v>
      </c>
    </row>
    <row r="62" spans="1:15" ht="26.25" customHeight="1">
      <c r="A62" s="33"/>
      <c r="B62" s="37"/>
      <c r="C62" s="33"/>
      <c r="D62" s="33"/>
      <c r="E62" s="33"/>
      <c r="G62" s="33"/>
      <c r="H62" s="26"/>
      <c r="I62" s="3"/>
      <c r="J62" s="86"/>
      <c r="K62" s="3"/>
      <c r="L62" s="86"/>
      <c r="M62" s="3"/>
      <c r="N62" s="86"/>
      <c r="O62" s="3"/>
    </row>
    <row r="63" spans="1:15" ht="26.25" customHeight="1">
      <c r="A63" s="33"/>
      <c r="B63" s="37"/>
      <c r="C63" s="33"/>
      <c r="D63" s="33"/>
      <c r="E63" s="33"/>
      <c r="G63" s="33"/>
      <c r="H63" s="26"/>
      <c r="I63" s="3"/>
      <c r="J63" s="86"/>
      <c r="K63" s="3"/>
      <c r="L63" s="86"/>
      <c r="M63" s="3"/>
      <c r="N63" s="86"/>
      <c r="O63" s="3"/>
    </row>
    <row r="64" spans="1:15" ht="26.25" customHeight="1">
      <c r="A64" s="37" t="s">
        <v>59</v>
      </c>
      <c r="B64" s="37"/>
      <c r="C64" s="33"/>
      <c r="D64" s="33"/>
      <c r="E64" s="33"/>
      <c r="G64" s="33"/>
      <c r="H64" s="26"/>
      <c r="I64" s="3"/>
      <c r="J64" s="86"/>
      <c r="K64" s="3"/>
      <c r="L64" s="86"/>
      <c r="M64" s="3"/>
      <c r="N64" s="86"/>
      <c r="O64" s="3"/>
    </row>
    <row r="65" spans="1:15" ht="26.25" customHeight="1">
      <c r="A65" s="37"/>
      <c r="B65" s="37"/>
      <c r="C65" s="33"/>
      <c r="D65" s="33"/>
      <c r="E65" s="33"/>
      <c r="G65" s="33"/>
      <c r="H65" s="26"/>
      <c r="I65" s="3"/>
      <c r="J65" s="86"/>
      <c r="K65" s="3"/>
      <c r="L65" s="86"/>
      <c r="M65" s="3"/>
      <c r="N65" s="86"/>
      <c r="O65" s="3"/>
    </row>
    <row r="66" spans="1:15" ht="26.25" customHeight="1">
      <c r="A66" s="37"/>
      <c r="B66" s="37"/>
      <c r="C66" s="33"/>
      <c r="D66" s="33"/>
      <c r="E66" s="33"/>
      <c r="G66" s="33"/>
      <c r="H66" s="26"/>
      <c r="I66" s="3"/>
      <c r="J66" s="86"/>
      <c r="K66" s="3"/>
      <c r="L66" s="86"/>
      <c r="M66" s="3"/>
      <c r="N66" s="86"/>
      <c r="O66" s="3"/>
    </row>
    <row r="67" spans="1:15" ht="26.25" customHeight="1">
      <c r="A67" s="37"/>
      <c r="B67" s="37"/>
      <c r="C67" s="33"/>
      <c r="D67" s="33"/>
      <c r="E67" s="33"/>
      <c r="G67" s="33"/>
      <c r="H67" s="26"/>
      <c r="I67" s="3"/>
      <c r="J67" s="86"/>
      <c r="K67" s="3"/>
      <c r="L67" s="86"/>
      <c r="M67" s="3"/>
      <c r="N67" s="86"/>
      <c r="O67" s="3"/>
    </row>
    <row r="68" spans="1:15" ht="26.25" customHeight="1">
      <c r="A68" s="37"/>
      <c r="B68" s="37"/>
      <c r="C68" s="33"/>
      <c r="D68" s="33"/>
      <c r="E68" s="33"/>
      <c r="G68" s="33"/>
      <c r="H68" s="26"/>
      <c r="I68" s="3"/>
      <c r="J68" s="86"/>
      <c r="K68" s="3"/>
      <c r="L68" s="86"/>
      <c r="M68" s="3"/>
      <c r="N68" s="86"/>
      <c r="O68" s="3"/>
    </row>
    <row r="69" spans="1:15" ht="26.25" customHeight="1">
      <c r="A69" s="37"/>
      <c r="B69" s="37"/>
      <c r="D69" s="44"/>
      <c r="E69" s="44" t="s">
        <v>60</v>
      </c>
      <c r="F69" s="44"/>
      <c r="G69" s="33"/>
      <c r="H69" s="26"/>
      <c r="I69" s="3"/>
      <c r="J69" s="86"/>
      <c r="K69" s="3"/>
      <c r="L69" s="86"/>
      <c r="M69" s="3"/>
      <c r="N69" s="86"/>
      <c r="O69" s="3"/>
    </row>
    <row r="70" spans="1:15" ht="26.25" customHeight="1">
      <c r="A70" s="37"/>
      <c r="B70" s="37"/>
      <c r="D70" s="44"/>
      <c r="E70" s="44" t="s">
        <v>6</v>
      </c>
      <c r="F70" s="44"/>
      <c r="G70" s="33"/>
      <c r="H70" s="26"/>
      <c r="I70" s="3"/>
      <c r="J70" s="86"/>
      <c r="K70" s="3"/>
      <c r="L70" s="86"/>
      <c r="M70" s="3"/>
      <c r="N70" s="86"/>
      <c r="O70" s="3"/>
    </row>
    <row r="71" spans="1:15" ht="26.25" customHeight="1">
      <c r="A71" s="37"/>
      <c r="B71" s="37"/>
      <c r="C71" s="44"/>
      <c r="D71" s="44"/>
      <c r="E71" s="33"/>
      <c r="G71" s="33"/>
      <c r="H71" s="26"/>
      <c r="I71" s="3"/>
      <c r="J71" s="86"/>
      <c r="K71" s="3"/>
      <c r="L71" s="86"/>
      <c r="M71" s="3"/>
      <c r="N71" s="86"/>
      <c r="O71" s="3"/>
    </row>
    <row r="72" spans="1:15" ht="26.25" customHeight="1">
      <c r="A72" s="104" t="s">
        <v>7</v>
      </c>
      <c r="B72" s="104"/>
      <c r="C72" s="104"/>
      <c r="D72" s="104"/>
      <c r="E72" s="104"/>
      <c r="F72" s="104"/>
      <c r="G72" s="104"/>
      <c r="H72" s="104"/>
      <c r="I72" s="104"/>
      <c r="J72" s="104"/>
      <c r="K72" s="104"/>
      <c r="L72" s="104"/>
      <c r="M72" s="104"/>
      <c r="N72" s="104"/>
      <c r="O72" s="104"/>
    </row>
    <row r="73" spans="1:15" ht="26.25" customHeight="1">
      <c r="A73" s="84"/>
      <c r="B73" s="84"/>
      <c r="C73" s="84"/>
      <c r="D73" s="84"/>
      <c r="E73" s="84"/>
      <c r="F73" s="84"/>
      <c r="G73" s="84"/>
      <c r="H73" s="84"/>
      <c r="I73" s="84"/>
      <c r="J73" s="84"/>
      <c r="K73" s="84"/>
      <c r="L73" s="84"/>
      <c r="M73" s="84"/>
      <c r="N73" s="84"/>
      <c r="O73" s="84"/>
    </row>
    <row r="74" spans="1:15" ht="26.25" customHeight="1">
      <c r="A74" s="23" t="s">
        <v>30</v>
      </c>
      <c r="B74" s="23"/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</row>
    <row r="75" spans="1:15" ht="26.25" customHeight="1">
      <c r="A75" s="23" t="s">
        <v>61</v>
      </c>
      <c r="B75" s="23"/>
      <c r="C75" s="23"/>
      <c r="D75" s="23"/>
      <c r="E75" s="23"/>
      <c r="F75" s="23"/>
      <c r="G75" s="23"/>
      <c r="H75" s="23"/>
      <c r="I75" s="23"/>
      <c r="J75" s="23"/>
      <c r="K75" s="23"/>
      <c r="L75" s="23"/>
      <c r="M75" s="23"/>
      <c r="N75" s="23"/>
      <c r="O75" s="23"/>
    </row>
    <row r="76" spans="1:15" ht="26.25" customHeight="1">
      <c r="A76" s="23" t="str">
        <f>A3</f>
        <v>AS AT DECEMBER 31, 2024</v>
      </c>
      <c r="B76" s="23"/>
      <c r="C76" s="23"/>
      <c r="D76" s="23"/>
      <c r="E76" s="23"/>
      <c r="F76" s="23"/>
      <c r="G76" s="23"/>
      <c r="H76" s="23"/>
      <c r="I76" s="23"/>
      <c r="J76" s="23"/>
      <c r="K76" s="23"/>
      <c r="L76" s="23"/>
      <c r="M76" s="23"/>
      <c r="N76" s="23"/>
      <c r="O76" s="23"/>
    </row>
    <row r="77" spans="1:15" ht="26.25" customHeight="1">
      <c r="A77" s="26"/>
      <c r="B77" s="26"/>
      <c r="C77" s="26"/>
      <c r="D77" s="26"/>
      <c r="E77" s="26"/>
      <c r="F77" s="26"/>
      <c r="G77" s="26"/>
      <c r="H77" s="26"/>
      <c r="I77" s="26"/>
      <c r="J77" s="26"/>
      <c r="K77" s="92"/>
      <c r="L77" s="26"/>
      <c r="M77" s="26"/>
      <c r="N77" s="26"/>
      <c r="O77" s="92" t="s">
        <v>9</v>
      </c>
    </row>
    <row r="78" spans="1:15" ht="26.25" customHeight="1">
      <c r="A78" s="26"/>
      <c r="B78" s="26"/>
      <c r="C78" s="26"/>
      <c r="D78" s="26"/>
      <c r="E78" s="26"/>
      <c r="F78" s="26"/>
      <c r="G78" s="26"/>
      <c r="H78" s="26"/>
      <c r="I78" s="30"/>
      <c r="J78" s="106" t="s">
        <v>33</v>
      </c>
      <c r="K78" s="93"/>
      <c r="L78" s="26"/>
      <c r="M78" s="30"/>
      <c r="N78" s="30" t="s">
        <v>34</v>
      </c>
      <c r="O78" s="93"/>
    </row>
    <row r="79" spans="1:15" ht="26.25" customHeight="1">
      <c r="A79" s="77"/>
      <c r="B79" s="26"/>
      <c r="C79" s="26" t="s">
        <v>78</v>
      </c>
      <c r="D79" s="26"/>
      <c r="E79" s="26"/>
      <c r="G79" s="26" t="s">
        <v>36</v>
      </c>
      <c r="I79" s="34" t="str">
        <f>I6</f>
        <v>December 31, 2024</v>
      </c>
      <c r="K79" s="34" t="str">
        <f>K6</f>
        <v>December 31, 2023</v>
      </c>
      <c r="L79" s="35"/>
      <c r="M79" s="34" t="str">
        <f>M6</f>
        <v>December 31, 2024</v>
      </c>
      <c r="O79" s="34" t="str">
        <f>O6</f>
        <v>December 31, 2023</v>
      </c>
    </row>
    <row r="80" spans="1:15" ht="26.25" customHeight="1">
      <c r="A80" s="37" t="s">
        <v>79</v>
      </c>
      <c r="B80" s="33"/>
      <c r="C80" s="33"/>
      <c r="D80" s="33"/>
      <c r="E80" s="33"/>
      <c r="G80" s="6"/>
    </row>
    <row r="81" spans="1:17" ht="26.25" customHeight="1">
      <c r="A81" s="37" t="s">
        <v>80</v>
      </c>
      <c r="B81" s="33"/>
      <c r="C81" s="33"/>
      <c r="D81" s="33"/>
      <c r="E81" s="33"/>
      <c r="G81" s="6"/>
    </row>
    <row r="82" spans="1:17" ht="26.25" customHeight="1">
      <c r="A82" s="37" t="s">
        <v>81</v>
      </c>
      <c r="B82" s="33"/>
      <c r="C82" s="33"/>
      <c r="D82" s="33"/>
      <c r="E82" s="33"/>
      <c r="G82" s="6"/>
    </row>
    <row r="83" spans="1:17" ht="26.25" customHeight="1" thickBot="1">
      <c r="A83" s="37"/>
      <c r="B83" s="37" t="s">
        <v>82</v>
      </c>
      <c r="C83" s="33"/>
      <c r="D83" s="33"/>
      <c r="E83" s="33"/>
      <c r="G83" s="84" t="s">
        <v>23</v>
      </c>
      <c r="I83" s="107">
        <v>1478478669</v>
      </c>
      <c r="K83" s="107">
        <v>1478478669</v>
      </c>
      <c r="M83" s="107">
        <v>1478478669</v>
      </c>
      <c r="O83" s="107">
        <v>1478478669</v>
      </c>
    </row>
    <row r="84" spans="1:17" ht="26.25" customHeight="1" thickTop="1">
      <c r="A84" s="37" t="s">
        <v>83</v>
      </c>
      <c r="B84" s="33"/>
      <c r="C84" s="33"/>
      <c r="D84" s="33"/>
      <c r="E84" s="33"/>
      <c r="I84" s="86"/>
      <c r="J84" s="86"/>
      <c r="K84" s="86"/>
      <c r="L84" s="86"/>
      <c r="M84" s="86"/>
      <c r="N84" s="86"/>
      <c r="O84" s="86"/>
      <c r="Q84" s="36"/>
    </row>
    <row r="85" spans="1:17" ht="26.25" customHeight="1">
      <c r="A85" s="37"/>
      <c r="B85" s="37" t="s">
        <v>84</v>
      </c>
      <c r="C85" s="33"/>
      <c r="D85" s="33"/>
      <c r="E85" s="33"/>
      <c r="G85" s="84" t="s">
        <v>23</v>
      </c>
      <c r="J85" s="86"/>
      <c r="K85" s="86">
        <f>งบแสดงการฯ!G16</f>
        <v>1108859002</v>
      </c>
      <c r="L85" s="86"/>
      <c r="N85" s="86"/>
      <c r="O85" s="86">
        <f>งบแสดงการฯ!G43</f>
        <v>1108859002</v>
      </c>
      <c r="Q85" s="36"/>
    </row>
    <row r="86" spans="1:17" ht="26.25" customHeight="1">
      <c r="A86" s="37"/>
      <c r="B86" s="37" t="s">
        <v>195</v>
      </c>
      <c r="C86" s="33"/>
      <c r="D86" s="33"/>
      <c r="E86" s="33"/>
      <c r="G86" s="84" t="s">
        <v>23</v>
      </c>
      <c r="I86" s="86">
        <f>งบแสดงการฯ!G24</f>
        <v>1108860561</v>
      </c>
      <c r="J86" s="86"/>
      <c r="K86" s="86"/>
      <c r="L86" s="86"/>
      <c r="M86" s="86">
        <f>งบแสดงการฯ!G51</f>
        <v>1108860561</v>
      </c>
      <c r="N86" s="86"/>
      <c r="O86" s="86"/>
      <c r="Q86" s="36"/>
    </row>
    <row r="87" spans="1:17" ht="26.25" customHeight="1">
      <c r="A87" s="37" t="s">
        <v>85</v>
      </c>
      <c r="B87" s="37"/>
      <c r="C87" s="33"/>
      <c r="D87" s="33"/>
      <c r="E87" s="33"/>
      <c r="I87" s="87"/>
      <c r="J87" s="86"/>
      <c r="K87" s="87"/>
      <c r="L87" s="86"/>
      <c r="M87" s="87"/>
      <c r="N87" s="86"/>
      <c r="O87" s="87"/>
      <c r="Q87" s="36"/>
    </row>
    <row r="88" spans="1:17" ht="26.25" customHeight="1">
      <c r="A88" s="33"/>
      <c r="B88" s="37" t="s">
        <v>86</v>
      </c>
      <c r="C88" s="33"/>
      <c r="D88" s="33"/>
      <c r="E88" s="33"/>
      <c r="G88" s="84"/>
      <c r="I88" s="87">
        <f>งบแสดงการฯ!I24</f>
        <v>279960417.40000004</v>
      </c>
      <c r="J88" s="86"/>
      <c r="K88" s="87">
        <f>งบแสดงการฯ!I16</f>
        <v>279958858.40000004</v>
      </c>
      <c r="L88" s="86"/>
      <c r="M88" s="87">
        <f>งบแสดงการฯ!I51</f>
        <v>279960417.40000004</v>
      </c>
      <c r="N88" s="86"/>
      <c r="O88" s="87">
        <f>งบแสดงการฯ!I43</f>
        <v>279958858.40000004</v>
      </c>
      <c r="Q88" s="36"/>
    </row>
    <row r="89" spans="1:17" ht="26.25" customHeight="1">
      <c r="A89" s="33"/>
      <c r="B89" s="37" t="s">
        <v>87</v>
      </c>
      <c r="C89" s="33"/>
      <c r="D89" s="33"/>
      <c r="E89" s="33"/>
      <c r="G89" s="84"/>
      <c r="I89" s="87">
        <f>งบแสดงการฯ!K24</f>
        <v>42752220</v>
      </c>
      <c r="J89" s="86"/>
      <c r="K89" s="87">
        <f>งบแสดงการฯ!K16</f>
        <v>42752220</v>
      </c>
      <c r="L89" s="86"/>
      <c r="M89" s="87">
        <f>งบแสดงการฯ!K51</f>
        <v>42752220</v>
      </c>
      <c r="N89" s="86"/>
      <c r="O89" s="87">
        <f>งบแสดงการฯ!K43</f>
        <v>42752220</v>
      </c>
    </row>
    <row r="90" spans="1:17" ht="26.25" customHeight="1">
      <c r="A90" s="37" t="s">
        <v>88</v>
      </c>
      <c r="B90" s="33"/>
      <c r="C90" s="33"/>
      <c r="D90" s="33"/>
      <c r="E90" s="33"/>
      <c r="I90" s="87"/>
      <c r="J90" s="86"/>
      <c r="K90" s="87"/>
      <c r="L90" s="86"/>
      <c r="M90" s="87"/>
      <c r="N90" s="86"/>
      <c r="O90" s="87"/>
    </row>
    <row r="91" spans="1:17" ht="26.25" customHeight="1">
      <c r="A91" s="33"/>
      <c r="B91" s="36" t="s">
        <v>89</v>
      </c>
      <c r="C91" s="33"/>
      <c r="D91" s="33"/>
      <c r="E91" s="33"/>
      <c r="G91" s="84" t="s">
        <v>24</v>
      </c>
      <c r="I91" s="87">
        <f>งบแสดงการฯ!M24</f>
        <v>71971583.269999996</v>
      </c>
      <c r="J91" s="86"/>
      <c r="K91" s="87">
        <f>งบแสดงการฯ!M16</f>
        <v>68852962.11999999</v>
      </c>
      <c r="L91" s="86"/>
      <c r="M91" s="87">
        <f>งบแสดงการฯ!M51</f>
        <v>71971583.269999996</v>
      </c>
      <c r="N91" s="86"/>
      <c r="O91" s="87">
        <f>งบแสดงการฯ!M43</f>
        <v>68852962.11999999</v>
      </c>
    </row>
    <row r="92" spans="1:17" ht="26.25" customHeight="1">
      <c r="B92" s="33" t="s">
        <v>90</v>
      </c>
      <c r="C92" s="33"/>
      <c r="D92" s="33"/>
      <c r="E92" s="33"/>
      <c r="F92" s="33"/>
      <c r="G92" s="108"/>
      <c r="I92" s="87">
        <f>งบแสดงการฯ!O24</f>
        <v>428708822.80999976</v>
      </c>
      <c r="J92" s="86"/>
      <c r="K92" s="87">
        <f>งบแสดงการฯ!O16</f>
        <v>391979090.6699999</v>
      </c>
      <c r="L92" s="86"/>
      <c r="M92" s="87">
        <f>งบแสดงการฯ!O51</f>
        <v>386716314.08999997</v>
      </c>
      <c r="N92" s="86"/>
      <c r="O92" s="87">
        <f>งบแสดงการฯ!O43</f>
        <v>349639670.3500002</v>
      </c>
    </row>
    <row r="93" spans="1:17" ht="26.25" customHeight="1">
      <c r="A93" s="38"/>
      <c r="B93" s="37" t="s">
        <v>91</v>
      </c>
      <c r="C93" s="38"/>
      <c r="D93" s="33"/>
      <c r="E93" s="33"/>
      <c r="F93" s="33"/>
      <c r="I93" s="96">
        <f>SUM(I84:I92)</f>
        <v>1932253604.4799998</v>
      </c>
      <c r="J93" s="86"/>
      <c r="K93" s="96">
        <f>SUM(K84:K92)</f>
        <v>1892402133.1899998</v>
      </c>
      <c r="L93" s="86"/>
      <c r="M93" s="96">
        <f>SUM(M84:M92)</f>
        <v>1890261095.76</v>
      </c>
      <c r="N93" s="86"/>
      <c r="O93" s="96">
        <f>SUM(O84:O92)</f>
        <v>1850062712.8700001</v>
      </c>
    </row>
    <row r="94" spans="1:17" ht="26.25" customHeight="1" thickBot="1">
      <c r="A94" s="37" t="s">
        <v>92</v>
      </c>
      <c r="B94" s="38"/>
      <c r="C94" s="38"/>
      <c r="D94" s="33"/>
      <c r="E94" s="33"/>
      <c r="F94" s="33"/>
      <c r="I94" s="107">
        <f>+I93+I61</f>
        <v>5069871218.8499994</v>
      </c>
      <c r="J94" s="86"/>
      <c r="K94" s="7">
        <f>+K93+K61</f>
        <v>4982214440.0799999</v>
      </c>
      <c r="L94" s="86"/>
      <c r="M94" s="107">
        <f>+M93+M61</f>
        <v>5025561585.46</v>
      </c>
      <c r="N94" s="86"/>
      <c r="O94" s="107">
        <f>+O93+O61</f>
        <v>4936888553.8599997</v>
      </c>
    </row>
    <row r="95" spans="1:17" ht="26.25" customHeight="1" thickTop="1">
      <c r="A95" s="37"/>
      <c r="B95" s="33"/>
      <c r="C95" s="33"/>
      <c r="D95" s="33"/>
      <c r="E95" s="33"/>
      <c r="F95" s="33"/>
      <c r="I95" s="109"/>
      <c r="J95" s="110"/>
      <c r="K95" s="109"/>
      <c r="L95" s="110"/>
      <c r="M95" s="109"/>
      <c r="N95" s="110"/>
      <c r="O95" s="109"/>
      <c r="P95" s="111"/>
      <c r="Q95" s="94"/>
    </row>
    <row r="96" spans="1:17" ht="26.25" customHeight="1">
      <c r="A96" s="37"/>
      <c r="B96" s="33"/>
      <c r="C96" s="33"/>
      <c r="D96" s="33"/>
      <c r="E96" s="33"/>
      <c r="F96" s="33"/>
      <c r="I96" s="112"/>
      <c r="J96" s="113"/>
      <c r="K96" s="112"/>
      <c r="L96" s="113"/>
      <c r="M96" s="112"/>
      <c r="N96" s="113"/>
      <c r="O96" s="112"/>
    </row>
    <row r="97" spans="1:17" ht="26.25" customHeight="1">
      <c r="A97" s="37" t="s">
        <v>59</v>
      </c>
      <c r="B97" s="33"/>
      <c r="C97" s="33"/>
      <c r="D97" s="33"/>
      <c r="E97" s="33"/>
      <c r="F97" s="33"/>
      <c r="I97" s="33"/>
      <c r="K97" s="33"/>
      <c r="M97" s="33"/>
      <c r="O97" s="33"/>
    </row>
    <row r="98" spans="1:17" ht="26.25" customHeight="1">
      <c r="A98" s="37"/>
      <c r="B98" s="33"/>
      <c r="C98" s="33"/>
      <c r="D98" s="33"/>
      <c r="E98" s="33"/>
      <c r="F98" s="33"/>
      <c r="I98" s="33"/>
      <c r="K98" s="33"/>
      <c r="M98" s="33"/>
      <c r="O98" s="33"/>
    </row>
    <row r="99" spans="1:17" ht="26.25" customHeight="1">
      <c r="A99" s="37"/>
      <c r="B99" s="33"/>
      <c r="C99" s="33"/>
      <c r="D99" s="33"/>
      <c r="E99" s="33"/>
      <c r="F99" s="33"/>
      <c r="I99" s="33"/>
      <c r="K99" s="33"/>
      <c r="M99" s="33"/>
      <c r="O99" s="33"/>
    </row>
    <row r="100" spans="1:17" ht="26.25" customHeight="1">
      <c r="A100" s="37"/>
      <c r="B100" s="33"/>
      <c r="C100" s="33"/>
      <c r="D100" s="33"/>
      <c r="E100" s="33"/>
      <c r="F100" s="33"/>
      <c r="I100" s="33"/>
      <c r="K100" s="33"/>
      <c r="M100" s="33"/>
      <c r="O100" s="33"/>
    </row>
    <row r="101" spans="1:17" ht="26.25" customHeight="1">
      <c r="A101" s="37"/>
      <c r="B101" s="33"/>
      <c r="C101" s="33"/>
      <c r="D101" s="33"/>
      <c r="E101" s="33"/>
      <c r="F101" s="33"/>
      <c r="I101" s="33"/>
      <c r="K101" s="33"/>
      <c r="M101" s="33"/>
      <c r="O101" s="33"/>
    </row>
    <row r="102" spans="1:17" s="44" customFormat="1" ht="26.25" customHeight="1">
      <c r="A102" s="90"/>
      <c r="E102" s="44" t="s">
        <v>60</v>
      </c>
      <c r="Q102" s="103"/>
    </row>
    <row r="103" spans="1:17" s="44" customFormat="1" ht="26.25" customHeight="1">
      <c r="A103" s="90"/>
      <c r="E103" s="44" t="s">
        <v>6</v>
      </c>
      <c r="Q103" s="103"/>
    </row>
    <row r="106" spans="1:17" ht="26.25" customHeight="1">
      <c r="I106" s="36">
        <f>I28-I94</f>
        <v>0</v>
      </c>
      <c r="K106" s="36">
        <f>K28-K94</f>
        <v>0</v>
      </c>
      <c r="M106" s="36">
        <f>M28-M94</f>
        <v>0</v>
      </c>
      <c r="O106" s="36">
        <f>O28-O94</f>
        <v>0</v>
      </c>
    </row>
  </sheetData>
  <mergeCells count="11">
    <mergeCell ref="A72:O72"/>
    <mergeCell ref="A74:O74"/>
    <mergeCell ref="A75:O75"/>
    <mergeCell ref="A76:O76"/>
    <mergeCell ref="A1:O1"/>
    <mergeCell ref="A2:O2"/>
    <mergeCell ref="A3:O3"/>
    <mergeCell ref="A41:O41"/>
    <mergeCell ref="A42:O42"/>
    <mergeCell ref="A43:O43"/>
    <mergeCell ref="A39:O39"/>
  </mergeCells>
  <phoneticPr fontId="0" type="noConversion"/>
  <pageMargins left="0.62992125984251968" right="0.19685039370078741" top="0.59055118110236227" bottom="0.6692913385826772" header="0.27559055118110237" footer="0.35433070866141736"/>
  <pageSetup paperSize="9" scale="72" orientation="portrait" r:id="rId1"/>
  <headerFooter alignWithMargins="0"/>
  <rowBreaks count="2" manualBreakCount="2">
    <brk id="38" max="15" man="1"/>
    <brk id="71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N41"/>
  <sheetViews>
    <sheetView zoomScale="70" zoomScaleNormal="70" zoomScaleSheetLayoutView="70" workbookViewId="0">
      <selection activeCell="D17" sqref="D17"/>
    </sheetView>
  </sheetViews>
  <sheetFormatPr defaultColWidth="9.33203125" defaultRowHeight="25.5" customHeight="1"/>
  <cols>
    <col min="1" max="1" width="4.6640625" style="36" customWidth="1"/>
    <col min="2" max="2" width="11.33203125" style="36" customWidth="1"/>
    <col min="3" max="4" width="10" style="36" customWidth="1"/>
    <col min="5" max="5" width="11.33203125" style="36" customWidth="1"/>
    <col min="6" max="6" width="9.33203125" style="36" customWidth="1"/>
    <col min="7" max="7" width="3.33203125" style="36" customWidth="1"/>
    <col min="8" max="8" width="14.6640625" style="36" customWidth="1"/>
    <col min="9" max="9" width="1.33203125" style="36" customWidth="1"/>
    <col min="10" max="10" width="14.6640625" style="36" customWidth="1"/>
    <col min="11" max="11" width="1.33203125" style="36" customWidth="1"/>
    <col min="12" max="12" width="14.6640625" style="36" customWidth="1"/>
    <col min="13" max="13" width="1.33203125" style="36" customWidth="1"/>
    <col min="14" max="14" width="14.6640625" style="36" customWidth="1"/>
    <col min="15" max="15" width="0.6640625" style="36" customWidth="1"/>
    <col min="16" max="16" width="16.33203125" style="36" bestFit="1" customWidth="1"/>
    <col min="17" max="16384" width="9.33203125" style="36"/>
  </cols>
  <sheetData>
    <row r="1" spans="1:14" ht="25.5" customHeight="1">
      <c r="A1" s="23" t="s">
        <v>93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ht="25.5" customHeight="1">
      <c r="A2" s="23" t="s">
        <v>94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25.5" customHeight="1">
      <c r="A3" s="23" t="s">
        <v>199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5" spans="1:14" ht="25.5" customHeight="1">
      <c r="A5" s="74"/>
      <c r="B5" s="74"/>
      <c r="C5" s="74"/>
      <c r="D5" s="74"/>
      <c r="E5" s="74"/>
      <c r="F5" s="74"/>
      <c r="G5" s="74"/>
      <c r="H5" s="26"/>
      <c r="I5" s="26"/>
      <c r="J5" s="57"/>
      <c r="K5" s="44"/>
      <c r="L5" s="26"/>
      <c r="M5" s="26"/>
      <c r="N5" s="29" t="s">
        <v>32</v>
      </c>
    </row>
    <row r="6" spans="1:14" ht="25.5" customHeight="1">
      <c r="A6" s="74"/>
      <c r="B6" s="74"/>
      <c r="C6" s="74"/>
      <c r="D6" s="74"/>
      <c r="E6" s="74"/>
      <c r="F6" s="74"/>
      <c r="G6" s="74"/>
      <c r="H6" s="30"/>
      <c r="I6" s="31" t="s">
        <v>33</v>
      </c>
      <c r="J6" s="32"/>
      <c r="K6" s="44"/>
      <c r="L6" s="30"/>
      <c r="M6" s="31" t="s">
        <v>34</v>
      </c>
      <c r="N6" s="32"/>
    </row>
    <row r="7" spans="1:14" ht="25.5" customHeight="1">
      <c r="A7" s="33"/>
      <c r="B7" s="33"/>
      <c r="C7" s="33"/>
      <c r="D7" s="33"/>
      <c r="E7" s="33"/>
      <c r="F7" s="35" t="s">
        <v>36</v>
      </c>
      <c r="H7" s="34" t="s">
        <v>187</v>
      </c>
      <c r="I7" s="35"/>
      <c r="J7" s="34" t="s">
        <v>118</v>
      </c>
      <c r="L7" s="34" t="s">
        <v>187</v>
      </c>
      <c r="M7" s="35"/>
      <c r="N7" s="34" t="s">
        <v>118</v>
      </c>
    </row>
    <row r="8" spans="1:14" ht="25.5" customHeight="1">
      <c r="A8" s="33" t="s">
        <v>95</v>
      </c>
      <c r="B8" s="38"/>
      <c r="C8" s="38"/>
      <c r="D8" s="38"/>
      <c r="E8" s="38"/>
      <c r="F8" s="75"/>
      <c r="G8" s="75"/>
      <c r="H8" s="18"/>
      <c r="I8" s="75"/>
      <c r="J8" s="76"/>
      <c r="K8" s="77"/>
      <c r="L8" s="18"/>
      <c r="M8" s="75"/>
      <c r="N8" s="76"/>
    </row>
    <row r="9" spans="1:14" ht="25.5" customHeight="1">
      <c r="A9" s="37" t="s">
        <v>96</v>
      </c>
      <c r="B9" s="33"/>
      <c r="D9" s="33"/>
      <c r="E9" s="33"/>
      <c r="H9" s="78">
        <v>530822848.45999992</v>
      </c>
      <c r="I9" s="79"/>
      <c r="J9" s="78">
        <v>468272175.69000006</v>
      </c>
      <c r="K9" s="79"/>
      <c r="L9" s="78">
        <v>530822848.45999992</v>
      </c>
      <c r="M9" s="79"/>
      <c r="N9" s="78">
        <v>468272175.69000006</v>
      </c>
    </row>
    <row r="10" spans="1:14" ht="25.5" customHeight="1">
      <c r="A10" s="37" t="s">
        <v>97</v>
      </c>
      <c r="B10" s="33"/>
      <c r="D10" s="33"/>
      <c r="E10" s="33"/>
      <c r="H10" s="78">
        <v>2595026.5100000002</v>
      </c>
      <c r="I10" s="79"/>
      <c r="J10" s="78">
        <v>159245.98000000001</v>
      </c>
      <c r="K10" s="79"/>
      <c r="L10" s="78">
        <v>2595026.5100000002</v>
      </c>
      <c r="M10" s="79"/>
      <c r="N10" s="78">
        <v>159245.98000000001</v>
      </c>
    </row>
    <row r="11" spans="1:14" ht="25.5" customHeight="1">
      <c r="A11" s="33" t="s">
        <v>98</v>
      </c>
      <c r="B11" s="33"/>
      <c r="D11" s="33"/>
      <c r="E11" s="33"/>
      <c r="H11" s="78">
        <v>227062.36</v>
      </c>
      <c r="I11" s="79"/>
      <c r="J11" s="78">
        <v>5618697.2300000004</v>
      </c>
      <c r="K11" s="79"/>
      <c r="L11" s="78">
        <v>227062.36</v>
      </c>
      <c r="M11" s="79"/>
      <c r="N11" s="78">
        <v>5618697.2300000004</v>
      </c>
    </row>
    <row r="12" spans="1:14" ht="25.5" customHeight="1">
      <c r="A12" s="33" t="s">
        <v>99</v>
      </c>
      <c r="B12" s="33"/>
      <c r="D12" s="33"/>
      <c r="E12" s="33"/>
      <c r="H12" s="78"/>
      <c r="I12" s="79"/>
      <c r="J12" s="78"/>
      <c r="K12" s="79"/>
      <c r="L12" s="78"/>
      <c r="M12" s="79"/>
      <c r="N12" s="78"/>
    </row>
    <row r="13" spans="1:14" ht="25.5" customHeight="1">
      <c r="B13" s="33" t="s">
        <v>100</v>
      </c>
      <c r="C13" s="33"/>
      <c r="D13" s="33"/>
      <c r="E13" s="33"/>
      <c r="H13" s="78">
        <v>108863440.73000002</v>
      </c>
      <c r="I13" s="79"/>
      <c r="J13" s="78">
        <v>111174324.5</v>
      </c>
      <c r="K13" s="79"/>
      <c r="L13" s="78">
        <v>84132393.040000007</v>
      </c>
      <c r="M13" s="79"/>
      <c r="N13" s="78">
        <v>84364876.019999996</v>
      </c>
    </row>
    <row r="14" spans="1:14" ht="25.5" customHeight="1">
      <c r="B14" s="33" t="s">
        <v>101</v>
      </c>
      <c r="C14" s="33"/>
      <c r="D14" s="33"/>
      <c r="E14" s="33"/>
      <c r="H14" s="78">
        <v>15202103.290000001</v>
      </c>
      <c r="I14" s="79"/>
      <c r="J14" s="78">
        <v>25152823.619999997</v>
      </c>
      <c r="K14" s="79"/>
      <c r="L14" s="78">
        <v>15202103.290000001</v>
      </c>
      <c r="M14" s="79"/>
      <c r="N14" s="78">
        <v>25152823.619999997</v>
      </c>
    </row>
    <row r="15" spans="1:14" ht="25.5" customHeight="1">
      <c r="B15" s="33" t="s">
        <v>102</v>
      </c>
      <c r="C15" s="33"/>
      <c r="D15" s="33"/>
      <c r="E15" s="33"/>
      <c r="H15" s="78">
        <v>51692201.009999998</v>
      </c>
      <c r="I15" s="79"/>
      <c r="J15" s="78">
        <f>43618111.43-7452</f>
        <v>43610659.43</v>
      </c>
      <c r="K15" s="79"/>
      <c r="L15" s="78">
        <v>59517727</v>
      </c>
      <c r="M15" s="79"/>
      <c r="N15" s="78">
        <v>43467549.88000001</v>
      </c>
    </row>
    <row r="16" spans="1:14" ht="25.5" customHeight="1">
      <c r="C16" s="37" t="s">
        <v>103</v>
      </c>
      <c r="D16" s="33"/>
      <c r="E16" s="33"/>
      <c r="H16" s="80">
        <f>SUM(H9:H15)</f>
        <v>709402682.3599999</v>
      </c>
      <c r="I16" s="79"/>
      <c r="J16" s="80">
        <f>SUM(J9:J15)</f>
        <v>653987926.45000005</v>
      </c>
      <c r="K16" s="79"/>
      <c r="L16" s="80">
        <f>SUM(L9:L15)</f>
        <v>692497160.65999985</v>
      </c>
      <c r="M16" s="79"/>
      <c r="N16" s="80">
        <f>SUM(N9:N15)</f>
        <v>627035368.42000008</v>
      </c>
    </row>
    <row r="17" spans="1:14" ht="25.5" customHeight="1">
      <c r="A17" s="36" t="s">
        <v>104</v>
      </c>
      <c r="B17" s="77"/>
      <c r="C17" s="38"/>
      <c r="D17" s="38"/>
      <c r="E17" s="38"/>
      <c r="F17" s="77"/>
      <c r="G17" s="77"/>
      <c r="H17" s="20"/>
      <c r="I17" s="81"/>
      <c r="J17" s="82"/>
      <c r="K17" s="81"/>
      <c r="L17" s="20"/>
      <c r="M17" s="81"/>
      <c r="N17" s="82"/>
    </row>
    <row r="18" spans="1:14" ht="25.5" customHeight="1">
      <c r="A18" s="36" t="s">
        <v>105</v>
      </c>
      <c r="C18" s="33"/>
      <c r="D18" s="33"/>
      <c r="E18" s="33"/>
      <c r="H18" s="78">
        <v>-21281687.25</v>
      </c>
      <c r="I18" s="79"/>
      <c r="J18" s="78">
        <v>-21990966.77</v>
      </c>
      <c r="K18" s="78"/>
      <c r="L18" s="78">
        <v>-11001217.119999999</v>
      </c>
      <c r="M18" s="78"/>
      <c r="N18" s="78">
        <v>-14596816.189999999</v>
      </c>
    </row>
    <row r="19" spans="1:14" ht="25.5" customHeight="1">
      <c r="A19" s="36" t="s">
        <v>106</v>
      </c>
      <c r="C19" s="33"/>
      <c r="D19" s="33"/>
      <c r="E19" s="33"/>
      <c r="H19" s="78">
        <v>-319454348.19</v>
      </c>
      <c r="I19" s="79"/>
      <c r="J19" s="78">
        <v>-287927095.31999999</v>
      </c>
      <c r="K19" s="79"/>
      <c r="L19" s="78">
        <v>-312413756.13999999</v>
      </c>
      <c r="M19" s="79"/>
      <c r="N19" s="78">
        <v>-277942560.25999999</v>
      </c>
    </row>
    <row r="20" spans="1:14" ht="25.5" customHeight="1">
      <c r="A20" s="36" t="s">
        <v>107</v>
      </c>
      <c r="C20" s="33"/>
      <c r="D20" s="33"/>
      <c r="E20" s="33"/>
      <c r="H20" s="78">
        <v>-127827883.09</v>
      </c>
      <c r="I20" s="79"/>
      <c r="J20" s="78">
        <v>-86577379.379999995</v>
      </c>
      <c r="K20" s="79"/>
      <c r="L20" s="78">
        <v>-127827883.09</v>
      </c>
      <c r="M20" s="79"/>
      <c r="N20" s="78">
        <v>-86577379.379999995</v>
      </c>
    </row>
    <row r="21" spans="1:14" ht="25.5" customHeight="1">
      <c r="C21" s="33" t="s">
        <v>108</v>
      </c>
      <c r="D21" s="33"/>
      <c r="E21" s="33"/>
      <c r="H21" s="80">
        <f>SUM(H18:H20)</f>
        <v>-468563918.52999997</v>
      </c>
      <c r="I21" s="79"/>
      <c r="J21" s="80">
        <f>SUM(J18:J20)</f>
        <v>-396495441.46999997</v>
      </c>
      <c r="K21" s="79"/>
      <c r="L21" s="80">
        <f>SUM(L18:L20)</f>
        <v>-451242856.35000002</v>
      </c>
      <c r="M21" s="79"/>
      <c r="N21" s="80">
        <f>SUM(N18:N20)</f>
        <v>-379116755.82999998</v>
      </c>
    </row>
    <row r="22" spans="1:14" ht="25.5" customHeight="1">
      <c r="A22" s="36" t="s">
        <v>197</v>
      </c>
      <c r="C22" s="33"/>
      <c r="D22" s="33"/>
      <c r="E22" s="33"/>
      <c r="H22" s="78">
        <f>+H16+H21</f>
        <v>240838763.82999992</v>
      </c>
      <c r="I22" s="79"/>
      <c r="J22" s="78">
        <f>+J16+J21</f>
        <v>257492484.98000008</v>
      </c>
      <c r="K22" s="79"/>
      <c r="L22" s="78">
        <f>+L16+L21</f>
        <v>241254304.30999982</v>
      </c>
      <c r="M22" s="79"/>
      <c r="N22" s="78">
        <f>+N16+N21</f>
        <v>247918612.59000009</v>
      </c>
    </row>
    <row r="23" spans="1:14" ht="25.5" customHeight="1">
      <c r="A23" s="36" t="s">
        <v>109</v>
      </c>
      <c r="C23" s="33"/>
      <c r="D23" s="33"/>
      <c r="E23" s="33"/>
      <c r="H23" s="78">
        <v>-164960103.78</v>
      </c>
      <c r="I23" s="79"/>
      <c r="J23" s="78">
        <v>-129156119.52</v>
      </c>
      <c r="K23" s="78"/>
      <c r="L23" s="78">
        <v>-164947825.44999999</v>
      </c>
      <c r="M23" s="78"/>
      <c r="N23" s="78">
        <v>-129135302.8</v>
      </c>
    </row>
    <row r="24" spans="1:14" ht="25.5" customHeight="1">
      <c r="A24" s="36" t="s">
        <v>110</v>
      </c>
      <c r="C24" s="33"/>
      <c r="D24" s="33"/>
      <c r="E24" s="33"/>
      <c r="H24" s="83">
        <v>1646428.82</v>
      </c>
      <c r="I24" s="79"/>
      <c r="J24" s="83">
        <v>5950525.1600000001</v>
      </c>
      <c r="K24" s="79"/>
      <c r="L24" s="11">
        <v>0</v>
      </c>
      <c r="M24" s="79"/>
      <c r="N24" s="11">
        <v>0</v>
      </c>
    </row>
    <row r="25" spans="1:14" ht="25.5" customHeight="1">
      <c r="A25" s="37" t="s">
        <v>198</v>
      </c>
      <c r="C25" s="33"/>
      <c r="D25" s="33"/>
      <c r="E25" s="33"/>
      <c r="H25" s="78">
        <f>SUM(H22:H24)</f>
        <v>77525088.869999915</v>
      </c>
      <c r="I25" s="79"/>
      <c r="J25" s="78">
        <f>SUM(J22:J24)</f>
        <v>134286890.62000009</v>
      </c>
      <c r="K25" s="79"/>
      <c r="L25" s="78">
        <f>SUM(L22:L24)</f>
        <v>76306478.859999835</v>
      </c>
      <c r="M25" s="79"/>
      <c r="N25" s="78">
        <f>SUM(N22:N24)</f>
        <v>118783309.7900001</v>
      </c>
    </row>
    <row r="26" spans="1:14" ht="25.5" customHeight="1">
      <c r="A26" s="37" t="s">
        <v>111</v>
      </c>
      <c r="B26" s="33"/>
      <c r="C26" s="33"/>
      <c r="D26" s="33"/>
      <c r="E26" s="33"/>
      <c r="F26" s="84" t="s">
        <v>207</v>
      </c>
      <c r="G26" s="84"/>
      <c r="H26" s="83">
        <v>-15499577.539999999</v>
      </c>
      <c r="I26" s="78"/>
      <c r="J26" s="83">
        <v>-26082630.949999999</v>
      </c>
      <c r="K26" s="79"/>
      <c r="L26" s="83">
        <v>-13934055.93</v>
      </c>
      <c r="M26" s="78"/>
      <c r="N26" s="83">
        <v>-24079278.530000001</v>
      </c>
    </row>
    <row r="27" spans="1:14" ht="25.5" customHeight="1">
      <c r="A27" s="37" t="s">
        <v>188</v>
      </c>
      <c r="B27" s="33"/>
      <c r="C27" s="33"/>
      <c r="D27" s="33"/>
      <c r="E27" s="33"/>
      <c r="H27" s="80">
        <f>SUM(H25:H26)</f>
        <v>62025511.329999916</v>
      </c>
      <c r="I27" s="78"/>
      <c r="J27" s="80">
        <f>SUM(J25:J26)</f>
        <v>108204259.67000009</v>
      </c>
      <c r="K27" s="79"/>
      <c r="L27" s="80">
        <f>SUM(L25:L26)</f>
        <v>62372422.929999836</v>
      </c>
      <c r="M27" s="78"/>
      <c r="N27" s="80">
        <f>SUM(N25:N26)</f>
        <v>94704031.260000095</v>
      </c>
    </row>
    <row r="28" spans="1:14" ht="25.5" customHeight="1">
      <c r="A28" s="37" t="s">
        <v>112</v>
      </c>
      <c r="B28" s="33"/>
      <c r="C28" s="33"/>
      <c r="D28" s="33"/>
      <c r="E28" s="33"/>
      <c r="H28" s="12"/>
      <c r="I28" s="78"/>
      <c r="J28" s="78"/>
      <c r="K28" s="79"/>
      <c r="L28" s="78"/>
      <c r="M28" s="78"/>
      <c r="N28" s="78"/>
    </row>
    <row r="29" spans="1:14" ht="25.5" customHeight="1">
      <c r="A29" s="37" t="s">
        <v>117</v>
      </c>
      <c r="B29" s="33"/>
      <c r="C29" s="33"/>
      <c r="D29" s="33"/>
      <c r="E29" s="33"/>
      <c r="H29" s="78"/>
      <c r="I29" s="78"/>
      <c r="J29" s="78"/>
      <c r="K29" s="79"/>
      <c r="L29" s="78"/>
      <c r="M29" s="78"/>
      <c r="N29" s="78"/>
    </row>
    <row r="30" spans="1:14" ht="25.5" customHeight="1">
      <c r="A30" s="37" t="s">
        <v>113</v>
      </c>
      <c r="B30" s="33"/>
      <c r="C30" s="33"/>
      <c r="D30" s="33"/>
      <c r="E30" s="33"/>
      <c r="H30" s="13">
        <v>0</v>
      </c>
      <c r="I30" s="78"/>
      <c r="J30" s="78">
        <v>363224</v>
      </c>
      <c r="K30" s="78"/>
      <c r="L30" s="78">
        <v>0</v>
      </c>
      <c r="M30" s="78"/>
      <c r="N30" s="78">
        <v>363224</v>
      </c>
    </row>
    <row r="31" spans="1:14" ht="25.5" customHeight="1">
      <c r="A31" s="37" t="s">
        <v>114</v>
      </c>
      <c r="B31" s="33"/>
      <c r="C31" s="33"/>
      <c r="D31" s="33"/>
      <c r="E31" s="33"/>
      <c r="H31" s="83">
        <v>0</v>
      </c>
      <c r="I31" s="78"/>
      <c r="J31" s="83">
        <f>-J30*20%</f>
        <v>-72644.800000000003</v>
      </c>
      <c r="K31" s="79"/>
      <c r="L31" s="83">
        <v>0</v>
      </c>
      <c r="M31" s="78"/>
      <c r="N31" s="83">
        <f>-N30*20%</f>
        <v>-72644.800000000003</v>
      </c>
    </row>
    <row r="32" spans="1:14" ht="25.5" customHeight="1">
      <c r="A32" s="37" t="s">
        <v>189</v>
      </c>
      <c r="B32" s="33"/>
      <c r="C32" s="33"/>
      <c r="D32" s="33"/>
      <c r="E32" s="33"/>
      <c r="H32" s="80">
        <f>SUM(H30:H31)</f>
        <v>0</v>
      </c>
      <c r="I32" s="78"/>
      <c r="J32" s="83">
        <f>SUM(J30:J31)</f>
        <v>290579.20000000001</v>
      </c>
      <c r="K32" s="79"/>
      <c r="L32" s="80">
        <f>SUM(L30:L31)</f>
        <v>0</v>
      </c>
      <c r="M32" s="78"/>
      <c r="N32" s="83">
        <f>SUM(N30:N31)</f>
        <v>290579.20000000001</v>
      </c>
    </row>
    <row r="33" spans="1:14" ht="25.5" customHeight="1" thickBot="1">
      <c r="A33" s="37" t="s">
        <v>190</v>
      </c>
      <c r="B33" s="33"/>
      <c r="C33" s="33"/>
      <c r="D33" s="33"/>
      <c r="E33" s="33"/>
      <c r="H33" s="85">
        <f>+H27+H32</f>
        <v>62025511.329999916</v>
      </c>
      <c r="I33" s="79"/>
      <c r="J33" s="85">
        <f>+J27+J32</f>
        <v>108494838.87000009</v>
      </c>
      <c r="K33" s="79"/>
      <c r="L33" s="85">
        <f>+L27+L32</f>
        <v>62372422.929999836</v>
      </c>
      <c r="M33" s="79"/>
      <c r="N33" s="85">
        <f>+N27+N32</f>
        <v>94994610.460000098</v>
      </c>
    </row>
    <row r="34" spans="1:14" ht="25.5" customHeight="1" thickTop="1">
      <c r="A34" s="37" t="s">
        <v>115</v>
      </c>
      <c r="B34" s="33"/>
      <c r="C34" s="33"/>
      <c r="D34" s="33"/>
      <c r="E34" s="33"/>
      <c r="H34" s="10"/>
      <c r="I34" s="86"/>
      <c r="J34" s="8"/>
      <c r="L34" s="87"/>
      <c r="M34" s="86"/>
      <c r="N34" s="87"/>
    </row>
    <row r="35" spans="1:14" ht="25.5" customHeight="1">
      <c r="A35" s="33"/>
      <c r="B35" s="37" t="s">
        <v>116</v>
      </c>
      <c r="C35" s="33"/>
      <c r="D35" s="33"/>
      <c r="E35" s="33"/>
      <c r="F35" s="88" t="s">
        <v>208</v>
      </c>
      <c r="G35" s="88"/>
      <c r="H35" s="89">
        <f>H27/1108859728</f>
        <v>5.5936300835699497E-2</v>
      </c>
      <c r="I35" s="86"/>
      <c r="J35" s="89">
        <f>J27/1108859002</f>
        <v>9.7581621716410161E-2</v>
      </c>
      <c r="L35" s="89">
        <f>L27/1108859728</f>
        <v>5.6249155195218559E-2</v>
      </c>
      <c r="M35" s="86"/>
      <c r="N35" s="89">
        <f>N27/1108859002</f>
        <v>8.540673889934304E-2</v>
      </c>
    </row>
    <row r="36" spans="1:14" ht="12.6" customHeight="1">
      <c r="A36" s="33"/>
      <c r="B36" s="33"/>
      <c r="C36" s="33"/>
      <c r="D36" s="33"/>
      <c r="E36" s="33"/>
      <c r="H36" s="9"/>
      <c r="I36" s="9"/>
      <c r="J36" s="9"/>
      <c r="L36" s="9"/>
      <c r="M36" s="9"/>
      <c r="N36" s="9"/>
    </row>
    <row r="37" spans="1:14" ht="25.5" customHeight="1">
      <c r="A37" s="37" t="s">
        <v>59</v>
      </c>
      <c r="B37" s="33"/>
      <c r="C37" s="33"/>
      <c r="D37" s="33"/>
      <c r="E37" s="33"/>
      <c r="F37" s="33"/>
      <c r="G37" s="33"/>
      <c r="H37" s="10"/>
      <c r="L37" s="33"/>
    </row>
    <row r="38" spans="1:14" ht="10.95" customHeight="1"/>
    <row r="40" spans="1:14" ht="25.5" customHeight="1">
      <c r="A40" s="90"/>
      <c r="B40" s="44"/>
      <c r="C40" s="44"/>
      <c r="D40" s="44"/>
      <c r="E40" s="44" t="s">
        <v>60</v>
      </c>
      <c r="F40" s="44"/>
      <c r="G40" s="44"/>
      <c r="H40" s="44"/>
      <c r="I40" s="44"/>
      <c r="J40" s="44"/>
      <c r="K40" s="44"/>
      <c r="L40" s="44"/>
      <c r="M40" s="44"/>
      <c r="N40" s="44"/>
    </row>
    <row r="41" spans="1:14" ht="25.5" customHeight="1">
      <c r="A41" s="90"/>
      <c r="B41" s="44"/>
      <c r="C41" s="44"/>
      <c r="D41" s="44"/>
      <c r="E41" s="44" t="s">
        <v>6</v>
      </c>
      <c r="F41" s="44"/>
      <c r="G41" s="44"/>
      <c r="H41" s="44"/>
      <c r="I41" s="44"/>
      <c r="J41" s="44"/>
      <c r="K41" s="44"/>
      <c r="L41" s="44"/>
      <c r="M41" s="44"/>
      <c r="N41" s="44"/>
    </row>
  </sheetData>
  <mergeCells count="3">
    <mergeCell ref="A1:N1"/>
    <mergeCell ref="A2:N2"/>
    <mergeCell ref="A3:N3"/>
  </mergeCells>
  <pageMargins left="0.78740157480314965" right="0.27559055118110237" top="0.59055118110236227" bottom="0.19685039370078741" header="0.27559055118110237" footer="0.19685039370078741"/>
  <pageSetup paperSize="9" scale="7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Y57"/>
  <sheetViews>
    <sheetView topLeftCell="F1" zoomScale="70" zoomScaleNormal="70" workbookViewId="0">
      <selection activeCell="I27" sqref="I27"/>
    </sheetView>
  </sheetViews>
  <sheetFormatPr defaultColWidth="9.33203125" defaultRowHeight="21.75" customHeight="1"/>
  <cols>
    <col min="1" max="4" width="8.33203125" style="50" customWidth="1"/>
    <col min="5" max="5" width="21.6640625" style="50" customWidth="1"/>
    <col min="6" max="6" width="14.33203125" style="50" customWidth="1"/>
    <col min="7" max="7" width="17.6640625" style="50" customWidth="1"/>
    <col min="8" max="8" width="1.33203125" style="50" customWidth="1"/>
    <col min="9" max="9" width="17.6640625" style="50" customWidth="1"/>
    <col min="10" max="10" width="1.33203125" style="50" customWidth="1"/>
    <col min="11" max="11" width="17.6640625" style="50" customWidth="1"/>
    <col min="12" max="12" width="1.33203125" style="50" customWidth="1"/>
    <col min="13" max="13" width="17.6640625" style="50" customWidth="1"/>
    <col min="14" max="14" width="1.33203125" style="50" customWidth="1"/>
    <col min="15" max="15" width="17.6640625" style="50" customWidth="1"/>
    <col min="16" max="16" width="1.33203125" style="50" customWidth="1"/>
    <col min="17" max="17" width="17.6640625" style="50" customWidth="1"/>
    <col min="18" max="18" width="2.33203125" style="50" customWidth="1"/>
    <col min="19" max="19" width="10.33203125" style="50" customWidth="1"/>
    <col min="20" max="16384" width="9.33203125" style="50"/>
  </cols>
  <sheetData>
    <row r="1" spans="1:17" s="48" customFormat="1" ht="21.75" customHeight="1">
      <c r="A1" s="47" t="s">
        <v>30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</row>
    <row r="2" spans="1:17" s="48" customFormat="1" ht="21.75" customHeight="1">
      <c r="A2" s="47" t="s">
        <v>119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</row>
    <row r="3" spans="1:17" s="48" customFormat="1" ht="21.75" customHeight="1">
      <c r="A3" s="47" t="s">
        <v>199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</row>
    <row r="4" spans="1:17" ht="21.75" customHeight="1">
      <c r="A4" s="49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29" t="s">
        <v>32</v>
      </c>
    </row>
    <row r="5" spans="1:17" ht="21.75" customHeight="1">
      <c r="A5" s="49"/>
      <c r="B5" s="49"/>
      <c r="C5" s="49"/>
      <c r="D5" s="49"/>
      <c r="E5" s="49"/>
      <c r="F5" s="49"/>
      <c r="G5" s="51" t="s">
        <v>33</v>
      </c>
      <c r="H5" s="51"/>
      <c r="I5" s="51"/>
      <c r="J5" s="51"/>
      <c r="K5" s="51"/>
      <c r="L5" s="51"/>
      <c r="M5" s="51"/>
      <c r="N5" s="51"/>
      <c r="O5" s="51"/>
      <c r="P5" s="51"/>
      <c r="Q5" s="51"/>
    </row>
    <row r="6" spans="1:17" ht="21.75" customHeight="1">
      <c r="A6" s="52"/>
      <c r="B6" s="52"/>
      <c r="C6" s="52"/>
      <c r="D6" s="52"/>
      <c r="E6" s="52"/>
      <c r="F6" s="53" t="s">
        <v>36</v>
      </c>
      <c r="G6" s="54" t="s">
        <v>120</v>
      </c>
      <c r="H6" s="52"/>
      <c r="I6" s="54" t="s">
        <v>123</v>
      </c>
      <c r="J6" s="49"/>
      <c r="K6" s="54" t="s">
        <v>124</v>
      </c>
      <c r="L6" s="52"/>
      <c r="M6" s="55" t="s">
        <v>129</v>
      </c>
      <c r="N6" s="55"/>
      <c r="O6" s="55"/>
      <c r="P6" s="49"/>
      <c r="Q6" s="54" t="s">
        <v>127</v>
      </c>
    </row>
    <row r="7" spans="1:17" ht="21.75" customHeight="1">
      <c r="A7" s="52"/>
      <c r="B7" s="52"/>
      <c r="C7" s="52"/>
      <c r="D7" s="52"/>
      <c r="E7" s="52"/>
      <c r="F7" s="53"/>
      <c r="G7" s="54" t="s">
        <v>121</v>
      </c>
      <c r="H7" s="52"/>
      <c r="I7" s="54" t="s">
        <v>122</v>
      </c>
      <c r="J7" s="49"/>
      <c r="K7" s="54" t="s">
        <v>125</v>
      </c>
      <c r="L7" s="52"/>
      <c r="M7" s="56"/>
      <c r="N7" s="56"/>
      <c r="O7" s="56"/>
      <c r="P7" s="49"/>
      <c r="Q7" s="54" t="s">
        <v>128</v>
      </c>
    </row>
    <row r="8" spans="1:17" ht="21.75" customHeight="1">
      <c r="A8" s="52"/>
      <c r="B8" s="52"/>
      <c r="C8" s="52"/>
      <c r="D8" s="52"/>
      <c r="E8" s="52"/>
      <c r="F8" s="53"/>
      <c r="G8" s="54" t="s">
        <v>122</v>
      </c>
      <c r="H8" s="57"/>
      <c r="I8" s="49"/>
      <c r="J8" s="49"/>
      <c r="K8" s="54" t="s">
        <v>126</v>
      </c>
      <c r="L8" s="52"/>
      <c r="M8" s="54" t="s">
        <v>130</v>
      </c>
      <c r="N8" s="49"/>
      <c r="O8" s="54" t="s">
        <v>90</v>
      </c>
      <c r="P8" s="49"/>
      <c r="Q8" s="54"/>
    </row>
    <row r="9" spans="1:17" ht="21.75" customHeight="1">
      <c r="A9" s="46"/>
      <c r="B9" s="46"/>
      <c r="C9" s="46"/>
      <c r="D9" s="46"/>
      <c r="E9" s="46"/>
      <c r="F9" s="58" t="s">
        <v>1</v>
      </c>
      <c r="G9" s="54"/>
      <c r="H9" s="57"/>
      <c r="I9" s="49"/>
      <c r="J9" s="49"/>
      <c r="K9" s="54"/>
      <c r="L9" s="52"/>
      <c r="M9" s="49"/>
      <c r="N9" s="52"/>
      <c r="O9" s="49"/>
      <c r="P9" s="52"/>
      <c r="Q9" s="52"/>
    </row>
    <row r="10" spans="1:17" ht="21.75" customHeight="1">
      <c r="A10" s="46"/>
      <c r="B10" s="46"/>
      <c r="C10" s="46"/>
      <c r="D10" s="46"/>
      <c r="E10" s="46"/>
      <c r="F10" s="58"/>
      <c r="G10" s="59"/>
      <c r="H10" s="57"/>
      <c r="I10" s="60"/>
      <c r="J10" s="49"/>
      <c r="K10" s="59"/>
      <c r="L10" s="52"/>
      <c r="M10" s="60"/>
      <c r="N10" s="52"/>
      <c r="O10" s="60"/>
      <c r="P10" s="52"/>
      <c r="Q10" s="61"/>
    </row>
    <row r="11" spans="1:17" ht="21.75" customHeight="1">
      <c r="A11" s="46" t="s">
        <v>133</v>
      </c>
      <c r="D11" s="46"/>
      <c r="E11" s="46"/>
      <c r="G11" s="50">
        <v>1108859002</v>
      </c>
      <c r="H11" s="57"/>
      <c r="I11" s="50">
        <v>279958858.40000004</v>
      </c>
      <c r="K11" s="50">
        <v>42752220</v>
      </c>
      <c r="M11" s="50">
        <v>64117760.559999987</v>
      </c>
      <c r="O11" s="50">
        <v>376919835.51999986</v>
      </c>
      <c r="P11" s="57"/>
      <c r="Q11" s="57">
        <f>SUM(G11:O11)</f>
        <v>1872607676.48</v>
      </c>
    </row>
    <row r="12" spans="1:17" ht="21.75" customHeight="1">
      <c r="A12" s="46" t="s">
        <v>131</v>
      </c>
      <c r="G12" s="50">
        <v>0</v>
      </c>
      <c r="I12" s="50">
        <v>0</v>
      </c>
      <c r="K12" s="50">
        <v>0</v>
      </c>
      <c r="M12" s="62">
        <v>4735201.5599999996</v>
      </c>
      <c r="O12" s="13">
        <f>-M12</f>
        <v>-4735201.5599999996</v>
      </c>
      <c r="Q12" s="50">
        <f t="shared" ref="Q12:Q14" si="0">SUM(G12:O12)</f>
        <v>0</v>
      </c>
    </row>
    <row r="13" spans="1:17" ht="21.75" customHeight="1">
      <c r="A13" s="46" t="s">
        <v>132</v>
      </c>
      <c r="F13" s="63" t="s">
        <v>209</v>
      </c>
      <c r="G13" s="50">
        <v>0</v>
      </c>
      <c r="I13" s="50">
        <v>0</v>
      </c>
      <c r="K13" s="50">
        <v>0</v>
      </c>
      <c r="M13" s="50">
        <v>0</v>
      </c>
      <c r="O13" s="13">
        <v>-88700382.159999996</v>
      </c>
      <c r="Q13" s="13">
        <f t="shared" si="0"/>
        <v>-88700382.159999996</v>
      </c>
    </row>
    <row r="14" spans="1:17" ht="21.75" customHeight="1">
      <c r="A14" s="46" t="s">
        <v>200</v>
      </c>
      <c r="F14" s="63"/>
      <c r="G14" s="50">
        <v>0</v>
      </c>
      <c r="I14" s="50">
        <v>0</v>
      </c>
      <c r="K14" s="50">
        <v>0</v>
      </c>
      <c r="M14" s="50">
        <v>0</v>
      </c>
      <c r="O14" s="13">
        <f>งบกำไร!J27</f>
        <v>108204259.67000009</v>
      </c>
      <c r="Q14" s="13">
        <f t="shared" si="0"/>
        <v>108204259.67000009</v>
      </c>
    </row>
    <row r="15" spans="1:17" ht="21.75" customHeight="1">
      <c r="A15" s="46" t="s">
        <v>201</v>
      </c>
      <c r="G15" s="64">
        <v>0</v>
      </c>
      <c r="I15" s="64">
        <v>0</v>
      </c>
      <c r="K15" s="64">
        <v>0</v>
      </c>
      <c r="M15" s="64">
        <v>0</v>
      </c>
      <c r="O15" s="11">
        <f>งบกำไร!J32</f>
        <v>290579.20000000001</v>
      </c>
      <c r="Q15" s="11">
        <f t="shared" ref="Q15" si="1">SUM(G15:O15)</f>
        <v>290579.20000000001</v>
      </c>
    </row>
    <row r="16" spans="1:17" ht="21.75" customHeight="1" thickBot="1">
      <c r="A16" s="46" t="s">
        <v>182</v>
      </c>
      <c r="D16" s="46"/>
      <c r="E16" s="46"/>
      <c r="G16" s="65">
        <f>SUM(G11:G15)</f>
        <v>1108859002</v>
      </c>
      <c r="H16" s="57"/>
      <c r="I16" s="65">
        <f>SUM(I11:I15)</f>
        <v>279958858.40000004</v>
      </c>
      <c r="K16" s="65">
        <f>SUM(K11:K15)</f>
        <v>42752220</v>
      </c>
      <c r="M16" s="65">
        <f>SUM(M11:M15)</f>
        <v>68852962.11999999</v>
      </c>
      <c r="O16" s="65">
        <f>SUM(O11:O15)</f>
        <v>391979090.6699999</v>
      </c>
      <c r="P16" s="57"/>
      <c r="Q16" s="65">
        <f>SUM(Q11:Q15)</f>
        <v>1892402133.1900001</v>
      </c>
    </row>
    <row r="17" spans="1:25" ht="21.75" customHeight="1" thickTop="1">
      <c r="A17" s="46"/>
      <c r="D17" s="46"/>
      <c r="E17" s="46"/>
      <c r="G17" s="57"/>
      <c r="H17" s="57"/>
      <c r="I17" s="57"/>
      <c r="J17" s="57"/>
      <c r="K17" s="16"/>
      <c r="L17" s="57"/>
      <c r="M17" s="57"/>
      <c r="N17" s="57"/>
      <c r="O17" s="57"/>
      <c r="P17" s="57"/>
      <c r="Q17" s="57"/>
    </row>
    <row r="18" spans="1:25" ht="21.75" customHeight="1">
      <c r="A18" s="46" t="s">
        <v>191</v>
      </c>
      <c r="G18" s="50">
        <v>1108859002</v>
      </c>
      <c r="I18" s="50">
        <v>279958858.40000004</v>
      </c>
      <c r="K18" s="50">
        <v>42752220</v>
      </c>
      <c r="M18" s="50">
        <v>68852962.11999999</v>
      </c>
      <c r="O18" s="50">
        <v>391979090.66999984</v>
      </c>
      <c r="Q18" s="50">
        <f t="shared" ref="Q18:Q22" si="2">SUM(G18:O18)</f>
        <v>1892402133.1899998</v>
      </c>
    </row>
    <row r="19" spans="1:25" ht="21.75" customHeight="1">
      <c r="A19" s="46" t="s">
        <v>194</v>
      </c>
      <c r="G19" s="50">
        <v>1559</v>
      </c>
      <c r="I19" s="50">
        <v>0</v>
      </c>
      <c r="K19" s="50">
        <v>0</v>
      </c>
      <c r="M19" s="50">
        <v>0</v>
      </c>
      <c r="O19" s="50">
        <v>0</v>
      </c>
      <c r="Q19" s="50">
        <f t="shared" si="2"/>
        <v>1559</v>
      </c>
    </row>
    <row r="20" spans="1:25" ht="21.75" customHeight="1">
      <c r="A20" s="46" t="s">
        <v>86</v>
      </c>
      <c r="G20" s="50">
        <v>0</v>
      </c>
      <c r="I20" s="50">
        <v>1559</v>
      </c>
      <c r="K20" s="50">
        <v>0</v>
      </c>
      <c r="M20" s="50">
        <v>0</v>
      </c>
      <c r="O20" s="50">
        <v>0</v>
      </c>
      <c r="Q20" s="50">
        <f t="shared" si="2"/>
        <v>1559</v>
      </c>
    </row>
    <row r="21" spans="1:25" ht="21.75" customHeight="1">
      <c r="A21" s="46" t="s">
        <v>131</v>
      </c>
      <c r="G21" s="50">
        <v>0</v>
      </c>
      <c r="I21" s="50">
        <v>0</v>
      </c>
      <c r="K21" s="50">
        <v>0</v>
      </c>
      <c r="M21" s="62">
        <v>3118621.15</v>
      </c>
      <c r="O21" s="13">
        <f>-M21</f>
        <v>-3118621.15</v>
      </c>
      <c r="Q21" s="50">
        <f t="shared" si="2"/>
        <v>0</v>
      </c>
    </row>
    <row r="22" spans="1:25" ht="21.75" customHeight="1">
      <c r="A22" s="46" t="s">
        <v>132</v>
      </c>
      <c r="F22" s="63" t="s">
        <v>209</v>
      </c>
      <c r="G22" s="50">
        <v>0</v>
      </c>
      <c r="I22" s="50">
        <v>0</v>
      </c>
      <c r="K22" s="50">
        <v>0</v>
      </c>
      <c r="M22" s="50">
        <v>0</v>
      </c>
      <c r="O22" s="13">
        <v>-22177158.039999999</v>
      </c>
      <c r="Q22" s="13">
        <f t="shared" si="2"/>
        <v>-22177158.039999999</v>
      </c>
    </row>
    <row r="23" spans="1:25" ht="21.75" customHeight="1">
      <c r="A23" s="46" t="s">
        <v>202</v>
      </c>
      <c r="G23" s="14">
        <v>0</v>
      </c>
      <c r="H23" s="14"/>
      <c r="I23" s="14">
        <v>0</v>
      </c>
      <c r="J23" s="14"/>
      <c r="K23" s="14">
        <v>0</v>
      </c>
      <c r="M23" s="14">
        <v>0</v>
      </c>
      <c r="O23" s="50">
        <f>งบกำไร!H33</f>
        <v>62025511.329999916</v>
      </c>
      <c r="Q23" s="50">
        <f>SUM(G23:O23)</f>
        <v>62025511.329999916</v>
      </c>
    </row>
    <row r="24" spans="1:25" ht="21.75" customHeight="1" thickBot="1">
      <c r="A24" s="46" t="s">
        <v>203</v>
      </c>
      <c r="G24" s="66">
        <f>SUM(G18:G23)</f>
        <v>1108860561</v>
      </c>
      <c r="I24" s="66">
        <f>SUM(I18:I23)</f>
        <v>279960417.40000004</v>
      </c>
      <c r="K24" s="66">
        <f>SUM(K18:K23)</f>
        <v>42752220</v>
      </c>
      <c r="M24" s="66">
        <f>SUM(M18:M23)</f>
        <v>71971583.269999996</v>
      </c>
      <c r="O24" s="66">
        <f>SUM(O18:O23)</f>
        <v>428708822.80999976</v>
      </c>
      <c r="Q24" s="66">
        <f>SUM(Q18:Q23)</f>
        <v>1932253604.4799998</v>
      </c>
    </row>
    <row r="25" spans="1:25" ht="21.75" customHeight="1" thickTop="1">
      <c r="A25" s="46"/>
    </row>
    <row r="26" spans="1:25" ht="21.75" customHeight="1">
      <c r="A26" s="40" t="s">
        <v>59</v>
      </c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</row>
    <row r="27" spans="1:25" ht="21.75" customHeight="1">
      <c r="A27" s="37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</row>
    <row r="28" spans="1:25" ht="21.75" customHeight="1">
      <c r="E28" s="36"/>
      <c r="F28" s="36"/>
      <c r="G28" s="67" t="s">
        <v>60</v>
      </c>
    </row>
    <row r="29" spans="1:25" ht="21.75" customHeight="1">
      <c r="E29" s="36"/>
      <c r="F29" s="36"/>
      <c r="G29" s="36" t="s">
        <v>11</v>
      </c>
    </row>
    <row r="30" spans="1:25" s="48" customFormat="1" ht="21.75" customHeight="1">
      <c r="A30" s="47" t="s">
        <v>30</v>
      </c>
      <c r="B30" s="47"/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47"/>
      <c r="P30" s="47"/>
      <c r="Q30" s="47"/>
    </row>
    <row r="31" spans="1:25" s="48" customFormat="1" ht="21.75" customHeight="1">
      <c r="A31" s="47" t="s">
        <v>119</v>
      </c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47"/>
      <c r="Q31" s="47"/>
    </row>
    <row r="32" spans="1:25" s="48" customFormat="1" ht="21.75" customHeight="1">
      <c r="A32" s="47" t="s">
        <v>199</v>
      </c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47"/>
      <c r="N32" s="47"/>
      <c r="O32" s="47"/>
      <c r="P32" s="47"/>
      <c r="Q32" s="47"/>
    </row>
    <row r="33" spans="1:17" ht="21.75" customHeight="1">
      <c r="A33" s="49"/>
      <c r="B33" s="49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29" t="s">
        <v>32</v>
      </c>
    </row>
    <row r="34" spans="1:17" ht="21.75" customHeight="1">
      <c r="A34" s="49"/>
      <c r="B34" s="49"/>
      <c r="C34" s="49"/>
      <c r="D34" s="49"/>
      <c r="E34" s="49"/>
      <c r="F34" s="49"/>
      <c r="G34" s="51" t="s">
        <v>34</v>
      </c>
      <c r="H34" s="51"/>
      <c r="I34" s="51"/>
      <c r="J34" s="51"/>
      <c r="K34" s="51"/>
      <c r="L34" s="51"/>
      <c r="M34" s="68"/>
      <c r="N34" s="68"/>
      <c r="O34" s="68"/>
      <c r="P34" s="51"/>
      <c r="Q34" s="51"/>
    </row>
    <row r="35" spans="1:17" ht="21.75" customHeight="1">
      <c r="A35" s="52"/>
      <c r="B35" s="52"/>
      <c r="C35" s="52"/>
      <c r="D35" s="52"/>
      <c r="E35" s="52"/>
      <c r="F35" s="53" t="s">
        <v>36</v>
      </c>
      <c r="G35" s="69" t="s">
        <v>120</v>
      </c>
      <c r="H35" s="70"/>
      <c r="I35" s="69" t="s">
        <v>123</v>
      </c>
      <c r="J35" s="71"/>
      <c r="K35" s="69" t="s">
        <v>124</v>
      </c>
      <c r="L35" s="70"/>
      <c r="M35" s="72" t="s">
        <v>129</v>
      </c>
      <c r="N35" s="72"/>
      <c r="O35" s="72"/>
      <c r="P35" s="71"/>
      <c r="Q35" s="69" t="s">
        <v>127</v>
      </c>
    </row>
    <row r="36" spans="1:17" ht="21.75" customHeight="1">
      <c r="A36" s="52"/>
      <c r="B36" s="52"/>
      <c r="C36" s="52"/>
      <c r="D36" s="52"/>
      <c r="E36" s="52"/>
      <c r="F36" s="53"/>
      <c r="G36" s="54" t="s">
        <v>121</v>
      </c>
      <c r="H36" s="52"/>
      <c r="I36" s="54" t="s">
        <v>122</v>
      </c>
      <c r="J36" s="49"/>
      <c r="K36" s="54" t="s">
        <v>125</v>
      </c>
      <c r="L36" s="52"/>
      <c r="M36" s="54" t="s">
        <v>130</v>
      </c>
      <c r="N36" s="49"/>
      <c r="O36" s="54" t="s">
        <v>90</v>
      </c>
      <c r="P36" s="49"/>
      <c r="Q36" s="54" t="s">
        <v>128</v>
      </c>
    </row>
    <row r="37" spans="1:17" ht="21.75" customHeight="1">
      <c r="A37" s="46"/>
      <c r="B37" s="46"/>
      <c r="C37" s="46"/>
      <c r="D37" s="46"/>
      <c r="E37" s="46"/>
      <c r="F37" s="58" t="s">
        <v>1</v>
      </c>
      <c r="G37" s="59" t="s">
        <v>122</v>
      </c>
      <c r="H37" s="73"/>
      <c r="I37" s="60"/>
      <c r="J37" s="60"/>
      <c r="K37" s="59" t="s">
        <v>126</v>
      </c>
      <c r="L37" s="61"/>
      <c r="M37" s="60"/>
      <c r="N37" s="61"/>
      <c r="O37" s="60"/>
      <c r="P37" s="61"/>
      <c r="Q37" s="61"/>
    </row>
    <row r="38" spans="1:17" ht="21.75" customHeight="1">
      <c r="A38" s="46" t="s">
        <v>133</v>
      </c>
      <c r="D38" s="46"/>
      <c r="E38" s="46"/>
      <c r="G38" s="50">
        <v>1108859002</v>
      </c>
      <c r="I38" s="50">
        <v>279958858.40000004</v>
      </c>
      <c r="K38" s="50">
        <v>42752220</v>
      </c>
      <c r="L38" s="57"/>
      <c r="M38" s="50">
        <v>64117760.559999987</v>
      </c>
      <c r="O38" s="50">
        <v>348080643.61000013</v>
      </c>
      <c r="P38" s="57"/>
      <c r="Q38" s="57">
        <f>SUM(G38:O38)</f>
        <v>1843768484.5700002</v>
      </c>
    </row>
    <row r="39" spans="1:17" ht="21.75" customHeight="1">
      <c r="A39" s="46" t="s">
        <v>131</v>
      </c>
      <c r="G39" s="50">
        <v>0</v>
      </c>
      <c r="I39" s="50">
        <v>0</v>
      </c>
      <c r="K39" s="50">
        <v>0</v>
      </c>
      <c r="M39" s="62">
        <v>4735201.5599999996</v>
      </c>
      <c r="O39" s="13">
        <f>-M39</f>
        <v>-4735201.5599999996</v>
      </c>
      <c r="Q39" s="50">
        <f t="shared" ref="Q39:Q42" si="3">SUM(G39:O39)</f>
        <v>0</v>
      </c>
    </row>
    <row r="40" spans="1:17" ht="21.75" customHeight="1">
      <c r="A40" s="46" t="s">
        <v>132</v>
      </c>
      <c r="F40" s="63" t="s">
        <v>209</v>
      </c>
      <c r="G40" s="50">
        <v>0</v>
      </c>
      <c r="I40" s="50">
        <v>0</v>
      </c>
      <c r="K40" s="50">
        <v>0</v>
      </c>
      <c r="M40" s="50">
        <v>0</v>
      </c>
      <c r="O40" s="13">
        <v>-88700382.159999996</v>
      </c>
      <c r="Q40" s="13">
        <f t="shared" si="3"/>
        <v>-88700382.159999996</v>
      </c>
    </row>
    <row r="41" spans="1:17" ht="21.75" customHeight="1">
      <c r="A41" s="46" t="s">
        <v>200</v>
      </c>
      <c r="F41" s="63"/>
      <c r="G41" s="50">
        <v>0</v>
      </c>
      <c r="I41" s="50">
        <v>0</v>
      </c>
      <c r="K41" s="50">
        <v>0</v>
      </c>
      <c r="M41" s="50">
        <v>0</v>
      </c>
      <c r="O41" s="13">
        <f>งบกำไร!N27</f>
        <v>94704031.260000095</v>
      </c>
      <c r="Q41" s="13">
        <f t="shared" si="3"/>
        <v>94704031.260000095</v>
      </c>
    </row>
    <row r="42" spans="1:17" ht="21.75" customHeight="1">
      <c r="A42" s="46" t="s">
        <v>201</v>
      </c>
      <c r="G42" s="64">
        <v>0</v>
      </c>
      <c r="I42" s="64">
        <v>0</v>
      </c>
      <c r="K42" s="64">
        <v>0</v>
      </c>
      <c r="M42" s="64">
        <v>0</v>
      </c>
      <c r="O42" s="11">
        <f>งบกำไร!N32</f>
        <v>290579.20000000001</v>
      </c>
      <c r="Q42" s="11">
        <f t="shared" si="3"/>
        <v>290579.20000000001</v>
      </c>
    </row>
    <row r="43" spans="1:17" ht="21.75" customHeight="1" thickBot="1">
      <c r="A43" s="46" t="s">
        <v>182</v>
      </c>
      <c r="D43" s="46"/>
      <c r="E43" s="46"/>
      <c r="G43" s="15">
        <f>SUM(G38:G42)</f>
        <v>1108859002</v>
      </c>
      <c r="H43" s="57"/>
      <c r="I43" s="15">
        <f>SUM(I38:I42)</f>
        <v>279958858.40000004</v>
      </c>
      <c r="J43" s="57"/>
      <c r="K43" s="15">
        <f>SUM(K38:K42)</f>
        <v>42752220</v>
      </c>
      <c r="L43" s="57"/>
      <c r="M43" s="15">
        <f>SUM(M38:M42)</f>
        <v>68852962.11999999</v>
      </c>
      <c r="N43" s="57"/>
      <c r="O43" s="15">
        <f>SUM(O38:O42)</f>
        <v>349639670.3500002</v>
      </c>
      <c r="P43" s="57"/>
      <c r="Q43" s="15">
        <f>SUM(Q38:Q42)</f>
        <v>1850062712.8700001</v>
      </c>
    </row>
    <row r="44" spans="1:17" ht="21.75" customHeight="1" thickTop="1">
      <c r="A44" s="46"/>
    </row>
    <row r="45" spans="1:17" ht="21.75" customHeight="1">
      <c r="A45" s="46" t="s">
        <v>191</v>
      </c>
      <c r="G45" s="50">
        <v>1108859002</v>
      </c>
      <c r="I45" s="50">
        <v>279958858.40000004</v>
      </c>
      <c r="K45" s="50">
        <v>42752220</v>
      </c>
      <c r="M45" s="50">
        <v>68852962.11999999</v>
      </c>
      <c r="O45" s="50">
        <v>349639670.35000014</v>
      </c>
      <c r="Q45" s="50">
        <f t="shared" ref="Q45:Q50" si="4">SUM(G45:O45)</f>
        <v>1850062712.8700001</v>
      </c>
    </row>
    <row r="46" spans="1:17" ht="21.75" customHeight="1">
      <c r="A46" s="46" t="s">
        <v>194</v>
      </c>
      <c r="G46" s="50">
        <v>1559</v>
      </c>
      <c r="I46" s="50">
        <v>0</v>
      </c>
      <c r="K46" s="50">
        <v>0</v>
      </c>
      <c r="M46" s="50">
        <v>0</v>
      </c>
      <c r="O46" s="50">
        <v>0</v>
      </c>
      <c r="Q46" s="50">
        <f t="shared" si="4"/>
        <v>1559</v>
      </c>
    </row>
    <row r="47" spans="1:17" ht="21.75" customHeight="1">
      <c r="A47" s="46" t="s">
        <v>86</v>
      </c>
      <c r="G47" s="50">
        <v>0</v>
      </c>
      <c r="I47" s="50">
        <v>1559</v>
      </c>
      <c r="K47" s="50">
        <v>0</v>
      </c>
      <c r="M47" s="50">
        <v>0</v>
      </c>
      <c r="O47" s="50">
        <v>0</v>
      </c>
      <c r="Q47" s="50">
        <f t="shared" si="4"/>
        <v>1559</v>
      </c>
    </row>
    <row r="48" spans="1:17" ht="21.75" customHeight="1">
      <c r="A48" s="46" t="s">
        <v>131</v>
      </c>
      <c r="G48" s="50">
        <v>0</v>
      </c>
      <c r="I48" s="50">
        <v>0</v>
      </c>
      <c r="K48" s="50">
        <v>0</v>
      </c>
      <c r="M48" s="50">
        <v>3118621.15</v>
      </c>
      <c r="O48" s="13">
        <f>-M48</f>
        <v>-3118621.15</v>
      </c>
      <c r="Q48" s="50">
        <f t="shared" si="4"/>
        <v>0</v>
      </c>
    </row>
    <row r="49" spans="1:17" ht="21.75" customHeight="1">
      <c r="A49" s="46" t="s">
        <v>132</v>
      </c>
      <c r="F49" s="63" t="s">
        <v>209</v>
      </c>
      <c r="G49" s="50">
        <v>0</v>
      </c>
      <c r="I49" s="50">
        <v>0</v>
      </c>
      <c r="K49" s="50">
        <v>0</v>
      </c>
      <c r="M49" s="50">
        <v>0</v>
      </c>
      <c r="O49" s="13">
        <v>-22177158.039999999</v>
      </c>
      <c r="Q49" s="13">
        <f t="shared" si="4"/>
        <v>-22177158.039999999</v>
      </c>
    </row>
    <row r="50" spans="1:17" ht="21.75" customHeight="1">
      <c r="A50" s="46" t="s">
        <v>202</v>
      </c>
      <c r="G50" s="14">
        <v>0</v>
      </c>
      <c r="H50" s="14"/>
      <c r="I50" s="14">
        <v>0</v>
      </c>
      <c r="J50" s="14"/>
      <c r="K50" s="14">
        <v>0</v>
      </c>
      <c r="M50" s="14">
        <v>0</v>
      </c>
      <c r="O50" s="14">
        <f>งบกำไร!L33</f>
        <v>62372422.929999836</v>
      </c>
      <c r="Q50" s="14">
        <f t="shared" si="4"/>
        <v>62372422.929999836</v>
      </c>
    </row>
    <row r="51" spans="1:17" ht="21.75" customHeight="1" thickBot="1">
      <c r="A51" s="46" t="s">
        <v>203</v>
      </c>
      <c r="G51" s="66">
        <f>SUM(G45:G50)</f>
        <v>1108860561</v>
      </c>
      <c r="I51" s="66">
        <f>SUM(I45:I50)</f>
        <v>279960417.40000004</v>
      </c>
      <c r="K51" s="66">
        <f>SUM(K45:K50)</f>
        <v>42752220</v>
      </c>
      <c r="M51" s="66">
        <f>SUM(M45:M50)</f>
        <v>71971583.269999996</v>
      </c>
      <c r="O51" s="66">
        <f>SUM(O45:O50)</f>
        <v>386716314.08999997</v>
      </c>
      <c r="Q51" s="66">
        <f>SUM(Q45:Q50)</f>
        <v>1890261095.76</v>
      </c>
    </row>
    <row r="52" spans="1:17" ht="21.75" customHeight="1" thickTop="1">
      <c r="A52" s="46"/>
    </row>
    <row r="53" spans="1:17" ht="21.75" customHeight="1">
      <c r="A53" s="40" t="s">
        <v>59</v>
      </c>
    </row>
    <row r="54" spans="1:17" ht="21.75" customHeight="1">
      <c r="A54" s="37"/>
    </row>
    <row r="55" spans="1:17" ht="21.75" customHeight="1">
      <c r="F55" s="36"/>
      <c r="G55" s="67" t="s">
        <v>60</v>
      </c>
    </row>
    <row r="56" spans="1:17" ht="21.75" customHeight="1">
      <c r="F56" s="36"/>
      <c r="G56" s="36" t="s">
        <v>11</v>
      </c>
    </row>
    <row r="57" spans="1:17" ht="21.75" customHeight="1">
      <c r="E57" s="36"/>
      <c r="F57" s="36"/>
    </row>
  </sheetData>
  <mergeCells count="11">
    <mergeCell ref="A30:Q30"/>
    <mergeCell ref="A31:Q31"/>
    <mergeCell ref="G34:Q34"/>
    <mergeCell ref="M35:O35"/>
    <mergeCell ref="A32:Q32"/>
    <mergeCell ref="M7:O7"/>
    <mergeCell ref="A1:Q1"/>
    <mergeCell ref="A2:Q2"/>
    <mergeCell ref="A3:Q3"/>
    <mergeCell ref="G5:Q5"/>
    <mergeCell ref="M6:O6"/>
  </mergeCells>
  <pageMargins left="0.86614173228346458" right="0.39370078740157483" top="0.43307086614173229" bottom="0.15748031496062992" header="0.23622047244094491" footer="0.15748031496062992"/>
  <pageSetup paperSize="9" scale="75" orientation="landscape" r:id="rId1"/>
  <headerFooter alignWithMargins="0"/>
  <rowBreaks count="1" manualBreakCount="1">
    <brk id="2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N102"/>
  <sheetViews>
    <sheetView topLeftCell="A21" zoomScale="70" zoomScaleNormal="70" zoomScaleSheetLayoutView="80" workbookViewId="0">
      <selection activeCell="A21" sqref="A1:XFD1048576"/>
    </sheetView>
  </sheetViews>
  <sheetFormatPr defaultColWidth="9.33203125" defaultRowHeight="24" customHeight="1"/>
  <cols>
    <col min="1" max="1" width="4" style="27" customWidth="1"/>
    <col min="2" max="5" width="9.33203125" style="27" customWidth="1"/>
    <col min="6" max="6" width="12.33203125" style="27" customWidth="1"/>
    <col min="7" max="7" width="4.33203125" style="27" customWidth="1"/>
    <col min="8" max="8" width="17" style="27" customWidth="1"/>
    <col min="9" max="9" width="0.6640625" style="27" customWidth="1"/>
    <col min="10" max="10" width="18.6640625" style="27" customWidth="1"/>
    <col min="11" max="11" width="0.6640625" style="27" customWidth="1"/>
    <col min="12" max="12" width="17" style="27" customWidth="1"/>
    <col min="13" max="13" width="0.6640625" style="27" customWidth="1"/>
    <col min="14" max="14" width="18.6640625" style="27" customWidth="1"/>
    <col min="15" max="15" width="1.33203125" style="27" customWidth="1"/>
    <col min="16" max="16384" width="9.33203125" style="27"/>
  </cols>
  <sheetData>
    <row r="1" spans="1:14" s="24" customFormat="1" ht="23.25" customHeight="1">
      <c r="A1" s="23" t="s">
        <v>30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s="24" customFormat="1" ht="23.25" customHeight="1">
      <c r="A2" s="23" t="s">
        <v>134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s="24" customFormat="1" ht="23.25" customHeight="1">
      <c r="A3" s="25" t="s">
        <v>199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</row>
    <row r="4" spans="1:14" ht="21.6">
      <c r="A4" s="26"/>
      <c r="B4" s="26"/>
      <c r="C4" s="26"/>
      <c r="D4" s="26"/>
      <c r="E4" s="26"/>
      <c r="F4" s="26"/>
      <c r="G4" s="26"/>
      <c r="H4" s="26"/>
      <c r="I4" s="26"/>
      <c r="J4" s="26"/>
      <c r="L4" s="26"/>
      <c r="M4" s="26"/>
      <c r="N4" s="26"/>
    </row>
    <row r="5" spans="1:14" ht="23.25" customHeight="1">
      <c r="A5" s="26"/>
      <c r="B5" s="26"/>
      <c r="C5" s="26"/>
      <c r="D5" s="26"/>
      <c r="E5" s="26"/>
      <c r="F5" s="26"/>
      <c r="G5" s="26"/>
      <c r="H5" s="26"/>
      <c r="I5" s="26"/>
      <c r="J5" s="28"/>
      <c r="L5" s="26"/>
      <c r="M5" s="26"/>
      <c r="N5" s="29" t="s">
        <v>32</v>
      </c>
    </row>
    <row r="6" spans="1:14" ht="23.25" customHeight="1">
      <c r="A6" s="26"/>
      <c r="B6" s="26"/>
      <c r="C6" s="26"/>
      <c r="D6" s="26"/>
      <c r="E6" s="26"/>
      <c r="F6" s="26"/>
      <c r="G6" s="26"/>
      <c r="H6" s="30"/>
      <c r="I6" s="31" t="s">
        <v>33</v>
      </c>
      <c r="J6" s="32"/>
      <c r="L6" s="30"/>
      <c r="M6" s="31" t="s">
        <v>34</v>
      </c>
      <c r="N6" s="32"/>
    </row>
    <row r="7" spans="1:14" ht="23.25" customHeight="1">
      <c r="A7" s="33"/>
      <c r="B7" s="33"/>
      <c r="C7" s="33"/>
      <c r="D7" s="33"/>
      <c r="E7" s="33"/>
      <c r="F7" s="33"/>
      <c r="G7" s="33"/>
      <c r="H7" s="34" t="s">
        <v>187</v>
      </c>
      <c r="I7" s="35"/>
      <c r="J7" s="34" t="s">
        <v>118</v>
      </c>
      <c r="K7" s="36"/>
      <c r="L7" s="34" t="s">
        <v>187</v>
      </c>
      <c r="M7" s="35"/>
      <c r="N7" s="34" t="s">
        <v>118</v>
      </c>
    </row>
    <row r="8" spans="1:14" s="24" customFormat="1" ht="23.25" customHeight="1">
      <c r="A8" s="37" t="s">
        <v>135</v>
      </c>
      <c r="B8" s="38"/>
      <c r="C8" s="38"/>
      <c r="D8" s="38"/>
      <c r="E8" s="38"/>
      <c r="F8" s="38"/>
      <c r="G8" s="38"/>
      <c r="H8" s="38"/>
      <c r="L8" s="38"/>
    </row>
    <row r="9" spans="1:14" ht="23.25" customHeight="1">
      <c r="A9" s="37" t="s">
        <v>136</v>
      </c>
      <c r="B9" s="33"/>
      <c r="C9" s="33"/>
      <c r="D9" s="33"/>
      <c r="E9" s="33"/>
      <c r="F9" s="33"/>
      <c r="G9" s="33"/>
      <c r="H9" s="13">
        <f>งบกำไร!H27</f>
        <v>62025511.329999916</v>
      </c>
      <c r="I9" s="13"/>
      <c r="J9" s="13">
        <f>งบกำไร!J27</f>
        <v>108204259.67000009</v>
      </c>
      <c r="K9" s="13"/>
      <c r="L9" s="13">
        <f>งบกำไร!L27</f>
        <v>62372422.929999836</v>
      </c>
      <c r="M9" s="13"/>
      <c r="N9" s="13">
        <f>งบกำไร!N27</f>
        <v>94704031.260000095</v>
      </c>
    </row>
    <row r="10" spans="1:14" ht="22.95" customHeight="1">
      <c r="A10" s="37" t="s">
        <v>137</v>
      </c>
      <c r="B10" s="33"/>
      <c r="C10" s="33"/>
      <c r="D10" s="33"/>
      <c r="E10" s="33"/>
      <c r="F10" s="33"/>
      <c r="G10" s="33"/>
      <c r="H10" s="13"/>
      <c r="I10" s="13"/>
      <c r="J10" s="13"/>
      <c r="K10" s="13"/>
      <c r="L10" s="13"/>
      <c r="M10" s="13"/>
      <c r="N10" s="13"/>
    </row>
    <row r="11" spans="1:14" ht="23.25" customHeight="1">
      <c r="A11" s="37"/>
      <c r="B11" s="33" t="s">
        <v>111</v>
      </c>
      <c r="C11" s="33"/>
      <c r="D11" s="33"/>
      <c r="E11" s="33"/>
      <c r="F11" s="33"/>
      <c r="G11" s="33"/>
      <c r="H11" s="13">
        <f>-งบกำไร!H26</f>
        <v>15499577.539999999</v>
      </c>
      <c r="I11" s="13"/>
      <c r="J11" s="13">
        <f>-งบกำไร!J26</f>
        <v>26082630.949999999</v>
      </c>
      <c r="K11" s="13"/>
      <c r="L11" s="13">
        <f>-งบกำไร!L26</f>
        <v>13934055.93</v>
      </c>
      <c r="M11" s="13"/>
      <c r="N11" s="13">
        <f>-งบกำไร!N26</f>
        <v>24079278.530000001</v>
      </c>
    </row>
    <row r="12" spans="1:14" ht="23.25" customHeight="1">
      <c r="A12" s="37"/>
      <c r="B12" s="33" t="s">
        <v>138</v>
      </c>
      <c r="C12" s="33"/>
      <c r="D12" s="33"/>
      <c r="E12" s="33"/>
      <c r="F12" s="33"/>
      <c r="G12" s="33"/>
      <c r="H12" s="13">
        <v>13287576.010000002</v>
      </c>
      <c r="I12" s="13"/>
      <c r="J12" s="33">
        <v>15450195.689999999</v>
      </c>
      <c r="K12" s="13"/>
      <c r="L12" s="13">
        <v>12200272.330000002</v>
      </c>
      <c r="M12" s="13"/>
      <c r="N12" s="33">
        <v>14440491.93</v>
      </c>
    </row>
    <row r="13" spans="1:14" ht="23.25" customHeight="1">
      <c r="A13" s="37"/>
      <c r="B13" s="33" t="s">
        <v>139</v>
      </c>
      <c r="C13" s="33"/>
      <c r="D13" s="33"/>
      <c r="E13" s="33"/>
      <c r="F13" s="33"/>
      <c r="G13" s="33"/>
      <c r="H13" s="13">
        <v>41864990.910000004</v>
      </c>
      <c r="I13" s="13"/>
      <c r="J13" s="33">
        <v>33860500.059999995</v>
      </c>
      <c r="K13" s="13"/>
      <c r="L13" s="13">
        <v>41864990.910000004</v>
      </c>
      <c r="M13" s="13"/>
      <c r="N13" s="33">
        <v>33860500.059999995</v>
      </c>
    </row>
    <row r="14" spans="1:14" ht="23.25" customHeight="1">
      <c r="A14" s="37"/>
      <c r="B14" s="33" t="s">
        <v>140</v>
      </c>
      <c r="C14" s="33"/>
      <c r="D14" s="33"/>
      <c r="E14" s="33"/>
      <c r="F14" s="33"/>
      <c r="G14" s="33"/>
      <c r="H14" s="13">
        <v>127827883.09</v>
      </c>
      <c r="I14" s="13"/>
      <c r="J14" s="33">
        <v>86453491.469999969</v>
      </c>
      <c r="K14" s="13"/>
      <c r="L14" s="13">
        <v>127827883.09</v>
      </c>
      <c r="M14" s="13"/>
      <c r="N14" s="33">
        <v>86453491.469999969</v>
      </c>
    </row>
    <row r="15" spans="1:14" ht="23.25" hidden="1" customHeight="1">
      <c r="A15" s="37"/>
      <c r="B15" s="33" t="s">
        <v>184</v>
      </c>
      <c r="C15" s="33"/>
      <c r="D15" s="33"/>
      <c r="E15" s="33"/>
      <c r="F15" s="33"/>
      <c r="G15" s="33"/>
      <c r="H15" s="13"/>
      <c r="I15" s="13"/>
      <c r="J15" s="13"/>
      <c r="K15" s="13"/>
      <c r="L15" s="13"/>
      <c r="M15" s="13"/>
      <c r="N15" s="13"/>
    </row>
    <row r="16" spans="1:14" ht="23.25" hidden="1" customHeight="1">
      <c r="A16" s="37"/>
      <c r="B16" s="33" t="s">
        <v>185</v>
      </c>
      <c r="C16" s="33"/>
      <c r="D16" s="33"/>
      <c r="E16" s="33"/>
      <c r="F16" s="33"/>
      <c r="G16" s="33"/>
      <c r="H16" s="13"/>
      <c r="I16" s="13"/>
      <c r="J16" s="13"/>
      <c r="K16" s="13"/>
      <c r="L16" s="13"/>
      <c r="M16" s="13"/>
      <c r="N16" s="13"/>
    </row>
    <row r="17" spans="1:14" ht="23.25" customHeight="1">
      <c r="A17" s="37"/>
      <c r="B17" s="33" t="s">
        <v>141</v>
      </c>
      <c r="C17" s="33"/>
      <c r="D17" s="33"/>
      <c r="E17" s="33"/>
      <c r="F17" s="33"/>
      <c r="G17" s="33"/>
      <c r="H17" s="13">
        <v>-1646428.82</v>
      </c>
      <c r="I17" s="13"/>
      <c r="J17" s="13">
        <v>-5950525.1600000001</v>
      </c>
      <c r="K17" s="13"/>
      <c r="L17" s="13">
        <v>0</v>
      </c>
      <c r="M17" s="13"/>
      <c r="N17" s="13">
        <v>0</v>
      </c>
    </row>
    <row r="18" spans="1:14" ht="23.25" customHeight="1">
      <c r="A18" s="37"/>
      <c r="B18" s="39" t="s">
        <v>142</v>
      </c>
      <c r="C18" s="33"/>
      <c r="D18" s="33"/>
      <c r="E18" s="33"/>
      <c r="F18" s="33"/>
      <c r="G18" s="33"/>
      <c r="H18" s="13">
        <v>51951.13</v>
      </c>
      <c r="I18" s="13"/>
      <c r="J18" s="13">
        <v>-472684.98999999953</v>
      </c>
      <c r="K18" s="13"/>
      <c r="L18" s="13">
        <v>92438.66</v>
      </c>
      <c r="M18" s="13"/>
      <c r="N18" s="13">
        <v>-472684.98999999953</v>
      </c>
    </row>
    <row r="19" spans="1:14" ht="21.6" hidden="1">
      <c r="A19" s="37"/>
      <c r="B19" s="33" t="s">
        <v>19</v>
      </c>
      <c r="C19" s="33"/>
      <c r="D19" s="33"/>
      <c r="E19" s="33"/>
      <c r="F19" s="33"/>
      <c r="G19" s="33"/>
      <c r="H19" s="13"/>
      <c r="I19" s="13"/>
      <c r="J19" s="13"/>
      <c r="K19" s="13"/>
      <c r="L19" s="13"/>
      <c r="M19" s="13"/>
      <c r="N19" s="13"/>
    </row>
    <row r="20" spans="1:14" ht="21.6" hidden="1">
      <c r="A20" s="37"/>
      <c r="B20" s="33" t="s">
        <v>26</v>
      </c>
      <c r="C20" s="33"/>
      <c r="D20" s="33"/>
      <c r="E20" s="33"/>
      <c r="F20" s="33"/>
      <c r="G20" s="33"/>
      <c r="H20" s="13"/>
      <c r="I20" s="13"/>
      <c r="J20" s="13"/>
      <c r="K20" s="13"/>
      <c r="L20" s="13"/>
      <c r="M20" s="13"/>
      <c r="N20" s="13"/>
    </row>
    <row r="21" spans="1:14" ht="23.25" customHeight="1">
      <c r="A21" s="37"/>
      <c r="B21" s="39" t="s">
        <v>143</v>
      </c>
      <c r="C21" s="33"/>
      <c r="D21" s="33"/>
      <c r="E21" s="33"/>
      <c r="F21" s="33"/>
      <c r="G21" s="33"/>
      <c r="H21" s="13">
        <v>1945688.6600000041</v>
      </c>
      <c r="I21" s="13"/>
      <c r="J21" s="13">
        <v>15772654.520000003</v>
      </c>
      <c r="K21" s="13"/>
      <c r="L21" s="13">
        <v>1945688.6600000041</v>
      </c>
      <c r="M21" s="13"/>
      <c r="N21" s="13">
        <v>15772654.520000003</v>
      </c>
    </row>
    <row r="22" spans="1:14" ht="23.25" customHeight="1">
      <c r="A22" s="37"/>
      <c r="B22" s="33" t="s">
        <v>144</v>
      </c>
      <c r="C22" s="33"/>
      <c r="D22" s="33"/>
      <c r="E22" s="33"/>
      <c r="F22" s="33"/>
      <c r="G22" s="33"/>
      <c r="H22" s="13">
        <v>-25589.58</v>
      </c>
      <c r="I22" s="13"/>
      <c r="J22" s="13">
        <v>0</v>
      </c>
      <c r="K22" s="13"/>
      <c r="L22" s="13">
        <v>-25589.58</v>
      </c>
      <c r="M22" s="13"/>
      <c r="N22" s="13">
        <v>0</v>
      </c>
    </row>
    <row r="23" spans="1:14" ht="23.25" customHeight="1">
      <c r="A23" s="37"/>
      <c r="B23" s="39" t="s">
        <v>145</v>
      </c>
      <c r="C23" s="33"/>
      <c r="D23" s="33"/>
      <c r="E23" s="33"/>
      <c r="F23" s="33"/>
      <c r="G23" s="33"/>
      <c r="H23" s="13">
        <v>6976009.2899999991</v>
      </c>
      <c r="I23" s="13"/>
      <c r="J23" s="13">
        <v>6572030.4800000004</v>
      </c>
      <c r="K23" s="13"/>
      <c r="L23" s="13">
        <v>6976009.2899999991</v>
      </c>
      <c r="M23" s="13"/>
      <c r="N23" s="13">
        <v>6572030.4800000004</v>
      </c>
    </row>
    <row r="24" spans="1:14" ht="23.25" customHeight="1">
      <c r="A24" s="37"/>
      <c r="B24" s="39" t="s">
        <v>146</v>
      </c>
      <c r="C24" s="33"/>
      <c r="D24" s="33"/>
      <c r="E24" s="33"/>
      <c r="F24" s="33"/>
      <c r="G24" s="33"/>
      <c r="H24" s="13">
        <v>-6475000</v>
      </c>
      <c r="I24" s="13"/>
      <c r="J24" s="13">
        <v>-9100000</v>
      </c>
      <c r="K24" s="13"/>
      <c r="L24" s="13">
        <v>-6475000</v>
      </c>
      <c r="M24" s="13"/>
      <c r="N24" s="13">
        <v>-9100000</v>
      </c>
    </row>
    <row r="25" spans="1:14" ht="21.6" hidden="1">
      <c r="A25" s="37"/>
      <c r="B25" s="39" t="s">
        <v>147</v>
      </c>
      <c r="C25" s="33"/>
      <c r="D25" s="33"/>
      <c r="E25" s="33"/>
      <c r="F25" s="33"/>
      <c r="G25" s="33"/>
      <c r="H25" s="13"/>
      <c r="I25" s="13"/>
      <c r="J25" s="13"/>
      <c r="K25" s="13"/>
      <c r="L25" s="13"/>
      <c r="M25" s="13"/>
      <c r="N25" s="13"/>
    </row>
    <row r="26" spans="1:14" s="36" customFormat="1" ht="21.6" hidden="1">
      <c r="A26" s="37"/>
      <c r="B26" s="39" t="s">
        <v>148</v>
      </c>
      <c r="C26" s="33"/>
      <c r="D26" s="33"/>
      <c r="E26" s="33"/>
      <c r="F26" s="33"/>
      <c r="G26" s="33"/>
      <c r="H26" s="13"/>
      <c r="I26" s="13"/>
      <c r="J26" s="13"/>
      <c r="K26" s="13"/>
      <c r="L26" s="13"/>
      <c r="M26" s="13"/>
      <c r="N26" s="13"/>
    </row>
    <row r="27" spans="1:14" s="36" customFormat="1" ht="23.25" hidden="1" customHeight="1">
      <c r="A27" s="37"/>
      <c r="B27" s="33" t="s">
        <v>27</v>
      </c>
      <c r="C27" s="33"/>
      <c r="D27" s="33"/>
      <c r="E27" s="33"/>
      <c r="F27" s="33"/>
      <c r="G27" s="33"/>
      <c r="H27" s="13"/>
      <c r="I27" s="13"/>
      <c r="J27" s="13"/>
      <c r="K27" s="13"/>
      <c r="L27" s="13"/>
      <c r="M27" s="13"/>
      <c r="N27" s="13"/>
    </row>
    <row r="28" spans="1:14" s="41" customFormat="1" ht="23.25" customHeight="1">
      <c r="A28" s="40"/>
      <c r="B28" s="39" t="s">
        <v>147</v>
      </c>
      <c r="C28" s="39"/>
      <c r="D28" s="39"/>
      <c r="E28" s="39"/>
      <c r="F28" s="39"/>
      <c r="G28" s="39"/>
      <c r="H28" s="13">
        <v>3546905.7</v>
      </c>
      <c r="I28" s="13"/>
      <c r="J28" s="39">
        <v>3120776.3800000004</v>
      </c>
      <c r="K28" s="13"/>
      <c r="L28" s="13">
        <v>3347128.39</v>
      </c>
      <c r="M28" s="13"/>
      <c r="N28" s="39">
        <v>2665162.35</v>
      </c>
    </row>
    <row r="29" spans="1:14" ht="23.25" customHeight="1">
      <c r="A29" s="37"/>
      <c r="B29" s="39" t="s">
        <v>148</v>
      </c>
      <c r="C29" s="33"/>
      <c r="D29" s="33"/>
      <c r="E29" s="33"/>
      <c r="F29" s="33"/>
      <c r="G29" s="33"/>
      <c r="H29" s="11">
        <v>157984094.49000001</v>
      </c>
      <c r="I29" s="13"/>
      <c r="J29" s="42">
        <v>122584089.03999999</v>
      </c>
      <c r="K29" s="13"/>
      <c r="L29" s="11">
        <v>157971816.16</v>
      </c>
      <c r="M29" s="13"/>
      <c r="N29" s="42">
        <v>122563272.32000001</v>
      </c>
    </row>
    <row r="30" spans="1:14" ht="23.25" customHeight="1">
      <c r="A30" s="37" t="s">
        <v>149</v>
      </c>
      <c r="B30" s="38"/>
      <c r="C30" s="38"/>
      <c r="D30" s="38"/>
      <c r="E30" s="38"/>
      <c r="F30" s="38"/>
      <c r="G30" s="33"/>
      <c r="H30" s="13">
        <f>SUM(H9:H29)</f>
        <v>422863169.74999988</v>
      </c>
      <c r="I30" s="13"/>
      <c r="J30" s="13">
        <f>SUM(J9:J29)</f>
        <v>402577418.11000001</v>
      </c>
      <c r="K30" s="13"/>
      <c r="L30" s="13">
        <f>SUM(L9:L29)</f>
        <v>422032116.7699998</v>
      </c>
      <c r="M30" s="13"/>
      <c r="N30" s="13">
        <f>SUM(N9:N29)</f>
        <v>391538227.93000007</v>
      </c>
    </row>
    <row r="31" spans="1:14" ht="23.25" customHeight="1">
      <c r="A31" s="37"/>
      <c r="B31" s="33" t="s">
        <v>150</v>
      </c>
      <c r="C31" s="33"/>
      <c r="D31" s="33"/>
      <c r="E31" s="33"/>
      <c r="F31" s="33"/>
      <c r="G31" s="33"/>
      <c r="H31" s="13">
        <v>-117285218.74999996</v>
      </c>
      <c r="I31" s="13"/>
      <c r="J31" s="13">
        <v>-694086941.95000017</v>
      </c>
      <c r="K31" s="13"/>
      <c r="L31" s="13">
        <v>-117285218.74999996</v>
      </c>
      <c r="M31" s="13"/>
      <c r="N31" s="13">
        <v>-694086941.95000017</v>
      </c>
    </row>
    <row r="32" spans="1:14" ht="23.25" customHeight="1">
      <c r="A32" s="37"/>
      <c r="B32" s="33" t="s">
        <v>151</v>
      </c>
      <c r="C32" s="33"/>
      <c r="D32" s="33"/>
      <c r="E32" s="33"/>
      <c r="F32" s="33"/>
      <c r="G32" s="33"/>
      <c r="H32" s="13">
        <v>-16394759.75</v>
      </c>
      <c r="I32" s="13"/>
      <c r="J32" s="13">
        <v>-6997542.8900000006</v>
      </c>
      <c r="K32" s="13"/>
      <c r="L32" s="13">
        <v>-16394759.75</v>
      </c>
      <c r="M32" s="13"/>
      <c r="N32" s="13">
        <v>-6997542.8900000006</v>
      </c>
    </row>
    <row r="33" spans="1:14" ht="23.25" customHeight="1">
      <c r="A33" s="37"/>
      <c r="B33" s="33" t="s">
        <v>152</v>
      </c>
      <c r="C33" s="33"/>
      <c r="D33" s="33"/>
      <c r="E33" s="33"/>
      <c r="F33" s="33"/>
      <c r="G33" s="33"/>
      <c r="H33" s="13">
        <v>4091687.18</v>
      </c>
      <c r="I33" s="13"/>
      <c r="J33" s="13">
        <v>-4178768.3</v>
      </c>
      <c r="K33" s="13"/>
      <c r="L33" s="13">
        <v>3694236.32</v>
      </c>
      <c r="M33" s="13"/>
      <c r="N33" s="13">
        <v>-3121803.79</v>
      </c>
    </row>
    <row r="34" spans="1:14" ht="23.25" customHeight="1">
      <c r="A34" s="37"/>
      <c r="B34" s="33" t="s">
        <v>153</v>
      </c>
      <c r="C34" s="33"/>
      <c r="D34" s="33"/>
      <c r="E34" s="33"/>
      <c r="F34" s="33"/>
      <c r="G34" s="33"/>
      <c r="H34" s="13">
        <v>-9113175.8300000001</v>
      </c>
      <c r="I34" s="13"/>
      <c r="J34" s="13">
        <v>-24810090.640000045</v>
      </c>
      <c r="K34" s="13"/>
      <c r="L34" s="13">
        <v>-9113175.8300000001</v>
      </c>
      <c r="M34" s="13"/>
      <c r="N34" s="13">
        <v>-24810090.640000045</v>
      </c>
    </row>
    <row r="35" spans="1:14" ht="23.25" customHeight="1">
      <c r="A35" s="37"/>
      <c r="B35" s="33" t="s">
        <v>154</v>
      </c>
      <c r="C35" s="33"/>
      <c r="D35" s="33"/>
      <c r="E35" s="33"/>
      <c r="F35" s="33"/>
      <c r="G35" s="33"/>
      <c r="H35" s="13">
        <v>-97107345.930000022</v>
      </c>
      <c r="I35" s="13"/>
      <c r="J35" s="13">
        <v>-36783581.559999987</v>
      </c>
      <c r="K35" s="13"/>
      <c r="L35" s="13">
        <v>-97107345.930000022</v>
      </c>
      <c r="M35" s="13"/>
      <c r="N35" s="13">
        <v>-36783581.559999987</v>
      </c>
    </row>
    <row r="36" spans="1:14" ht="21.6">
      <c r="A36" s="37"/>
      <c r="B36" s="33" t="s">
        <v>155</v>
      </c>
      <c r="C36" s="33"/>
      <c r="D36" s="33"/>
      <c r="E36" s="33"/>
      <c r="F36" s="33"/>
      <c r="G36" s="33"/>
      <c r="H36" s="13">
        <v>-37041.050000000003</v>
      </c>
      <c r="I36" s="13"/>
      <c r="J36" s="13">
        <v>-7363.98</v>
      </c>
      <c r="K36" s="13"/>
      <c r="L36" s="13">
        <v>-20700</v>
      </c>
      <c r="M36" s="13"/>
      <c r="N36" s="17">
        <v>0</v>
      </c>
    </row>
    <row r="37" spans="1:14" ht="23.25" customHeight="1">
      <c r="A37" s="37"/>
      <c r="B37" s="33" t="s">
        <v>156</v>
      </c>
      <c r="C37" s="33"/>
      <c r="D37" s="33"/>
      <c r="E37" s="33"/>
      <c r="F37" s="33"/>
      <c r="G37" s="33"/>
      <c r="H37" s="13">
        <v>-266611.90000000037</v>
      </c>
      <c r="I37" s="13"/>
      <c r="J37" s="13">
        <v>1803.739999999998</v>
      </c>
      <c r="K37" s="13"/>
      <c r="L37" s="13">
        <v>-74751.86</v>
      </c>
      <c r="M37" s="13"/>
      <c r="N37" s="13">
        <v>1803.74</v>
      </c>
    </row>
    <row r="38" spans="1:14" ht="23.25" customHeight="1">
      <c r="A38" s="37"/>
      <c r="B38" s="33" t="s">
        <v>157</v>
      </c>
      <c r="C38" s="33"/>
      <c r="D38" s="33"/>
      <c r="E38" s="33"/>
      <c r="F38" s="33"/>
      <c r="G38" s="33"/>
      <c r="H38" s="13">
        <v>-5933918.379999999</v>
      </c>
      <c r="I38" s="13"/>
      <c r="J38" s="33">
        <v>2954203.48</v>
      </c>
      <c r="K38" s="13"/>
      <c r="L38" s="13">
        <v>-5295173.5100000016</v>
      </c>
      <c r="M38" s="13"/>
      <c r="N38" s="33">
        <v>2136667.1399999969</v>
      </c>
    </row>
    <row r="39" spans="1:14" ht="21.6">
      <c r="A39" s="37"/>
      <c r="B39" s="33" t="s">
        <v>158</v>
      </c>
      <c r="C39" s="33"/>
      <c r="D39" s="33"/>
      <c r="E39" s="33"/>
      <c r="F39" s="33"/>
      <c r="G39" s="33"/>
      <c r="H39" s="11">
        <v>-5791496.6900000004</v>
      </c>
      <c r="I39" s="13"/>
      <c r="J39" s="11">
        <v>-2833062.8999999962</v>
      </c>
      <c r="K39" s="13"/>
      <c r="L39" s="11">
        <v>-5791496.6899999976</v>
      </c>
      <c r="M39" s="13"/>
      <c r="N39" s="11">
        <v>-2833062.8999999971</v>
      </c>
    </row>
    <row r="40" spans="1:14" ht="23.25" customHeight="1">
      <c r="A40" s="33" t="s">
        <v>159</v>
      </c>
      <c r="B40" s="38"/>
      <c r="C40" s="38"/>
      <c r="D40" s="38"/>
      <c r="E40" s="33"/>
      <c r="F40" s="33"/>
      <c r="G40" s="33"/>
      <c r="H40" s="13">
        <f>SUM(H30:H39)</f>
        <v>175025288.64999995</v>
      </c>
      <c r="I40" s="13"/>
      <c r="J40" s="13">
        <f>SUM(J30:J39)</f>
        <v>-364163926.89000016</v>
      </c>
      <c r="K40" s="13"/>
      <c r="L40" s="13">
        <f>SUM(L30:L39)</f>
        <v>174643730.76999986</v>
      </c>
      <c r="M40" s="13"/>
      <c r="N40" s="13">
        <f>SUM(N30:N39)</f>
        <v>-374956324.92000014</v>
      </c>
    </row>
    <row r="41" spans="1:14" ht="23.25" customHeight="1">
      <c r="A41" s="37"/>
      <c r="B41" s="33" t="s">
        <v>160</v>
      </c>
      <c r="C41" s="33"/>
      <c r="D41" s="33"/>
      <c r="E41" s="33"/>
      <c r="F41" s="33"/>
      <c r="G41" s="33"/>
      <c r="H41" s="13">
        <v>-156506380.03</v>
      </c>
      <c r="I41" s="13"/>
      <c r="J41" s="43">
        <v>-121400448.72999999</v>
      </c>
      <c r="K41" s="13"/>
      <c r="L41" s="13">
        <v>-156494101.69999999</v>
      </c>
      <c r="M41" s="13"/>
      <c r="N41" s="43">
        <v>-121400448.73</v>
      </c>
    </row>
    <row r="42" spans="1:14" ht="23.25" customHeight="1">
      <c r="A42" s="37"/>
      <c r="B42" s="33" t="s">
        <v>161</v>
      </c>
      <c r="C42" s="33"/>
      <c r="D42" s="33"/>
      <c r="E42" s="33"/>
      <c r="F42" s="33"/>
      <c r="G42" s="33"/>
      <c r="H42" s="13">
        <v>-24857888.010000005</v>
      </c>
      <c r="I42" s="13"/>
      <c r="J42" s="43">
        <v>-34119694.920000002</v>
      </c>
      <c r="K42" s="13"/>
      <c r="L42" s="13">
        <v>-23292366.399999999</v>
      </c>
      <c r="M42" s="13"/>
      <c r="N42" s="43">
        <v>-32073957.250000004</v>
      </c>
    </row>
    <row r="43" spans="1:14" ht="23.25" customHeight="1">
      <c r="A43" s="33" t="s">
        <v>162</v>
      </c>
      <c r="B43" s="33"/>
      <c r="C43" s="33"/>
      <c r="D43" s="33"/>
      <c r="E43" s="33"/>
      <c r="F43" s="33"/>
      <c r="G43" s="33"/>
      <c r="H43" s="21">
        <f>SUM(H40:H42)</f>
        <v>-6338979.3900000602</v>
      </c>
      <c r="I43" s="13"/>
      <c r="J43" s="21">
        <f>SUM(J40:J42)</f>
        <v>-519684070.54000014</v>
      </c>
      <c r="K43" s="13"/>
      <c r="L43" s="21">
        <f>SUM(L40:L42)</f>
        <v>-5142737.3300001249</v>
      </c>
      <c r="M43" s="13"/>
      <c r="N43" s="21">
        <f>SUM(N40:N42)</f>
        <v>-528430730.90000015</v>
      </c>
    </row>
    <row r="44" spans="1:14" ht="21.6">
      <c r="A44" s="33"/>
      <c r="C44" s="33"/>
      <c r="D44" s="33"/>
      <c r="E44" s="33"/>
      <c r="F44" s="33"/>
      <c r="G44" s="33"/>
      <c r="H44" s="33"/>
      <c r="J44" s="33"/>
      <c r="L44" s="33"/>
      <c r="N44" s="33"/>
    </row>
    <row r="45" spans="1:14" ht="21.6">
      <c r="A45" s="33"/>
      <c r="C45" s="33"/>
      <c r="D45" s="33"/>
      <c r="E45" s="33"/>
      <c r="F45" s="33"/>
      <c r="G45" s="33"/>
      <c r="H45" s="33"/>
      <c r="J45" s="33"/>
      <c r="L45" s="33"/>
      <c r="N45" s="33"/>
    </row>
    <row r="46" spans="1:14" ht="21.6">
      <c r="A46" s="37" t="s">
        <v>59</v>
      </c>
      <c r="B46" s="33"/>
      <c r="C46" s="33"/>
      <c r="D46" s="33"/>
      <c r="E46" s="33"/>
      <c r="F46" s="33"/>
      <c r="G46" s="33"/>
      <c r="H46" s="33"/>
      <c r="L46" s="33"/>
      <c r="N46" s="33"/>
    </row>
    <row r="47" spans="1:14" ht="11.4" customHeight="1">
      <c r="A47" s="37"/>
      <c r="B47" s="33"/>
      <c r="C47" s="33"/>
      <c r="D47" s="33"/>
      <c r="E47" s="33"/>
      <c r="F47" s="33"/>
      <c r="G47" s="33"/>
      <c r="H47" s="33"/>
      <c r="L47" s="33"/>
      <c r="N47" s="33"/>
    </row>
    <row r="48" spans="1:14" ht="21.6">
      <c r="A48" s="37"/>
      <c r="B48" s="33"/>
      <c r="C48" s="33"/>
      <c r="D48" s="33"/>
      <c r="E48" s="33"/>
      <c r="F48" s="33"/>
      <c r="G48" s="33"/>
      <c r="H48" s="33"/>
      <c r="L48" s="33"/>
    </row>
    <row r="49" spans="1:14" ht="21.6">
      <c r="A49" s="37"/>
      <c r="B49" s="33"/>
      <c r="C49" s="33"/>
      <c r="D49" s="33"/>
      <c r="E49" s="33"/>
      <c r="F49" s="33"/>
      <c r="G49" s="33"/>
      <c r="H49" s="33"/>
      <c r="L49" s="33"/>
    </row>
    <row r="50" spans="1:14" ht="21.6">
      <c r="A50" s="33"/>
      <c r="D50" s="44" t="s">
        <v>60</v>
      </c>
    </row>
    <row r="51" spans="1:14" ht="21.6">
      <c r="A51" s="33"/>
      <c r="D51" s="27" t="s">
        <v>6</v>
      </c>
    </row>
    <row r="52" spans="1:14" ht="21.6">
      <c r="A52" s="33"/>
    </row>
    <row r="53" spans="1:14" ht="21.6">
      <c r="A53" s="33"/>
    </row>
    <row r="54" spans="1:14" ht="24" customHeight="1">
      <c r="A54" s="23" t="s">
        <v>5</v>
      </c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</row>
    <row r="55" spans="1:14" ht="24" customHeight="1">
      <c r="A55" s="26"/>
      <c r="B55" s="26"/>
      <c r="C55" s="26"/>
      <c r="D55" s="26"/>
      <c r="E55" s="26"/>
      <c r="F55" s="26"/>
      <c r="G55" s="26"/>
      <c r="H55" s="26"/>
      <c r="I55" s="26"/>
      <c r="J55" s="26"/>
      <c r="L55" s="26"/>
      <c r="M55" s="26"/>
      <c r="N55" s="26"/>
    </row>
    <row r="56" spans="1:14" s="24" customFormat="1" ht="24" customHeight="1">
      <c r="A56" s="23" t="s">
        <v>30</v>
      </c>
      <c r="B56" s="23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</row>
    <row r="57" spans="1:14" s="24" customFormat="1" ht="24" customHeight="1">
      <c r="A57" s="23" t="s">
        <v>163</v>
      </c>
      <c r="B57" s="23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</row>
    <row r="58" spans="1:14" s="24" customFormat="1" ht="23.25" customHeight="1">
      <c r="A58" s="25" t="str">
        <f>A3</f>
        <v>FOR THE YEAR ENDED DECEMBER 31, 2024</v>
      </c>
      <c r="B58" s="25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</row>
    <row r="59" spans="1:14" s="24" customFormat="1" ht="24" customHeight="1">
      <c r="A59" s="26"/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</row>
    <row r="60" spans="1:14" s="24" customFormat="1" ht="24" customHeight="1">
      <c r="A60" s="26"/>
      <c r="B60" s="26"/>
      <c r="C60" s="26"/>
      <c r="D60" s="26"/>
      <c r="E60" s="26"/>
      <c r="F60" s="26"/>
      <c r="G60" s="26"/>
      <c r="H60" s="26"/>
      <c r="I60" s="26"/>
      <c r="J60" s="28"/>
      <c r="K60" s="27"/>
      <c r="L60" s="26"/>
      <c r="M60" s="26"/>
      <c r="N60" s="29" t="s">
        <v>32</v>
      </c>
    </row>
    <row r="61" spans="1:14" s="24" customFormat="1" ht="24" customHeight="1">
      <c r="A61" s="26"/>
      <c r="B61" s="26"/>
      <c r="C61" s="26"/>
      <c r="D61" s="26"/>
      <c r="E61" s="26"/>
      <c r="F61" s="26"/>
      <c r="G61" s="26"/>
      <c r="H61" s="30"/>
      <c r="I61" s="30" t="s">
        <v>33</v>
      </c>
      <c r="J61" s="32"/>
      <c r="K61" s="27"/>
      <c r="L61" s="30"/>
      <c r="M61" s="30" t="s">
        <v>34</v>
      </c>
      <c r="N61" s="32"/>
    </row>
    <row r="62" spans="1:14" s="24" customFormat="1" ht="24" customHeight="1">
      <c r="A62" s="33"/>
      <c r="B62" s="33"/>
      <c r="C62" s="33"/>
      <c r="D62" s="33"/>
      <c r="E62" s="33"/>
      <c r="F62" s="33"/>
      <c r="G62" s="33"/>
      <c r="H62" s="34" t="s">
        <v>187</v>
      </c>
      <c r="I62" s="35"/>
      <c r="J62" s="34" t="s">
        <v>118</v>
      </c>
      <c r="K62" s="36"/>
      <c r="L62" s="34" t="s">
        <v>187</v>
      </c>
      <c r="M62" s="35"/>
      <c r="N62" s="34" t="s">
        <v>118</v>
      </c>
    </row>
    <row r="63" spans="1:14" ht="24" customHeight="1">
      <c r="A63" s="37" t="s">
        <v>164</v>
      </c>
      <c r="B63" s="33"/>
      <c r="C63" s="33"/>
      <c r="D63" s="33"/>
      <c r="E63" s="33"/>
      <c r="F63" s="33"/>
      <c r="G63" s="33"/>
      <c r="H63" s="33"/>
      <c r="J63" s="33"/>
      <c r="L63" s="33"/>
      <c r="N63" s="33"/>
    </row>
    <row r="64" spans="1:14" ht="24" hidden="1" customHeight="1">
      <c r="A64" s="45"/>
      <c r="B64" s="33" t="s">
        <v>13</v>
      </c>
      <c r="C64" s="33"/>
      <c r="D64" s="33"/>
      <c r="E64" s="33"/>
      <c r="F64" s="33"/>
      <c r="G64" s="33"/>
      <c r="H64" s="17"/>
      <c r="I64" s="33"/>
      <c r="J64" s="17">
        <v>0</v>
      </c>
      <c r="K64" s="33"/>
      <c r="L64" s="17"/>
      <c r="M64" s="33"/>
      <c r="N64" s="17">
        <v>0</v>
      </c>
    </row>
    <row r="65" spans="1:14" ht="24" customHeight="1">
      <c r="A65" s="37"/>
      <c r="B65" s="33" t="s">
        <v>165</v>
      </c>
      <c r="C65" s="33"/>
      <c r="D65" s="33"/>
      <c r="E65" s="33"/>
      <c r="F65" s="33"/>
      <c r="G65" s="33"/>
      <c r="H65" s="13">
        <v>0</v>
      </c>
      <c r="I65" s="13"/>
      <c r="J65" s="17">
        <v>97500000</v>
      </c>
      <c r="K65" s="13"/>
      <c r="L65" s="13">
        <v>0</v>
      </c>
      <c r="M65" s="13"/>
      <c r="N65" s="17">
        <v>97500000</v>
      </c>
    </row>
    <row r="66" spans="1:14" s="36" customFormat="1" ht="24" hidden="1" customHeight="1">
      <c r="A66" s="37"/>
      <c r="B66" s="33" t="s">
        <v>166</v>
      </c>
      <c r="C66" s="33"/>
      <c r="D66" s="33"/>
      <c r="E66" s="33"/>
      <c r="F66" s="33"/>
      <c r="G66" s="33"/>
      <c r="H66" s="13"/>
      <c r="I66" s="13"/>
      <c r="J66" s="13"/>
      <c r="K66" s="13"/>
      <c r="L66" s="13"/>
      <c r="M66" s="13"/>
      <c r="N66" s="13"/>
    </row>
    <row r="67" spans="1:14" ht="24" hidden="1" customHeight="1">
      <c r="A67" s="37"/>
      <c r="B67" s="33" t="s">
        <v>167</v>
      </c>
      <c r="C67" s="33"/>
      <c r="D67" s="33"/>
      <c r="E67" s="33"/>
      <c r="F67" s="33"/>
      <c r="G67" s="33"/>
      <c r="H67" s="13"/>
      <c r="I67" s="13"/>
      <c r="J67" s="13"/>
      <c r="K67" s="13"/>
      <c r="L67" s="13"/>
      <c r="M67" s="13"/>
      <c r="N67" s="13"/>
    </row>
    <row r="68" spans="1:14" ht="21.6" hidden="1">
      <c r="A68" s="37"/>
      <c r="B68" s="33" t="s">
        <v>168</v>
      </c>
      <c r="C68" s="33"/>
      <c r="D68" s="33"/>
      <c r="E68" s="33"/>
      <c r="F68" s="33"/>
      <c r="G68" s="33"/>
      <c r="H68" s="13"/>
      <c r="I68" s="13"/>
      <c r="J68" s="13"/>
      <c r="K68" s="13"/>
      <c r="L68" s="13"/>
      <c r="M68" s="13"/>
      <c r="N68" s="13"/>
    </row>
    <row r="69" spans="1:14" ht="23.25" hidden="1" customHeight="1">
      <c r="A69" s="37"/>
      <c r="B69" s="33" t="s">
        <v>184</v>
      </c>
      <c r="C69" s="33"/>
      <c r="D69" s="33"/>
      <c r="E69" s="33"/>
      <c r="F69" s="33"/>
      <c r="G69" s="33"/>
      <c r="H69" s="13"/>
      <c r="I69" s="13"/>
      <c r="J69" s="13"/>
      <c r="K69" s="13"/>
      <c r="L69" s="13"/>
      <c r="M69" s="13"/>
      <c r="N69" s="13"/>
    </row>
    <row r="70" spans="1:14" ht="23.25" hidden="1" customHeight="1">
      <c r="A70" s="37"/>
      <c r="B70" s="33" t="s">
        <v>185</v>
      </c>
      <c r="C70" s="33"/>
      <c r="D70" s="33"/>
      <c r="E70" s="33"/>
      <c r="F70" s="33"/>
      <c r="G70" s="33"/>
      <c r="H70" s="13"/>
      <c r="I70" s="13"/>
      <c r="J70" s="13"/>
      <c r="K70" s="13"/>
      <c r="L70" s="13"/>
      <c r="M70" s="13"/>
      <c r="N70" s="13"/>
    </row>
    <row r="71" spans="1:14" ht="24" customHeight="1">
      <c r="A71" s="37"/>
      <c r="B71" s="33" t="s">
        <v>166</v>
      </c>
      <c r="C71" s="33"/>
      <c r="D71" s="33"/>
      <c r="E71" s="33"/>
      <c r="F71" s="33"/>
      <c r="G71" s="33"/>
      <c r="H71" s="13">
        <v>-1175359.9999999995</v>
      </c>
      <c r="I71" s="13"/>
      <c r="J71" s="13">
        <v>-778524.3000000004</v>
      </c>
      <c r="K71" s="13"/>
      <c r="L71" s="13">
        <v>-1100360</v>
      </c>
      <c r="M71" s="13"/>
      <c r="N71" s="13">
        <v>-726300.00000000012</v>
      </c>
    </row>
    <row r="72" spans="1:14" ht="24" customHeight="1">
      <c r="A72" s="37"/>
      <c r="B72" s="33" t="s">
        <v>167</v>
      </c>
      <c r="C72" s="33"/>
      <c r="D72" s="33"/>
      <c r="E72" s="33"/>
      <c r="F72" s="33"/>
      <c r="G72" s="33"/>
      <c r="H72" s="13">
        <v>1164442.9300000002</v>
      </c>
      <c r="I72" s="13"/>
      <c r="J72" s="17">
        <v>2256542.06</v>
      </c>
      <c r="K72" s="13"/>
      <c r="L72" s="13">
        <v>1034442.93</v>
      </c>
      <c r="M72" s="13"/>
      <c r="N72" s="17">
        <v>2256542.06</v>
      </c>
    </row>
    <row r="73" spans="1:14" ht="24" customHeight="1">
      <c r="A73" s="37"/>
      <c r="B73" s="33" t="s">
        <v>168</v>
      </c>
      <c r="C73" s="33"/>
      <c r="D73" s="33"/>
      <c r="E73" s="33"/>
      <c r="F73" s="33"/>
      <c r="G73" s="33"/>
      <c r="H73" s="13">
        <v>-5149127.17</v>
      </c>
      <c r="I73" s="13"/>
      <c r="J73" s="43">
        <v>-2951529.12</v>
      </c>
      <c r="K73" s="13"/>
      <c r="L73" s="13">
        <v>-5062552.03</v>
      </c>
      <c r="M73" s="13"/>
      <c r="N73" s="43">
        <v>-1488748.94</v>
      </c>
    </row>
    <row r="74" spans="1:14" ht="24" customHeight="1">
      <c r="A74" s="33" t="s">
        <v>169</v>
      </c>
      <c r="C74" s="33"/>
      <c r="D74" s="33"/>
      <c r="E74" s="33"/>
      <c r="F74" s="33"/>
      <c r="G74" s="33"/>
      <c r="H74" s="21">
        <f>SUM(H64:H73)</f>
        <v>-5160044.2399999993</v>
      </c>
      <c r="I74" s="13"/>
      <c r="J74" s="21">
        <f>SUM(J64:J73)</f>
        <v>96026488.640000001</v>
      </c>
      <c r="K74" s="13"/>
      <c r="L74" s="21">
        <f>SUM(L64:L73)</f>
        <v>-5128469.1000000006</v>
      </c>
      <c r="M74" s="13"/>
      <c r="N74" s="21">
        <f>SUM(N64:N73)</f>
        <v>97541493.120000005</v>
      </c>
    </row>
    <row r="75" spans="1:14" ht="24" customHeight="1">
      <c r="A75" s="37" t="s">
        <v>170</v>
      </c>
      <c r="B75" s="33"/>
      <c r="C75" s="33"/>
      <c r="D75" s="33"/>
      <c r="E75" s="33"/>
      <c r="F75" s="33"/>
      <c r="G75" s="33"/>
      <c r="H75" s="33"/>
      <c r="J75" s="33"/>
      <c r="L75" s="33"/>
      <c r="N75" s="33"/>
    </row>
    <row r="76" spans="1:14" ht="24" customHeight="1">
      <c r="B76" s="37" t="s">
        <v>171</v>
      </c>
      <c r="C76" s="33"/>
      <c r="D76" s="33"/>
      <c r="E76" s="33"/>
      <c r="F76" s="33"/>
      <c r="G76" s="33"/>
      <c r="H76" s="13">
        <v>-5062480.6100000003</v>
      </c>
      <c r="I76" s="13"/>
      <c r="J76" s="13">
        <v>5040747.8899999997</v>
      </c>
      <c r="K76" s="13"/>
      <c r="L76" s="13">
        <v>-5062480.6100000003</v>
      </c>
      <c r="M76" s="13"/>
      <c r="N76" s="13">
        <v>5040747.8899999997</v>
      </c>
    </row>
    <row r="77" spans="1:14" ht="24" customHeight="1">
      <c r="B77" s="37" t="s">
        <v>172</v>
      </c>
      <c r="C77" s="33"/>
      <c r="D77" s="33"/>
      <c r="E77" s="33"/>
      <c r="F77" s="33"/>
      <c r="G77" s="33"/>
      <c r="H77" s="13">
        <v>0</v>
      </c>
      <c r="I77" s="13"/>
      <c r="J77" s="13">
        <v>3385000000</v>
      </c>
      <c r="K77" s="13"/>
      <c r="L77" s="13">
        <v>0</v>
      </c>
      <c r="M77" s="13"/>
      <c r="N77" s="13">
        <v>3385000000</v>
      </c>
    </row>
    <row r="78" spans="1:14" ht="24" customHeight="1">
      <c r="B78" s="37" t="s">
        <v>173</v>
      </c>
      <c r="C78" s="33"/>
      <c r="D78" s="33"/>
      <c r="E78" s="33"/>
      <c r="F78" s="33"/>
      <c r="G78" s="33"/>
      <c r="H78" s="13">
        <v>-40000000</v>
      </c>
      <c r="I78" s="13"/>
      <c r="J78" s="13">
        <v>-3385000000</v>
      </c>
      <c r="K78" s="13"/>
      <c r="L78" s="13">
        <v>-40000000</v>
      </c>
      <c r="M78" s="13"/>
      <c r="N78" s="13">
        <v>-3385000000</v>
      </c>
    </row>
    <row r="79" spans="1:14" ht="24" customHeight="1">
      <c r="B79" s="37" t="s">
        <v>174</v>
      </c>
      <c r="C79" s="33"/>
      <c r="D79" s="33"/>
      <c r="E79" s="33"/>
      <c r="F79" s="33"/>
      <c r="G79" s="33"/>
      <c r="H79" s="13">
        <v>50000000.000000007</v>
      </c>
      <c r="I79" s="13"/>
      <c r="J79" s="13">
        <v>30000000</v>
      </c>
      <c r="K79" s="13"/>
      <c r="L79" s="13">
        <v>50000000.000000007</v>
      </c>
      <c r="M79" s="13"/>
      <c r="N79" s="13">
        <v>30000000</v>
      </c>
    </row>
    <row r="80" spans="1:14" ht="24" customHeight="1">
      <c r="B80" s="37" t="s">
        <v>175</v>
      </c>
      <c r="C80" s="33"/>
      <c r="D80" s="33"/>
      <c r="E80" s="33"/>
      <c r="F80" s="33"/>
      <c r="G80" s="33"/>
      <c r="H80" s="13">
        <v>-100000000</v>
      </c>
      <c r="I80" s="13"/>
      <c r="J80" s="13">
        <v>-95000000</v>
      </c>
      <c r="K80" s="13"/>
      <c r="L80" s="13">
        <v>-100000000</v>
      </c>
      <c r="M80" s="13"/>
      <c r="N80" s="13">
        <v>-95000000</v>
      </c>
    </row>
    <row r="81" spans="1:14" ht="24" customHeight="1">
      <c r="B81" s="37" t="s">
        <v>176</v>
      </c>
      <c r="C81" s="33"/>
      <c r="D81" s="33"/>
      <c r="E81" s="33"/>
      <c r="F81" s="33"/>
      <c r="G81" s="33"/>
      <c r="H81" s="13">
        <v>1120000000</v>
      </c>
      <c r="I81" s="13"/>
      <c r="J81" s="13">
        <v>1620000000</v>
      </c>
      <c r="K81" s="13"/>
      <c r="L81" s="13">
        <v>1120000000</v>
      </c>
      <c r="M81" s="13"/>
      <c r="N81" s="13">
        <v>1620000000</v>
      </c>
    </row>
    <row r="82" spans="1:14" ht="24" customHeight="1">
      <c r="B82" s="37" t="s">
        <v>177</v>
      </c>
      <c r="C82" s="33"/>
      <c r="D82" s="33"/>
      <c r="E82" s="33"/>
      <c r="F82" s="33"/>
      <c r="G82" s="33"/>
      <c r="H82" s="13">
        <v>-973610500</v>
      </c>
      <c r="I82" s="13"/>
      <c r="J82" s="13">
        <v>-1044112500</v>
      </c>
      <c r="K82" s="13"/>
      <c r="L82" s="13">
        <v>-973610500</v>
      </c>
      <c r="M82" s="13"/>
      <c r="N82" s="13">
        <v>-1044112500</v>
      </c>
    </row>
    <row r="83" spans="1:14" ht="24" customHeight="1">
      <c r="B83" s="37" t="s">
        <v>178</v>
      </c>
      <c r="C83" s="33"/>
      <c r="D83" s="33"/>
      <c r="E83" s="33"/>
      <c r="F83" s="33"/>
      <c r="G83" s="33"/>
      <c r="H83" s="13">
        <v>-9970450.9599999972</v>
      </c>
      <c r="I83" s="13"/>
      <c r="J83" s="13">
        <v>-9908535.6800000034</v>
      </c>
      <c r="K83" s="13"/>
      <c r="L83" s="13">
        <v>-9740077.2899999972</v>
      </c>
      <c r="M83" s="13"/>
      <c r="N83" s="13">
        <v>-9665883.6800000034</v>
      </c>
    </row>
    <row r="84" spans="1:14" ht="24" hidden="1" customHeight="1">
      <c r="B84" s="37" t="s">
        <v>29</v>
      </c>
      <c r="C84" s="33"/>
      <c r="D84" s="33"/>
      <c r="E84" s="33"/>
      <c r="F84" s="33"/>
      <c r="G84" s="33"/>
      <c r="H84" s="13"/>
      <c r="I84" s="13"/>
      <c r="J84" s="13"/>
      <c r="K84" s="13"/>
      <c r="L84" s="13"/>
      <c r="M84" s="13"/>
      <c r="N84" s="13"/>
    </row>
    <row r="85" spans="1:14" ht="24" hidden="1" customHeight="1">
      <c r="B85" s="37" t="s">
        <v>28</v>
      </c>
      <c r="C85" s="33"/>
      <c r="D85" s="33"/>
      <c r="E85" s="33"/>
      <c r="F85" s="33"/>
      <c r="G85" s="33"/>
      <c r="H85" s="13"/>
      <c r="I85" s="13"/>
      <c r="J85" s="13"/>
      <c r="K85" s="13"/>
      <c r="L85" s="13"/>
      <c r="M85" s="13"/>
      <c r="N85" s="13"/>
    </row>
    <row r="86" spans="1:14" ht="24" hidden="1" customHeight="1">
      <c r="B86" s="37" t="s">
        <v>25</v>
      </c>
      <c r="C86" s="33"/>
      <c r="D86" s="33"/>
      <c r="E86" s="33"/>
      <c r="F86" s="33"/>
      <c r="G86" s="33"/>
      <c r="H86" s="13"/>
      <c r="I86" s="13"/>
      <c r="J86" s="13"/>
      <c r="K86" s="13"/>
      <c r="L86" s="13"/>
      <c r="M86" s="13"/>
      <c r="N86" s="13"/>
    </row>
    <row r="87" spans="1:14" ht="24" customHeight="1">
      <c r="B87" s="37" t="s">
        <v>196</v>
      </c>
      <c r="C87" s="33"/>
      <c r="D87" s="33"/>
      <c r="E87" s="33"/>
      <c r="F87" s="33"/>
      <c r="G87" s="33"/>
      <c r="H87" s="13">
        <v>3118</v>
      </c>
      <c r="I87" s="13"/>
      <c r="J87" s="13">
        <v>0</v>
      </c>
      <c r="K87" s="13"/>
      <c r="L87" s="13">
        <v>3118</v>
      </c>
      <c r="M87" s="13"/>
      <c r="N87" s="13">
        <v>0</v>
      </c>
    </row>
    <row r="88" spans="1:14" ht="24" customHeight="1">
      <c r="B88" s="46" t="s">
        <v>132</v>
      </c>
      <c r="C88" s="33"/>
      <c r="D88" s="33"/>
      <c r="E88" s="33"/>
      <c r="F88" s="33"/>
      <c r="G88" s="33"/>
      <c r="H88" s="13">
        <v>-22177158.039999999</v>
      </c>
      <c r="I88" s="13"/>
      <c r="J88" s="43">
        <v>-88700382.159999996</v>
      </c>
      <c r="K88" s="13"/>
      <c r="L88" s="13">
        <v>-22177158.039999999</v>
      </c>
      <c r="M88" s="13"/>
      <c r="N88" s="43">
        <v>-88700382.159999996</v>
      </c>
    </row>
    <row r="89" spans="1:14" ht="24" customHeight="1">
      <c r="A89" s="33" t="s">
        <v>179</v>
      </c>
      <c r="C89" s="33"/>
      <c r="D89" s="33"/>
      <c r="E89" s="33"/>
      <c r="F89" s="33"/>
      <c r="G89" s="33"/>
      <c r="H89" s="21">
        <f>SUM(H76:H88)</f>
        <v>19182528.389999993</v>
      </c>
      <c r="I89" s="13"/>
      <c r="J89" s="21">
        <f>SUM(J76:J88)</f>
        <v>417319330.04999983</v>
      </c>
      <c r="K89" s="13"/>
      <c r="L89" s="21">
        <f>SUM(L76:L88)</f>
        <v>19412902.059999987</v>
      </c>
      <c r="M89" s="13"/>
      <c r="N89" s="21">
        <f>SUM(N76:N88)</f>
        <v>417561982.04999983</v>
      </c>
    </row>
    <row r="90" spans="1:14" ht="24" hidden="1" customHeight="1">
      <c r="A90" s="37" t="s">
        <v>180</v>
      </c>
      <c r="C90" s="33"/>
      <c r="D90" s="33"/>
      <c r="E90" s="33"/>
      <c r="F90" s="33"/>
      <c r="G90" s="33"/>
      <c r="H90" s="13"/>
      <c r="I90" s="13"/>
      <c r="J90" s="13">
        <v>0</v>
      </c>
      <c r="K90" s="13"/>
      <c r="L90" s="13"/>
      <c r="M90" s="13"/>
      <c r="N90" s="13">
        <v>0</v>
      </c>
    </row>
    <row r="91" spans="1:14" ht="24" customHeight="1">
      <c r="A91" s="37" t="s">
        <v>180</v>
      </c>
      <c r="B91" s="33"/>
      <c r="C91" s="33"/>
      <c r="D91" s="33"/>
      <c r="E91" s="33"/>
      <c r="F91" s="33"/>
      <c r="G91" s="33"/>
      <c r="H91" s="13">
        <f>+H43+H74+H89+H90</f>
        <v>7683504.7599999346</v>
      </c>
      <c r="I91" s="13"/>
      <c r="J91" s="13">
        <f>+J43+J74+J89+J90</f>
        <v>-6338251.8500003219</v>
      </c>
      <c r="K91" s="13"/>
      <c r="L91" s="13">
        <f>+L43+L74+L89+L90</f>
        <v>9141695.6299998611</v>
      </c>
      <c r="M91" s="13"/>
      <c r="N91" s="13">
        <f>+N43+N74+N89+N90</f>
        <v>-13327255.730000317</v>
      </c>
    </row>
    <row r="92" spans="1:14" ht="24" customHeight="1">
      <c r="A92" s="37" t="s">
        <v>181</v>
      </c>
      <c r="B92" s="33"/>
      <c r="C92" s="33"/>
      <c r="D92" s="33"/>
      <c r="E92" s="33"/>
      <c r="F92" s="33"/>
      <c r="G92" s="33"/>
      <c r="H92" s="13">
        <v>31064542.690000001</v>
      </c>
      <c r="I92" s="13"/>
      <c r="J92" s="13">
        <v>37402794.539999999</v>
      </c>
      <c r="K92" s="13"/>
      <c r="L92" s="13">
        <v>21081817.390000001</v>
      </c>
      <c r="M92" s="13"/>
      <c r="N92" s="13">
        <v>34409073.119999997</v>
      </c>
    </row>
    <row r="93" spans="1:14" ht="24" customHeight="1" thickBot="1">
      <c r="A93" s="37" t="s">
        <v>206</v>
      </c>
      <c r="B93" s="33"/>
      <c r="C93" s="33"/>
      <c r="D93" s="33"/>
      <c r="E93" s="33"/>
      <c r="F93" s="33"/>
      <c r="G93" s="33"/>
      <c r="H93" s="22">
        <f>SUM(H91:H92)</f>
        <v>38748047.449999936</v>
      </c>
      <c r="I93" s="13"/>
      <c r="J93" s="22">
        <f>SUM(J91:J92)</f>
        <v>31064542.689999677</v>
      </c>
      <c r="K93" s="13"/>
      <c r="L93" s="22">
        <f>SUM(L91:L92)</f>
        <v>30223513.019999862</v>
      </c>
      <c r="M93" s="13"/>
      <c r="N93" s="22">
        <f>SUM(N91:N92)</f>
        <v>21081817.38999968</v>
      </c>
    </row>
    <row r="94" spans="1:14" ht="24" customHeight="1" thickTop="1">
      <c r="A94" s="37"/>
      <c r="B94" s="33"/>
      <c r="C94" s="33"/>
      <c r="D94" s="33"/>
      <c r="E94" s="33"/>
      <c r="F94" s="33"/>
      <c r="G94" s="33"/>
      <c r="H94" s="39"/>
      <c r="I94" s="41"/>
      <c r="J94" s="33"/>
      <c r="K94" s="36"/>
      <c r="L94" s="33"/>
      <c r="M94" s="36"/>
      <c r="N94" s="33"/>
    </row>
    <row r="95" spans="1:14" ht="24" customHeight="1">
      <c r="A95" s="37"/>
      <c r="B95" s="33"/>
      <c r="C95" s="33"/>
      <c r="D95" s="33"/>
      <c r="E95" s="33"/>
      <c r="F95" s="33"/>
      <c r="G95" s="33"/>
      <c r="H95" s="33"/>
      <c r="J95" s="33"/>
      <c r="L95" s="33"/>
      <c r="N95" s="33"/>
    </row>
    <row r="96" spans="1:14" ht="21.6">
      <c r="A96" s="37" t="s">
        <v>59</v>
      </c>
      <c r="B96" s="33"/>
      <c r="C96" s="33"/>
      <c r="D96" s="33"/>
      <c r="E96" s="33"/>
      <c r="F96" s="33"/>
      <c r="G96" s="33"/>
      <c r="H96" s="33"/>
      <c r="J96" s="33"/>
      <c r="L96" s="33"/>
      <c r="N96" s="33"/>
    </row>
    <row r="97" spans="1:14" ht="21.6">
      <c r="A97" s="37"/>
      <c r="B97" s="33"/>
      <c r="C97" s="33"/>
      <c r="D97" s="33"/>
      <c r="E97" s="33"/>
      <c r="F97" s="33"/>
      <c r="G97" s="33"/>
      <c r="H97" s="33"/>
      <c r="J97" s="33"/>
      <c r="L97" s="33"/>
      <c r="N97" s="33"/>
    </row>
    <row r="98" spans="1:14" ht="21.6">
      <c r="A98" s="37"/>
      <c r="B98" s="33"/>
      <c r="C98" s="33"/>
      <c r="D98" s="33"/>
      <c r="E98" s="33"/>
      <c r="F98" s="33"/>
      <c r="G98" s="33"/>
      <c r="H98" s="33"/>
      <c r="J98" s="33"/>
      <c r="L98" s="33"/>
      <c r="N98" s="33"/>
    </row>
    <row r="99" spans="1:14" ht="21.6"/>
    <row r="100" spans="1:14" ht="21.6"/>
    <row r="101" spans="1:14" ht="24" customHeight="1">
      <c r="A101" s="33"/>
      <c r="D101" s="44" t="s">
        <v>60</v>
      </c>
    </row>
    <row r="102" spans="1:14" ht="24" customHeight="1">
      <c r="A102" s="33"/>
      <c r="D102" s="27" t="s">
        <v>6</v>
      </c>
    </row>
  </sheetData>
  <mergeCells count="7">
    <mergeCell ref="A58:N58"/>
    <mergeCell ref="A57:N57"/>
    <mergeCell ref="A1:N1"/>
    <mergeCell ref="A2:N2"/>
    <mergeCell ref="A3:N3"/>
    <mergeCell ref="A54:N54"/>
    <mergeCell ref="A56:N56"/>
  </mergeCells>
  <pageMargins left="0.59055118110236227" right="0.23622047244094491" top="0.59055118110236227" bottom="0.23622047244094491" header="0.27559055118110237" footer="0.19685039370078741"/>
  <pageSetup paperSize="9" scale="7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D0DF2A2DA23154CA24C29F2D5411466" ma:contentTypeVersion="11" ma:contentTypeDescription="Create a new document." ma:contentTypeScope="" ma:versionID="150ec210314fb50f01c28538f8b27630">
  <xsd:schema xmlns:xsd="http://www.w3.org/2001/XMLSchema" xmlns:xs="http://www.w3.org/2001/XMLSchema" xmlns:p="http://schemas.microsoft.com/office/2006/metadata/properties" xmlns:ns2="2e1c151f-ff89-4e10-b944-ad7092d2e1dd" targetNamespace="http://schemas.microsoft.com/office/2006/metadata/properties" ma:root="true" ma:fieldsID="ff9867b81adc6a9b0094967d4f302eca" ns2:_="">
    <xsd:import namespace="2e1c151f-ff89-4e10-b944-ad7092d2e1dd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_Flow_SignoffStatu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1c151f-ff89-4e10-b944-ad7092d2e1dd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_Flow_SignoffStatus" ma:index="12" nillable="true" ma:displayName="Sign-off status" ma:internalName="Sign_x002d_off_x0020_status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2e1c151f-ff89-4e10-b944-ad7092d2e1dd" xsi:nil="true"/>
    <_Flow_SignoffStatus xmlns="2e1c151f-ff89-4e10-b944-ad7092d2e1dd" xsi:nil="true"/>
    <Reviewer_x0020_Sign_x002d_off xmlns="2e1c151f-ff89-4e10-b944-ad7092d2e1dd" xsi:nil="true"/>
  </documentManagement>
</p:properties>
</file>

<file path=customXml/itemProps1.xml><?xml version="1.0" encoding="utf-8"?>
<ds:datastoreItem xmlns:ds="http://schemas.openxmlformats.org/officeDocument/2006/customXml" ds:itemID="{EB48522E-625B-4BB5-9B75-F611AAD006A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4CBFCAC-3298-4FF0-AFD7-D61557065DE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e1c151f-ff89-4e10-b944-ad7092d2e1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D0CF7F6-2523-4247-B56A-9536F99F60A7}">
  <ds:schemaRefs>
    <ds:schemaRef ds:uri="http://schemas.microsoft.com/office/2006/metadata/properties"/>
    <ds:schemaRef ds:uri="http://schemas.microsoft.com/office/infopath/2007/PartnerControls"/>
    <ds:schemaRef ds:uri="2e1c151f-ff89-4e10-b944-ad7092d2e1d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งบ</vt:lpstr>
      <vt:lpstr>งบกำไร</vt:lpstr>
      <vt:lpstr>งบแสดงการฯ</vt:lpstr>
      <vt:lpstr>งบกระแสเงินสด</vt:lpstr>
      <vt:lpstr>งบ!Print_Area</vt:lpstr>
      <vt:lpstr>งบกำไร!Print_Area</vt:lpstr>
    </vt:vector>
  </TitlesOfParts>
  <Company>D I A International Auditing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 I A</dc:creator>
  <cp:lastModifiedBy>ภคพร เอื้ออรัญโชติ</cp:lastModifiedBy>
  <cp:lastPrinted>2024-11-11T10:27:28Z</cp:lastPrinted>
  <dcterms:created xsi:type="dcterms:W3CDTF">1999-04-17T06:02:17Z</dcterms:created>
  <dcterms:modified xsi:type="dcterms:W3CDTF">2025-02-26T07:43:16Z</dcterms:modified>
</cp:coreProperties>
</file>