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4_67/"/>
    </mc:Choice>
  </mc:AlternateContent>
  <xr:revisionPtr revIDLastSave="0" documentId="8_{BE3BA93B-927D-4A68-B2E2-82C24C688D76}" xr6:coauthVersionLast="47" xr6:coauthVersionMax="47" xr10:uidLastSave="{00000000-0000-0000-0000-000000000000}"/>
  <bookViews>
    <workbookView xWindow="28680" yWindow="-120" windowWidth="29040" windowHeight="15720" tabRatio="727" xr2:uid="{00000000-000D-0000-FFFF-FFFF00000000}"/>
  </bookViews>
  <sheets>
    <sheet name="BS 6-7" sheetId="1" r:id="rId1"/>
    <sheet name="PL 8-9" sheetId="5" r:id="rId2"/>
    <sheet name="PL 9months" sheetId="9" state="hidden" r:id="rId3"/>
    <sheet name="SH 10-11" sheetId="3" r:id="rId4"/>
    <sheet name="CF" sheetId="6" state="hidden" r:id="rId5"/>
    <sheet name="SH12-13" sheetId="8" r:id="rId6"/>
    <sheet name="CashFlow 14-15" sheetId="10" r:id="rId7"/>
  </sheets>
  <definedNames>
    <definedName name="_xlnm.Print_Area" localSheetId="0">'BS 6-7'!$A$1:$J$87</definedName>
    <definedName name="_xlnm.Print_Area" localSheetId="6">'CashFlow 14-15'!$A$1:$I$95</definedName>
    <definedName name="_xlnm.Print_Area" localSheetId="1">'PL 8-9'!$A$1:$J$68</definedName>
    <definedName name="_xlnm.Print_Area" localSheetId="2">'PL 9months'!$A$1:$J$47</definedName>
    <definedName name="_xlnm.Print_Area" localSheetId="3">'SH 10-11'!$A$1:$P$76</definedName>
    <definedName name="_xlnm.Print_Area" localSheetId="5">'SH12-13'!$A$1:$L$57</definedName>
    <definedName name="Title2nd" localSheetId="0">'BS 6-7'!$A$1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3" l="1"/>
  <c r="G25" i="10"/>
  <c r="J18" i="1"/>
  <c r="H18" i="1"/>
  <c r="F18" i="1"/>
  <c r="L72" i="3"/>
  <c r="D31" i="5" l="1"/>
  <c r="D54" i="1"/>
  <c r="D32" i="1"/>
  <c r="D18" i="1"/>
  <c r="E18" i="1"/>
  <c r="G18" i="1"/>
  <c r="I18" i="1"/>
  <c r="I65" i="10"/>
  <c r="G65" i="10"/>
  <c r="C65" i="10"/>
  <c r="E65" i="10"/>
  <c r="F19" i="8"/>
  <c r="D26" i="8"/>
  <c r="D47" i="8"/>
  <c r="D49" i="8" s="1"/>
  <c r="L44" i="8"/>
  <c r="L47" i="8" s="1"/>
  <c r="L49" i="8" s="1"/>
  <c r="J49" i="8"/>
  <c r="F49" i="8"/>
  <c r="J47" i="8"/>
  <c r="H47" i="8"/>
  <c r="H49" i="8" s="1"/>
  <c r="F47" i="8"/>
  <c r="J45" i="8"/>
  <c r="H45" i="8"/>
  <c r="F45" i="8"/>
  <c r="D45" i="8"/>
  <c r="L12" i="8"/>
  <c r="N61" i="3"/>
  <c r="J61" i="3"/>
  <c r="H61" i="3"/>
  <c r="F61" i="3"/>
  <c r="D61" i="3"/>
  <c r="D22" i="3"/>
  <c r="F22" i="3"/>
  <c r="H22" i="3"/>
  <c r="J22" i="3"/>
  <c r="L22" i="3"/>
  <c r="N22" i="3"/>
  <c r="L21" i="3"/>
  <c r="P21" i="3" s="1"/>
  <c r="P22" i="3" s="1"/>
  <c r="N17" i="3"/>
  <c r="L12" i="3"/>
  <c r="L16" i="3"/>
  <c r="D34" i="1" l="1"/>
  <c r="L45" i="8"/>
  <c r="J22" i="5" l="1"/>
  <c r="J84" i="1" l="1"/>
  <c r="J82" i="1"/>
  <c r="H82" i="1"/>
  <c r="H84" i="1" s="1"/>
  <c r="F82" i="1"/>
  <c r="F84" i="1" s="1"/>
  <c r="D82" i="1"/>
  <c r="D84" i="1" s="1"/>
  <c r="J60" i="1"/>
  <c r="H60" i="1"/>
  <c r="F60" i="1"/>
  <c r="D60" i="1"/>
  <c r="J54" i="1"/>
  <c r="H54" i="1"/>
  <c r="F54" i="1"/>
  <c r="J32" i="1"/>
  <c r="H32" i="1"/>
  <c r="F32" i="1"/>
  <c r="J61" i="1" l="1"/>
  <c r="J86" i="1" s="1"/>
  <c r="H61" i="1"/>
  <c r="H86" i="1" s="1"/>
  <c r="D61" i="1"/>
  <c r="D86" i="1" s="1"/>
  <c r="F61" i="1"/>
  <c r="F86" i="1" s="1"/>
  <c r="J31" i="5"/>
  <c r="H31" i="5"/>
  <c r="F31" i="5"/>
  <c r="H22" i="5"/>
  <c r="F22" i="5"/>
  <c r="D22" i="5"/>
  <c r="J15" i="5"/>
  <c r="J27" i="5" s="1"/>
  <c r="H15" i="5"/>
  <c r="F15" i="5"/>
  <c r="D15" i="5"/>
  <c r="N66" i="3"/>
  <c r="N68" i="3" s="1"/>
  <c r="L66" i="3"/>
  <c r="J66" i="3"/>
  <c r="J68" i="3" s="1"/>
  <c r="H66" i="3"/>
  <c r="H68" i="3" s="1"/>
  <c r="F66" i="3"/>
  <c r="F68" i="3" s="1"/>
  <c r="D66" i="3"/>
  <c r="D68" i="3" s="1"/>
  <c r="J37" i="5" l="1"/>
  <c r="J39" i="5" s="1"/>
  <c r="J55" i="5" s="1"/>
  <c r="H27" i="5"/>
  <c r="H37" i="5" s="1"/>
  <c r="H39" i="5" s="1"/>
  <c r="D27" i="5"/>
  <c r="D37" i="5" s="1"/>
  <c r="D39" i="5" s="1"/>
  <c r="F27" i="5"/>
  <c r="F37" i="5" s="1"/>
  <c r="F39" i="5" s="1"/>
  <c r="I83" i="10"/>
  <c r="D83" i="10"/>
  <c r="E83" i="10"/>
  <c r="F83" i="10"/>
  <c r="G83" i="10"/>
  <c r="H83" i="10"/>
  <c r="C83" i="10"/>
  <c r="D55" i="5" l="1"/>
  <c r="F55" i="5"/>
  <c r="H55" i="5"/>
  <c r="J60" i="5" l="1"/>
  <c r="J65" i="5"/>
  <c r="H60" i="5"/>
  <c r="H65" i="5"/>
  <c r="F60" i="5"/>
  <c r="F65" i="5"/>
  <c r="D60" i="5"/>
  <c r="C25" i="10"/>
  <c r="D65" i="5"/>
  <c r="P65" i="3"/>
  <c r="P66" i="3" s="1"/>
  <c r="L60" i="3"/>
  <c r="L61" i="3" s="1"/>
  <c r="L68" i="3" s="1"/>
  <c r="F34" i="1"/>
  <c r="H34" i="1"/>
  <c r="J34" i="1"/>
  <c r="L28" i="3"/>
  <c r="C42" i="10" l="1"/>
  <c r="C44" i="10" s="1"/>
  <c r="P60" i="3"/>
  <c r="P61" i="3" s="1"/>
  <c r="P68" i="3" s="1"/>
  <c r="H54" i="8" l="1"/>
  <c r="F54" i="8"/>
  <c r="D54" i="8"/>
  <c r="D56" i="8" s="1"/>
  <c r="L53" i="8"/>
  <c r="H24" i="8"/>
  <c r="F24" i="8"/>
  <c r="D24" i="8"/>
  <c r="D39" i="8" s="1"/>
  <c r="L23" i="8"/>
  <c r="J17" i="8"/>
  <c r="J19" i="8" s="1"/>
  <c r="H17" i="8"/>
  <c r="F17" i="8"/>
  <c r="D17" i="8"/>
  <c r="D19" i="8" s="1"/>
  <c r="L16" i="8"/>
  <c r="L17" i="8" s="1"/>
  <c r="P53" i="3"/>
  <c r="N73" i="3"/>
  <c r="H73" i="3"/>
  <c r="F73" i="3"/>
  <c r="D73" i="3"/>
  <c r="P72" i="3"/>
  <c r="N54" i="3"/>
  <c r="J50" i="3"/>
  <c r="J56" i="3" s="1"/>
  <c r="H50" i="3"/>
  <c r="H56" i="3" s="1"/>
  <c r="F50" i="3"/>
  <c r="F56" i="3" s="1"/>
  <c r="D50" i="3"/>
  <c r="D56" i="3" s="1"/>
  <c r="L49" i="3"/>
  <c r="L50" i="3" s="1"/>
  <c r="L56" i="3" s="1"/>
  <c r="F26" i="8" l="1"/>
  <c r="F39" i="8" s="1"/>
  <c r="F56" i="8" s="1"/>
  <c r="H26" i="8"/>
  <c r="H39" i="8" s="1"/>
  <c r="H56" i="8" s="1"/>
  <c r="L19" i="8"/>
  <c r="H19" i="8"/>
  <c r="P54" i="3"/>
  <c r="P49" i="3"/>
  <c r="P50" i="3" s="1"/>
  <c r="L27" i="3" l="1"/>
  <c r="P56" i="3"/>
  <c r="J24" i="8" l="1"/>
  <c r="L22" i="8"/>
  <c r="L24" i="8" s="1"/>
  <c r="L26" i="8" s="1"/>
  <c r="I25" i="10"/>
  <c r="I42" i="10" l="1"/>
  <c r="I44" i="10" s="1"/>
  <c r="I85" i="10" s="1"/>
  <c r="I87" i="10" s="1"/>
  <c r="J26" i="8"/>
  <c r="J39" i="8" s="1"/>
  <c r="L39" i="8" s="1"/>
  <c r="E25" i="10"/>
  <c r="E42" i="10" l="1"/>
  <c r="E44" i="10" s="1"/>
  <c r="E85" i="10" s="1"/>
  <c r="E87" i="10" s="1"/>
  <c r="L17" i="3"/>
  <c r="L24" i="3" s="1"/>
  <c r="D17" i="3"/>
  <c r="D24" i="3" s="1"/>
  <c r="F17" i="3"/>
  <c r="F24" i="3" s="1"/>
  <c r="H17" i="3"/>
  <c r="H24" i="3" s="1"/>
  <c r="J17" i="3"/>
  <c r="J24" i="3" s="1"/>
  <c r="P16" i="3" l="1"/>
  <c r="P24" i="3" s="1"/>
  <c r="N24" i="3"/>
  <c r="P12" i="3" l="1"/>
  <c r="N30" i="3"/>
  <c r="N32" i="3" s="1"/>
  <c r="H30" i="3"/>
  <c r="H32" i="3" s="1"/>
  <c r="F30" i="3"/>
  <c r="F32" i="3" s="1"/>
  <c r="D30" i="3"/>
  <c r="D32" i="3" s="1"/>
  <c r="P28" i="3"/>
  <c r="D75" i="3" l="1"/>
  <c r="F75" i="3"/>
  <c r="H75" i="3"/>
  <c r="N75" i="3" l="1"/>
  <c r="N50" i="3"/>
  <c r="N56" i="3" s="1"/>
  <c r="D14" i="9"/>
  <c r="J27" i="9" l="1"/>
  <c r="H27" i="9"/>
  <c r="F27" i="9"/>
  <c r="D27" i="9"/>
  <c r="J19" i="9"/>
  <c r="H19" i="9"/>
  <c r="F19" i="9"/>
  <c r="D19" i="9"/>
  <c r="D21" i="9" s="1"/>
  <c r="D23" i="9" s="1"/>
  <c r="J14" i="9"/>
  <c r="H14" i="9"/>
  <c r="F14" i="9"/>
  <c r="F21" i="9" l="1"/>
  <c r="F23" i="9" s="1"/>
  <c r="F29" i="9" s="1"/>
  <c r="F31" i="9" s="1"/>
  <c r="F34" i="9" s="1"/>
  <c r="F42" i="9" s="1"/>
  <c r="D29" i="9"/>
  <c r="D31" i="9" s="1"/>
  <c r="D34" i="9" s="1"/>
  <c r="D42" i="9" s="1"/>
  <c r="H21" i="9"/>
  <c r="H23" i="9" s="1"/>
  <c r="H29" i="9" s="1"/>
  <c r="H31" i="9" s="1"/>
  <c r="H34" i="9" s="1"/>
  <c r="H37" i="9" s="1"/>
  <c r="H39" i="9" s="1"/>
  <c r="H44" i="9" s="1"/>
  <c r="H46" i="9" s="1"/>
  <c r="J21" i="9"/>
  <c r="J23" i="9" s="1"/>
  <c r="J29" i="9" s="1"/>
  <c r="J31" i="9" s="1"/>
  <c r="J34" i="9" s="1"/>
  <c r="J37" i="9" s="1"/>
  <c r="J39" i="9" s="1"/>
  <c r="J44" i="9" s="1"/>
  <c r="J46" i="9" s="1"/>
  <c r="J73" i="6"/>
  <c r="H73" i="6"/>
  <c r="F73" i="6"/>
  <c r="D73" i="6"/>
  <c r="F25" i="6"/>
  <c r="D37" i="9" l="1"/>
  <c r="D39" i="9" s="1"/>
  <c r="D44" i="9" s="1"/>
  <c r="D46" i="9" s="1"/>
  <c r="H42" i="9"/>
  <c r="J42" i="9"/>
  <c r="F37" i="9"/>
  <c r="F39" i="9" s="1"/>
  <c r="F44" i="9" s="1"/>
  <c r="F46" i="9" s="1"/>
  <c r="J59" i="6"/>
  <c r="F59" i="6"/>
  <c r="H59" i="6"/>
  <c r="D59" i="6"/>
  <c r="H25" i="6"/>
  <c r="H38" i="6" s="1"/>
  <c r="H42" i="6" s="1"/>
  <c r="D25" i="6"/>
  <c r="D38" i="6" s="1"/>
  <c r="D42" i="6" s="1"/>
  <c r="J25" i="6"/>
  <c r="J38" i="6" s="1"/>
  <c r="J42" i="6" s="1"/>
  <c r="F38" i="6"/>
  <c r="F42" i="6" s="1"/>
  <c r="F76" i="6" l="1"/>
  <c r="F78" i="6" s="1"/>
  <c r="J76" i="6"/>
  <c r="J78" i="6" s="1"/>
  <c r="H76" i="6"/>
  <c r="H78" i="6" s="1"/>
  <c r="D76" i="6"/>
  <c r="D78" i="6" s="1"/>
  <c r="J30" i="3" l="1"/>
  <c r="J32" i="3" s="1"/>
  <c r="L45" i="3" l="1"/>
  <c r="L71" i="3"/>
  <c r="J73" i="3"/>
  <c r="L52" i="8"/>
  <c r="P27" i="3"/>
  <c r="P30" i="3" s="1"/>
  <c r="P32" i="3" s="1"/>
  <c r="L30" i="3"/>
  <c r="L32" i="3" s="1"/>
  <c r="P45" i="3" l="1"/>
  <c r="J75" i="3"/>
  <c r="P71" i="3"/>
  <c r="P73" i="3" s="1"/>
  <c r="L73" i="3"/>
  <c r="L75" i="3" s="1"/>
  <c r="L54" i="8"/>
  <c r="L56" i="8" s="1"/>
  <c r="J54" i="8"/>
  <c r="J56" i="8" s="1"/>
  <c r="G42" i="10" l="1"/>
  <c r="G44" i="10" s="1"/>
  <c r="G85" i="10" s="1"/>
  <c r="G87" i="10" s="1"/>
  <c r="P75" i="3"/>
  <c r="C85" i="10"/>
  <c r="C87" i="10" s="1"/>
</calcChain>
</file>

<file path=xl/sharedStrings.xml><?xml version="1.0" encoding="utf-8"?>
<sst xmlns="http://schemas.openxmlformats.org/spreadsheetml/2006/main" count="536" uniqueCount="267">
  <si>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</si>
  <si>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</si>
  <si>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</si>
  <si>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</si>
  <si>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</si>
  <si>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</si>
  <si>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</si>
  <si>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</si>
  <si>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</si>
  <si>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</si>
  <si>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</si>
  <si>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</si>
  <si>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</si>
  <si>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</si>
  <si>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</si>
  <si>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</si>
  <si>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</si>
  <si>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</si>
  <si>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</si>
  <si>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</si>
  <si>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</si>
  <si>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</si>
  <si>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</si>
  <si>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</si>
  <si>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</si>
  <si>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</si>
  <si>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</si>
  <si>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</si>
  <si>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</si>
  <si>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</si>
  <si>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</si>
  <si>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</si>
  <si>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</si>
  <si>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</si>
  <si>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</si>
  <si>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</si>
  <si>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</si>
  <si>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</si>
  <si>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</si>
  <si>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</si>
  <si>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</si>
  <si>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</si>
  <si>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</si>
  <si>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</si>
  <si>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</si>
  <si>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</si>
  <si>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</si>
  <si>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</si>
  <si>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</si>
  <si>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</si>
  <si>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</si>
  <si>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</si>
  <si>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</si>
  <si>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</si>
  <si>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</si>
  <si>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</si>
  <si>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</si>
  <si>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</si>
  <si>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</si>
  <si>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</si>
  <si>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</si>
  <si>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</si>
  <si>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</si>
  <si>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</si>
  <si>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>Non-current liabilities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</si>
  <si>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</si>
  <si>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</si>
  <si>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</si>
  <si>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</si>
  <si>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</si>
  <si>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</si>
  <si>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</si>
  <si>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</si>
  <si>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</si>
  <si>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</si>
  <si>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</si>
  <si>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</si>
  <si>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</si>
  <si>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</si>
  <si>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</si>
  <si>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</si>
  <si>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</si>
  <si>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</si>
  <si>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</si>
  <si>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</si>
  <si>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</si>
  <si>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</si>
  <si>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</si>
  <si>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</si>
  <si>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</si>
  <si>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</si>
  <si>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</si>
  <si>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</si>
  <si>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</si>
  <si>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</si>
  <si>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</si>
  <si>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</si>
  <si>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</si>
  <si>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</si>
  <si>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</si>
  <si>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</si>
  <si>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</si>
  <si>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</si>
  <si>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</si>
  <si>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</si>
  <si>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</si>
  <si>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</si>
  <si>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</si>
  <si>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</si>
  <si>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</si>
  <si>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</si>
  <si>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</si>
  <si>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</si>
  <si>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</si>
  <si>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</si>
  <si>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</si>
  <si>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</si>
  <si>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</si>
  <si>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</si>
  <si>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</si>
  <si>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</si>
  <si>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</si>
  <si>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</si>
  <si>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</si>
  <si>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</si>
  <si>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</si>
  <si>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</si>
  <si>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>Loss before income tax expense</t>
  </si>
  <si>
    <t>Year ended 31 December</t>
  </si>
  <si>
    <t>Loss for the year</t>
  </si>
  <si>
    <t>Investments in subsidiaries</t>
  </si>
  <si>
    <t>Share premium on ordinary shares</t>
  </si>
  <si>
    <t>Tax expense</t>
  </si>
  <si>
    <t xml:space="preserve">   Owners of the parent</t>
  </si>
  <si>
    <t>Share</t>
  </si>
  <si>
    <t>premium</t>
  </si>
  <si>
    <t>Finance costs paid</t>
  </si>
  <si>
    <t>Acquisition of property, plant and equipment</t>
  </si>
  <si>
    <t>Proceeds from disposal of current investments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</si>
  <si>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</si>
  <si>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</si>
  <si>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</si>
  <si>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</si>
  <si>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</si>
  <si>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long-term borrowings from</t>
  </si>
  <si>
    <t>Total comprehensive income for the year</t>
  </si>
  <si>
    <t>Investment properties</t>
  </si>
  <si>
    <t>Statement of cash flows</t>
  </si>
  <si>
    <t>Statement of financial position</t>
  </si>
  <si>
    <t>Statement of comprehensive income</t>
  </si>
  <si>
    <t>Deficit</t>
  </si>
  <si>
    <t>the parent</t>
  </si>
  <si>
    <t>equity</t>
  </si>
  <si>
    <t>Statement of changes in equity</t>
  </si>
  <si>
    <t>Impairment loss on investment in subsidiary</t>
  </si>
  <si>
    <t>Acquisition of intangible assets</t>
  </si>
  <si>
    <t>Payment for current investments</t>
  </si>
  <si>
    <t>Other non-current liabilities</t>
  </si>
  <si>
    <t>Total equity</t>
  </si>
  <si>
    <t>Trade receivables</t>
  </si>
  <si>
    <t>Right-of-use assets</t>
  </si>
  <si>
    <t>Trade payables</t>
  </si>
  <si>
    <t>Lease liabilities</t>
  </si>
  <si>
    <t>Provision for employee benefits</t>
  </si>
  <si>
    <t>Equity attributable to owners of the parent</t>
  </si>
  <si>
    <t>Equity attributable</t>
  </si>
  <si>
    <t>Total transactions with owners, recorded directly in equity</t>
  </si>
  <si>
    <t>Depreciation and amortisation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</si>
  <si>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</si>
  <si>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</si>
  <si>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</si>
  <si>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</si>
  <si>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</si>
  <si>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>Adjustments to reconcile loss to cash receipts (payments)</t>
  </si>
  <si>
    <t xml:space="preserve">   Authorised share capital</t>
  </si>
  <si>
    <t xml:space="preserve">   Issued and paid-up share capital</t>
  </si>
  <si>
    <t>Transactions with owners recorded directly in equity</t>
  </si>
  <si>
    <t>Cash and cash equivalents at 31 December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</si>
  <si>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</si>
  <si>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</si>
  <si>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</si>
  <si>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</si>
  <si>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</si>
  <si>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</si>
  <si>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</si>
  <si>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Contributions by owners</t>
  </si>
  <si>
    <t>Dividends paid to subsidiary's shareholders</t>
  </si>
  <si>
    <t>Current portion of lease liabilities</t>
  </si>
  <si>
    <t>Dividend from subsidiary to non-controlling interests</t>
  </si>
  <si>
    <t>Current portion of lease receivables</t>
  </si>
  <si>
    <t>Lease receivables</t>
  </si>
  <si>
    <t>Digital assets</t>
  </si>
  <si>
    <t>Deposit</t>
  </si>
  <si>
    <t>Revenue from digital assets mining</t>
  </si>
  <si>
    <t>Impairment loss on assets</t>
  </si>
  <si>
    <t>Insurance compensation</t>
  </si>
  <si>
    <t>Gain on disposal of property, plant and equipment</t>
  </si>
  <si>
    <t>Year ended 31 December 2023</t>
  </si>
  <si>
    <t>Balance at 1 January 2023</t>
  </si>
  <si>
    <t>Balance at 31 December 2023</t>
  </si>
  <si>
    <t>Revenue from sales and services of solar cell</t>
  </si>
  <si>
    <t>Cost of sales and services of solar cell</t>
  </si>
  <si>
    <t>4, 13</t>
  </si>
  <si>
    <t>4, 18</t>
  </si>
  <si>
    <t>11, 18</t>
  </si>
  <si>
    <t xml:space="preserve">        without a change in control</t>
  </si>
  <si>
    <t xml:space="preserve">   Issuing of ordinary shares</t>
  </si>
  <si>
    <t xml:space="preserve">   Acquisition of non-controlling interests </t>
  </si>
  <si>
    <t>Reversal of expected credit loss</t>
  </si>
  <si>
    <t>Acquisition of digital assets</t>
  </si>
  <si>
    <t>Notes</t>
  </si>
  <si>
    <t>Advances for purchase of equipment</t>
  </si>
  <si>
    <t>Short-term loan to related party</t>
  </si>
  <si>
    <t>Income</t>
  </si>
  <si>
    <t>Distribution costs</t>
  </si>
  <si>
    <t xml:space="preserve"> Total contributions by and distributions to owners</t>
  </si>
  <si>
    <t xml:space="preserve">  Changes in ownership interests in subsidiaries</t>
  </si>
  <si>
    <t xml:space="preserve">  Total changes in ownership interests in subsidiaries</t>
  </si>
  <si>
    <t>Transactions with owners, recorded directly in equity</t>
  </si>
  <si>
    <t xml:space="preserve">Repayment of short-term borrowings </t>
  </si>
  <si>
    <t xml:space="preserve">   from financial institutions</t>
  </si>
  <si>
    <t>Acquisition of investment in subsidiary</t>
  </si>
  <si>
    <t>Total income</t>
  </si>
  <si>
    <t>Revenue from sales of goods</t>
  </si>
  <si>
    <t>Revenue from rendering of services</t>
  </si>
  <si>
    <t>Cost of sales of goods</t>
  </si>
  <si>
    <t>Cost of rendering of services</t>
  </si>
  <si>
    <t>Cost of digital assets mining</t>
  </si>
  <si>
    <t>(Reversal of) loss on inventories devaluation</t>
  </si>
  <si>
    <t>Acquisition of borrowings from related party</t>
  </si>
  <si>
    <t>Proceeds from short-term borrowings</t>
  </si>
  <si>
    <t xml:space="preserve">  Contributions by owners of the parent</t>
  </si>
  <si>
    <t xml:space="preserve"> Total contributions by owners of the parent</t>
  </si>
  <si>
    <t xml:space="preserve">   Contributions by owners</t>
  </si>
  <si>
    <t xml:space="preserve">   Total contributions by owners</t>
  </si>
  <si>
    <t>Proceeds from short-term borrowings from related parties</t>
  </si>
  <si>
    <t>Repayment of short-term borrowings from related parties</t>
  </si>
  <si>
    <r>
      <t xml:space="preserve">Proceeds from issue of </t>
    </r>
    <r>
      <rPr>
        <sz val="11"/>
        <rFont val="Times New Roman"/>
        <family val="1"/>
      </rPr>
      <t>increased shares</t>
    </r>
  </si>
  <si>
    <t>Year ended 31 December 2024</t>
  </si>
  <si>
    <t>Balance at 1 January 2024</t>
  </si>
  <si>
    <t>Balance at 31 December 2024</t>
  </si>
  <si>
    <t xml:space="preserve">Items that will not be reclassified </t>
  </si>
  <si>
    <t xml:space="preserve">   subsequently to profit or loss</t>
  </si>
  <si>
    <t>Loss from reassessment of lease receivable</t>
  </si>
  <si>
    <t>Right-of-use asset</t>
  </si>
  <si>
    <t xml:space="preserve">Gain (loss) on remeasurements of defined </t>
  </si>
  <si>
    <t xml:space="preserve">   benefit plans</t>
  </si>
  <si>
    <t>Other current receivables</t>
  </si>
  <si>
    <t>Non-current provision for employee benefits</t>
  </si>
  <si>
    <t xml:space="preserve">  Appropriated</t>
  </si>
  <si>
    <t xml:space="preserve">    Legal reserve</t>
  </si>
  <si>
    <t>Other current payables</t>
  </si>
  <si>
    <t>Lease liability</t>
  </si>
  <si>
    <t>Loss from operating activities</t>
  </si>
  <si>
    <t>Taxes paid</t>
  </si>
  <si>
    <t>Short-term borrowings from financial institution</t>
  </si>
  <si>
    <t>Short-term borrowings from related parties</t>
  </si>
  <si>
    <t>Share capital :</t>
  </si>
  <si>
    <t xml:space="preserve">  Unappropriated (deficit)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</si>
  <si>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</si>
  <si>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Net cash (used in) generated from operating activities </t>
  </si>
  <si>
    <t xml:space="preserve">Net cash (used in) from operating activities </t>
  </si>
  <si>
    <t>Proceeds from sale of property, plant and equipment</t>
  </si>
  <si>
    <t>Increase in non-controlling interest</t>
  </si>
  <si>
    <t>Net cash (used in) from financing activities</t>
  </si>
  <si>
    <t>Net (decrease) increase in cash and cash equivalents</t>
  </si>
  <si>
    <t>Accrued interest expenses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</si>
</sst>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#,##0;\(#,##0\);\-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0" fontId="19" fillId="0" borderId="0"/>
    <xf numFmtId="0" fontId="18" fillId="0" borderId="0"/>
    <xf numFmtId="0" fontId="20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/>
    <xf numFmtId="0" fontId="15" fillId="0" borderId="0" xfId="0" applyFont="1"/>
    <xf numFmtId="37" fontId="1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8" fontId="15" fillId="0" borderId="0" xfId="1" applyNumberFormat="1" applyFont="1" applyFill="1" applyBorder="1" applyAlignment="1"/>
    <xf numFmtId="0" fontId="3" fillId="0" borderId="0" xfId="0" applyFont="1"/>
    <xf numFmtId="37" fontId="15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0" fontId="7" fillId="0" borderId="0" xfId="0" applyFont="1"/>
    <xf numFmtId="168" fontId="1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2" xfId="0" applyNumberFormat="1" applyFont="1" applyBorder="1" applyAlignment="1">
      <alignment horizontal="right"/>
    </xf>
    <xf numFmtId="0" fontId="9" fillId="0" borderId="0" xfId="0" applyFont="1"/>
    <xf numFmtId="37" fontId="4" fillId="0" borderId="3" xfId="0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65" fontId="0" fillId="0" borderId="0" xfId="1" applyFont="1" applyFill="1" applyBorder="1" applyAlignment="1">
      <alignment horizontal="right"/>
    </xf>
    <xf numFmtId="169" fontId="4" fillId="0" borderId="0" xfId="6" applyNumberFormat="1" applyFont="1"/>
    <xf numFmtId="0" fontId="4" fillId="0" borderId="0" xfId="4" applyFont="1" applyAlignment="1">
      <alignment horizontal="left"/>
    </xf>
    <xf numFmtId="0" fontId="8" fillId="0" borderId="0" xfId="0" applyFont="1"/>
    <xf numFmtId="0" fontId="2" fillId="0" borderId="0" xfId="0" applyFont="1"/>
    <xf numFmtId="168" fontId="0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4" applyFont="1" applyAlignment="1">
      <alignment horizontal="left" indent="1"/>
    </xf>
    <xf numFmtId="0" fontId="0" fillId="0" borderId="0" xfId="0" applyAlignment="1">
      <alignment wrapText="1"/>
    </xf>
    <xf numFmtId="168" fontId="4" fillId="0" borderId="0" xfId="1" applyNumberFormat="1" applyFont="1" applyFill="1" applyBorder="1"/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3" applyFont="1" applyFill="1" applyBorder="1" applyAlignment="1"/>
    <xf numFmtId="165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8" fontId="3" fillId="0" borderId="0" xfId="3" applyNumberFormat="1" applyFont="1" applyFill="1" applyAlignment="1"/>
    <xf numFmtId="168" fontId="3" fillId="0" borderId="0" xfId="3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168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right"/>
    </xf>
    <xf numFmtId="168" fontId="15" fillId="0" borderId="0" xfId="0" applyNumberFormat="1" applyFont="1"/>
    <xf numFmtId="168" fontId="15" fillId="0" borderId="1" xfId="0" applyNumberFormat="1" applyFont="1" applyBorder="1"/>
    <xf numFmtId="170" fontId="15" fillId="0" borderId="0" xfId="0" applyNumberFormat="1" applyFont="1"/>
    <xf numFmtId="166" fontId="15" fillId="0" borderId="0" xfId="1" applyNumberFormat="1" applyFont="1" applyFill="1" applyBorder="1" applyAlignment="1">
      <alignment horizontal="right"/>
    </xf>
    <xf numFmtId="170" fontId="15" fillId="0" borderId="0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65" fontId="7" fillId="0" borderId="0" xfId="1" applyFont="1" applyFill="1" applyBorder="1" applyAlignment="1"/>
    <xf numFmtId="165" fontId="12" fillId="0" borderId="0" xfId="1" applyFont="1" applyFill="1" applyBorder="1" applyAlignment="1"/>
    <xf numFmtId="165" fontId="14" fillId="0" borderId="0" xfId="1" applyFont="1" applyFill="1" applyBorder="1" applyAlignment="1"/>
    <xf numFmtId="165" fontId="15" fillId="0" borderId="0" xfId="1" applyFont="1" applyFill="1" applyBorder="1" applyAlignment="1"/>
    <xf numFmtId="0" fontId="15" fillId="0" borderId="0" xfId="0" quotePrefix="1" applyFont="1"/>
    <xf numFmtId="49" fontId="10" fillId="0" borderId="0" xfId="7" applyNumberFormat="1" applyFont="1"/>
    <xf numFmtId="49" fontId="0" fillId="0" borderId="0" xfId="7" applyNumberFormat="1" applyFont="1" applyAlignment="1">
      <alignment wrapText="1"/>
    </xf>
    <xf numFmtId="49" fontId="0" fillId="0" borderId="0" xfId="7" applyNumberFormat="1" applyFont="1"/>
    <xf numFmtId="165" fontId="4" fillId="0" borderId="0" xfId="1" applyFont="1" applyFill="1" applyBorder="1" applyAlignment="1"/>
    <xf numFmtId="0" fontId="2" fillId="0" borderId="0" xfId="0" applyFont="1" applyAlignment="1">
      <alignment horizontal="left"/>
    </xf>
    <xf numFmtId="166" fontId="15" fillId="0" borderId="0" xfId="1" applyNumberFormat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8" fontId="15" fillId="0" borderId="0" xfId="1" applyNumberFormat="1" applyFont="1" applyFill="1" applyBorder="1" applyAlignment="1">
      <alignment horizontal="center"/>
    </xf>
    <xf numFmtId="166" fontId="15" fillId="0" borderId="1" xfId="1" applyNumberFormat="1" applyFont="1" applyFill="1" applyBorder="1" applyAlignment="1"/>
    <xf numFmtId="168" fontId="15" fillId="0" borderId="1" xfId="1" applyNumberFormat="1" applyFont="1" applyFill="1" applyBorder="1" applyAlignment="1"/>
    <xf numFmtId="168" fontId="4" fillId="0" borderId="3" xfId="0" applyNumberFormat="1" applyFont="1" applyBorder="1"/>
    <xf numFmtId="168" fontId="4" fillId="0" borderId="3" xfId="1" applyNumberFormat="1" applyFont="1" applyFill="1" applyBorder="1" applyAlignment="1">
      <alignment wrapText="1"/>
    </xf>
    <xf numFmtId="165" fontId="4" fillId="0" borderId="3" xfId="1" applyFont="1" applyFill="1" applyBorder="1" applyAlignment="1"/>
    <xf numFmtId="168" fontId="4" fillId="0" borderId="3" xfId="5" applyNumberFormat="1" applyFont="1" applyBorder="1"/>
    <xf numFmtId="168" fontId="0" fillId="0" borderId="0" xfId="3" applyNumberFormat="1" applyFont="1" applyFill="1" applyBorder="1" applyAlignment="1">
      <alignment horizontal="center"/>
    </xf>
    <xf numFmtId="168" fontId="4" fillId="0" borderId="2" xfId="3" applyNumberFormat="1" applyFont="1" applyFill="1" applyBorder="1" applyAlignment="1">
      <alignment horizontal="right"/>
    </xf>
    <xf numFmtId="168" fontId="0" fillId="0" borderId="0" xfId="3" applyNumberFormat="1" applyFont="1" applyFill="1" applyAlignment="1">
      <alignment horizontal="right"/>
    </xf>
    <xf numFmtId="168" fontId="0" fillId="0" borderId="1" xfId="3" applyNumberFormat="1" applyFont="1" applyFill="1" applyBorder="1" applyAlignment="1">
      <alignment horizontal="right"/>
    </xf>
    <xf numFmtId="168" fontId="0" fillId="0" borderId="0" xfId="3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168" fontId="0" fillId="0" borderId="0" xfId="3" applyNumberFormat="1" applyFont="1" applyFill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168" fontId="0" fillId="0" borderId="1" xfId="3" applyNumberFormat="1" applyFont="1" applyFill="1" applyBorder="1" applyAlignment="1">
      <alignment horizontal="center"/>
    </xf>
    <xf numFmtId="37" fontId="15" fillId="0" borderId="1" xfId="0" applyNumberFormat="1" applyFont="1" applyBorder="1" applyAlignment="1">
      <alignment horizontal="right"/>
    </xf>
    <xf numFmtId="37" fontId="15" fillId="0" borderId="4" xfId="0" applyNumberFormat="1" applyFont="1" applyBorder="1" applyAlignment="1">
      <alignment horizontal="right"/>
    </xf>
    <xf numFmtId="168" fontId="3" fillId="0" borderId="0" xfId="0" applyNumberFormat="1" applyFont="1"/>
    <xf numFmtId="168" fontId="3" fillId="0" borderId="1" xfId="0" applyNumberFormat="1" applyFont="1" applyBorder="1"/>
    <xf numFmtId="9" fontId="12" fillId="0" borderId="0" xfId="8" applyFont="1" applyFill="1" applyBorder="1" applyAlignment="1"/>
    <xf numFmtId="9" fontId="14" fillId="0" borderId="0" xfId="8" applyFont="1" applyFill="1" applyBorder="1" applyAlignment="1"/>
    <xf numFmtId="9" fontId="15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0" fillId="0" borderId="0" xfId="0" applyAlignment="1">
      <alignment horizontal="center"/>
    </xf>
    <xf numFmtId="164" fontId="4" fillId="0" borderId="3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8" fontId="21" fillId="0" borderId="0" xfId="1" applyNumberFormat="1" applyFont="1" applyFill="1" applyAlignment="1">
      <alignment horizontal="right"/>
    </xf>
    <xf numFmtId="165" fontId="0" fillId="0" borderId="1" xfId="1" applyFont="1" applyFill="1" applyBorder="1" applyAlignment="1">
      <alignment horizontal="center"/>
    </xf>
    <xf numFmtId="168" fontId="21" fillId="0" borderId="0" xfId="1" applyNumberFormat="1" applyFont="1" applyFill="1" applyBorder="1" applyAlignment="1">
      <alignment horizontal="right"/>
    </xf>
    <xf numFmtId="168" fontId="4" fillId="0" borderId="1" xfId="3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8" fontId="4" fillId="0" borderId="1" xfId="3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right"/>
    </xf>
    <xf numFmtId="166" fontId="0" fillId="0" borderId="0" xfId="3" applyNumberFormat="1" applyFont="1" applyFill="1" applyBorder="1" applyAlignment="1">
      <alignment horizontal="right"/>
    </xf>
    <xf numFmtId="164" fontId="4" fillId="0" borderId="0" xfId="0" applyNumberFormat="1" applyFont="1"/>
    <xf numFmtId="168" fontId="4" fillId="0" borderId="0" xfId="5" applyNumberFormat="1" applyFont="1" applyAlignment="1">
      <alignment horizontal="center"/>
    </xf>
    <xf numFmtId="0" fontId="10" fillId="0" borderId="0" xfId="0" quotePrefix="1" applyFont="1"/>
    <xf numFmtId="0" fontId="0" fillId="0" borderId="0" xfId="0" quotePrefix="1"/>
    <xf numFmtId="168" fontId="4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/>
    <xf numFmtId="168" fontId="0" fillId="0" borderId="0" xfId="1" applyNumberFormat="1" applyFont="1" applyFill="1" applyBorder="1"/>
    <xf numFmtId="0" fontId="4" fillId="0" borderId="0" xfId="4" applyFont="1"/>
    <xf numFmtId="165" fontId="4" fillId="0" borderId="0" xfId="1" applyFont="1" applyFill="1" applyBorder="1" applyAlignment="1">
      <alignment horizontal="right"/>
    </xf>
    <xf numFmtId="168" fontId="4" fillId="0" borderId="3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4" fillId="0" borderId="3" xfId="1" applyNumberFormat="1" applyFont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168" fontId="0" fillId="0" borderId="0" xfId="1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0" fontId="0" fillId="0" borderId="0" xfId="6" applyFont="1" applyAlignment="1">
      <alignment horizontal="left" indent="1"/>
    </xf>
    <xf numFmtId="169" fontId="10" fillId="0" borderId="0" xfId="6" applyNumberFormat="1" applyFont="1" applyAlignment="1">
      <alignment horizontal="left" indent="1"/>
    </xf>
    <xf numFmtId="169" fontId="0" fillId="0" borderId="0" xfId="6" applyNumberFormat="1" applyFont="1" applyAlignment="1">
      <alignment horizontal="left" indent="1"/>
    </xf>
    <xf numFmtId="168" fontId="4" fillId="0" borderId="4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8" fontId="0" fillId="0" borderId="1" xfId="1" applyNumberFormat="1" applyFont="1" applyFill="1" applyBorder="1" applyAlignment="1">
      <alignment horizontal="center"/>
    </xf>
    <xf numFmtId="169" fontId="0" fillId="0" borderId="0" xfId="5" applyNumberFormat="1" applyFont="1"/>
    <xf numFmtId="168" fontId="0" fillId="0" borderId="0" xfId="5" applyNumberFormat="1" applyFont="1" applyAlignment="1">
      <alignment horizontal="center"/>
    </xf>
    <xf numFmtId="169" fontId="4" fillId="0" borderId="0" xfId="5" applyNumberFormat="1" applyFont="1"/>
    <xf numFmtId="168" fontId="0" fillId="0" borderId="1" xfId="1" applyNumberFormat="1" applyFont="1" applyFill="1" applyBorder="1"/>
    <xf numFmtId="168" fontId="0" fillId="0" borderId="4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165" fontId="0" fillId="0" borderId="0" xfId="1" applyFont="1" applyFill="1" applyAlignment="1">
      <alignment horizontal="right"/>
    </xf>
    <xf numFmtId="168" fontId="0" fillId="0" borderId="0" xfId="1" applyNumberFormat="1" applyFont="1" applyFill="1" applyAlignment="1"/>
    <xf numFmtId="168" fontId="0" fillId="0" borderId="0" xfId="0" applyNumberFormat="1"/>
    <xf numFmtId="169" fontId="10" fillId="0" borderId="0" xfId="6" applyNumberFormat="1" applyFont="1"/>
    <xf numFmtId="168" fontId="4" fillId="0" borderId="1" xfId="1" applyNumberFormat="1" applyFont="1" applyFill="1" applyBorder="1"/>
    <xf numFmtId="168" fontId="4" fillId="0" borderId="0" xfId="3" applyNumberFormat="1" applyFont="1" applyFill="1" applyBorder="1" applyAlignment="1">
      <alignment horizontal="right"/>
    </xf>
    <xf numFmtId="169" fontId="10" fillId="0" borderId="0" xfId="5" applyNumberFormat="1" applyFont="1"/>
    <xf numFmtId="37" fontId="0" fillId="0" borderId="0" xfId="0" applyNumberFormat="1"/>
    <xf numFmtId="49" fontId="0" fillId="0" borderId="0" xfId="0" applyNumberFormat="1"/>
    <xf numFmtId="168" fontId="0" fillId="0" borderId="0" xfId="3" applyNumberFormat="1" applyFont="1" applyFill="1" applyBorder="1" applyAlignment="1"/>
    <xf numFmtId="168" fontId="0" fillId="0" borderId="0" xfId="1" applyNumberFormat="1" applyFont="1" applyFill="1" applyBorder="1" applyAlignment="1">
      <alignment horizontal="left"/>
    </xf>
    <xf numFmtId="168" fontId="0" fillId="0" borderId="1" xfId="3" applyNumberFormat="1" applyFont="1" applyFill="1" applyBorder="1" applyAlignment="1"/>
    <xf numFmtId="37" fontId="0" fillId="0" borderId="1" xfId="0" applyNumberFormat="1" applyBorder="1" applyAlignment="1">
      <alignment horizontal="right"/>
    </xf>
    <xf numFmtId="167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3" xfId="0" applyNumberFormat="1" applyBorder="1" applyAlignment="1">
      <alignment horizontal="right"/>
    </xf>
    <xf numFmtId="168" fontId="4" fillId="0" borderId="3" xfId="3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8" fontId="3" fillId="0" borderId="2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/>
    <xf numFmtId="168" fontId="3" fillId="0" borderId="1" xfId="1" applyNumberFormat="1" applyFont="1" applyFill="1" applyBorder="1"/>
    <xf numFmtId="168" fontId="4" fillId="0" borderId="1" xfId="1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168" fontId="3" fillId="0" borderId="1" xfId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8" fontId="3" fillId="0" borderId="0" xfId="5" applyNumberFormat="1" applyFont="1" applyAlignment="1">
      <alignment horizontal="center"/>
    </xf>
    <xf numFmtId="0" fontId="3" fillId="0" borderId="0" xfId="4" applyFont="1" applyAlignment="1">
      <alignment horizontal="left" indent="1"/>
    </xf>
    <xf numFmtId="168" fontId="3" fillId="0" borderId="4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4" fillId="0" borderId="5" xfId="1" applyNumberFormat="1" applyFont="1" applyFill="1" applyBorder="1" applyAlignment="1">
      <alignment wrapText="1"/>
    </xf>
    <xf numFmtId="168" fontId="3" fillId="0" borderId="1" xfId="1" applyNumberFormat="1" applyFont="1" applyFill="1" applyBorder="1" applyAlignment="1"/>
    <xf numFmtId="168" fontId="3" fillId="0" borderId="0" xfId="1" applyNumberFormat="1" applyFont="1" applyFill="1"/>
    <xf numFmtId="168" fontId="3" fillId="0" borderId="0" xfId="3" quotePrefix="1" applyNumberFormat="1" applyFont="1" applyFill="1" applyBorder="1" applyAlignment="1">
      <alignment horizontal="right"/>
    </xf>
    <xf numFmtId="165" fontId="3" fillId="0" borderId="0" xfId="1" applyFont="1" applyFill="1" applyBorder="1" applyAlignment="1"/>
    <xf numFmtId="165" fontId="3" fillId="0" borderId="0" xfId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left"/>
    </xf>
  </cellXfs>
  <cellStyles count="11">
    <cellStyle name="Comma" xfId="1" builtinId="3"/>
    <cellStyle name="Comma 2" xfId="9" xr:uid="{00000000-0005-0000-0000-000001000000}"/>
    <cellStyle name="Comma 2 2" xfId="2" xr:uid="{00000000-0005-0000-0000-000002000000}"/>
    <cellStyle name="Comma 3" xfId="3" xr:uid="{00000000-0005-0000-0000-000003000000}"/>
    <cellStyle name="Comma 3 2" xfId="10" xr:uid="{E0ECAA08-BBCE-43FE-A015-3737D14E9CCD}"/>
    <cellStyle name="Normal" xfId="0" builtinId="0"/>
    <cellStyle name="Normal 2" xfId="4" xr:uid="{00000000-0005-0000-0000-000006000000}"/>
    <cellStyle name="Normal 4" xfId="5" xr:uid="{00000000-0005-0000-0000-000007000000}"/>
    <cellStyle name="Normal_BCP_FS 2009 Q1_EN - final_11.05.09" xfId="6" xr:uid="{00000000-0005-0000-0000-000008000000}"/>
    <cellStyle name="Normal_CF_1" xfId="7" xr:uid="{00000000-0005-0000-0000-000009000000}"/>
    <cellStyle name="Percent" xfId="8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view="pageBreakPreview" topLeftCell="A10" zoomScale="85" zoomScaleNormal="100" zoomScaleSheetLayoutView="85" workbookViewId="0">
      <selection activeCell="D95" sqref="D95"/>
    </sheetView>
  </sheetViews>
  <sheetFormatPr defaultColWidth="9.21875" defaultRowHeight="20.25" customHeight="1" x14ac:dyDescent="0.25"/>
  <cols>
    <col min="1" max="1" width="44.33203125" customWidth="1"/>
    <col min="2" max="2" width="5.6640625" style="20" customWidth="1"/>
    <col min="3" max="3" width="0.77734375" customWidth="1"/>
    <col min="4" max="4" width="14.6640625" customWidth="1"/>
    <col min="5" max="5" width="0.77734375" customWidth="1"/>
    <col min="6" max="6" width="14.6640625" customWidth="1"/>
    <col min="7" max="7" width="0.77734375" customWidth="1"/>
    <col min="8" max="8" width="15.21875" bestFit="1" customWidth="1"/>
    <col min="9" max="9" width="0.77734375" customWidth="1"/>
    <col min="10" max="10" width="14.6640625" customWidth="1"/>
  </cols>
  <sheetData>
    <row r="1" spans="1:10" s="50" customFormat="1" ht="20.25" customHeight="1" x14ac:dyDescent="0.35">
      <c r="A1" s="28" t="s">
        <v>60</v>
      </c>
      <c r="B1" s="59"/>
    </row>
    <row r="2" spans="1:10" s="50" customFormat="1" ht="20.25" customHeight="1" x14ac:dyDescent="0.35">
      <c r="A2" s="28" t="s">
        <v>61</v>
      </c>
      <c r="B2" s="59"/>
    </row>
    <row r="3" spans="1:10" s="51" customFormat="1" ht="20.25" customHeight="1" x14ac:dyDescent="0.3">
      <c r="A3" s="29" t="s">
        <v>148</v>
      </c>
      <c r="B3" s="60"/>
    </row>
    <row r="4" spans="1:10" ht="20.25" customHeight="1" x14ac:dyDescent="0.25">
      <c r="A4" s="1"/>
    </row>
    <row r="5" spans="1:10" ht="20.25" customHeight="1" x14ac:dyDescent="0.25">
      <c r="A5" s="1"/>
      <c r="D5" s="202" t="s">
        <v>8</v>
      </c>
      <c r="E5" s="202"/>
      <c r="F5" s="202"/>
      <c r="G5" s="40"/>
      <c r="H5" s="202" t="s">
        <v>28</v>
      </c>
      <c r="I5" s="202"/>
      <c r="J5" s="202"/>
    </row>
    <row r="6" spans="1:10" ht="20.25" customHeight="1" x14ac:dyDescent="0.25">
      <c r="A6" s="113"/>
      <c r="B6" s="10"/>
      <c r="C6" s="113"/>
      <c r="D6" s="202" t="s">
        <v>27</v>
      </c>
      <c r="E6" s="202"/>
      <c r="F6" s="202"/>
      <c r="G6" s="1"/>
      <c r="H6" s="202" t="s">
        <v>27</v>
      </c>
      <c r="I6" s="202"/>
      <c r="J6" s="202"/>
    </row>
    <row r="7" spans="1:10" ht="20.25" customHeight="1" x14ac:dyDescent="0.25">
      <c r="C7" s="113"/>
      <c r="D7" s="204" t="s">
        <v>95</v>
      </c>
      <c r="E7" s="204"/>
      <c r="F7" s="204"/>
      <c r="G7" s="171"/>
      <c r="H7" s="204" t="s">
        <v>95</v>
      </c>
      <c r="I7" s="204"/>
      <c r="J7" s="204"/>
    </row>
    <row r="8" spans="1:10" ht="20.25" customHeight="1" x14ac:dyDescent="0.3">
      <c r="A8" s="80" t="s">
        <v>11</v>
      </c>
      <c r="B8" s="10" t="s">
        <v>210</v>
      </c>
      <c r="C8" s="113"/>
      <c r="D8" s="113">
        <v>2024</v>
      </c>
      <c r="E8" s="113"/>
      <c r="F8" s="113">
        <v>2023</v>
      </c>
      <c r="G8" s="113"/>
      <c r="H8" s="113">
        <v>2024</v>
      </c>
      <c r="I8" s="113"/>
      <c r="J8" s="113">
        <v>2023</v>
      </c>
    </row>
    <row r="9" spans="1:10" ht="20.25" customHeight="1" x14ac:dyDescent="0.25">
      <c r="A9" s="18"/>
      <c r="B9" s="10"/>
      <c r="C9" s="113"/>
      <c r="D9" s="203" t="s">
        <v>72</v>
      </c>
      <c r="E9" s="203"/>
      <c r="F9" s="203"/>
      <c r="G9" s="203"/>
      <c r="H9" s="203"/>
      <c r="I9" s="203"/>
      <c r="J9" s="203"/>
    </row>
    <row r="10" spans="1:10" ht="20.25" customHeight="1" x14ac:dyDescent="0.3">
      <c r="A10" s="12" t="s">
        <v>12</v>
      </c>
      <c r="B10" s="46"/>
      <c r="C10" s="40"/>
      <c r="D10" s="131"/>
      <c r="E10" s="131"/>
      <c r="F10" s="131"/>
      <c r="G10" s="131"/>
      <c r="H10" s="131"/>
      <c r="I10" s="131"/>
      <c r="J10" s="131"/>
    </row>
    <row r="11" spans="1:10" ht="20.25" customHeight="1" x14ac:dyDescent="0.25">
      <c r="A11" t="s">
        <v>2</v>
      </c>
      <c r="B11" s="10">
        <v>5</v>
      </c>
      <c r="C11" s="113"/>
      <c r="D11" s="172">
        <v>129278459</v>
      </c>
      <c r="E11" s="24"/>
      <c r="F11" s="172">
        <v>216048398</v>
      </c>
      <c r="G11" s="24"/>
      <c r="H11" s="172">
        <v>109184887</v>
      </c>
      <c r="I11" s="24"/>
      <c r="J11" s="172">
        <v>210568043</v>
      </c>
    </row>
    <row r="12" spans="1:10" ht="20.25" customHeight="1" x14ac:dyDescent="0.25">
      <c r="A12" t="s">
        <v>159</v>
      </c>
      <c r="B12" s="10">
        <v>6</v>
      </c>
      <c r="C12" s="113"/>
      <c r="D12" s="97">
        <v>27073883</v>
      </c>
      <c r="E12" s="24"/>
      <c r="F12" s="97">
        <v>14248466</v>
      </c>
      <c r="G12" s="24"/>
      <c r="H12" s="172">
        <v>20491717</v>
      </c>
      <c r="I12" s="24"/>
      <c r="J12" s="172">
        <v>12096645</v>
      </c>
    </row>
    <row r="13" spans="1:10" ht="20.25" customHeight="1" x14ac:dyDescent="0.25">
      <c r="A13" t="s">
        <v>247</v>
      </c>
      <c r="B13" s="10">
        <v>4</v>
      </c>
      <c r="C13" s="113"/>
      <c r="D13" s="97">
        <v>28807937</v>
      </c>
      <c r="E13" s="24"/>
      <c r="F13" s="97">
        <v>30045690</v>
      </c>
      <c r="G13" s="24"/>
      <c r="H13" s="172">
        <v>26854141</v>
      </c>
      <c r="I13" s="24"/>
      <c r="J13" s="172">
        <v>25346904</v>
      </c>
    </row>
    <row r="14" spans="1:10" ht="20.25" customHeight="1" x14ac:dyDescent="0.25">
      <c r="A14" t="s">
        <v>189</v>
      </c>
      <c r="B14" s="10">
        <v>7</v>
      </c>
      <c r="C14" s="113"/>
      <c r="D14" s="97">
        <v>24861298</v>
      </c>
      <c r="E14" s="24"/>
      <c r="F14" s="97">
        <v>7671792</v>
      </c>
      <c r="G14" s="24"/>
      <c r="H14" s="172">
        <v>24861298</v>
      </c>
      <c r="I14" s="24"/>
      <c r="J14" s="172">
        <v>7671792</v>
      </c>
    </row>
    <row r="15" spans="1:10" ht="20.25" customHeight="1" x14ac:dyDescent="0.25">
      <c r="A15" t="s">
        <v>212</v>
      </c>
      <c r="B15" s="10">
        <v>4</v>
      </c>
      <c r="C15" s="113"/>
      <c r="D15" s="199">
        <v>0</v>
      </c>
      <c r="E15" s="199"/>
      <c r="F15" s="199">
        <v>0</v>
      </c>
      <c r="G15" s="162"/>
      <c r="H15" s="173">
        <v>74750000</v>
      </c>
      <c r="I15" s="162"/>
      <c r="J15" s="140">
        <v>40750000</v>
      </c>
    </row>
    <row r="16" spans="1:10" ht="20.25" customHeight="1" x14ac:dyDescent="0.25">
      <c r="A16" t="s">
        <v>29</v>
      </c>
      <c r="B16" s="10">
        <v>8</v>
      </c>
      <c r="C16" s="113"/>
      <c r="D16" s="93">
        <v>7805995</v>
      </c>
      <c r="E16" s="24"/>
      <c r="F16" s="93">
        <v>4819630</v>
      </c>
      <c r="G16" s="24"/>
      <c r="H16" s="172">
        <v>5188655</v>
      </c>
      <c r="I16" s="24"/>
      <c r="J16" s="172">
        <v>4465053</v>
      </c>
    </row>
    <row r="17" spans="1:10" ht="20.25" customHeight="1" x14ac:dyDescent="0.25">
      <c r="A17" t="s">
        <v>3</v>
      </c>
      <c r="B17" s="10"/>
      <c r="C17" s="113"/>
      <c r="D17" s="174">
        <v>658835</v>
      </c>
      <c r="E17" s="24"/>
      <c r="F17" s="174">
        <v>2176588</v>
      </c>
      <c r="G17" s="24"/>
      <c r="H17" s="172">
        <v>637030</v>
      </c>
      <c r="I17" s="24"/>
      <c r="J17" s="172">
        <v>2067034</v>
      </c>
    </row>
    <row r="18" spans="1:10" ht="20.25" customHeight="1" x14ac:dyDescent="0.25">
      <c r="A18" s="1" t="s">
        <v>13</v>
      </c>
      <c r="B18" s="10"/>
      <c r="C18" s="113"/>
      <c r="D18" s="119">
        <f t="shared" ref="D18" si="0">SUM(D11:D17)</f>
        <v>218486407</v>
      </c>
      <c r="E18" s="4">
        <f t="shared" ref="E18:J18" si="1">SUM(E11:E17)</f>
        <v>0</v>
      </c>
      <c r="F18" s="119">
        <f t="shared" si="1"/>
        <v>275010564</v>
      </c>
      <c r="G18" s="4">
        <f t="shared" si="1"/>
        <v>0</v>
      </c>
      <c r="H18" s="94">
        <f t="shared" si="1"/>
        <v>261967728</v>
      </c>
      <c r="I18" s="4">
        <f t="shared" si="1"/>
        <v>0</v>
      </c>
      <c r="J18" s="94">
        <f t="shared" si="1"/>
        <v>302965471</v>
      </c>
    </row>
    <row r="19" spans="1:10" ht="20.25" customHeight="1" x14ac:dyDescent="0.25">
      <c r="A19" s="1"/>
      <c r="B19" s="10"/>
      <c r="C19" s="113"/>
      <c r="E19" s="24"/>
      <c r="G19" s="24"/>
      <c r="H19" s="172"/>
      <c r="I19" s="24"/>
      <c r="J19" s="172"/>
    </row>
    <row r="20" spans="1:10" ht="20.25" customHeight="1" x14ac:dyDescent="0.3">
      <c r="A20" s="12" t="s">
        <v>24</v>
      </c>
      <c r="B20" s="10"/>
      <c r="C20" s="113"/>
      <c r="D20" s="165"/>
      <c r="E20" s="24"/>
      <c r="F20" s="165"/>
      <c r="G20" s="24"/>
      <c r="H20" s="165"/>
      <c r="I20" s="24"/>
      <c r="J20" s="165"/>
    </row>
    <row r="21" spans="1:10" ht="20.25" customHeight="1" x14ac:dyDescent="0.25">
      <c r="A21" t="s">
        <v>184</v>
      </c>
      <c r="B21" s="10">
        <v>23</v>
      </c>
      <c r="C21" s="113"/>
      <c r="D21" s="165">
        <v>1758475</v>
      </c>
      <c r="E21" s="24"/>
      <c r="F21" s="165">
        <v>1740335</v>
      </c>
      <c r="G21" s="24"/>
      <c r="H21" s="165">
        <v>0</v>
      </c>
      <c r="I21" s="24"/>
      <c r="J21" s="165">
        <v>0</v>
      </c>
    </row>
    <row r="22" spans="1:10" ht="20.25" customHeight="1" x14ac:dyDescent="0.25">
      <c r="A22" s="38" t="s">
        <v>130</v>
      </c>
      <c r="B22" s="10">
        <v>9</v>
      </c>
      <c r="C22" s="113"/>
      <c r="D22" s="190">
        <v>0</v>
      </c>
      <c r="E22" s="24"/>
      <c r="F22" s="190">
        <v>0</v>
      </c>
      <c r="G22" s="100"/>
      <c r="H22" s="100">
        <v>177763207</v>
      </c>
      <c r="I22" s="100"/>
      <c r="J22" s="100">
        <v>183263207</v>
      </c>
    </row>
    <row r="23" spans="1:10" ht="20.25" customHeight="1" x14ac:dyDescent="0.25">
      <c r="A23" s="38" t="s">
        <v>190</v>
      </c>
      <c r="B23" s="10">
        <v>7</v>
      </c>
      <c r="C23" s="113"/>
      <c r="D23" s="97">
        <v>143286690</v>
      </c>
      <c r="E23" s="24"/>
      <c r="F23" s="97">
        <v>114181758</v>
      </c>
      <c r="G23" s="100"/>
      <c r="H23" s="100">
        <v>143286690</v>
      </c>
      <c r="I23" s="100"/>
      <c r="J23" s="144">
        <v>114181758</v>
      </c>
    </row>
    <row r="24" spans="1:10" ht="20.25" customHeight="1" x14ac:dyDescent="0.25">
      <c r="A24" s="38" t="s">
        <v>146</v>
      </c>
      <c r="B24" s="10">
        <v>10</v>
      </c>
      <c r="C24" s="113"/>
      <c r="D24" s="97">
        <v>140770989</v>
      </c>
      <c r="E24" s="24"/>
      <c r="F24" s="97">
        <v>151057051</v>
      </c>
      <c r="G24" s="100"/>
      <c r="H24" s="100">
        <v>140770989</v>
      </c>
      <c r="I24" s="100"/>
      <c r="J24" s="100">
        <v>151057051</v>
      </c>
    </row>
    <row r="25" spans="1:10" ht="20.25" customHeight="1" x14ac:dyDescent="0.25">
      <c r="A25" s="38" t="s">
        <v>211</v>
      </c>
      <c r="B25" s="10"/>
      <c r="C25" s="113"/>
      <c r="D25" s="97">
        <v>1069500</v>
      </c>
      <c r="E25" s="24"/>
      <c r="F25" s="97">
        <v>12787259</v>
      </c>
      <c r="G25" s="100"/>
      <c r="H25" s="100">
        <v>149500</v>
      </c>
      <c r="I25" s="100"/>
      <c r="J25" s="100">
        <v>12787259</v>
      </c>
    </row>
    <row r="26" spans="1:10" ht="20.25" customHeight="1" x14ac:dyDescent="0.25">
      <c r="A26" t="s">
        <v>30</v>
      </c>
      <c r="B26" s="10">
        <v>11</v>
      </c>
      <c r="C26" s="113"/>
      <c r="D26" s="24">
        <v>519521723</v>
      </c>
      <c r="E26" s="24"/>
      <c r="F26" s="24">
        <v>549464469</v>
      </c>
      <c r="G26" s="100"/>
      <c r="H26" s="95">
        <v>331227168</v>
      </c>
      <c r="I26" s="100"/>
      <c r="J26" s="95">
        <v>371441785</v>
      </c>
    </row>
    <row r="27" spans="1:10" ht="20.25" customHeight="1" x14ac:dyDescent="0.25">
      <c r="A27" t="s">
        <v>160</v>
      </c>
      <c r="B27" s="10"/>
      <c r="C27" s="113"/>
      <c r="D27" s="24">
        <v>4870065</v>
      </c>
      <c r="E27" s="24"/>
      <c r="F27" s="24">
        <v>3301845</v>
      </c>
      <c r="G27" s="100"/>
      <c r="H27" s="95">
        <v>4870065</v>
      </c>
      <c r="I27" s="100"/>
      <c r="J27" s="95">
        <v>3301845</v>
      </c>
    </row>
    <row r="28" spans="1:10" ht="20.25" customHeight="1" x14ac:dyDescent="0.25">
      <c r="A28" t="s">
        <v>191</v>
      </c>
      <c r="B28" s="10">
        <v>12</v>
      </c>
      <c r="C28" s="113"/>
      <c r="D28" s="24">
        <v>46698476</v>
      </c>
      <c r="E28" s="24"/>
      <c r="F28" s="137">
        <v>28899229</v>
      </c>
      <c r="G28" s="100"/>
      <c r="H28" s="95">
        <v>46698476</v>
      </c>
      <c r="I28" s="100"/>
      <c r="J28" s="95">
        <v>28899229</v>
      </c>
    </row>
    <row r="29" spans="1:10" ht="20.25" customHeight="1" x14ac:dyDescent="0.25">
      <c r="A29" t="s">
        <v>62</v>
      </c>
      <c r="B29" s="10"/>
      <c r="C29" s="113"/>
      <c r="D29" s="24">
        <v>166169</v>
      </c>
      <c r="E29" s="24"/>
      <c r="F29" s="24">
        <v>202003</v>
      </c>
      <c r="G29" s="100"/>
      <c r="H29" s="95">
        <v>140280</v>
      </c>
      <c r="I29" s="100"/>
      <c r="J29" s="95">
        <v>182324</v>
      </c>
    </row>
    <row r="30" spans="1:10" ht="20.25" hidden="1" customHeight="1" x14ac:dyDescent="0.25">
      <c r="A30" t="s">
        <v>192</v>
      </c>
      <c r="B30" s="10"/>
      <c r="C30" s="113"/>
      <c r="D30" s="25">
        <v>0</v>
      </c>
      <c r="E30" s="24"/>
      <c r="F30" s="180">
        <v>0</v>
      </c>
      <c r="G30" s="100"/>
      <c r="H30" s="95">
        <v>0</v>
      </c>
      <c r="I30" s="100"/>
      <c r="J30" s="180">
        <v>0</v>
      </c>
    </row>
    <row r="31" spans="1:10" ht="20.25" customHeight="1" x14ac:dyDescent="0.3">
      <c r="A31" t="s">
        <v>4</v>
      </c>
      <c r="B31" s="46"/>
      <c r="C31" s="40"/>
      <c r="D31" s="24">
        <v>13598790</v>
      </c>
      <c r="E31" s="24"/>
      <c r="F31" s="24">
        <v>11842327</v>
      </c>
      <c r="G31" s="100"/>
      <c r="H31" s="95">
        <v>9277198</v>
      </c>
      <c r="I31" s="100"/>
      <c r="J31" s="95">
        <v>7807542</v>
      </c>
    </row>
    <row r="32" spans="1:10" ht="20.25" customHeight="1" x14ac:dyDescent="0.25">
      <c r="A32" s="1" t="s">
        <v>14</v>
      </c>
      <c r="B32" s="10"/>
      <c r="C32" s="113"/>
      <c r="D32" s="94">
        <f>SUM(D21:D31)</f>
        <v>871740877</v>
      </c>
      <c r="E32" s="4"/>
      <c r="F32" s="94">
        <f>SUM(F21:F31)</f>
        <v>873476276</v>
      </c>
      <c r="G32" s="4"/>
      <c r="H32" s="94">
        <f>SUM(H21:H31)</f>
        <v>854183573</v>
      </c>
      <c r="I32" s="4"/>
      <c r="J32" s="94">
        <f>SUM(J21:J31)</f>
        <v>872922000</v>
      </c>
    </row>
    <row r="33" spans="1:10" ht="20.25" customHeight="1" x14ac:dyDescent="0.25">
      <c r="A33" s="1"/>
      <c r="B33" s="10"/>
      <c r="C33" s="113"/>
      <c r="E33" s="24"/>
      <c r="G33" s="24"/>
      <c r="I33" s="24"/>
    </row>
    <row r="34" spans="1:10" ht="20.25" customHeight="1" thickBot="1" x14ac:dyDescent="0.35">
      <c r="A34" s="1" t="s">
        <v>15</v>
      </c>
      <c r="B34" s="46"/>
      <c r="C34" s="40"/>
      <c r="D34" s="179">
        <f>D18+D32</f>
        <v>1090227284</v>
      </c>
      <c r="E34" s="69"/>
      <c r="F34" s="114">
        <f>F18+F32</f>
        <v>1148486840</v>
      </c>
      <c r="G34" s="69"/>
      <c r="H34" s="179">
        <f>H18+H32</f>
        <v>1116151301</v>
      </c>
      <c r="I34" s="69"/>
      <c r="J34" s="114">
        <f>J18+J32</f>
        <v>1175887471</v>
      </c>
    </row>
    <row r="35" spans="1:10" ht="20.25" customHeight="1" thickTop="1" x14ac:dyDescent="0.25"/>
    <row r="36" spans="1:10" s="50" customFormat="1" ht="20.25" customHeight="1" x14ac:dyDescent="0.35">
      <c r="A36" s="28" t="s">
        <v>60</v>
      </c>
      <c r="B36" s="59"/>
    </row>
    <row r="37" spans="1:10" s="50" customFormat="1" ht="20.25" customHeight="1" x14ac:dyDescent="0.35">
      <c r="A37" s="28" t="s">
        <v>61</v>
      </c>
      <c r="B37" s="59"/>
    </row>
    <row r="38" spans="1:10" s="51" customFormat="1" ht="20.25" customHeight="1" x14ac:dyDescent="0.3">
      <c r="A38" s="29" t="s">
        <v>148</v>
      </c>
      <c r="B38" s="60"/>
    </row>
    <row r="39" spans="1:10" s="51" customFormat="1" ht="20.25" customHeight="1" x14ac:dyDescent="0.3">
      <c r="A39" s="29"/>
      <c r="B39" s="60"/>
    </row>
    <row r="40" spans="1:10" ht="20.25" customHeight="1" x14ac:dyDescent="0.25">
      <c r="A40" s="1"/>
      <c r="D40" s="202" t="s">
        <v>8</v>
      </c>
      <c r="E40" s="202"/>
      <c r="F40" s="202"/>
      <c r="G40" s="40"/>
      <c r="H40" s="202" t="s">
        <v>28</v>
      </c>
      <c r="I40" s="202"/>
      <c r="J40" s="202"/>
    </row>
    <row r="41" spans="1:10" ht="20.25" customHeight="1" x14ac:dyDescent="0.25">
      <c r="A41" s="113"/>
      <c r="B41" s="10"/>
      <c r="C41" s="113"/>
      <c r="D41" s="202" t="s">
        <v>27</v>
      </c>
      <c r="E41" s="202"/>
      <c r="F41" s="202"/>
      <c r="G41" s="1"/>
      <c r="H41" s="202" t="s">
        <v>27</v>
      </c>
      <c r="I41" s="202"/>
      <c r="J41" s="202"/>
    </row>
    <row r="42" spans="1:10" ht="20.25" customHeight="1" x14ac:dyDescent="0.25">
      <c r="C42" s="113"/>
      <c r="D42" s="204" t="s">
        <v>95</v>
      </c>
      <c r="E42" s="204"/>
      <c r="F42" s="204"/>
      <c r="G42" s="171"/>
      <c r="H42" s="204" t="s">
        <v>95</v>
      </c>
      <c r="I42" s="204"/>
      <c r="J42" s="204"/>
    </row>
    <row r="43" spans="1:10" ht="20.25" customHeight="1" x14ac:dyDescent="0.3">
      <c r="A43" s="80" t="s">
        <v>37</v>
      </c>
      <c r="B43" s="10" t="s">
        <v>210</v>
      </c>
      <c r="C43" s="113"/>
      <c r="D43" s="113">
        <v>2024</v>
      </c>
      <c r="E43" s="113"/>
      <c r="F43" s="113">
        <v>2023</v>
      </c>
      <c r="G43" s="113"/>
      <c r="H43" s="113">
        <v>2024</v>
      </c>
      <c r="I43" s="113"/>
      <c r="J43" s="113">
        <v>2023</v>
      </c>
    </row>
    <row r="44" spans="1:10" ht="20.25" customHeight="1" x14ac:dyDescent="0.25">
      <c r="A44" s="18"/>
      <c r="B44" s="10"/>
      <c r="C44" s="113"/>
      <c r="D44" s="203" t="s">
        <v>72</v>
      </c>
      <c r="E44" s="203"/>
      <c r="F44" s="203"/>
      <c r="G44" s="203"/>
      <c r="H44" s="203"/>
      <c r="I44" s="203"/>
      <c r="J44" s="203"/>
    </row>
    <row r="45" spans="1:10" ht="20.25" customHeight="1" x14ac:dyDescent="0.3">
      <c r="A45" s="12" t="s">
        <v>16</v>
      </c>
      <c r="B45" s="10"/>
      <c r="C45" s="113"/>
      <c r="D45" s="131"/>
      <c r="E45" s="131"/>
      <c r="F45" s="131"/>
      <c r="G45" s="131"/>
      <c r="H45" s="131"/>
      <c r="I45" s="131"/>
      <c r="J45" s="131"/>
    </row>
    <row r="46" spans="1:10" ht="20.25" customHeight="1" x14ac:dyDescent="0.25">
      <c r="A46" t="s">
        <v>255</v>
      </c>
      <c r="B46" s="10">
        <v>13</v>
      </c>
      <c r="C46" s="113"/>
      <c r="D46" s="24">
        <v>5000000</v>
      </c>
      <c r="E46" s="131"/>
      <c r="F46" s="24">
        <v>28557023</v>
      </c>
      <c r="G46" s="100"/>
      <c r="H46" s="100">
        <v>5000000</v>
      </c>
      <c r="I46" s="100"/>
      <c r="J46" s="100">
        <v>28557023</v>
      </c>
    </row>
    <row r="47" spans="1:10" ht="20.25" customHeight="1" x14ac:dyDescent="0.25">
      <c r="A47" t="s">
        <v>161</v>
      </c>
      <c r="B47" s="10"/>
      <c r="C47" s="113"/>
      <c r="D47" s="24">
        <v>12033333</v>
      </c>
      <c r="E47" s="24"/>
      <c r="F47" s="24">
        <v>4091180</v>
      </c>
      <c r="G47" s="100"/>
      <c r="H47" s="100">
        <v>6787875</v>
      </c>
      <c r="I47" s="100"/>
      <c r="J47" s="100">
        <v>3896129</v>
      </c>
    </row>
    <row r="48" spans="1:10" ht="20.25" customHeight="1" x14ac:dyDescent="0.25">
      <c r="A48" t="s">
        <v>251</v>
      </c>
      <c r="B48" s="10">
        <v>4</v>
      </c>
      <c r="C48" s="113"/>
      <c r="D48" s="24">
        <v>7207685</v>
      </c>
      <c r="E48" s="24"/>
      <c r="F48" s="24">
        <v>14463122</v>
      </c>
      <c r="G48" s="100"/>
      <c r="H48" s="100">
        <v>6693648</v>
      </c>
      <c r="I48" s="100"/>
      <c r="J48" s="100">
        <v>11450840</v>
      </c>
    </row>
    <row r="49" spans="1:10" ht="20.25" customHeight="1" x14ac:dyDescent="0.25">
      <c r="A49" t="s">
        <v>187</v>
      </c>
      <c r="B49" s="10" t="s">
        <v>202</v>
      </c>
      <c r="C49" s="113"/>
      <c r="D49" s="24">
        <v>1247164</v>
      </c>
      <c r="E49" s="24"/>
      <c r="F49" s="24">
        <v>1550590</v>
      </c>
      <c r="G49" s="100"/>
      <c r="H49" s="100">
        <v>1247164</v>
      </c>
      <c r="I49" s="100"/>
      <c r="J49" s="100">
        <v>1550590</v>
      </c>
    </row>
    <row r="50" spans="1:10" ht="20.25" customHeight="1" x14ac:dyDescent="0.25">
      <c r="A50" t="s">
        <v>256</v>
      </c>
      <c r="B50" s="10" t="s">
        <v>202</v>
      </c>
      <c r="C50" s="113"/>
      <c r="D50" s="170">
        <v>748937000</v>
      </c>
      <c r="E50" s="24"/>
      <c r="F50" s="170">
        <v>758937000</v>
      </c>
      <c r="G50" s="24"/>
      <c r="H50" s="97">
        <v>757937000</v>
      </c>
      <c r="I50" s="24"/>
      <c r="J50" s="97">
        <v>780937000</v>
      </c>
    </row>
    <row r="51" spans="1:10" ht="20.25" customHeight="1" x14ac:dyDescent="0.25">
      <c r="A51" t="s">
        <v>266</v>
      </c>
      <c r="B51" s="10">
        <v>4</v>
      </c>
      <c r="C51" s="113"/>
      <c r="D51" s="170">
        <v>92778660</v>
      </c>
      <c r="E51" s="24"/>
      <c r="F51" s="170">
        <v>58568074</v>
      </c>
      <c r="G51" s="24"/>
      <c r="H51" s="97">
        <v>92831304</v>
      </c>
      <c r="I51" s="24"/>
      <c r="J51" s="97">
        <v>58678060</v>
      </c>
    </row>
    <row r="52" spans="1:10" ht="20.25" customHeight="1" x14ac:dyDescent="0.25">
      <c r="A52" t="s">
        <v>58</v>
      </c>
      <c r="B52" s="10"/>
      <c r="C52" s="113"/>
      <c r="D52" s="97">
        <v>5231492</v>
      </c>
      <c r="E52" s="24"/>
      <c r="F52" s="97">
        <v>6939189</v>
      </c>
      <c r="G52" s="24"/>
      <c r="H52" s="97">
        <v>3896063</v>
      </c>
      <c r="I52" s="24"/>
      <c r="J52" s="97">
        <v>6269302</v>
      </c>
    </row>
    <row r="53" spans="1:10" ht="20.25" customHeight="1" x14ac:dyDescent="0.25">
      <c r="A53" t="s">
        <v>5</v>
      </c>
      <c r="B53" s="10"/>
      <c r="C53" s="113"/>
      <c r="D53" s="175">
        <v>2116798</v>
      </c>
      <c r="E53" s="24"/>
      <c r="F53" s="175">
        <v>2645313</v>
      </c>
      <c r="G53" s="24"/>
      <c r="H53" s="97">
        <v>1155320</v>
      </c>
      <c r="I53" s="24"/>
      <c r="J53" s="97">
        <v>2277521</v>
      </c>
    </row>
    <row r="54" spans="1:10" ht="20.25" customHeight="1" x14ac:dyDescent="0.25">
      <c r="A54" s="1" t="s">
        <v>17</v>
      </c>
      <c r="B54" s="10"/>
      <c r="C54" s="113"/>
      <c r="D54" s="187">
        <f>SUM(D46:D53)</f>
        <v>874552132</v>
      </c>
      <c r="E54" s="4"/>
      <c r="F54" s="120">
        <f>SUM(F46:F53)</f>
        <v>875751491</v>
      </c>
      <c r="G54" s="4"/>
      <c r="H54" s="128">
        <f>SUM(H46:H53)</f>
        <v>875548374</v>
      </c>
      <c r="I54" s="4"/>
      <c r="J54" s="115">
        <f>SUM(J46:J53)</f>
        <v>893616465</v>
      </c>
    </row>
    <row r="55" spans="1:10" ht="20.25" customHeight="1" x14ac:dyDescent="0.25">
      <c r="A55" s="1"/>
      <c r="B55" s="10"/>
      <c r="C55" s="113"/>
      <c r="D55" s="124"/>
      <c r="E55" s="24"/>
      <c r="F55" s="124"/>
      <c r="G55" s="24"/>
      <c r="H55" s="124"/>
      <c r="I55" s="24"/>
      <c r="J55" s="124"/>
    </row>
    <row r="56" spans="1:10" ht="20.25" customHeight="1" x14ac:dyDescent="0.3">
      <c r="A56" s="12" t="s">
        <v>64</v>
      </c>
      <c r="B56" s="10"/>
      <c r="C56" s="113"/>
      <c r="D56" s="131"/>
      <c r="E56" s="131"/>
      <c r="F56" s="131"/>
      <c r="G56" s="131"/>
      <c r="H56" s="131"/>
      <c r="I56" s="131"/>
      <c r="J56" s="131"/>
    </row>
    <row r="57" spans="1:10" ht="20.25" customHeight="1" x14ac:dyDescent="0.25">
      <c r="A57" t="s">
        <v>162</v>
      </c>
      <c r="B57" s="10" t="s">
        <v>202</v>
      </c>
      <c r="C57" s="113"/>
      <c r="D57" s="97">
        <v>2340409</v>
      </c>
      <c r="E57" s="131"/>
      <c r="F57" s="97">
        <v>1264145</v>
      </c>
      <c r="H57" s="97">
        <v>2340409</v>
      </c>
      <c r="I57" s="176"/>
      <c r="J57" s="97">
        <v>1264145</v>
      </c>
    </row>
    <row r="58" spans="1:10" ht="20.25" customHeight="1" x14ac:dyDescent="0.25">
      <c r="A58" t="s">
        <v>248</v>
      </c>
      <c r="B58" s="10">
        <v>14</v>
      </c>
      <c r="C58" s="113"/>
      <c r="D58" s="97">
        <v>5785782</v>
      </c>
      <c r="E58" s="131"/>
      <c r="F58" s="97">
        <v>4049749</v>
      </c>
      <c r="H58" s="97">
        <v>5262542</v>
      </c>
      <c r="I58" s="176"/>
      <c r="J58" s="97">
        <v>3716021</v>
      </c>
    </row>
    <row r="59" spans="1:10" ht="20.25" customHeight="1" x14ac:dyDescent="0.25">
      <c r="A59" t="s">
        <v>157</v>
      </c>
      <c r="B59" s="10"/>
      <c r="C59" s="113"/>
      <c r="D59" s="96">
        <v>1579046</v>
      </c>
      <c r="E59" s="131"/>
      <c r="F59" s="96">
        <v>1067117</v>
      </c>
      <c r="H59" s="96">
        <v>1579046</v>
      </c>
      <c r="I59" s="176"/>
      <c r="J59" s="96">
        <v>1067117</v>
      </c>
    </row>
    <row r="60" spans="1:10" ht="20.25" customHeight="1" x14ac:dyDescent="0.25">
      <c r="A60" s="1" t="s">
        <v>85</v>
      </c>
      <c r="B60" s="10"/>
      <c r="C60" s="113"/>
      <c r="D60" s="187">
        <f>SUM(D57:D59)</f>
        <v>9705237</v>
      </c>
      <c r="E60" s="4"/>
      <c r="F60" s="120">
        <f>SUM(F57:F59)</f>
        <v>6381011</v>
      </c>
      <c r="G60" s="4"/>
      <c r="H60" s="187">
        <f>SUM(H57:H59)</f>
        <v>9181997</v>
      </c>
      <c r="I60" s="4"/>
      <c r="J60" s="120">
        <f>SUM(J57:J59)</f>
        <v>6047283</v>
      </c>
    </row>
    <row r="61" spans="1:10" ht="20.25" customHeight="1" x14ac:dyDescent="0.25">
      <c r="A61" s="1" t="s">
        <v>40</v>
      </c>
      <c r="B61" s="10"/>
      <c r="C61" s="113"/>
      <c r="D61" s="128">
        <f>D54+D60</f>
        <v>884257369</v>
      </c>
      <c r="E61" s="4"/>
      <c r="F61" s="115">
        <f>F54+F60</f>
        <v>882132502</v>
      </c>
      <c r="G61" s="4"/>
      <c r="H61" s="128">
        <f>H54+H60</f>
        <v>884730371</v>
      </c>
      <c r="I61" s="4"/>
      <c r="J61" s="115">
        <f>J54+J60</f>
        <v>899663748</v>
      </c>
    </row>
    <row r="62" spans="1:10" ht="20.25" customHeight="1" x14ac:dyDescent="0.25">
      <c r="A62" s="1"/>
      <c r="B62" s="10"/>
      <c r="C62" s="113"/>
      <c r="D62" s="4"/>
      <c r="E62" s="4"/>
      <c r="F62" s="4"/>
      <c r="G62" s="4"/>
      <c r="H62" s="14"/>
      <c r="I62" s="4"/>
      <c r="J62" s="14"/>
    </row>
    <row r="63" spans="1:10" s="50" customFormat="1" ht="20.25" hidden="1" customHeight="1" x14ac:dyDescent="0.35">
      <c r="A63" s="28" t="s">
        <v>60</v>
      </c>
      <c r="B63" s="59"/>
    </row>
    <row r="64" spans="1:10" s="50" customFormat="1" ht="20.25" hidden="1" customHeight="1" x14ac:dyDescent="0.35">
      <c r="A64" s="28" t="s">
        <v>61</v>
      </c>
      <c r="B64" s="59"/>
    </row>
    <row r="65" spans="1:10" s="51" customFormat="1" ht="20.25" hidden="1" customHeight="1" x14ac:dyDescent="0.3">
      <c r="A65" s="29" t="s">
        <v>43</v>
      </c>
      <c r="B65" s="60"/>
    </row>
    <row r="66" spans="1:10" s="51" customFormat="1" ht="20.25" hidden="1" customHeight="1" x14ac:dyDescent="0.3">
      <c r="A66" s="29"/>
      <c r="B66" s="60"/>
    </row>
    <row r="67" spans="1:10" ht="20.25" hidden="1" customHeight="1" x14ac:dyDescent="0.25">
      <c r="A67" s="1"/>
      <c r="D67" s="202" t="s">
        <v>8</v>
      </c>
      <c r="E67" s="202"/>
      <c r="F67" s="202"/>
      <c r="G67" s="40"/>
      <c r="H67" s="202" t="s">
        <v>28</v>
      </c>
      <c r="I67" s="202"/>
      <c r="J67" s="202"/>
    </row>
    <row r="68" spans="1:10" ht="20.25" hidden="1" customHeight="1" x14ac:dyDescent="0.25">
      <c r="A68" s="113"/>
      <c r="B68" s="10"/>
      <c r="C68" s="113"/>
      <c r="D68" s="202" t="s">
        <v>27</v>
      </c>
      <c r="E68" s="202"/>
      <c r="F68" s="202"/>
      <c r="G68" s="1"/>
      <c r="H68" s="202" t="s">
        <v>27</v>
      </c>
      <c r="I68" s="202"/>
      <c r="J68" s="202"/>
    </row>
    <row r="69" spans="1:10" ht="20.25" hidden="1" customHeight="1" x14ac:dyDescent="0.3">
      <c r="A69" s="80" t="s">
        <v>37</v>
      </c>
      <c r="B69" s="10" t="s">
        <v>1</v>
      </c>
      <c r="C69" s="113"/>
      <c r="D69" s="177" t="s">
        <v>90</v>
      </c>
      <c r="E69" s="171"/>
      <c r="F69" s="177" t="s">
        <v>90</v>
      </c>
      <c r="G69" s="171"/>
      <c r="H69" s="177" t="s">
        <v>90</v>
      </c>
      <c r="I69" s="171"/>
      <c r="J69" s="177" t="s">
        <v>90</v>
      </c>
    </row>
    <row r="70" spans="1:10" ht="20.25" hidden="1" customHeight="1" x14ac:dyDescent="0.25">
      <c r="A70" s="18"/>
      <c r="B70" s="10"/>
      <c r="C70" s="113"/>
      <c r="D70" s="113">
        <v>2015</v>
      </c>
      <c r="E70" s="113"/>
      <c r="F70" s="113">
        <v>2015</v>
      </c>
      <c r="G70" s="113"/>
      <c r="H70" s="113">
        <v>2015</v>
      </c>
      <c r="I70" s="113"/>
      <c r="J70" s="113">
        <v>2015</v>
      </c>
    </row>
    <row r="71" spans="1:10" ht="20.25" hidden="1" customHeight="1" x14ac:dyDescent="0.25">
      <c r="B71"/>
      <c r="D71" s="113" t="s">
        <v>26</v>
      </c>
      <c r="E71" s="113"/>
      <c r="F71" s="113" t="s">
        <v>26</v>
      </c>
      <c r="G71" s="113"/>
      <c r="H71" s="113" t="s">
        <v>26</v>
      </c>
      <c r="I71" s="113"/>
      <c r="J71" s="113" t="s">
        <v>26</v>
      </c>
    </row>
    <row r="72" spans="1:10" ht="20.25" hidden="1" customHeight="1" x14ac:dyDescent="0.25">
      <c r="A72" s="18"/>
      <c r="B72" s="10"/>
      <c r="C72" s="113"/>
      <c r="D72" s="203" t="s">
        <v>72</v>
      </c>
      <c r="E72" s="203"/>
      <c r="F72" s="203"/>
      <c r="G72" s="203"/>
      <c r="H72" s="203"/>
      <c r="I72" s="203"/>
      <c r="J72" s="203"/>
    </row>
    <row r="73" spans="1:10" ht="20.25" customHeight="1" x14ac:dyDescent="0.3">
      <c r="A73" s="12" t="s">
        <v>38</v>
      </c>
      <c r="B73" s="46"/>
      <c r="C73" s="40"/>
      <c r="E73" s="24"/>
      <c r="G73" s="24"/>
      <c r="H73" s="140"/>
      <c r="I73" s="24"/>
      <c r="J73" s="140"/>
    </row>
    <row r="74" spans="1:10" ht="20.25" customHeight="1" x14ac:dyDescent="0.25">
      <c r="A74" t="s">
        <v>257</v>
      </c>
      <c r="B74" s="10">
        <v>15</v>
      </c>
      <c r="C74" s="40"/>
      <c r="E74" s="24"/>
      <c r="G74" s="24"/>
      <c r="H74" s="140"/>
      <c r="I74" s="24"/>
      <c r="J74" s="140"/>
    </row>
    <row r="75" spans="1:10" ht="20.25" customHeight="1" thickBot="1" x14ac:dyDescent="0.3">
      <c r="A75" t="s">
        <v>174</v>
      </c>
      <c r="B75" s="10"/>
      <c r="C75" s="40"/>
      <c r="D75" s="178">
        <v>644174772</v>
      </c>
      <c r="E75" s="97"/>
      <c r="F75" s="178">
        <v>644174772</v>
      </c>
      <c r="G75" s="24"/>
      <c r="H75" s="178">
        <v>644174772</v>
      </c>
      <c r="I75" s="24"/>
      <c r="J75" s="178">
        <v>644174772</v>
      </c>
    </row>
    <row r="76" spans="1:10" ht="20.25" customHeight="1" thickTop="1" x14ac:dyDescent="0.25">
      <c r="A76" t="s">
        <v>175</v>
      </c>
      <c r="B76" s="10"/>
      <c r="C76" s="113"/>
      <c r="D76" s="24">
        <v>644174772</v>
      </c>
      <c r="E76" s="97"/>
      <c r="F76" s="24">
        <v>644174772</v>
      </c>
      <c r="G76" s="24"/>
      <c r="H76" s="24">
        <v>644174772</v>
      </c>
      <c r="I76" s="24"/>
      <c r="J76" s="24">
        <v>644174772</v>
      </c>
    </row>
    <row r="77" spans="1:10" ht="20.25" customHeight="1" x14ac:dyDescent="0.25">
      <c r="A77" t="s">
        <v>131</v>
      </c>
      <c r="B77" s="10">
        <v>15</v>
      </c>
      <c r="C77" s="113"/>
      <c r="D77" s="24">
        <v>593893282</v>
      </c>
      <c r="E77" s="24"/>
      <c r="F77" s="24">
        <v>593893282</v>
      </c>
      <c r="G77" s="24"/>
      <c r="H77" s="24">
        <v>593893282</v>
      </c>
      <c r="I77" s="24"/>
      <c r="J77" s="24">
        <v>593893282</v>
      </c>
    </row>
    <row r="78" spans="1:10" ht="20.25" customHeight="1" x14ac:dyDescent="0.25">
      <c r="A78" t="s">
        <v>86</v>
      </c>
      <c r="B78" s="10"/>
      <c r="C78" s="113"/>
      <c r="E78" s="24"/>
      <c r="G78" s="24"/>
      <c r="H78" s="172"/>
      <c r="I78" s="24"/>
      <c r="J78" s="172"/>
    </row>
    <row r="79" spans="1:10" ht="20.25" customHeight="1" x14ac:dyDescent="0.25">
      <c r="A79" t="s">
        <v>249</v>
      </c>
      <c r="B79" s="10"/>
      <c r="C79" s="113"/>
      <c r="E79" s="24"/>
      <c r="G79" s="24"/>
      <c r="H79" s="172"/>
      <c r="I79" s="24"/>
      <c r="J79" s="172"/>
    </row>
    <row r="80" spans="1:10" ht="20.25" customHeight="1" x14ac:dyDescent="0.25">
      <c r="A80" t="s">
        <v>250</v>
      </c>
      <c r="B80" s="10">
        <v>16</v>
      </c>
      <c r="C80" s="113"/>
      <c r="D80" s="24">
        <v>10500000</v>
      </c>
      <c r="E80" s="24"/>
      <c r="F80" s="24">
        <v>10500000</v>
      </c>
      <c r="G80" s="24"/>
      <c r="H80" s="24">
        <v>10500000</v>
      </c>
      <c r="I80" s="24"/>
      <c r="J80" s="24">
        <v>10500000</v>
      </c>
    </row>
    <row r="81" spans="1:10" ht="20.25" customHeight="1" x14ac:dyDescent="0.25">
      <c r="A81" t="s">
        <v>258</v>
      </c>
      <c r="B81" s="10"/>
      <c r="C81" s="113"/>
      <c r="D81" s="96">
        <v>-1042598154</v>
      </c>
      <c r="E81" s="24"/>
      <c r="F81" s="96">
        <v>-982213731</v>
      </c>
      <c r="G81" s="24"/>
      <c r="H81" s="96">
        <v>-1017147124</v>
      </c>
      <c r="I81" s="24"/>
      <c r="J81" s="96">
        <v>-972344331</v>
      </c>
    </row>
    <row r="82" spans="1:10" ht="20.25" customHeight="1" x14ac:dyDescent="0.25">
      <c r="A82" s="1" t="s">
        <v>164</v>
      </c>
      <c r="B82" s="10"/>
      <c r="C82" s="113"/>
      <c r="D82" s="14">
        <f>SUM(D76:D81)</f>
        <v>205969900</v>
      </c>
      <c r="E82" s="14"/>
      <c r="F82" s="14">
        <f>SUM(F76:F81)</f>
        <v>266354323</v>
      </c>
      <c r="G82" s="14"/>
      <c r="H82" s="14">
        <f>SUM(H76:H81)</f>
        <v>231420930</v>
      </c>
      <c r="I82" s="4"/>
      <c r="J82" s="14">
        <f>SUM(J76:J81)</f>
        <v>276223723</v>
      </c>
    </row>
    <row r="83" spans="1:10" ht="20.25" customHeight="1" x14ac:dyDescent="0.25">
      <c r="A83" t="s">
        <v>44</v>
      </c>
      <c r="B83" s="10"/>
      <c r="C83" s="113"/>
      <c r="D83" s="181">
        <v>15</v>
      </c>
      <c r="E83" s="137"/>
      <c r="F83" s="137">
        <v>15</v>
      </c>
      <c r="G83" s="137"/>
      <c r="H83" s="181">
        <v>0</v>
      </c>
      <c r="I83" s="24"/>
      <c r="J83" s="181">
        <v>0</v>
      </c>
    </row>
    <row r="84" spans="1:10" ht="20.25" customHeight="1" x14ac:dyDescent="0.3">
      <c r="A84" s="1" t="s">
        <v>158</v>
      </c>
      <c r="B84" s="12"/>
      <c r="C84" s="1"/>
      <c r="D84" s="128">
        <f>SUM(D82:D83)</f>
        <v>205969915</v>
      </c>
      <c r="E84" s="14"/>
      <c r="F84" s="128">
        <f>SUM(F82:F83)</f>
        <v>266354338</v>
      </c>
      <c r="G84" s="14"/>
      <c r="H84" s="128">
        <f>SUM(H82:H83)</f>
        <v>231420930</v>
      </c>
      <c r="I84" s="4"/>
      <c r="J84" s="128">
        <f>SUM(J82:J83)</f>
        <v>276223723</v>
      </c>
    </row>
    <row r="85" spans="1:10" ht="20.25" customHeight="1" x14ac:dyDescent="0.3">
      <c r="A85" s="1"/>
      <c r="B85" s="12"/>
      <c r="C85" s="1"/>
      <c r="D85" s="182"/>
      <c r="E85" s="137"/>
      <c r="F85" s="140"/>
      <c r="G85" s="137"/>
      <c r="H85" s="182"/>
      <c r="I85" s="24"/>
      <c r="J85" s="140"/>
    </row>
    <row r="86" spans="1:10" ht="20.25" customHeight="1" thickBot="1" x14ac:dyDescent="0.35">
      <c r="A86" s="1" t="s">
        <v>39</v>
      </c>
      <c r="B86" s="12"/>
      <c r="C86" s="1"/>
      <c r="D86" s="138">
        <f>D84+D61</f>
        <v>1090227284</v>
      </c>
      <c r="E86" s="139"/>
      <c r="F86" s="138">
        <f>F84+F61</f>
        <v>1148486840</v>
      </c>
      <c r="G86" s="139"/>
      <c r="H86" s="138">
        <f>H84+H61</f>
        <v>1116151301</v>
      </c>
      <c r="I86" s="4"/>
      <c r="J86" s="138">
        <f>J84+J61</f>
        <v>1175887471</v>
      </c>
    </row>
    <row r="87" spans="1:10" ht="20.25" customHeight="1" thickTop="1" x14ac:dyDescent="0.25">
      <c r="D87" s="24"/>
      <c r="E87" s="24"/>
      <c r="F87" s="24"/>
      <c r="G87" s="24"/>
      <c r="H87" s="24"/>
      <c r="I87" s="24"/>
      <c r="J87" s="24"/>
    </row>
  </sheetData>
  <mergeCells count="19">
    <mergeCell ref="D67:F67"/>
    <mergeCell ref="H67:J67"/>
    <mergeCell ref="D68:F68"/>
    <mergeCell ref="H68:J68"/>
    <mergeCell ref="D72:J72"/>
    <mergeCell ref="H6:J6"/>
    <mergeCell ref="D40:F40"/>
    <mergeCell ref="D5:F5"/>
    <mergeCell ref="D44:J44"/>
    <mergeCell ref="H40:J40"/>
    <mergeCell ref="H5:J5"/>
    <mergeCell ref="D9:J9"/>
    <mergeCell ref="D41:F41"/>
    <mergeCell ref="H41:J41"/>
    <mergeCell ref="D6:F6"/>
    <mergeCell ref="D7:F7"/>
    <mergeCell ref="H7:J7"/>
    <mergeCell ref="D42:F42"/>
    <mergeCell ref="H42:J42"/>
  </mergeCells>
  <phoneticPr fontId="6" type="noConversion"/>
  <pageMargins left="0.7" right="0.7" top="0.48" bottom="0.5" header="0.5" footer="0.5"/>
  <pageSetup paperSize="9" scale="79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view="pageBreakPreview" zoomScale="70" zoomScaleNormal="70" zoomScaleSheetLayoutView="70" workbookViewId="0">
      <selection activeCell="Q24" sqref="Q24"/>
    </sheetView>
  </sheetViews>
  <sheetFormatPr defaultColWidth="9.21875" defaultRowHeight="20.25" customHeight="1" x14ac:dyDescent="0.25"/>
  <cols>
    <col min="1" max="1" width="44.33203125" customWidth="1"/>
    <col min="2" max="2" width="5.6640625" style="20" customWidth="1"/>
    <col min="3" max="3" width="0.77734375" customWidth="1"/>
    <col min="4" max="4" width="14.6640625" customWidth="1"/>
    <col min="5" max="5" width="0.77734375" customWidth="1"/>
    <col min="6" max="6" width="14.6640625" customWidth="1"/>
    <col min="7" max="7" width="0.77734375" customWidth="1"/>
    <col min="8" max="8" width="14.6640625" customWidth="1"/>
    <col min="9" max="9" width="0.77734375" customWidth="1"/>
    <col min="10" max="10" width="14.6640625" customWidth="1"/>
    <col min="11" max="17" width="9.21875" style="111"/>
  </cols>
  <sheetData>
    <row r="1" spans="1:17" s="50" customFormat="1" ht="18.75" customHeight="1" x14ac:dyDescent="0.35">
      <c r="A1" s="28" t="s">
        <v>60</v>
      </c>
      <c r="B1" s="59"/>
      <c r="K1" s="107"/>
      <c r="L1" s="107"/>
      <c r="M1" s="107"/>
      <c r="N1" s="107"/>
      <c r="O1" s="107"/>
      <c r="P1" s="107"/>
      <c r="Q1" s="107"/>
    </row>
    <row r="2" spans="1:17" s="50" customFormat="1" ht="18.75" customHeight="1" x14ac:dyDescent="0.35">
      <c r="A2" s="28" t="s">
        <v>61</v>
      </c>
      <c r="B2" s="59"/>
      <c r="K2" s="107"/>
      <c r="L2" s="107"/>
      <c r="M2" s="107"/>
      <c r="N2" s="107"/>
      <c r="O2" s="107"/>
      <c r="P2" s="107"/>
      <c r="Q2" s="107"/>
    </row>
    <row r="3" spans="1:17" s="51" customFormat="1" ht="18.75" customHeight="1" x14ac:dyDescent="0.3">
      <c r="A3" s="29" t="s">
        <v>149</v>
      </c>
      <c r="B3" s="60"/>
      <c r="K3" s="108"/>
      <c r="L3" s="108"/>
      <c r="M3" s="108"/>
      <c r="N3" s="108"/>
      <c r="O3" s="108"/>
      <c r="P3" s="108"/>
      <c r="Q3" s="108"/>
    </row>
    <row r="4" spans="1:17" ht="11.4" customHeight="1" x14ac:dyDescent="0.25">
      <c r="A4" s="1"/>
    </row>
    <row r="5" spans="1:17" ht="18.75" customHeight="1" x14ac:dyDescent="0.25">
      <c r="A5" s="1"/>
      <c r="D5" s="202" t="s">
        <v>8</v>
      </c>
      <c r="E5" s="202"/>
      <c r="F5" s="202"/>
      <c r="G5" s="40"/>
      <c r="H5" s="202" t="s">
        <v>28</v>
      </c>
      <c r="I5" s="202"/>
      <c r="J5" s="202"/>
    </row>
    <row r="6" spans="1:17" ht="18.75" customHeight="1" x14ac:dyDescent="0.25">
      <c r="A6" s="113"/>
      <c r="B6" s="10"/>
      <c r="C6" s="113"/>
      <c r="D6" s="202" t="s">
        <v>27</v>
      </c>
      <c r="E6" s="202"/>
      <c r="F6" s="202"/>
      <c r="G6" s="1"/>
      <c r="H6" s="202" t="s">
        <v>27</v>
      </c>
      <c r="I6" s="202"/>
      <c r="J6" s="202"/>
    </row>
    <row r="7" spans="1:17" ht="18.75" customHeight="1" x14ac:dyDescent="0.25">
      <c r="A7" s="113"/>
      <c r="B7" s="10"/>
      <c r="C7" s="113"/>
      <c r="D7" s="205" t="s">
        <v>128</v>
      </c>
      <c r="E7" s="205"/>
      <c r="F7" s="205"/>
      <c r="G7" s="1"/>
      <c r="H7" s="205" t="s">
        <v>128</v>
      </c>
      <c r="I7" s="205"/>
      <c r="J7" s="205"/>
    </row>
    <row r="8" spans="1:17" ht="18.75" customHeight="1" x14ac:dyDescent="0.25">
      <c r="A8" s="113"/>
      <c r="B8" s="10" t="s">
        <v>210</v>
      </c>
      <c r="C8" s="113"/>
      <c r="D8" s="113">
        <v>2024</v>
      </c>
      <c r="E8" s="113"/>
      <c r="F8" s="113">
        <v>2023</v>
      </c>
      <c r="G8" s="113"/>
      <c r="H8" s="113">
        <v>2024</v>
      </c>
      <c r="I8" s="113"/>
      <c r="J8" s="113">
        <v>2023</v>
      </c>
    </row>
    <row r="9" spans="1:17" ht="18.75" customHeight="1" x14ac:dyDescent="0.25">
      <c r="A9" s="18"/>
      <c r="B9" s="10"/>
      <c r="C9" s="113"/>
      <c r="D9" s="203" t="s">
        <v>72</v>
      </c>
      <c r="E9" s="203"/>
      <c r="F9" s="203"/>
      <c r="G9" s="203"/>
      <c r="H9" s="203"/>
      <c r="I9" s="203"/>
      <c r="J9" s="203"/>
    </row>
    <row r="10" spans="1:17" ht="20.25" customHeight="1" x14ac:dyDescent="0.3">
      <c r="A10" s="12" t="s">
        <v>213</v>
      </c>
      <c r="B10" s="10"/>
      <c r="C10" s="113"/>
      <c r="D10" s="131"/>
      <c r="E10" s="131"/>
      <c r="F10" s="131"/>
      <c r="G10" s="131"/>
      <c r="H10" s="131"/>
      <c r="I10" s="131"/>
      <c r="J10" s="131"/>
    </row>
    <row r="11" spans="1:17" ht="20.25" customHeight="1" x14ac:dyDescent="0.25">
      <c r="A11" t="s">
        <v>223</v>
      </c>
      <c r="B11" s="10"/>
      <c r="C11" s="113"/>
      <c r="D11" s="95">
        <v>130025589</v>
      </c>
      <c r="E11" s="140"/>
      <c r="F11" s="95">
        <v>175839437</v>
      </c>
      <c r="G11" s="24"/>
      <c r="H11" s="97">
        <v>118222073</v>
      </c>
      <c r="I11" s="140"/>
      <c r="J11" s="97">
        <v>175839437</v>
      </c>
    </row>
    <row r="12" spans="1:17" ht="20.25" customHeight="1" x14ac:dyDescent="0.25">
      <c r="A12" t="s">
        <v>224</v>
      </c>
      <c r="B12" s="10">
        <v>4</v>
      </c>
      <c r="C12" s="113"/>
      <c r="D12" s="98">
        <v>88504919</v>
      </c>
      <c r="E12" s="140"/>
      <c r="F12" s="98">
        <v>107806261</v>
      </c>
      <c r="G12" s="24"/>
      <c r="H12" s="93">
        <v>67058046</v>
      </c>
      <c r="I12" s="24"/>
      <c r="J12" s="93">
        <v>55406854</v>
      </c>
    </row>
    <row r="13" spans="1:17" ht="20.25" customHeight="1" x14ac:dyDescent="0.25">
      <c r="A13" t="s">
        <v>200</v>
      </c>
      <c r="B13" s="10">
        <v>4</v>
      </c>
      <c r="C13" s="113"/>
      <c r="D13" s="98">
        <v>64198204</v>
      </c>
      <c r="E13" s="140"/>
      <c r="F13" s="98">
        <v>72525954</v>
      </c>
      <c r="G13" s="24"/>
      <c r="H13" s="93">
        <v>64198204</v>
      </c>
      <c r="I13" s="24"/>
      <c r="J13" s="93">
        <v>72525954</v>
      </c>
    </row>
    <row r="14" spans="1:17" ht="20.25" customHeight="1" x14ac:dyDescent="0.25">
      <c r="A14" t="s">
        <v>193</v>
      </c>
      <c r="B14" s="10"/>
      <c r="C14" s="113"/>
      <c r="D14" s="98">
        <v>17799248</v>
      </c>
      <c r="E14" s="140"/>
      <c r="F14" s="144">
        <v>18630738</v>
      </c>
      <c r="G14" s="24"/>
      <c r="H14" s="102">
        <v>17799248</v>
      </c>
      <c r="I14" s="24"/>
      <c r="J14" s="102">
        <v>18630738</v>
      </c>
    </row>
    <row r="15" spans="1:17" ht="20.25" customHeight="1" x14ac:dyDescent="0.25">
      <c r="A15" s="1" t="s">
        <v>222</v>
      </c>
      <c r="B15" s="10">
        <v>17</v>
      </c>
      <c r="C15" s="40"/>
      <c r="D15" s="83">
        <f>SUM(D11:D14)</f>
        <v>300527960</v>
      </c>
      <c r="E15" s="4"/>
      <c r="F15" s="83">
        <f>SUM(F11:F14)</f>
        <v>374802390</v>
      </c>
      <c r="G15" s="4"/>
      <c r="H15" s="83">
        <f>SUM(H11:H14)</f>
        <v>267277571</v>
      </c>
      <c r="I15" s="4"/>
      <c r="J15" s="83">
        <f>SUM(J11:J14)</f>
        <v>322402983</v>
      </c>
    </row>
    <row r="16" spans="1:17" ht="20.25" customHeight="1" x14ac:dyDescent="0.3">
      <c r="A16" s="1"/>
      <c r="B16" s="46"/>
      <c r="C16" s="40"/>
      <c r="D16" s="84"/>
      <c r="E16" s="4"/>
      <c r="F16" s="84"/>
      <c r="G16" s="4"/>
      <c r="H16" s="84"/>
      <c r="I16" s="4"/>
      <c r="J16" s="84"/>
    </row>
    <row r="17" spans="1:17" ht="20.25" customHeight="1" x14ac:dyDescent="0.3">
      <c r="A17" s="12" t="s">
        <v>74</v>
      </c>
      <c r="B17" s="10"/>
      <c r="C17" s="113"/>
      <c r="E17" s="24"/>
      <c r="G17" s="24"/>
      <c r="H17" s="24"/>
      <c r="I17" s="24"/>
      <c r="J17" s="24"/>
    </row>
    <row r="18" spans="1:17" ht="20.25" customHeight="1" x14ac:dyDescent="0.25">
      <c r="A18" t="s">
        <v>225</v>
      </c>
      <c r="B18" s="10">
        <v>8</v>
      </c>
      <c r="C18" s="113"/>
      <c r="D18" s="144">
        <v>115503408</v>
      </c>
      <c r="E18" s="24"/>
      <c r="F18" s="123">
        <v>156049496</v>
      </c>
      <c r="G18" s="24"/>
      <c r="H18" s="144">
        <v>102520988</v>
      </c>
      <c r="I18" s="24"/>
      <c r="J18" s="93">
        <v>156049496</v>
      </c>
    </row>
    <row r="19" spans="1:17" ht="20.25" customHeight="1" x14ac:dyDescent="0.25">
      <c r="A19" t="s">
        <v>226</v>
      </c>
      <c r="B19" s="10"/>
      <c r="C19" s="113"/>
      <c r="D19" s="144">
        <v>69902374</v>
      </c>
      <c r="E19" s="24"/>
      <c r="F19" s="123">
        <v>91245180</v>
      </c>
      <c r="G19" s="24"/>
      <c r="H19" s="144">
        <v>44856275</v>
      </c>
      <c r="I19" s="24"/>
      <c r="J19" s="93">
        <v>37796525</v>
      </c>
    </row>
    <row r="20" spans="1:17" ht="20.25" customHeight="1" x14ac:dyDescent="0.25">
      <c r="A20" t="s">
        <v>201</v>
      </c>
      <c r="B20" s="10"/>
      <c r="C20" s="113"/>
      <c r="D20" s="144">
        <v>48566697</v>
      </c>
      <c r="E20" s="24"/>
      <c r="F20" s="123">
        <v>51105498</v>
      </c>
      <c r="G20" s="24"/>
      <c r="H20" s="144">
        <v>48566698</v>
      </c>
      <c r="I20" s="24"/>
      <c r="J20" s="93">
        <v>51105498</v>
      </c>
    </row>
    <row r="21" spans="1:17" ht="20.25" customHeight="1" x14ac:dyDescent="0.25">
      <c r="A21" t="s">
        <v>227</v>
      </c>
      <c r="B21" s="10"/>
      <c r="C21" s="113"/>
      <c r="D21" s="144">
        <v>32772841</v>
      </c>
      <c r="E21" s="24"/>
      <c r="F21" s="137">
        <v>37573850</v>
      </c>
      <c r="G21" s="24"/>
      <c r="H21" s="144">
        <v>32772841</v>
      </c>
      <c r="I21" s="24"/>
      <c r="J21" s="93">
        <v>37573850</v>
      </c>
    </row>
    <row r="22" spans="1:17" ht="20.25" customHeight="1" x14ac:dyDescent="0.25">
      <c r="A22" s="1" t="s">
        <v>75</v>
      </c>
      <c r="B22" s="10">
        <v>18</v>
      </c>
      <c r="C22" s="113"/>
      <c r="D22" s="83">
        <f>SUM(D18:D21)</f>
        <v>266745320</v>
      </c>
      <c r="E22" s="4"/>
      <c r="F22" s="83">
        <f>SUM(F18:F21)</f>
        <v>335974024</v>
      </c>
      <c r="G22" s="4"/>
      <c r="H22" s="83">
        <f>SUM(H18:H21)</f>
        <v>228716802</v>
      </c>
      <c r="I22" s="4"/>
      <c r="J22" s="83">
        <f>SUM(J18:J21)</f>
        <v>282525369</v>
      </c>
    </row>
    <row r="23" spans="1:17" ht="20.25" customHeight="1" x14ac:dyDescent="0.25">
      <c r="B23" s="10"/>
      <c r="C23" s="113"/>
      <c r="E23" s="24"/>
      <c r="G23" s="24"/>
      <c r="H23" s="24"/>
      <c r="I23" s="24"/>
      <c r="J23" s="24"/>
    </row>
    <row r="24" spans="1:17" ht="20.25" customHeight="1" x14ac:dyDescent="0.25">
      <c r="A24" s="1" t="s">
        <v>77</v>
      </c>
      <c r="B24" s="10"/>
      <c r="C24" s="113"/>
      <c r="D24" s="85">
        <v>33782640</v>
      </c>
      <c r="E24" s="4"/>
      <c r="F24" s="85">
        <v>38828366</v>
      </c>
      <c r="G24" s="4"/>
      <c r="H24" s="85">
        <v>38560769</v>
      </c>
      <c r="I24" s="4"/>
      <c r="J24" s="85">
        <v>39877614</v>
      </c>
    </row>
    <row r="25" spans="1:17" ht="20.25" customHeight="1" x14ac:dyDescent="0.25">
      <c r="A25" t="s">
        <v>196</v>
      </c>
      <c r="B25" s="10"/>
      <c r="C25" s="113"/>
      <c r="D25" s="30">
        <v>999</v>
      </c>
      <c r="E25" s="24"/>
      <c r="F25" s="30">
        <v>4999</v>
      </c>
      <c r="G25" s="24"/>
      <c r="H25" s="30">
        <v>182996</v>
      </c>
      <c r="I25" s="24"/>
      <c r="J25" s="30">
        <v>4999</v>
      </c>
      <c r="K25"/>
      <c r="L25"/>
      <c r="M25"/>
      <c r="N25"/>
      <c r="O25"/>
      <c r="P25"/>
      <c r="Q25"/>
    </row>
    <row r="26" spans="1:17" ht="20.25" customHeight="1" x14ac:dyDescent="0.25">
      <c r="A26" t="s">
        <v>6</v>
      </c>
      <c r="B26" s="10"/>
      <c r="C26" s="113"/>
      <c r="D26" s="144">
        <v>1249034</v>
      </c>
      <c r="E26" s="24"/>
      <c r="F26" s="98">
        <v>1945894</v>
      </c>
      <c r="G26" s="24"/>
      <c r="H26" s="144">
        <v>12096409</v>
      </c>
      <c r="I26" s="24"/>
      <c r="J26" s="99">
        <v>9901507</v>
      </c>
    </row>
    <row r="27" spans="1:17" s="1" customFormat="1" ht="20.25" customHeight="1" x14ac:dyDescent="0.3">
      <c r="A27" s="1" t="s">
        <v>78</v>
      </c>
      <c r="B27" s="46"/>
      <c r="C27" s="40"/>
      <c r="D27" s="83">
        <f>SUM(D24:D26)</f>
        <v>35032673</v>
      </c>
      <c r="E27" s="24"/>
      <c r="F27" s="83">
        <f>SUM(F24:F26)</f>
        <v>40779259</v>
      </c>
      <c r="G27" s="4"/>
      <c r="H27" s="83">
        <f>SUM(H24:H26)</f>
        <v>50840174</v>
      </c>
      <c r="I27" s="4"/>
      <c r="J27" s="83">
        <f>SUM(J24:J26)</f>
        <v>49784120</v>
      </c>
      <c r="K27" s="112"/>
      <c r="L27" s="112"/>
      <c r="M27" s="112"/>
      <c r="N27" s="112"/>
      <c r="O27" s="112"/>
      <c r="P27" s="112"/>
      <c r="Q27" s="112"/>
    </row>
    <row r="28" spans="1:17" s="1" customFormat="1" ht="20.25" customHeight="1" x14ac:dyDescent="0.3">
      <c r="B28" s="46"/>
      <c r="C28" s="40"/>
      <c r="D28" s="84"/>
      <c r="E28" s="24"/>
      <c r="F28" s="84"/>
      <c r="G28" s="4"/>
      <c r="H28" s="84"/>
      <c r="I28" s="4"/>
      <c r="J28" s="84"/>
      <c r="K28" s="112"/>
      <c r="L28" s="112"/>
      <c r="M28" s="112"/>
      <c r="N28" s="112"/>
      <c r="O28" s="112"/>
      <c r="P28" s="112"/>
      <c r="Q28" s="112"/>
    </row>
    <row r="29" spans="1:17" ht="20.25" customHeight="1" x14ac:dyDescent="0.25">
      <c r="A29" t="s">
        <v>214</v>
      </c>
      <c r="B29" s="10">
        <v>18</v>
      </c>
      <c r="C29" s="113"/>
      <c r="D29" s="100">
        <v>6484952</v>
      </c>
      <c r="E29" s="24"/>
      <c r="F29" s="100">
        <v>7029884</v>
      </c>
      <c r="G29" s="24"/>
      <c r="H29" s="100">
        <v>5869313</v>
      </c>
      <c r="I29" s="24"/>
      <c r="J29" s="100">
        <v>7029884</v>
      </c>
    </row>
    <row r="30" spans="1:17" ht="20.25" customHeight="1" x14ac:dyDescent="0.25">
      <c r="A30" t="s">
        <v>35</v>
      </c>
      <c r="B30" s="10" t="s">
        <v>203</v>
      </c>
      <c r="C30" s="113"/>
      <c r="D30" s="100">
        <v>48310159</v>
      </c>
      <c r="E30" s="24"/>
      <c r="F30" s="100">
        <v>37620182</v>
      </c>
      <c r="G30" s="24"/>
      <c r="H30" s="100">
        <v>47678811</v>
      </c>
      <c r="I30" s="24"/>
      <c r="J30" s="100">
        <v>34673120</v>
      </c>
    </row>
    <row r="31" spans="1:17" s="1" customFormat="1" ht="20.25" customHeight="1" x14ac:dyDescent="0.3">
      <c r="A31" s="1" t="s">
        <v>18</v>
      </c>
      <c r="B31" s="46"/>
      <c r="C31" s="40"/>
      <c r="D31" s="31">
        <f>SUM(D29:D30)</f>
        <v>54795111</v>
      </c>
      <c r="E31" s="24"/>
      <c r="F31" s="31">
        <f>SUM(F29:F30)</f>
        <v>44650066</v>
      </c>
      <c r="G31" s="4"/>
      <c r="H31" s="31">
        <f>SUM(H29:H30)</f>
        <v>53548124</v>
      </c>
      <c r="I31" s="4"/>
      <c r="J31" s="31">
        <f>SUM(J29:J30)</f>
        <v>41703004</v>
      </c>
      <c r="K31" s="112"/>
      <c r="L31" s="112"/>
      <c r="M31" s="112"/>
      <c r="N31" s="112"/>
      <c r="O31" s="112"/>
      <c r="P31" s="112"/>
      <c r="Q31" s="112"/>
    </row>
    <row r="32" spans="1:17" ht="20.25" customHeight="1" x14ac:dyDescent="0.25">
      <c r="B32" s="10"/>
      <c r="C32" s="113"/>
      <c r="D32" s="30"/>
      <c r="E32" s="24"/>
      <c r="F32" s="30"/>
      <c r="G32" s="24"/>
      <c r="H32" s="30"/>
      <c r="I32" s="24"/>
      <c r="J32" s="30"/>
      <c r="K32"/>
      <c r="L32"/>
      <c r="M32"/>
      <c r="N32"/>
      <c r="O32"/>
      <c r="P32"/>
      <c r="Q32"/>
    </row>
    <row r="33" spans="1:17" ht="20.25" customHeight="1" x14ac:dyDescent="0.25">
      <c r="A33" s="1" t="s">
        <v>253</v>
      </c>
      <c r="B33" s="10"/>
      <c r="C33" s="113"/>
      <c r="D33" s="37">
        <v>-19762438</v>
      </c>
      <c r="E33" s="24"/>
      <c r="F33" s="37">
        <v>-3870807</v>
      </c>
      <c r="G33" s="4"/>
      <c r="H33" s="37">
        <v>-2707950</v>
      </c>
      <c r="I33" s="4"/>
      <c r="J33" s="37">
        <v>8081116</v>
      </c>
      <c r="K33"/>
      <c r="L33"/>
      <c r="M33"/>
      <c r="N33"/>
      <c r="O33"/>
      <c r="P33"/>
      <c r="Q33"/>
    </row>
    <row r="34" spans="1:17" ht="20.25" hidden="1" customHeight="1" x14ac:dyDescent="0.25">
      <c r="A34" t="s">
        <v>195</v>
      </c>
      <c r="B34" s="10">
        <v>20</v>
      </c>
      <c r="C34" s="113"/>
      <c r="D34" s="30"/>
      <c r="E34" s="24"/>
      <c r="F34" s="37">
        <v>0</v>
      </c>
      <c r="G34" s="24"/>
      <c r="H34" s="30"/>
      <c r="I34" s="24"/>
      <c r="J34" s="37">
        <v>0</v>
      </c>
      <c r="K34"/>
      <c r="L34"/>
      <c r="M34"/>
      <c r="N34"/>
      <c r="O34"/>
      <c r="P34"/>
      <c r="Q34"/>
    </row>
    <row r="35" spans="1:17" ht="20.25" customHeight="1" x14ac:dyDescent="0.25">
      <c r="A35" t="s">
        <v>194</v>
      </c>
      <c r="B35" s="10" t="s">
        <v>204</v>
      </c>
      <c r="C35" s="113"/>
      <c r="D35" s="30">
        <v>-5802917</v>
      </c>
      <c r="E35" s="24"/>
      <c r="F35" s="30">
        <v>-506662</v>
      </c>
      <c r="G35" s="24"/>
      <c r="H35" s="30">
        <v>-4840876</v>
      </c>
      <c r="I35" s="24"/>
      <c r="J35" s="30">
        <v>-506662</v>
      </c>
      <c r="K35"/>
      <c r="L35"/>
      <c r="M35"/>
      <c r="N35"/>
      <c r="O35"/>
      <c r="P35"/>
      <c r="Q35"/>
    </row>
    <row r="36" spans="1:17" ht="20.25" customHeight="1" x14ac:dyDescent="0.25">
      <c r="A36" t="s">
        <v>36</v>
      </c>
      <c r="B36" s="10">
        <v>4</v>
      </c>
      <c r="C36" s="113"/>
      <c r="D36" s="101">
        <v>-33716700</v>
      </c>
      <c r="E36" s="24"/>
      <c r="F36" s="101">
        <v>-31528367</v>
      </c>
      <c r="G36" s="4"/>
      <c r="H36" s="102">
        <v>-36229791</v>
      </c>
      <c r="I36" s="24"/>
      <c r="J36" s="102">
        <v>-33585553</v>
      </c>
      <c r="K36"/>
      <c r="L36"/>
      <c r="M36"/>
      <c r="N36"/>
      <c r="O36"/>
      <c r="P36"/>
      <c r="Q36"/>
    </row>
    <row r="37" spans="1:17" ht="20.25" customHeight="1" x14ac:dyDescent="0.25">
      <c r="A37" s="1" t="s">
        <v>127</v>
      </c>
      <c r="B37" s="10"/>
      <c r="C37" s="113"/>
      <c r="D37" s="14">
        <f>SUM(D33:D36)</f>
        <v>-59282055</v>
      </c>
      <c r="E37" s="4"/>
      <c r="F37" s="122">
        <f>SUM(F33:F36)</f>
        <v>-35905836</v>
      </c>
      <c r="G37" s="4"/>
      <c r="H37" s="14">
        <f>SUM(H33:H36)</f>
        <v>-43778617</v>
      </c>
      <c r="I37" s="4"/>
      <c r="J37" s="122">
        <f>SUM(J33:J36)</f>
        <v>-26011099</v>
      </c>
      <c r="K37"/>
      <c r="L37"/>
      <c r="M37"/>
      <c r="N37"/>
      <c r="O37"/>
      <c r="P37"/>
      <c r="Q37"/>
    </row>
    <row r="38" spans="1:17" ht="20.25" customHeight="1" x14ac:dyDescent="0.25">
      <c r="A38" t="s">
        <v>132</v>
      </c>
      <c r="B38" s="10">
        <v>19</v>
      </c>
      <c r="C38" s="113"/>
      <c r="D38" s="196">
        <v>-33242</v>
      </c>
      <c r="E38" s="24"/>
      <c r="F38" s="196">
        <v>-28222</v>
      </c>
      <c r="G38" s="24"/>
      <c r="H38" s="196">
        <v>0</v>
      </c>
      <c r="I38" s="24"/>
      <c r="J38" s="196">
        <v>0</v>
      </c>
      <c r="K38"/>
      <c r="L38"/>
      <c r="M38"/>
      <c r="N38"/>
      <c r="O38"/>
      <c r="P38"/>
      <c r="Q38"/>
    </row>
    <row r="39" spans="1:17" ht="20.25" customHeight="1" thickBot="1" x14ac:dyDescent="0.35">
      <c r="A39" s="1" t="s">
        <v>129</v>
      </c>
      <c r="B39" s="46"/>
      <c r="C39" s="40"/>
      <c r="D39" s="89">
        <f>SUM(D37:D38)</f>
        <v>-59315297</v>
      </c>
      <c r="E39" s="24"/>
      <c r="F39" s="89">
        <f>SUM(F37:F38)</f>
        <v>-35934058</v>
      </c>
      <c r="G39" s="4"/>
      <c r="H39" s="89">
        <f>SUM(H37:H38)</f>
        <v>-43778617</v>
      </c>
      <c r="I39" s="4"/>
      <c r="J39" s="89">
        <f>SUM(J37:J38)</f>
        <v>-26011099</v>
      </c>
      <c r="K39"/>
      <c r="L39"/>
      <c r="M39"/>
      <c r="N39"/>
      <c r="O39"/>
      <c r="P39"/>
      <c r="Q39"/>
    </row>
    <row r="40" spans="1:17" ht="13.05" customHeight="1" thickTop="1" x14ac:dyDescent="0.3">
      <c r="A40" s="1"/>
      <c r="B40" s="46"/>
      <c r="C40" s="40"/>
      <c r="D40" s="1"/>
      <c r="E40" s="24"/>
      <c r="F40" s="1"/>
      <c r="G40" s="4"/>
      <c r="H40" s="4"/>
      <c r="I40" s="4"/>
      <c r="J40" s="4"/>
      <c r="K40"/>
      <c r="L40"/>
      <c r="M40"/>
      <c r="N40"/>
      <c r="O40"/>
      <c r="P40"/>
      <c r="Q40"/>
    </row>
    <row r="41" spans="1:17" s="50" customFormat="1" ht="18.75" customHeight="1" x14ac:dyDescent="0.35">
      <c r="A41" s="28" t="s">
        <v>60</v>
      </c>
      <c r="B41" s="59"/>
      <c r="K41" s="107"/>
      <c r="L41" s="107"/>
      <c r="M41" s="107"/>
      <c r="N41" s="107"/>
      <c r="O41" s="107"/>
      <c r="P41" s="107"/>
      <c r="Q41" s="107"/>
    </row>
    <row r="42" spans="1:17" s="50" customFormat="1" ht="18.75" customHeight="1" x14ac:dyDescent="0.35">
      <c r="A42" s="28" t="s">
        <v>61</v>
      </c>
      <c r="B42" s="59"/>
      <c r="K42" s="107"/>
      <c r="L42" s="107"/>
      <c r="M42" s="107"/>
      <c r="N42" s="107"/>
      <c r="O42" s="107"/>
      <c r="P42" s="107"/>
      <c r="Q42" s="107"/>
    </row>
    <row r="43" spans="1:17" s="51" customFormat="1" ht="18.75" customHeight="1" x14ac:dyDescent="0.3">
      <c r="A43" s="29" t="s">
        <v>149</v>
      </c>
      <c r="B43" s="60"/>
      <c r="K43" s="108"/>
      <c r="L43" s="108"/>
      <c r="M43" s="108"/>
      <c r="N43" s="108"/>
      <c r="O43" s="108"/>
      <c r="P43" s="108"/>
      <c r="Q43" s="108"/>
    </row>
    <row r="44" spans="1:17" ht="11.4" customHeight="1" x14ac:dyDescent="0.25">
      <c r="A44" s="1"/>
    </row>
    <row r="45" spans="1:17" ht="18.75" customHeight="1" x14ac:dyDescent="0.25">
      <c r="A45" s="1"/>
      <c r="D45" s="202" t="s">
        <v>8</v>
      </c>
      <c r="E45" s="202"/>
      <c r="F45" s="202"/>
      <c r="G45" s="40"/>
      <c r="H45" s="202" t="s">
        <v>28</v>
      </c>
      <c r="I45" s="202"/>
      <c r="J45" s="202"/>
    </row>
    <row r="46" spans="1:17" ht="18.75" customHeight="1" x14ac:dyDescent="0.25">
      <c r="A46" s="113"/>
      <c r="B46" s="10"/>
      <c r="C46" s="113"/>
      <c r="D46" s="202" t="s">
        <v>27</v>
      </c>
      <c r="E46" s="202"/>
      <c r="F46" s="202"/>
      <c r="G46" s="1"/>
      <c r="H46" s="202" t="s">
        <v>27</v>
      </c>
      <c r="I46" s="202"/>
      <c r="J46" s="202"/>
    </row>
    <row r="47" spans="1:17" ht="18.75" customHeight="1" x14ac:dyDescent="0.25">
      <c r="A47" s="113"/>
      <c r="B47" s="10"/>
      <c r="C47" s="113"/>
      <c r="D47" s="205" t="s">
        <v>128</v>
      </c>
      <c r="E47" s="205"/>
      <c r="F47" s="205"/>
      <c r="G47" s="1"/>
      <c r="H47" s="205" t="s">
        <v>128</v>
      </c>
      <c r="I47" s="205"/>
      <c r="J47" s="205"/>
    </row>
    <row r="48" spans="1:17" ht="18.75" customHeight="1" x14ac:dyDescent="0.25">
      <c r="A48" s="113"/>
      <c r="B48" s="10" t="s">
        <v>210</v>
      </c>
      <c r="C48" s="113"/>
      <c r="D48" s="113">
        <v>2024</v>
      </c>
      <c r="E48" s="113"/>
      <c r="F48" s="113">
        <v>2023</v>
      </c>
      <c r="G48" s="113"/>
      <c r="H48" s="113">
        <v>2024</v>
      </c>
      <c r="I48" s="113"/>
      <c r="J48" s="113">
        <v>2023</v>
      </c>
    </row>
    <row r="49" spans="1:17" ht="18.75" customHeight="1" x14ac:dyDescent="0.25">
      <c r="A49" s="18"/>
      <c r="B49" s="10"/>
      <c r="C49" s="113"/>
      <c r="D49" s="203" t="s">
        <v>72</v>
      </c>
      <c r="E49" s="203"/>
      <c r="F49" s="203"/>
      <c r="G49" s="203"/>
      <c r="H49" s="203"/>
      <c r="I49" s="203"/>
      <c r="J49" s="203"/>
    </row>
    <row r="50" spans="1:17" ht="20.25" customHeight="1" x14ac:dyDescent="0.25">
      <c r="A50" s="9" t="s">
        <v>49</v>
      </c>
      <c r="K50"/>
      <c r="L50"/>
      <c r="M50"/>
      <c r="N50"/>
      <c r="O50"/>
      <c r="P50"/>
      <c r="Q50"/>
    </row>
    <row r="51" spans="1:17" ht="20.25" customHeight="1" x14ac:dyDescent="0.3">
      <c r="A51" s="70" t="s">
        <v>241</v>
      </c>
      <c r="K51"/>
      <c r="L51"/>
      <c r="M51"/>
      <c r="N51"/>
      <c r="O51"/>
      <c r="P51"/>
      <c r="Q51"/>
    </row>
    <row r="52" spans="1:17" ht="20.25" customHeight="1" x14ac:dyDescent="0.3">
      <c r="A52" s="188" t="s">
        <v>242</v>
      </c>
      <c r="K52"/>
      <c r="L52"/>
      <c r="M52"/>
      <c r="N52"/>
      <c r="O52"/>
      <c r="P52"/>
      <c r="Q52"/>
    </row>
    <row r="53" spans="1:17" ht="20.25" customHeight="1" x14ac:dyDescent="0.25">
      <c r="A53" t="s">
        <v>245</v>
      </c>
      <c r="K53"/>
      <c r="L53"/>
      <c r="M53"/>
      <c r="N53"/>
      <c r="O53"/>
      <c r="P53"/>
      <c r="Q53"/>
    </row>
    <row r="54" spans="1:17" ht="20.25" customHeight="1" x14ac:dyDescent="0.25">
      <c r="A54" t="s">
        <v>246</v>
      </c>
      <c r="B54" s="10">
        <v>14</v>
      </c>
      <c r="D54" s="189">
        <v>-1069126</v>
      </c>
      <c r="E54" s="185"/>
      <c r="F54" s="189">
        <v>0</v>
      </c>
      <c r="G54" s="185"/>
      <c r="H54" s="189">
        <v>-1024176</v>
      </c>
      <c r="I54" s="185"/>
      <c r="J54" s="189">
        <v>0</v>
      </c>
      <c r="K54"/>
      <c r="L54"/>
      <c r="M54"/>
      <c r="N54"/>
      <c r="O54"/>
      <c r="P54"/>
      <c r="Q54"/>
    </row>
    <row r="55" spans="1:17" ht="20.25" customHeight="1" thickBot="1" x14ac:dyDescent="0.3">
      <c r="A55" s="9" t="s">
        <v>145</v>
      </c>
      <c r="D55" s="90">
        <f>D39+D54</f>
        <v>-60384423</v>
      </c>
      <c r="E55" s="9"/>
      <c r="F55" s="90">
        <f>F39+F54</f>
        <v>-35934058</v>
      </c>
      <c r="G55" s="9"/>
      <c r="H55" s="90">
        <f>H39+H54</f>
        <v>-44802793</v>
      </c>
      <c r="I55" s="9"/>
      <c r="J55" s="90">
        <f>J39+J54</f>
        <v>-26011099</v>
      </c>
      <c r="K55"/>
      <c r="L55"/>
      <c r="M55"/>
      <c r="N55"/>
      <c r="O55"/>
      <c r="P55"/>
      <c r="Q55"/>
    </row>
    <row r="56" spans="1:17" ht="20.25" customHeight="1" thickTop="1" x14ac:dyDescent="0.25">
      <c r="A56" s="18"/>
      <c r="D56" s="170"/>
      <c r="F56" s="170"/>
      <c r="H56" s="170"/>
      <c r="J56" s="170"/>
      <c r="K56"/>
      <c r="L56"/>
      <c r="M56"/>
      <c r="N56"/>
      <c r="O56"/>
      <c r="P56"/>
      <c r="Q56"/>
    </row>
    <row r="57" spans="1:17" ht="20.25" customHeight="1" x14ac:dyDescent="0.25">
      <c r="A57" s="1" t="s">
        <v>93</v>
      </c>
      <c r="K57"/>
      <c r="L57"/>
      <c r="M57"/>
      <c r="N57"/>
      <c r="O57"/>
      <c r="P57"/>
      <c r="Q57"/>
    </row>
    <row r="58" spans="1:17" ht="20.25" customHeight="1" x14ac:dyDescent="0.25">
      <c r="A58" s="33" t="s">
        <v>133</v>
      </c>
      <c r="D58" s="181">
        <v>-59315297</v>
      </c>
      <c r="E58" s="197"/>
      <c r="F58" s="181">
        <v>-35934058</v>
      </c>
      <c r="G58" s="197"/>
      <c r="H58" s="181">
        <v>-43778617</v>
      </c>
      <c r="I58" s="197"/>
      <c r="J58" s="181">
        <v>-26011099</v>
      </c>
      <c r="K58"/>
      <c r="L58"/>
      <c r="M58"/>
      <c r="N58"/>
      <c r="O58"/>
      <c r="P58"/>
      <c r="Q58"/>
    </row>
    <row r="59" spans="1:17" ht="20.25" customHeight="1" x14ac:dyDescent="0.25">
      <c r="A59" s="35" t="s">
        <v>46</v>
      </c>
      <c r="D59" s="196">
        <v>0</v>
      </c>
      <c r="E59" s="24"/>
      <c r="F59" s="196">
        <v>0</v>
      </c>
      <c r="H59" s="196">
        <v>0</v>
      </c>
      <c r="J59" s="196">
        <v>0</v>
      </c>
      <c r="K59"/>
      <c r="L59"/>
      <c r="M59"/>
      <c r="N59"/>
      <c r="O59"/>
      <c r="P59"/>
      <c r="Q59"/>
    </row>
    <row r="60" spans="1:17" ht="20.25" customHeight="1" thickBot="1" x14ac:dyDescent="0.3">
      <c r="A60" s="1" t="s">
        <v>129</v>
      </c>
      <c r="D60" s="90">
        <f>SUM(D58:D59)</f>
        <v>-59315297</v>
      </c>
      <c r="E60" s="32"/>
      <c r="F60" s="90">
        <f>SUM(F58:F59)</f>
        <v>-35934058</v>
      </c>
      <c r="G60" s="32"/>
      <c r="H60" s="90">
        <f>SUM(H58:H59)</f>
        <v>-43778617</v>
      </c>
      <c r="I60" s="32"/>
      <c r="J60" s="90">
        <f>SUM(J58:J59)</f>
        <v>-26011099</v>
      </c>
      <c r="K60"/>
      <c r="L60"/>
      <c r="M60"/>
      <c r="N60"/>
      <c r="O60"/>
      <c r="P60"/>
      <c r="Q60"/>
    </row>
    <row r="61" spans="1:17" ht="20.25" customHeight="1" thickTop="1" x14ac:dyDescent="0.25">
      <c r="A61" s="1"/>
      <c r="K61"/>
      <c r="L61"/>
      <c r="M61"/>
      <c r="N61"/>
      <c r="O61"/>
      <c r="P61"/>
      <c r="Q61"/>
    </row>
    <row r="62" spans="1:17" ht="20.25" customHeight="1" x14ac:dyDescent="0.25">
      <c r="A62" s="1" t="s">
        <v>48</v>
      </c>
      <c r="K62"/>
      <c r="L62"/>
      <c r="M62"/>
      <c r="N62"/>
      <c r="O62"/>
      <c r="P62"/>
      <c r="Q62"/>
    </row>
    <row r="63" spans="1:17" ht="20.25" customHeight="1" x14ac:dyDescent="0.25">
      <c r="A63" s="33" t="s">
        <v>133</v>
      </c>
      <c r="D63" s="182">
        <v>-60384423</v>
      </c>
      <c r="F63" s="170">
        <v>-35934058</v>
      </c>
      <c r="H63" s="182">
        <v>-44802793</v>
      </c>
      <c r="J63" s="170">
        <v>-26011099</v>
      </c>
      <c r="K63"/>
      <c r="L63"/>
      <c r="M63"/>
      <c r="N63"/>
      <c r="O63"/>
      <c r="P63"/>
      <c r="Q63"/>
    </row>
    <row r="64" spans="1:17" ht="20.25" customHeight="1" x14ac:dyDescent="0.25">
      <c r="A64" s="35" t="s">
        <v>46</v>
      </c>
      <c r="D64" s="181">
        <v>0</v>
      </c>
      <c r="E64" s="185"/>
      <c r="F64" s="181">
        <v>0</v>
      </c>
      <c r="G64" s="185"/>
      <c r="H64" s="189">
        <v>0</v>
      </c>
      <c r="I64" s="185"/>
      <c r="J64" s="189">
        <v>0</v>
      </c>
      <c r="K64"/>
      <c r="L64"/>
      <c r="M64"/>
      <c r="N64"/>
      <c r="O64"/>
      <c r="P64"/>
      <c r="Q64"/>
    </row>
    <row r="65" spans="1:17" ht="20.25" customHeight="1" thickBot="1" x14ac:dyDescent="0.3">
      <c r="A65" s="1" t="s">
        <v>145</v>
      </c>
      <c r="D65" s="195">
        <f>SUM(D63:D64)</f>
        <v>-60384423</v>
      </c>
      <c r="E65" s="32"/>
      <c r="F65" s="195">
        <f>SUM(F63:F64)</f>
        <v>-35934058</v>
      </c>
      <c r="G65" s="32"/>
      <c r="H65" s="90">
        <f>SUM(H63:H64)</f>
        <v>-44802793</v>
      </c>
      <c r="I65" s="32"/>
      <c r="J65" s="90">
        <f>SUM(J63:J64)</f>
        <v>-26011099</v>
      </c>
      <c r="K65"/>
      <c r="L65"/>
      <c r="M65"/>
      <c r="N65"/>
      <c r="O65"/>
      <c r="P65"/>
      <c r="Q65"/>
    </row>
    <row r="66" spans="1:17" ht="20.25" customHeight="1" thickTop="1" x14ac:dyDescent="0.25">
      <c r="A66" s="1"/>
      <c r="K66"/>
      <c r="L66"/>
      <c r="M66"/>
      <c r="N66"/>
      <c r="O66"/>
      <c r="P66"/>
      <c r="Q66"/>
    </row>
    <row r="67" spans="1:17" ht="20.25" customHeight="1" thickBot="1" x14ac:dyDescent="0.35">
      <c r="A67" s="9" t="s">
        <v>259</v>
      </c>
      <c r="B67" s="10">
        <v>20</v>
      </c>
      <c r="D67" s="91">
        <v>-4.6039754720478249E-2</v>
      </c>
      <c r="E67" s="79"/>
      <c r="F67" s="91">
        <v>-0.03</v>
      </c>
      <c r="G67" s="79"/>
      <c r="H67" s="91">
        <v>-2.9711359916466892E-2</v>
      </c>
      <c r="I67" s="79"/>
      <c r="J67" s="91">
        <v>-0.02</v>
      </c>
      <c r="K67"/>
      <c r="L67"/>
      <c r="M67"/>
      <c r="N67"/>
      <c r="O67"/>
      <c r="P67"/>
      <c r="Q67"/>
    </row>
    <row r="68" spans="1:17" ht="18" customHeight="1" thickTop="1" x14ac:dyDescent="0.25">
      <c r="A68" s="9"/>
      <c r="B68" s="10"/>
      <c r="D68" s="79"/>
      <c r="E68" s="79"/>
      <c r="F68" s="79"/>
      <c r="G68" s="79"/>
      <c r="H68" s="79"/>
      <c r="I68" s="79"/>
      <c r="J68" s="79"/>
      <c r="K68"/>
      <c r="L68"/>
      <c r="M68"/>
      <c r="N68"/>
      <c r="O68"/>
      <c r="P68"/>
      <c r="Q68"/>
    </row>
    <row r="69" spans="1:17" ht="18" customHeight="1" x14ac:dyDescent="0.25">
      <c r="A69" s="35"/>
      <c r="K69"/>
      <c r="L69"/>
      <c r="M69"/>
      <c r="N69"/>
      <c r="O69"/>
      <c r="P69"/>
      <c r="Q69"/>
    </row>
  </sheetData>
  <mergeCells count="14">
    <mergeCell ref="D49:J49"/>
    <mergeCell ref="D45:F45"/>
    <mergeCell ref="H45:J45"/>
    <mergeCell ref="D46:F46"/>
    <mergeCell ref="H46:J46"/>
    <mergeCell ref="D47:F47"/>
    <mergeCell ref="H47:J47"/>
    <mergeCell ref="D6:F6"/>
    <mergeCell ref="H6:J6"/>
    <mergeCell ref="D9:J9"/>
    <mergeCell ref="D5:F5"/>
    <mergeCell ref="H5:J5"/>
    <mergeCell ref="D7:F7"/>
    <mergeCell ref="H7:J7"/>
  </mergeCells>
  <conditionalFormatting sqref="E64 G64 I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8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21875" defaultRowHeight="18" customHeight="1" x14ac:dyDescent="0.25"/>
  <cols>
    <col min="1" max="1" width="40.5546875" style="2" customWidth="1"/>
    <col min="2" max="2" width="5.44140625" style="20" customWidth="1"/>
    <col min="3" max="3" width="1" style="2" customWidth="1"/>
    <col min="4" max="4" width="13.77734375" style="2" customWidth="1"/>
    <col min="5" max="5" width="1.21875" style="2" customWidth="1"/>
    <col min="6" max="6" width="13.77734375" style="2" customWidth="1"/>
    <col min="7" max="7" width="1" style="2" customWidth="1"/>
    <col min="8" max="8" width="13.77734375" style="2" customWidth="1"/>
    <col min="9" max="9" width="1" style="2" customWidth="1"/>
    <col min="10" max="10" width="13.77734375" style="2" customWidth="1"/>
    <col min="11" max="17" width="9.21875" style="109"/>
    <col min="18" max="16384" width="9.21875" style="2"/>
  </cols>
  <sheetData>
    <row r="1" spans="1:17" s="50" customFormat="1" ht="18" customHeight="1" x14ac:dyDescent="0.35">
      <c r="A1" s="28" t="s">
        <v>60</v>
      </c>
      <c r="B1" s="59"/>
      <c r="K1" s="107"/>
      <c r="L1" s="107"/>
      <c r="M1" s="107"/>
      <c r="N1" s="107"/>
      <c r="O1" s="107"/>
      <c r="P1" s="107"/>
      <c r="Q1" s="107"/>
    </row>
    <row r="2" spans="1:17" s="50" customFormat="1" ht="18" customHeight="1" x14ac:dyDescent="0.35">
      <c r="A2" s="28" t="s">
        <v>61</v>
      </c>
      <c r="B2" s="59"/>
      <c r="K2" s="107"/>
      <c r="L2" s="107"/>
      <c r="M2" s="107"/>
      <c r="N2" s="107"/>
      <c r="O2" s="107"/>
      <c r="P2" s="107"/>
      <c r="Q2" s="107"/>
    </row>
    <row r="3" spans="1:17" s="51" customFormat="1" ht="18" customHeight="1" x14ac:dyDescent="0.3">
      <c r="A3" s="29" t="s">
        <v>125</v>
      </c>
      <c r="B3" s="60"/>
      <c r="K3" s="108"/>
      <c r="L3" s="108"/>
      <c r="M3" s="108"/>
      <c r="N3" s="108"/>
      <c r="O3" s="108"/>
      <c r="P3" s="108"/>
      <c r="Q3" s="108"/>
    </row>
    <row r="4" spans="1:17" ht="18" customHeight="1" x14ac:dyDescent="0.25">
      <c r="A4" s="1"/>
    </row>
    <row r="5" spans="1:17" s="15" customFormat="1" ht="18" customHeight="1" x14ac:dyDescent="0.25">
      <c r="A5" s="1"/>
      <c r="B5" s="20"/>
      <c r="C5" s="2"/>
      <c r="D5" s="202" t="s">
        <v>8</v>
      </c>
      <c r="E5" s="202"/>
      <c r="F5" s="202"/>
      <c r="G5" s="40"/>
      <c r="H5" s="202" t="s">
        <v>28</v>
      </c>
      <c r="I5" s="202"/>
      <c r="J5" s="202"/>
      <c r="K5" s="110"/>
      <c r="L5" s="110"/>
      <c r="M5" s="110"/>
      <c r="N5" s="110"/>
      <c r="O5" s="110"/>
      <c r="P5" s="110"/>
      <c r="Q5" s="110"/>
    </row>
    <row r="6" spans="1:17" s="15" customFormat="1" ht="18" customHeight="1" x14ac:dyDescent="0.25">
      <c r="A6" s="17"/>
      <c r="B6" s="10"/>
      <c r="C6" s="11"/>
      <c r="D6" s="202" t="s">
        <v>27</v>
      </c>
      <c r="E6" s="202"/>
      <c r="F6" s="202"/>
      <c r="G6" s="1"/>
      <c r="H6" s="202" t="s">
        <v>27</v>
      </c>
      <c r="I6" s="202"/>
      <c r="J6" s="202"/>
      <c r="K6" s="110"/>
      <c r="L6" s="110"/>
      <c r="M6" s="110"/>
      <c r="N6" s="110"/>
      <c r="O6" s="110"/>
      <c r="P6" s="110"/>
      <c r="Q6" s="110"/>
    </row>
    <row r="7" spans="1:17" s="15" customFormat="1" ht="18" customHeight="1" x14ac:dyDescent="0.25">
      <c r="A7" s="17"/>
      <c r="B7" s="10"/>
      <c r="C7" s="11"/>
      <c r="D7" s="205" t="s">
        <v>119</v>
      </c>
      <c r="E7" s="205"/>
      <c r="F7" s="205"/>
      <c r="G7" s="1"/>
      <c r="H7" s="205" t="s">
        <v>119</v>
      </c>
      <c r="I7" s="205"/>
      <c r="J7" s="205"/>
      <c r="K7" s="110"/>
      <c r="L7" s="110"/>
      <c r="M7" s="110"/>
      <c r="N7" s="110"/>
      <c r="O7" s="110"/>
      <c r="P7" s="110"/>
      <c r="Q7" s="110"/>
    </row>
    <row r="8" spans="1:17" s="15" customFormat="1" ht="18" customHeight="1" x14ac:dyDescent="0.25">
      <c r="A8" s="17"/>
      <c r="B8" s="10"/>
      <c r="C8" s="11"/>
      <c r="D8" s="205" t="s">
        <v>117</v>
      </c>
      <c r="E8" s="205"/>
      <c r="F8" s="205"/>
      <c r="G8" s="1"/>
      <c r="H8" s="205" t="s">
        <v>117</v>
      </c>
      <c r="I8" s="205"/>
      <c r="J8" s="205"/>
      <c r="K8" s="110"/>
      <c r="L8" s="110"/>
      <c r="M8" s="110"/>
      <c r="N8" s="110"/>
      <c r="O8" s="110"/>
      <c r="P8" s="110"/>
      <c r="Q8" s="110"/>
    </row>
    <row r="9" spans="1:17" ht="18" customHeight="1" x14ac:dyDescent="0.25">
      <c r="A9" s="17"/>
      <c r="B9" s="10" t="s">
        <v>1</v>
      </c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7" ht="18" customHeight="1" x14ac:dyDescent="0.25">
      <c r="A10" s="18"/>
      <c r="B10" s="10"/>
      <c r="C10" s="11"/>
      <c r="D10" s="203" t="s">
        <v>72</v>
      </c>
      <c r="E10" s="203"/>
      <c r="F10" s="203"/>
      <c r="G10" s="203"/>
      <c r="H10" s="203"/>
      <c r="I10" s="203"/>
      <c r="J10" s="203"/>
    </row>
    <row r="11" spans="1:17" ht="18" customHeight="1" x14ac:dyDescent="0.3">
      <c r="A11" s="12" t="s">
        <v>73</v>
      </c>
      <c r="B11" s="10"/>
      <c r="C11" s="11"/>
      <c r="D11" s="13"/>
      <c r="E11" s="13"/>
      <c r="F11" s="13"/>
      <c r="G11" s="13"/>
      <c r="H11" s="13"/>
      <c r="I11" s="13"/>
      <c r="J11" s="13"/>
    </row>
    <row r="12" spans="1:17" ht="18" customHeight="1" x14ac:dyDescent="0.25">
      <c r="A12" t="s">
        <v>31</v>
      </c>
      <c r="B12" s="10"/>
      <c r="C12" s="11"/>
      <c r="D12" s="95">
        <v>338609559.85999995</v>
      </c>
      <c r="E12" s="5"/>
      <c r="F12" s="5">
        <v>468864464</v>
      </c>
      <c r="G12" s="3"/>
      <c r="H12" s="95">
        <v>338609559.85999995</v>
      </c>
      <c r="I12" s="5"/>
      <c r="J12" s="5">
        <v>468864464</v>
      </c>
    </row>
    <row r="13" spans="1:17" ht="18" customHeight="1" x14ac:dyDescent="0.25">
      <c r="A13" t="s">
        <v>82</v>
      </c>
      <c r="B13" s="10"/>
      <c r="C13" s="11"/>
      <c r="D13" s="98">
        <v>19569773</v>
      </c>
      <c r="E13" s="5"/>
      <c r="F13" s="5">
        <v>16490886</v>
      </c>
      <c r="G13" s="3"/>
      <c r="H13" s="102" t="s">
        <v>97</v>
      </c>
      <c r="I13" s="3"/>
      <c r="J13" s="102" t="s">
        <v>97</v>
      </c>
    </row>
    <row r="14" spans="1:17" ht="18" customHeight="1" x14ac:dyDescent="0.3">
      <c r="A14" s="1" t="s">
        <v>76</v>
      </c>
      <c r="B14" s="46"/>
      <c r="C14" s="40"/>
      <c r="D14" s="83">
        <f>SUM(D12:D13)</f>
        <v>358179332.85999995</v>
      </c>
      <c r="E14" s="4"/>
      <c r="F14" s="83">
        <f>SUM(F12:F13)</f>
        <v>485355350</v>
      </c>
      <c r="G14" s="4"/>
      <c r="H14" s="83">
        <f>SUM(H12:H13)</f>
        <v>338609559.85999995</v>
      </c>
      <c r="I14" s="4"/>
      <c r="J14" s="83">
        <f>SUM(J12:J13)</f>
        <v>468864464</v>
      </c>
    </row>
    <row r="15" spans="1:17" ht="18" customHeight="1" x14ac:dyDescent="0.3">
      <c r="A15" s="1"/>
      <c r="B15" s="46"/>
      <c r="C15" s="40"/>
      <c r="D15" s="84"/>
      <c r="E15" s="4"/>
      <c r="F15" s="84"/>
      <c r="G15" s="4"/>
      <c r="H15" s="84"/>
      <c r="I15" s="4"/>
      <c r="J15" s="84"/>
    </row>
    <row r="16" spans="1:17" ht="18" customHeight="1" x14ac:dyDescent="0.3">
      <c r="A16" s="12" t="s">
        <v>74</v>
      </c>
      <c r="B16" s="10"/>
      <c r="C16" s="11"/>
      <c r="E16" s="3"/>
      <c r="G16" s="3"/>
      <c r="H16" s="3"/>
      <c r="I16" s="3"/>
      <c r="J16" s="3"/>
    </row>
    <row r="17" spans="1:17" ht="18" customHeight="1" x14ac:dyDescent="0.25">
      <c r="A17" t="s">
        <v>32</v>
      </c>
      <c r="B17" s="10">
        <v>4</v>
      </c>
      <c r="C17" s="11"/>
      <c r="D17" s="98">
        <v>283354263</v>
      </c>
      <c r="E17" s="3"/>
      <c r="F17" s="5">
        <v>340458152</v>
      </c>
      <c r="G17" s="3"/>
      <c r="H17" s="99">
        <v>284292295</v>
      </c>
      <c r="I17" s="3"/>
      <c r="J17" s="5">
        <v>340466924</v>
      </c>
    </row>
    <row r="18" spans="1:17" ht="18" customHeight="1" x14ac:dyDescent="0.25">
      <c r="A18" t="s">
        <v>83</v>
      </c>
      <c r="C18" s="11"/>
      <c r="D18" s="98">
        <v>6702764</v>
      </c>
      <c r="E18" s="3"/>
      <c r="F18" s="5">
        <v>3876966</v>
      </c>
      <c r="G18" s="3"/>
      <c r="H18" s="102" t="s">
        <v>97</v>
      </c>
      <c r="I18" s="3"/>
      <c r="J18" s="102" t="s">
        <v>97</v>
      </c>
    </row>
    <row r="19" spans="1:17" customFormat="1" ht="18" customHeight="1" x14ac:dyDescent="0.25">
      <c r="A19" s="1" t="s">
        <v>75</v>
      </c>
      <c r="B19" s="10"/>
      <c r="C19" s="113"/>
      <c r="D19" s="83">
        <f>SUM(D17:D18)</f>
        <v>290057027</v>
      </c>
      <c r="E19" s="4"/>
      <c r="F19" s="83">
        <f>SUM(F17:F18)</f>
        <v>344335118</v>
      </c>
      <c r="G19" s="4"/>
      <c r="H19" s="83">
        <f>SUM(H17:H18)</f>
        <v>284292295</v>
      </c>
      <c r="I19" s="4"/>
      <c r="J19" s="83">
        <f>SUM(J17:J18)</f>
        <v>340466924</v>
      </c>
      <c r="K19" s="111"/>
      <c r="L19" s="111"/>
      <c r="M19" s="111"/>
      <c r="N19" s="111"/>
      <c r="O19" s="111"/>
      <c r="P19" s="111"/>
      <c r="Q19" s="111"/>
    </row>
    <row r="20" spans="1:17" ht="18" customHeight="1" x14ac:dyDescent="0.25">
      <c r="A20"/>
      <c r="B20" s="10"/>
      <c r="C20" s="11"/>
      <c r="E20" s="3"/>
      <c r="G20" s="3"/>
      <c r="H20" s="3"/>
      <c r="I20" s="3"/>
      <c r="J20" s="3"/>
    </row>
    <row r="21" spans="1:17" ht="18" customHeight="1" x14ac:dyDescent="0.25">
      <c r="A21" s="1" t="s">
        <v>77</v>
      </c>
      <c r="B21" s="10"/>
      <c r="C21" s="11"/>
      <c r="D21" s="85">
        <f>D14-D19</f>
        <v>68122305.859999955</v>
      </c>
      <c r="E21" s="3"/>
      <c r="F21" s="85">
        <f>F14-F19</f>
        <v>141020232</v>
      </c>
      <c r="G21" s="4"/>
      <c r="H21" s="85">
        <f>H14-H19</f>
        <v>54317264.859999955</v>
      </c>
      <c r="I21" s="4"/>
      <c r="J21" s="85">
        <f>J14-J19</f>
        <v>128397540</v>
      </c>
    </row>
    <row r="22" spans="1:17" ht="18" customHeight="1" x14ac:dyDescent="0.25">
      <c r="A22" t="s">
        <v>6</v>
      </c>
      <c r="B22" s="10">
        <v>4</v>
      </c>
      <c r="C22" s="11"/>
      <c r="D22" s="98">
        <v>1337258</v>
      </c>
      <c r="E22" s="3"/>
      <c r="F22" s="5">
        <v>3246529</v>
      </c>
      <c r="G22" s="3"/>
      <c r="H22" s="99">
        <v>2032833</v>
      </c>
      <c r="I22" s="3"/>
      <c r="J22" s="82">
        <v>4005346</v>
      </c>
    </row>
    <row r="23" spans="1:17" s="1" customFormat="1" ht="18" customHeight="1" x14ac:dyDescent="0.3">
      <c r="A23" s="1" t="s">
        <v>78</v>
      </c>
      <c r="B23" s="46"/>
      <c r="C23" s="40"/>
      <c r="D23" s="83">
        <f>D21+D22</f>
        <v>69459563.859999955</v>
      </c>
      <c r="E23" s="3"/>
      <c r="F23" s="83">
        <f>F21+F22</f>
        <v>144266761</v>
      </c>
      <c r="G23" s="4"/>
      <c r="H23" s="83">
        <f>H21+H22</f>
        <v>56350097.859999955</v>
      </c>
      <c r="I23" s="4"/>
      <c r="J23" s="83">
        <f>J21+J22</f>
        <v>132402886</v>
      </c>
      <c r="K23" s="112"/>
      <c r="L23" s="112"/>
      <c r="M23" s="112"/>
      <c r="N23" s="112"/>
      <c r="O23" s="112"/>
      <c r="P23" s="112"/>
      <c r="Q23" s="112"/>
    </row>
    <row r="24" spans="1:17" s="1" customFormat="1" ht="18" customHeight="1" x14ac:dyDescent="0.3">
      <c r="B24" s="46"/>
      <c r="C24" s="40"/>
      <c r="D24" s="84"/>
      <c r="E24" s="3"/>
      <c r="F24" s="84"/>
      <c r="G24" s="4"/>
      <c r="H24" s="84"/>
      <c r="I24" s="4"/>
      <c r="J24" s="84"/>
      <c r="K24" s="112"/>
      <c r="L24" s="112"/>
      <c r="M24" s="112"/>
      <c r="N24" s="112"/>
      <c r="O24" s="112"/>
      <c r="P24" s="112"/>
      <c r="Q24" s="112"/>
    </row>
    <row r="25" spans="1:17" ht="18" customHeight="1" x14ac:dyDescent="0.25">
      <c r="A25" t="s">
        <v>34</v>
      </c>
      <c r="B25" s="10"/>
      <c r="C25" s="11"/>
      <c r="D25" s="81">
        <v>28841517</v>
      </c>
      <c r="E25" s="3"/>
      <c r="F25" s="81">
        <v>71900483</v>
      </c>
      <c r="G25" s="3"/>
      <c r="H25" s="100">
        <v>28841517</v>
      </c>
      <c r="I25" s="3"/>
      <c r="J25" s="53">
        <v>72330821</v>
      </c>
    </row>
    <row r="26" spans="1:17" ht="18" customHeight="1" x14ac:dyDescent="0.25">
      <c r="A26" t="s">
        <v>35</v>
      </c>
      <c r="B26" s="10">
        <v>4</v>
      </c>
      <c r="C26" s="11"/>
      <c r="D26" s="81">
        <v>49551703</v>
      </c>
      <c r="E26" s="3"/>
      <c r="F26" s="81">
        <v>82485252</v>
      </c>
      <c r="G26" s="3"/>
      <c r="H26" s="100">
        <v>44675888</v>
      </c>
      <c r="I26" s="3"/>
      <c r="J26" s="53">
        <v>72189959</v>
      </c>
    </row>
    <row r="27" spans="1:17" s="1" customFormat="1" ht="18" customHeight="1" x14ac:dyDescent="0.3">
      <c r="A27" s="1" t="s">
        <v>18</v>
      </c>
      <c r="B27" s="46"/>
      <c r="C27" s="40"/>
      <c r="D27" s="31">
        <f>SUM(D25:D26)</f>
        <v>78393220</v>
      </c>
      <c r="E27" s="3"/>
      <c r="F27" s="31">
        <f>SUM(F25:F26)</f>
        <v>154385735</v>
      </c>
      <c r="G27" s="4"/>
      <c r="H27" s="31">
        <f>SUM(H25:H26)</f>
        <v>73517405</v>
      </c>
      <c r="I27" s="4"/>
      <c r="J27" s="31">
        <f>SUM(J25:J26)</f>
        <v>144520780</v>
      </c>
      <c r="K27" s="112"/>
      <c r="L27" s="112"/>
      <c r="M27" s="112"/>
      <c r="N27" s="112"/>
      <c r="O27" s="112"/>
      <c r="P27" s="112"/>
      <c r="Q27" s="112"/>
    </row>
    <row r="28" spans="1:17" ht="18" customHeight="1" x14ac:dyDescent="0.25">
      <c r="A28"/>
      <c r="B28" s="10"/>
      <c r="C28" s="11"/>
      <c r="D28" s="86"/>
      <c r="E28" s="3"/>
      <c r="F28" s="86"/>
      <c r="G28" s="3"/>
      <c r="H28" s="86"/>
      <c r="I28" s="3"/>
      <c r="J28" s="86"/>
    </row>
    <row r="29" spans="1:17" ht="18" customHeight="1" x14ac:dyDescent="0.25">
      <c r="A29" s="1" t="s">
        <v>112</v>
      </c>
      <c r="B29" s="10"/>
      <c r="C29" s="11"/>
      <c r="D29" s="37">
        <f>D23-D27</f>
        <v>-8933656.1400000453</v>
      </c>
      <c r="E29" s="3"/>
      <c r="F29" s="37">
        <f>F23-F27</f>
        <v>-10118974</v>
      </c>
      <c r="G29" s="4"/>
      <c r="H29" s="37">
        <f>H23-H27</f>
        <v>-17167307.140000045</v>
      </c>
      <c r="I29" s="4"/>
      <c r="J29" s="37">
        <f>J23-J27</f>
        <v>-12117894</v>
      </c>
    </row>
    <row r="30" spans="1:17" ht="18" customHeight="1" x14ac:dyDescent="0.25">
      <c r="A30" t="s">
        <v>36</v>
      </c>
      <c r="B30" s="10">
        <v>4</v>
      </c>
      <c r="C30" s="11"/>
      <c r="D30" s="101">
        <v>28994986</v>
      </c>
      <c r="E30" s="3"/>
      <c r="F30" s="87">
        <v>35790624</v>
      </c>
      <c r="G30" s="4"/>
      <c r="H30" s="102">
        <v>29028887</v>
      </c>
      <c r="I30" s="3"/>
      <c r="J30" s="88">
        <v>35494939</v>
      </c>
    </row>
    <row r="31" spans="1:17" ht="18" customHeight="1" thickBot="1" x14ac:dyDescent="0.35">
      <c r="A31" s="1" t="s">
        <v>92</v>
      </c>
      <c r="B31" s="46"/>
      <c r="C31" s="40"/>
      <c r="D31" s="89">
        <f>D29-D30</f>
        <v>-37928642.140000045</v>
      </c>
      <c r="E31" s="3"/>
      <c r="F31" s="89">
        <f>F29-F30</f>
        <v>-45909598</v>
      </c>
      <c r="G31" s="4"/>
      <c r="H31" s="89">
        <f>H29-H30</f>
        <v>-46196194.140000045</v>
      </c>
      <c r="I31" s="4"/>
      <c r="J31" s="89">
        <f>J29-J30</f>
        <v>-47612833</v>
      </c>
    </row>
    <row r="32" spans="1:17" ht="18" customHeight="1" thickTop="1" x14ac:dyDescent="0.3">
      <c r="A32" s="1"/>
      <c r="B32" s="46"/>
      <c r="C32" s="40"/>
      <c r="D32" s="1"/>
      <c r="E32" s="3"/>
      <c r="F32" s="1"/>
      <c r="G32" s="4"/>
      <c r="H32" s="4"/>
      <c r="I32" s="4"/>
      <c r="J32" s="4"/>
    </row>
    <row r="33" spans="1:10" ht="18" customHeight="1" x14ac:dyDescent="0.25">
      <c r="A33" s="1" t="s">
        <v>59</v>
      </c>
      <c r="D33" s="121" t="s">
        <v>97</v>
      </c>
      <c r="E33" s="3"/>
      <c r="F33" s="121" t="s">
        <v>97</v>
      </c>
      <c r="H33" s="121" t="s">
        <v>97</v>
      </c>
      <c r="J33" s="121" t="s">
        <v>97</v>
      </c>
    </row>
    <row r="34" spans="1:10" ht="18" customHeight="1" thickBot="1" x14ac:dyDescent="0.3">
      <c r="A34" s="1" t="s">
        <v>45</v>
      </c>
      <c r="D34" s="21">
        <f>D31</f>
        <v>-37928642.140000045</v>
      </c>
      <c r="E34" s="4"/>
      <c r="F34" s="21">
        <f>F31</f>
        <v>-45909598</v>
      </c>
      <c r="G34" s="4"/>
      <c r="H34" s="21">
        <f>H31</f>
        <v>-46196194.140000045</v>
      </c>
      <c r="I34" s="4"/>
      <c r="J34" s="21">
        <f>J31</f>
        <v>-47612833</v>
      </c>
    </row>
    <row r="35" spans="1:10" ht="18" customHeight="1" thickTop="1" x14ac:dyDescent="0.25"/>
    <row r="36" spans="1:10" ht="18" customHeight="1" x14ac:dyDescent="0.25">
      <c r="A36" s="9" t="s">
        <v>93</v>
      </c>
    </row>
    <row r="37" spans="1:10" ht="18" customHeight="1" x14ac:dyDescent="0.25">
      <c r="A37" s="33" t="s">
        <v>53</v>
      </c>
      <c r="D37" s="7">
        <f>D34</f>
        <v>-37928642.140000045</v>
      </c>
      <c r="F37" s="7">
        <f>F34</f>
        <v>-45909598</v>
      </c>
      <c r="H37" s="7">
        <f>H34</f>
        <v>-46196194.140000045</v>
      </c>
      <c r="J37" s="7">
        <f>J34</f>
        <v>-47612833</v>
      </c>
    </row>
    <row r="38" spans="1:10" ht="18" customHeight="1" x14ac:dyDescent="0.25">
      <c r="A38" s="35" t="s">
        <v>46</v>
      </c>
      <c r="D38" s="102" t="s">
        <v>97</v>
      </c>
      <c r="E38" s="3"/>
      <c r="F38" s="102" t="s">
        <v>97</v>
      </c>
      <c r="H38" s="102" t="s">
        <v>97</v>
      </c>
      <c r="J38" s="102" t="s">
        <v>97</v>
      </c>
    </row>
    <row r="39" spans="1:10" ht="18" customHeight="1" thickBot="1" x14ac:dyDescent="0.3">
      <c r="A39" s="9" t="s">
        <v>94</v>
      </c>
      <c r="D39" s="90">
        <f>D37</f>
        <v>-37928642.140000045</v>
      </c>
      <c r="E39" s="9"/>
      <c r="F39" s="90">
        <f>F37</f>
        <v>-45909598</v>
      </c>
      <c r="G39" s="9"/>
      <c r="H39" s="90">
        <f>H37</f>
        <v>-46196194.140000045</v>
      </c>
      <c r="I39" s="9"/>
      <c r="J39" s="90">
        <f>J37</f>
        <v>-47612833</v>
      </c>
    </row>
    <row r="40" spans="1:10" ht="18" customHeight="1" thickTop="1" x14ac:dyDescent="0.25">
      <c r="A40" s="18"/>
      <c r="D40" s="7"/>
      <c r="F40" s="7"/>
      <c r="H40" s="7"/>
      <c r="J40" s="7"/>
    </row>
    <row r="41" spans="1:10" ht="18" customHeight="1" x14ac:dyDescent="0.25">
      <c r="A41" s="1" t="s">
        <v>48</v>
      </c>
    </row>
    <row r="42" spans="1:10" ht="18" customHeight="1" x14ac:dyDescent="0.25">
      <c r="A42" s="33" t="s">
        <v>53</v>
      </c>
      <c r="D42" s="7">
        <f>D34</f>
        <v>-37928642.140000045</v>
      </c>
      <c r="F42" s="7">
        <f>F34</f>
        <v>-45909598</v>
      </c>
      <c r="H42" s="7">
        <f>H34</f>
        <v>-46196194.140000045</v>
      </c>
      <c r="J42" s="7">
        <f>J34</f>
        <v>-47612833</v>
      </c>
    </row>
    <row r="43" spans="1:10" ht="18" customHeight="1" x14ac:dyDescent="0.25">
      <c r="A43" s="35" t="s">
        <v>46</v>
      </c>
      <c r="D43" s="102" t="s">
        <v>97</v>
      </c>
      <c r="E43" s="3"/>
      <c r="F43" s="102" t="s">
        <v>97</v>
      </c>
      <c r="H43" s="102" t="s">
        <v>97</v>
      </c>
      <c r="J43" s="102" t="s">
        <v>97</v>
      </c>
    </row>
    <row r="44" spans="1:10" ht="18" customHeight="1" thickBot="1" x14ac:dyDescent="0.3">
      <c r="A44" s="1" t="s">
        <v>45</v>
      </c>
      <c r="D44" s="90">
        <f>D39</f>
        <v>-37928642.140000045</v>
      </c>
      <c r="E44" s="32"/>
      <c r="F44" s="90">
        <f>F39</f>
        <v>-45909598</v>
      </c>
      <c r="G44" s="32"/>
      <c r="H44" s="90">
        <f>H39</f>
        <v>-46196194.140000045</v>
      </c>
      <c r="I44" s="32"/>
      <c r="J44" s="90">
        <f>J39</f>
        <v>-47612833</v>
      </c>
    </row>
    <row r="45" spans="1:10" ht="18" customHeight="1" thickTop="1" x14ac:dyDescent="0.25">
      <c r="A45" s="1"/>
    </row>
    <row r="46" spans="1:10" ht="18" customHeight="1" thickBot="1" x14ac:dyDescent="0.35">
      <c r="A46" s="9" t="s">
        <v>98</v>
      </c>
      <c r="B46" s="10">
        <v>12</v>
      </c>
      <c r="D46" s="91">
        <f>D44/153454064</f>
        <v>-0.24716609747135823</v>
      </c>
      <c r="E46" s="79"/>
      <c r="F46" s="91">
        <f>F44/153454064</f>
        <v>-0.29917485925951104</v>
      </c>
      <c r="G46" s="79"/>
      <c r="H46" s="91">
        <f>H44/153454064</f>
        <v>-0.30104249399351224</v>
      </c>
      <c r="I46" s="79"/>
      <c r="J46" s="91">
        <f>J44/153454064</f>
        <v>-0.31027417429622456</v>
      </c>
    </row>
    <row r="47" spans="1:10" ht="18" customHeight="1" thickTop="1" x14ac:dyDescent="0.25">
      <c r="A47" s="8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6"/>
  <sheetViews>
    <sheetView view="pageBreakPreview" zoomScale="85" zoomScaleNormal="55" zoomScaleSheetLayoutView="85" workbookViewId="0">
      <selection activeCell="R8" sqref="R8"/>
    </sheetView>
  </sheetViews>
  <sheetFormatPr defaultColWidth="9.21875" defaultRowHeight="21" customHeight="1" x14ac:dyDescent="0.25"/>
  <cols>
    <col min="1" max="1" width="50.5546875" customWidth="1"/>
    <col min="2" max="2" width="5.21875" style="10" customWidth="1"/>
    <col min="3" max="3" width="1.21875" customWidth="1"/>
    <col min="4" max="4" width="12.6640625" customWidth="1"/>
    <col min="5" max="5" width="1.21875" customWidth="1"/>
    <col min="6" max="6" width="12.6640625" customWidth="1"/>
    <col min="7" max="7" width="1.21875" customWidth="1"/>
    <col min="8" max="8" width="12.6640625" customWidth="1"/>
    <col min="9" max="9" width="1.21875" customWidth="1"/>
    <col min="10" max="10" width="15.109375" customWidth="1"/>
    <col min="11" max="11" width="1.21875" customWidth="1"/>
    <col min="12" max="12" width="12.6640625" customWidth="1"/>
    <col min="13" max="13" width="1.21875" customWidth="1"/>
    <col min="14" max="14" width="12.6640625" customWidth="1"/>
    <col min="15" max="15" width="1.21875" customWidth="1"/>
    <col min="16" max="16" width="12.6640625" customWidth="1"/>
  </cols>
  <sheetData>
    <row r="1" spans="1:16" ht="19.05" customHeight="1" x14ac:dyDescent="0.25">
      <c r="A1" s="1" t="s">
        <v>60</v>
      </c>
      <c r="P1" s="131"/>
    </row>
    <row r="2" spans="1:16" ht="19.05" customHeight="1" x14ac:dyDescent="0.25">
      <c r="A2" s="1" t="s">
        <v>61</v>
      </c>
      <c r="P2" s="131"/>
    </row>
    <row r="3" spans="1:16" ht="19.05" customHeight="1" x14ac:dyDescent="0.25">
      <c r="A3" s="1" t="s">
        <v>153</v>
      </c>
    </row>
    <row r="4" spans="1:16" ht="19.05" customHeight="1" x14ac:dyDescent="0.25">
      <c r="A4" s="1"/>
    </row>
    <row r="5" spans="1:16" ht="19.05" customHeight="1" x14ac:dyDescent="0.25">
      <c r="A5" s="205"/>
      <c r="B5" s="205"/>
      <c r="C5" s="113"/>
      <c r="D5" s="202" t="s">
        <v>88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6" ht="19.05" customHeight="1" x14ac:dyDescent="0.25">
      <c r="A6" s="1"/>
      <c r="C6" s="113"/>
      <c r="E6" s="113"/>
      <c r="F6" s="113"/>
      <c r="G6" s="131"/>
      <c r="H6" s="206" t="s">
        <v>86</v>
      </c>
      <c r="I6" s="206"/>
      <c r="J6" s="206"/>
      <c r="L6" s="113"/>
      <c r="M6" s="131"/>
      <c r="O6" s="113"/>
    </row>
    <row r="7" spans="1:16" ht="19.05" customHeight="1" x14ac:dyDescent="0.25">
      <c r="A7" s="1"/>
      <c r="C7" s="113"/>
      <c r="D7" s="113" t="s">
        <v>0</v>
      </c>
      <c r="E7" s="113"/>
      <c r="F7" s="113"/>
      <c r="G7" s="131"/>
      <c r="H7" s="132"/>
      <c r="I7" s="113"/>
      <c r="J7" s="113"/>
      <c r="L7" s="113" t="s">
        <v>165</v>
      </c>
      <c r="M7" s="131"/>
      <c r="N7" s="113" t="s">
        <v>51</v>
      </c>
      <c r="O7" s="113"/>
    </row>
    <row r="8" spans="1:16" ht="19.05" customHeight="1" x14ac:dyDescent="0.25">
      <c r="A8" s="113"/>
      <c r="C8" s="113"/>
      <c r="D8" s="113" t="s">
        <v>170</v>
      </c>
      <c r="E8" s="113"/>
      <c r="F8" s="113" t="s">
        <v>134</v>
      </c>
      <c r="G8" s="113"/>
      <c r="H8" s="113"/>
      <c r="J8" s="113"/>
      <c r="K8" s="20"/>
      <c r="L8" s="113" t="s">
        <v>172</v>
      </c>
      <c r="M8" s="20"/>
      <c r="N8" s="113" t="s">
        <v>50</v>
      </c>
      <c r="O8" s="113"/>
      <c r="P8" s="113" t="s">
        <v>33</v>
      </c>
    </row>
    <row r="9" spans="1:16" ht="19.05" customHeight="1" x14ac:dyDescent="0.25">
      <c r="A9" s="113"/>
      <c r="B9" s="10" t="s">
        <v>1</v>
      </c>
      <c r="C9" s="113"/>
      <c r="D9" s="113" t="s">
        <v>10</v>
      </c>
      <c r="E9" s="113"/>
      <c r="F9" s="113" t="s">
        <v>135</v>
      </c>
      <c r="G9" s="113"/>
      <c r="H9" s="113" t="s">
        <v>171</v>
      </c>
      <c r="I9" s="113"/>
      <c r="J9" s="113" t="s">
        <v>150</v>
      </c>
      <c r="K9" s="113"/>
      <c r="L9" s="113" t="s">
        <v>151</v>
      </c>
      <c r="N9" s="113" t="s">
        <v>41</v>
      </c>
      <c r="O9" s="113"/>
      <c r="P9" s="113" t="s">
        <v>152</v>
      </c>
    </row>
    <row r="10" spans="1:16" ht="21" customHeight="1" x14ac:dyDescent="0.25">
      <c r="A10" s="1"/>
      <c r="C10" s="131"/>
      <c r="D10" s="203" t="s">
        <v>72</v>
      </c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16" ht="19.05" customHeight="1" x14ac:dyDescent="0.25">
      <c r="A11" s="1" t="s">
        <v>197</v>
      </c>
      <c r="C11" s="131"/>
      <c r="D11" s="25"/>
      <c r="E11" s="25"/>
      <c r="F11" s="25"/>
      <c r="G11" s="25"/>
      <c r="H11" s="25"/>
      <c r="I11" s="24"/>
      <c r="J11" s="25"/>
      <c r="K11" s="24"/>
      <c r="L11" s="25"/>
      <c r="M11" s="24"/>
      <c r="N11" s="24"/>
      <c r="O11" s="24"/>
      <c r="P11" s="24"/>
    </row>
    <row r="12" spans="1:16" ht="19.05" customHeight="1" x14ac:dyDescent="0.25">
      <c r="A12" s="26" t="s">
        <v>198</v>
      </c>
      <c r="D12" s="36">
        <v>572599797</v>
      </c>
      <c r="E12" s="14"/>
      <c r="F12" s="36">
        <v>465419213</v>
      </c>
      <c r="G12" s="37"/>
      <c r="H12" s="36">
        <v>10500000</v>
      </c>
      <c r="I12" s="14"/>
      <c r="J12" s="36">
        <v>-946279673</v>
      </c>
      <c r="K12" s="14"/>
      <c r="L12" s="36">
        <f>SUM(D12:J12)</f>
        <v>102239337</v>
      </c>
      <c r="M12" s="14"/>
      <c r="N12" s="36">
        <v>-8</v>
      </c>
      <c r="O12" s="14"/>
      <c r="P12" s="36">
        <f>SUM(L12:N12)</f>
        <v>102239329</v>
      </c>
    </row>
    <row r="13" spans="1:16" ht="13.95" customHeight="1" x14ac:dyDescent="0.25">
      <c r="A13" s="26"/>
      <c r="D13" s="36"/>
      <c r="E13" s="14"/>
      <c r="F13" s="36"/>
      <c r="G13" s="37"/>
      <c r="H13" s="36"/>
      <c r="I13" s="14"/>
      <c r="J13" s="36"/>
      <c r="K13" s="14"/>
      <c r="L13" s="36"/>
      <c r="M13" s="14"/>
      <c r="N13" s="36"/>
      <c r="O13" s="14"/>
      <c r="P13" s="36"/>
    </row>
    <row r="14" spans="1:16" ht="21" customHeight="1" x14ac:dyDescent="0.25">
      <c r="A14" s="26" t="s">
        <v>176</v>
      </c>
      <c r="D14" s="36"/>
      <c r="E14" s="14"/>
      <c r="F14" s="36"/>
      <c r="G14" s="37"/>
      <c r="H14" s="36"/>
      <c r="I14" s="14"/>
      <c r="J14" s="36"/>
      <c r="K14" s="14"/>
      <c r="L14" s="36"/>
      <c r="M14" s="14"/>
      <c r="N14" s="36"/>
      <c r="O14" s="14"/>
      <c r="P14" s="36"/>
    </row>
    <row r="15" spans="1:16" ht="16.95" customHeight="1" x14ac:dyDescent="0.3">
      <c r="A15" s="147" t="s">
        <v>180</v>
      </c>
      <c r="D15" s="36"/>
      <c r="E15" s="14"/>
      <c r="F15" s="36"/>
      <c r="G15" s="37"/>
      <c r="H15" s="36"/>
      <c r="I15" s="14"/>
      <c r="J15" s="36"/>
      <c r="K15" s="14"/>
      <c r="L15" s="36"/>
      <c r="M15" s="14"/>
      <c r="N15" s="125"/>
      <c r="O15" s="14"/>
      <c r="P15" s="36"/>
    </row>
    <row r="16" spans="1:16" ht="21" customHeight="1" x14ac:dyDescent="0.25">
      <c r="A16" s="148" t="s">
        <v>181</v>
      </c>
      <c r="B16" s="10">
        <v>15</v>
      </c>
      <c r="D16" s="185">
        <v>71574975</v>
      </c>
      <c r="E16" s="185"/>
      <c r="F16" s="185">
        <v>128474069</v>
      </c>
      <c r="G16" s="82"/>
      <c r="H16" s="185">
        <v>0</v>
      </c>
      <c r="I16" s="181"/>
      <c r="J16" s="185">
        <v>0</v>
      </c>
      <c r="K16" s="181"/>
      <c r="L16" s="185">
        <f>SUM(D16:J16)</f>
        <v>200049044</v>
      </c>
      <c r="M16" s="181"/>
      <c r="N16" s="191">
        <v>0</v>
      </c>
      <c r="O16" s="181"/>
      <c r="P16" s="185">
        <f>SUM(L16:N16)</f>
        <v>200049044</v>
      </c>
    </row>
    <row r="17" spans="1:16" ht="21" customHeight="1" x14ac:dyDescent="0.3">
      <c r="A17" s="147" t="s">
        <v>182</v>
      </c>
      <c r="D17" s="31">
        <f>D16</f>
        <v>71574975</v>
      </c>
      <c r="E17" s="4"/>
      <c r="F17" s="31">
        <f>F16</f>
        <v>128474069</v>
      </c>
      <c r="G17" s="4"/>
      <c r="H17" s="31">
        <f>H16</f>
        <v>0</v>
      </c>
      <c r="I17" s="4"/>
      <c r="J17" s="31">
        <f>J16</f>
        <v>0</v>
      </c>
      <c r="K17" s="4"/>
      <c r="L17" s="31">
        <f>L16</f>
        <v>200049044</v>
      </c>
      <c r="N17" s="31">
        <f>N16</f>
        <v>0</v>
      </c>
      <c r="P17" s="31">
        <f>P16</f>
        <v>200049044</v>
      </c>
    </row>
    <row r="18" spans="1:16" ht="10.95" customHeight="1" x14ac:dyDescent="0.25">
      <c r="A18" s="26"/>
      <c r="D18" s="37"/>
      <c r="E18" s="4"/>
      <c r="F18" s="37"/>
      <c r="G18" s="4"/>
      <c r="H18" s="37"/>
      <c r="I18" s="4"/>
      <c r="J18" s="37"/>
      <c r="K18" s="4"/>
      <c r="L18" s="37"/>
      <c r="N18" s="37"/>
      <c r="P18" s="37"/>
    </row>
    <row r="19" spans="1:16" ht="19.05" customHeight="1" x14ac:dyDescent="0.3">
      <c r="A19" s="147" t="s">
        <v>178</v>
      </c>
      <c r="D19" s="37"/>
      <c r="E19" s="4"/>
      <c r="F19" s="37"/>
      <c r="G19" s="4"/>
      <c r="H19" s="37"/>
      <c r="I19" s="4"/>
      <c r="J19" s="37"/>
      <c r="K19" s="4"/>
      <c r="L19" s="37"/>
      <c r="N19" s="37"/>
      <c r="P19" s="37"/>
    </row>
    <row r="20" spans="1:16" ht="19.05" customHeight="1" x14ac:dyDescent="0.25">
      <c r="A20" s="157" t="s">
        <v>207</v>
      </c>
      <c r="D20" s="30"/>
      <c r="E20" s="24"/>
      <c r="F20" s="30"/>
      <c r="G20" s="24"/>
      <c r="H20" s="30"/>
      <c r="I20" s="24"/>
      <c r="J20" s="30"/>
      <c r="K20" s="24"/>
      <c r="L20" s="30"/>
      <c r="N20" s="30"/>
      <c r="P20" s="30"/>
    </row>
    <row r="21" spans="1:16" ht="21" customHeight="1" x14ac:dyDescent="0.25">
      <c r="A21" s="157" t="s">
        <v>205</v>
      </c>
      <c r="D21" s="184">
        <v>0</v>
      </c>
      <c r="E21" s="185"/>
      <c r="F21" s="184">
        <v>0</v>
      </c>
      <c r="G21" s="82"/>
      <c r="H21" s="184">
        <v>0</v>
      </c>
      <c r="I21" s="181"/>
      <c r="J21" s="184">
        <v>0</v>
      </c>
      <c r="K21" s="24"/>
      <c r="L21" s="82">
        <f>SUM(D21:J21)</f>
        <v>0</v>
      </c>
      <c r="N21" s="82">
        <v>23</v>
      </c>
      <c r="P21" s="82">
        <f>SUM(L21:N21)</f>
        <v>23</v>
      </c>
    </row>
    <row r="22" spans="1:16" ht="21" customHeight="1" x14ac:dyDescent="0.3">
      <c r="A22" s="147" t="s">
        <v>179</v>
      </c>
      <c r="D22" s="183">
        <f>SUM(D21)</f>
        <v>0</v>
      </c>
      <c r="E22" s="24"/>
      <c r="F22" s="183">
        <f>SUM(F21)</f>
        <v>0</v>
      </c>
      <c r="G22" s="24"/>
      <c r="H22" s="183">
        <f>SUM(H21)</f>
        <v>0</v>
      </c>
      <c r="I22" s="24"/>
      <c r="J22" s="183">
        <f>SUM(J21)</f>
        <v>0</v>
      </c>
      <c r="K22" s="24"/>
      <c r="L22" s="183">
        <f>SUM(L21)</f>
        <v>0</v>
      </c>
      <c r="M22" s="1"/>
      <c r="N22" s="31">
        <f>SUM(N21)</f>
        <v>23</v>
      </c>
      <c r="O22" s="1"/>
      <c r="P22" s="31">
        <f>SUM(P21)</f>
        <v>23</v>
      </c>
    </row>
    <row r="23" spans="1:16" ht="13.95" customHeight="1" x14ac:dyDescent="0.25">
      <c r="A23" s="26"/>
      <c r="D23" s="37"/>
      <c r="E23" s="4"/>
      <c r="F23" s="37"/>
      <c r="G23" s="4"/>
      <c r="H23" s="37"/>
      <c r="I23" s="4"/>
      <c r="J23" s="37"/>
      <c r="K23" s="4"/>
      <c r="L23" s="37"/>
      <c r="N23" s="37"/>
      <c r="P23" s="37"/>
    </row>
    <row r="24" spans="1:16" ht="21" customHeight="1" x14ac:dyDescent="0.25">
      <c r="A24" s="26" t="s">
        <v>166</v>
      </c>
      <c r="D24" s="145">
        <f>D17+D22</f>
        <v>71574975</v>
      </c>
      <c r="E24" s="4"/>
      <c r="F24" s="145">
        <f>F17+F22</f>
        <v>128474069</v>
      </c>
      <c r="G24" s="4"/>
      <c r="H24" s="145">
        <f>H17+H22</f>
        <v>0</v>
      </c>
      <c r="I24" s="4"/>
      <c r="J24" s="145">
        <f>J17+J22</f>
        <v>0</v>
      </c>
      <c r="K24" s="4"/>
      <c r="L24" s="145">
        <f>L17+L22</f>
        <v>200049044</v>
      </c>
      <c r="N24" s="145">
        <f>N17+N22</f>
        <v>23</v>
      </c>
      <c r="P24" s="145">
        <f>P17+P22</f>
        <v>200049067</v>
      </c>
    </row>
    <row r="25" spans="1:16" ht="13.95" customHeight="1" x14ac:dyDescent="0.25">
      <c r="A25" s="26"/>
      <c r="D25" s="37"/>
      <c r="E25" s="4"/>
      <c r="F25" s="37"/>
      <c r="G25" s="4"/>
      <c r="H25" s="37"/>
      <c r="I25" s="4"/>
      <c r="J25" s="37"/>
      <c r="K25" s="4"/>
      <c r="L25" s="37"/>
      <c r="N25" s="37"/>
      <c r="P25" s="37"/>
    </row>
    <row r="26" spans="1:16" ht="19.05" customHeight="1" x14ac:dyDescent="0.25">
      <c r="A26" s="134" t="s">
        <v>126</v>
      </c>
      <c r="D26" s="93"/>
      <c r="E26" s="22"/>
      <c r="F26" s="93"/>
      <c r="G26" s="23"/>
      <c r="H26" s="93"/>
      <c r="I26" s="22"/>
      <c r="J26" s="97"/>
      <c r="K26" s="24"/>
      <c r="L26" s="133"/>
      <c r="M26" s="4"/>
      <c r="N26" s="133"/>
      <c r="O26" s="4"/>
      <c r="P26" s="133"/>
    </row>
    <row r="27" spans="1:16" ht="19.05" customHeight="1" x14ac:dyDescent="0.25">
      <c r="A27" s="34" t="s">
        <v>65</v>
      </c>
      <c r="D27" s="190">
        <v>0</v>
      </c>
      <c r="E27" s="22"/>
      <c r="F27" s="190">
        <v>0</v>
      </c>
      <c r="G27" s="23"/>
      <c r="H27" s="190">
        <v>0</v>
      </c>
      <c r="I27" s="22"/>
      <c r="J27" s="190">
        <v>-35934058</v>
      </c>
      <c r="K27" s="24"/>
      <c r="L27" s="185">
        <f>SUM(D27:J27)</f>
        <v>-35934058</v>
      </c>
      <c r="M27" s="24"/>
      <c r="N27" s="191">
        <v>0</v>
      </c>
      <c r="P27" s="185">
        <f>SUM(L27:N27)</f>
        <v>-35934058</v>
      </c>
    </row>
    <row r="28" spans="1:16" ht="19.05" hidden="1" customHeight="1" x14ac:dyDescent="0.25">
      <c r="A28" s="34" t="s">
        <v>49</v>
      </c>
      <c r="D28" s="168">
        <v>0</v>
      </c>
      <c r="E28" s="4"/>
      <c r="F28" s="168">
        <v>0</v>
      </c>
      <c r="G28" s="4"/>
      <c r="H28" s="168">
        <v>0</v>
      </c>
      <c r="I28" s="24"/>
      <c r="J28" s="168">
        <v>0</v>
      </c>
      <c r="K28" s="4"/>
      <c r="L28" s="36">
        <f>SUM(D28:J28)</f>
        <v>0</v>
      </c>
      <c r="N28" s="125">
        <v>0</v>
      </c>
      <c r="P28" s="36">
        <f>SUM(L28:N28)</f>
        <v>0</v>
      </c>
    </row>
    <row r="29" spans="1:16" ht="19.05" customHeight="1" x14ac:dyDescent="0.25">
      <c r="A29" s="34" t="s">
        <v>49</v>
      </c>
      <c r="D29" s="190">
        <v>0</v>
      </c>
      <c r="E29" s="22"/>
      <c r="F29" s="190">
        <v>0</v>
      </c>
      <c r="G29" s="23"/>
      <c r="H29" s="190">
        <v>0</v>
      </c>
      <c r="I29" s="24"/>
      <c r="J29" s="190">
        <v>0</v>
      </c>
      <c r="K29" s="22"/>
      <c r="L29" s="190">
        <v>0</v>
      </c>
      <c r="M29" s="23"/>
      <c r="N29" s="190">
        <v>0</v>
      </c>
      <c r="P29" s="190">
        <v>0</v>
      </c>
    </row>
    <row r="30" spans="1:16" ht="19.05" customHeight="1" x14ac:dyDescent="0.25">
      <c r="A30" s="27" t="s">
        <v>145</v>
      </c>
      <c r="D30" s="31">
        <f>SUM(D27:D28)</f>
        <v>0</v>
      </c>
      <c r="E30" s="4"/>
      <c r="F30" s="31">
        <f>SUM(F27:F28)</f>
        <v>0</v>
      </c>
      <c r="G30" s="4"/>
      <c r="H30" s="31">
        <f>SUM(H27:H28)</f>
        <v>0</v>
      </c>
      <c r="I30" s="4"/>
      <c r="J30" s="31">
        <f>SUM(J27:J28)</f>
        <v>-35934058</v>
      </c>
      <c r="K30" s="4"/>
      <c r="L30" s="31">
        <f>SUM(L27:L28)</f>
        <v>-35934058</v>
      </c>
      <c r="N30" s="31">
        <f>SUM(N27:N28)</f>
        <v>0</v>
      </c>
      <c r="P30" s="31">
        <f>SUM(P27:P28)</f>
        <v>-35934058</v>
      </c>
    </row>
    <row r="31" spans="1:16" ht="4.5" customHeight="1" x14ac:dyDescent="0.25">
      <c r="A31" s="27"/>
      <c r="D31" s="37"/>
      <c r="E31" s="4"/>
      <c r="F31" s="37"/>
      <c r="G31" s="4"/>
      <c r="H31" s="37"/>
      <c r="I31" s="4"/>
      <c r="J31" s="37"/>
      <c r="K31" s="4"/>
      <c r="L31" s="37"/>
      <c r="N31" s="37"/>
      <c r="P31" s="37"/>
    </row>
    <row r="32" spans="1:16" ht="19.05" customHeight="1" thickBot="1" x14ac:dyDescent="0.3">
      <c r="A32" s="26" t="s">
        <v>199</v>
      </c>
      <c r="D32" s="92">
        <f>SUM(D30,D24,D12)</f>
        <v>644174772</v>
      </c>
      <c r="E32" s="4"/>
      <c r="F32" s="92">
        <f>SUM(F30,F24,F12)</f>
        <v>593893282</v>
      </c>
      <c r="G32" s="4"/>
      <c r="H32" s="92">
        <f>SUM(H30,H24,H12)</f>
        <v>10500000</v>
      </c>
      <c r="I32" s="4"/>
      <c r="J32" s="92">
        <f>SUM(J30,J24,J12)</f>
        <v>-982213731</v>
      </c>
      <c r="K32" s="4"/>
      <c r="L32" s="92">
        <f>SUM(L30,L24,L12)</f>
        <v>266354323</v>
      </c>
      <c r="M32" s="4"/>
      <c r="N32" s="92">
        <f>SUM(N30,N24,N12)</f>
        <v>15</v>
      </c>
      <c r="O32" s="4"/>
      <c r="P32" s="92">
        <f>SUM(P30,P24,P12)</f>
        <v>266354338</v>
      </c>
    </row>
    <row r="33" spans="1:16" ht="19.05" customHeight="1" thickTop="1" x14ac:dyDescent="0.25"/>
    <row r="34" spans="1:16" ht="19.05" customHeight="1" x14ac:dyDescent="0.25">
      <c r="A34" s="1" t="s">
        <v>60</v>
      </c>
      <c r="P34" s="131"/>
    </row>
    <row r="35" spans="1:16" ht="19.05" customHeight="1" x14ac:dyDescent="0.25">
      <c r="A35" s="1" t="s">
        <v>61</v>
      </c>
      <c r="P35" s="131"/>
    </row>
    <row r="36" spans="1:16" ht="19.05" customHeight="1" x14ac:dyDescent="0.25">
      <c r="A36" s="1" t="s">
        <v>153</v>
      </c>
    </row>
    <row r="37" spans="1:16" ht="19.05" customHeight="1" x14ac:dyDescent="0.25">
      <c r="A37" s="1"/>
    </row>
    <row r="38" spans="1:16" ht="19.05" customHeight="1" x14ac:dyDescent="0.25">
      <c r="A38" s="205"/>
      <c r="B38" s="205"/>
      <c r="C38" s="113"/>
      <c r="D38" s="202" t="s">
        <v>88</v>
      </c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</row>
    <row r="39" spans="1:16" ht="19.05" customHeight="1" x14ac:dyDescent="0.25">
      <c r="A39" s="1"/>
      <c r="C39" s="113"/>
      <c r="E39" s="113"/>
      <c r="F39" s="113"/>
      <c r="G39" s="131"/>
      <c r="H39" s="206" t="s">
        <v>86</v>
      </c>
      <c r="I39" s="206"/>
      <c r="J39" s="206"/>
      <c r="L39" s="113"/>
      <c r="M39" s="131"/>
      <c r="O39" s="113"/>
    </row>
    <row r="40" spans="1:16" ht="19.05" customHeight="1" x14ac:dyDescent="0.25">
      <c r="A40" s="1"/>
      <c r="C40" s="113"/>
      <c r="D40" s="113" t="s">
        <v>0</v>
      </c>
      <c r="E40" s="113"/>
      <c r="F40" s="113"/>
      <c r="G40" s="131"/>
      <c r="H40" s="132"/>
      <c r="I40" s="113"/>
      <c r="J40" s="113"/>
      <c r="L40" s="113" t="s">
        <v>165</v>
      </c>
      <c r="M40" s="131"/>
      <c r="N40" s="113" t="s">
        <v>51</v>
      </c>
      <c r="O40" s="113"/>
    </row>
    <row r="41" spans="1:16" ht="19.05" customHeight="1" x14ac:dyDescent="0.25">
      <c r="A41" s="113"/>
      <c r="C41" s="113"/>
      <c r="D41" s="113" t="s">
        <v>170</v>
      </c>
      <c r="E41" s="113"/>
      <c r="F41" s="113" t="s">
        <v>134</v>
      </c>
      <c r="G41" s="113"/>
      <c r="H41" s="113"/>
      <c r="J41" s="113"/>
      <c r="K41" s="20"/>
      <c r="L41" s="113" t="s">
        <v>172</v>
      </c>
      <c r="M41" s="20"/>
      <c r="N41" s="113" t="s">
        <v>50</v>
      </c>
      <c r="O41" s="113"/>
      <c r="P41" s="113" t="s">
        <v>33</v>
      </c>
    </row>
    <row r="42" spans="1:16" ht="19.05" customHeight="1" x14ac:dyDescent="0.25">
      <c r="A42" s="113"/>
      <c r="C42" s="113"/>
      <c r="D42" s="113" t="s">
        <v>10</v>
      </c>
      <c r="E42" s="113"/>
      <c r="F42" s="113" t="s">
        <v>135</v>
      </c>
      <c r="G42" s="113"/>
      <c r="H42" s="113" t="s">
        <v>171</v>
      </c>
      <c r="I42" s="113"/>
      <c r="J42" s="113" t="s">
        <v>150</v>
      </c>
      <c r="K42" s="113"/>
      <c r="L42" s="113" t="s">
        <v>151</v>
      </c>
      <c r="N42" s="113" t="s">
        <v>41</v>
      </c>
      <c r="O42" s="113"/>
      <c r="P42" s="113" t="s">
        <v>152</v>
      </c>
    </row>
    <row r="43" spans="1:16" ht="19.05" customHeight="1" x14ac:dyDescent="0.25">
      <c r="A43" s="1"/>
      <c r="C43" s="131"/>
      <c r="D43" s="203" t="s">
        <v>72</v>
      </c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</row>
    <row r="44" spans="1:16" ht="19.05" customHeight="1" x14ac:dyDescent="0.25">
      <c r="A44" s="1" t="s">
        <v>238</v>
      </c>
      <c r="C44" s="131"/>
      <c r="D44" s="25"/>
      <c r="E44" s="25"/>
      <c r="F44" s="25"/>
      <c r="G44" s="25"/>
      <c r="H44" s="25"/>
      <c r="I44" s="24"/>
      <c r="J44" s="25"/>
      <c r="K44" s="24"/>
      <c r="L44" s="25"/>
      <c r="M44" s="24"/>
      <c r="N44" s="24"/>
      <c r="O44" s="24"/>
      <c r="P44" s="24"/>
    </row>
    <row r="45" spans="1:16" ht="19.05" customHeight="1" x14ac:dyDescent="0.25">
      <c r="A45" s="26" t="s">
        <v>239</v>
      </c>
      <c r="D45" s="36">
        <v>644174772</v>
      </c>
      <c r="E45" s="14"/>
      <c r="F45" s="36">
        <v>593893282</v>
      </c>
      <c r="G45" s="37"/>
      <c r="H45" s="36">
        <v>10500000</v>
      </c>
      <c r="I45" s="14"/>
      <c r="J45" s="36">
        <v>-982213731</v>
      </c>
      <c r="K45" s="14"/>
      <c r="L45" s="36">
        <f>SUM(D45:J45)</f>
        <v>266354323</v>
      </c>
      <c r="M45" s="14"/>
      <c r="N45" s="36">
        <v>15</v>
      </c>
      <c r="O45" s="14"/>
      <c r="P45" s="36">
        <f>SUM(L45:N45)</f>
        <v>266354338</v>
      </c>
    </row>
    <row r="46" spans="1:16" ht="13.8" x14ac:dyDescent="0.25">
      <c r="A46" s="26"/>
      <c r="D46" s="36"/>
      <c r="E46" s="14"/>
      <c r="F46" s="36"/>
      <c r="G46" s="37"/>
      <c r="H46" s="36"/>
      <c r="I46" s="14"/>
      <c r="J46" s="36"/>
      <c r="K46" s="14"/>
      <c r="L46" s="36"/>
      <c r="M46" s="14"/>
      <c r="N46" s="36"/>
      <c r="O46" s="14"/>
      <c r="P46" s="36"/>
    </row>
    <row r="47" spans="1:16" ht="21" hidden="1" customHeight="1" x14ac:dyDescent="0.25">
      <c r="A47" s="26" t="s">
        <v>176</v>
      </c>
      <c r="D47" s="36"/>
      <c r="E47" s="14"/>
      <c r="F47" s="36"/>
      <c r="G47" s="37"/>
      <c r="H47" s="36"/>
      <c r="I47" s="14"/>
      <c r="J47" s="36"/>
      <c r="K47" s="14"/>
      <c r="L47" s="36"/>
      <c r="M47" s="14"/>
      <c r="N47" s="36"/>
      <c r="O47" s="14"/>
      <c r="P47" s="36"/>
    </row>
    <row r="48" spans="1:16" ht="21" hidden="1" customHeight="1" x14ac:dyDescent="0.3">
      <c r="A48" s="147" t="s">
        <v>180</v>
      </c>
      <c r="D48" s="36"/>
      <c r="E48" s="14"/>
      <c r="F48" s="36"/>
      <c r="G48" s="37"/>
      <c r="H48" s="36"/>
      <c r="I48" s="14"/>
      <c r="J48" s="36"/>
      <c r="K48" s="14"/>
      <c r="L48" s="36"/>
      <c r="M48" s="14"/>
      <c r="N48" s="125"/>
      <c r="O48" s="14"/>
      <c r="P48" s="36"/>
    </row>
    <row r="49" spans="1:16" ht="21" hidden="1" customHeight="1" x14ac:dyDescent="0.25">
      <c r="A49" s="148" t="s">
        <v>181</v>
      </c>
      <c r="B49" s="10">
        <v>16</v>
      </c>
      <c r="D49" s="133"/>
      <c r="E49" s="137"/>
      <c r="F49" s="133"/>
      <c r="G49" s="30"/>
      <c r="H49" s="133">
        <v>0</v>
      </c>
      <c r="I49" s="137"/>
      <c r="J49" s="133">
        <v>0</v>
      </c>
      <c r="K49" s="137"/>
      <c r="L49" s="133">
        <f>SUM(D49:J49)</f>
        <v>0</v>
      </c>
      <c r="M49" s="137"/>
      <c r="N49" s="158">
        <v>0</v>
      </c>
      <c r="O49" s="137"/>
      <c r="P49" s="133">
        <f>SUM(L49:N49)</f>
        <v>0</v>
      </c>
    </row>
    <row r="50" spans="1:16" ht="21" hidden="1" customHeight="1" x14ac:dyDescent="0.3">
      <c r="A50" s="147" t="s">
        <v>182</v>
      </c>
      <c r="D50" s="31">
        <f>D49</f>
        <v>0</v>
      </c>
      <c r="E50" s="4"/>
      <c r="F50" s="31">
        <f>F49</f>
        <v>0</v>
      </c>
      <c r="G50" s="4"/>
      <c r="H50" s="31">
        <f>H49</f>
        <v>0</v>
      </c>
      <c r="I50" s="4"/>
      <c r="J50" s="31">
        <f>J49</f>
        <v>0</v>
      </c>
      <c r="K50" s="4"/>
      <c r="L50" s="31">
        <f>L49</f>
        <v>0</v>
      </c>
      <c r="N50" s="31">
        <f>SUM(N45:N49)</f>
        <v>15</v>
      </c>
      <c r="P50" s="31">
        <f>P49</f>
        <v>0</v>
      </c>
    </row>
    <row r="51" spans="1:16" ht="21" hidden="1" customHeight="1" x14ac:dyDescent="0.25">
      <c r="A51" s="26"/>
      <c r="D51" s="37"/>
      <c r="E51" s="4"/>
      <c r="F51" s="37"/>
      <c r="G51" s="4"/>
      <c r="H51" s="37"/>
      <c r="I51" s="4"/>
      <c r="J51" s="37"/>
      <c r="K51" s="4"/>
      <c r="L51" s="37"/>
      <c r="N51" s="37"/>
      <c r="P51" s="37"/>
    </row>
    <row r="52" spans="1:16" ht="21" hidden="1" customHeight="1" x14ac:dyDescent="0.3">
      <c r="A52" s="147" t="s">
        <v>178</v>
      </c>
      <c r="D52" s="37"/>
      <c r="E52" s="4"/>
      <c r="F52" s="37"/>
      <c r="G52" s="4"/>
      <c r="H52" s="37"/>
      <c r="I52" s="4"/>
      <c r="J52" s="37"/>
      <c r="K52" s="4"/>
      <c r="L52" s="37"/>
      <c r="N52" s="37"/>
      <c r="P52" s="37"/>
    </row>
    <row r="53" spans="1:16" ht="21" hidden="1" customHeight="1" x14ac:dyDescent="0.25">
      <c r="A53" s="146" t="s">
        <v>188</v>
      </c>
      <c r="B53" s="10">
        <v>9</v>
      </c>
      <c r="D53" s="30">
        <v>0</v>
      </c>
      <c r="E53" s="24"/>
      <c r="F53" s="30">
        <v>0</v>
      </c>
      <c r="G53" s="24"/>
      <c r="H53" s="30">
        <v>0</v>
      </c>
      <c r="I53" s="24"/>
      <c r="J53" s="30">
        <v>0</v>
      </c>
      <c r="K53" s="24"/>
      <c r="L53" s="30">
        <v>0</v>
      </c>
      <c r="N53" s="30">
        <v>0</v>
      </c>
      <c r="P53" s="30">
        <f>SUM(N53)</f>
        <v>0</v>
      </c>
    </row>
    <row r="54" spans="1:16" ht="21" hidden="1" customHeight="1" x14ac:dyDescent="0.3">
      <c r="A54" s="147" t="s">
        <v>179</v>
      </c>
      <c r="D54" s="31">
        <v>0</v>
      </c>
      <c r="E54" s="4"/>
      <c r="F54" s="31">
        <v>0</v>
      </c>
      <c r="G54" s="4"/>
      <c r="H54" s="31">
        <v>0</v>
      </c>
      <c r="I54" s="4"/>
      <c r="J54" s="31">
        <v>0</v>
      </c>
      <c r="K54" s="4"/>
      <c r="L54" s="31">
        <v>0</v>
      </c>
      <c r="M54" s="1"/>
      <c r="N54" s="31">
        <f>SUM(N53)</f>
        <v>0</v>
      </c>
      <c r="O54" s="1"/>
      <c r="P54" s="31">
        <f>SUM(D54:N54)</f>
        <v>0</v>
      </c>
    </row>
    <row r="55" spans="1:16" ht="21" hidden="1" customHeight="1" x14ac:dyDescent="0.25">
      <c r="A55" s="26"/>
      <c r="D55" s="37"/>
      <c r="E55" s="4"/>
      <c r="F55" s="37"/>
      <c r="G55" s="4"/>
      <c r="H55" s="37"/>
      <c r="I55" s="4"/>
      <c r="J55" s="37"/>
      <c r="K55" s="4"/>
      <c r="L55" s="37"/>
      <c r="N55" s="37"/>
      <c r="P55" s="37"/>
    </row>
    <row r="56" spans="1:16" ht="21" hidden="1" customHeight="1" x14ac:dyDescent="0.25">
      <c r="A56" s="26" t="s">
        <v>166</v>
      </c>
      <c r="D56" s="145">
        <f>D50+D54</f>
        <v>0</v>
      </c>
      <c r="E56" s="4"/>
      <c r="F56" s="145">
        <f>F50+F54</f>
        <v>0</v>
      </c>
      <c r="G56" s="4"/>
      <c r="H56" s="145">
        <f>H50+H54</f>
        <v>0</v>
      </c>
      <c r="I56" s="4"/>
      <c r="J56" s="145">
        <f>J50+J54</f>
        <v>0</v>
      </c>
      <c r="K56" s="4"/>
      <c r="L56" s="145">
        <f>L50+L54</f>
        <v>0</v>
      </c>
      <c r="N56" s="145">
        <f>N50+N54</f>
        <v>15</v>
      </c>
      <c r="P56" s="145">
        <f>P50+P54</f>
        <v>0</v>
      </c>
    </row>
    <row r="57" spans="1:16" ht="2.5499999999999998" customHeight="1" x14ac:dyDescent="0.25">
      <c r="A57" s="26"/>
      <c r="D57" s="37"/>
      <c r="E57" s="4"/>
      <c r="F57" s="37"/>
      <c r="G57" s="4"/>
      <c r="H57" s="37"/>
      <c r="I57" s="4"/>
      <c r="J57" s="37"/>
      <c r="K57" s="4"/>
      <c r="L57" s="37"/>
      <c r="N57" s="37"/>
      <c r="P57" s="37"/>
    </row>
    <row r="58" spans="1:16" ht="19.05" hidden="1" customHeight="1" x14ac:dyDescent="0.25">
      <c r="A58" s="159" t="s">
        <v>218</v>
      </c>
      <c r="B58"/>
    </row>
    <row r="59" spans="1:16" ht="19.05" hidden="1" customHeight="1" x14ac:dyDescent="0.3">
      <c r="A59" s="169" t="s">
        <v>231</v>
      </c>
      <c r="B59"/>
    </row>
    <row r="60" spans="1:16" ht="19.05" hidden="1" customHeight="1" x14ac:dyDescent="0.25">
      <c r="A60" s="157" t="s">
        <v>206</v>
      </c>
      <c r="B60" s="10">
        <v>15</v>
      </c>
      <c r="C60" s="113"/>
      <c r="D60" s="133"/>
      <c r="E60" s="133"/>
      <c r="F60" s="133"/>
      <c r="G60" s="30"/>
      <c r="H60" s="133"/>
      <c r="I60" s="137"/>
      <c r="J60" s="133"/>
      <c r="K60" s="137"/>
      <c r="L60" s="36">
        <f>SUM(D60:J60)</f>
        <v>0</v>
      </c>
      <c r="M60" s="14"/>
      <c r="N60" s="36"/>
      <c r="O60" s="14"/>
      <c r="P60" s="36">
        <f>SUM(L60:N60)</f>
        <v>0</v>
      </c>
    </row>
    <row r="61" spans="1:16" ht="19.05" hidden="1" customHeight="1" x14ac:dyDescent="0.3">
      <c r="A61" s="12" t="s">
        <v>232</v>
      </c>
      <c r="C61" s="113"/>
      <c r="D61" s="183">
        <f>SUM(D60)</f>
        <v>0</v>
      </c>
      <c r="E61" s="185"/>
      <c r="F61" s="183">
        <f>SUM(F60)</f>
        <v>0</v>
      </c>
      <c r="G61" s="82"/>
      <c r="H61" s="183">
        <f>SUM(H60)</f>
        <v>0</v>
      </c>
      <c r="I61" s="181"/>
      <c r="J61" s="183">
        <f>SUM(J60)</f>
        <v>0</v>
      </c>
      <c r="K61" s="181"/>
      <c r="L61" s="183">
        <f>SUM(L60)</f>
        <v>0</v>
      </c>
      <c r="M61" s="181"/>
      <c r="N61" s="183">
        <f>SUM(N60)</f>
        <v>0</v>
      </c>
      <c r="O61" s="181"/>
      <c r="P61" s="183">
        <f>SUM(P60)</f>
        <v>0</v>
      </c>
    </row>
    <row r="62" spans="1:16" ht="12" hidden="1" customHeight="1" x14ac:dyDescent="0.3">
      <c r="A62" s="12"/>
      <c r="C62" s="113"/>
      <c r="D62" s="133"/>
      <c r="E62" s="133"/>
      <c r="F62" s="133"/>
      <c r="G62" s="30"/>
      <c r="H62" s="133"/>
      <c r="I62" s="137"/>
      <c r="J62" s="133"/>
      <c r="K62" s="137"/>
      <c r="L62" s="133"/>
      <c r="M62" s="137"/>
      <c r="N62" s="133"/>
      <c r="O62" s="137"/>
      <c r="P62" s="133"/>
    </row>
    <row r="63" spans="1:16" ht="19.05" hidden="1" customHeight="1" x14ac:dyDescent="0.3">
      <c r="A63" s="12" t="s">
        <v>216</v>
      </c>
      <c r="C63" s="113"/>
      <c r="D63" s="133"/>
      <c r="E63" s="133"/>
      <c r="F63" s="133"/>
      <c r="G63" s="30"/>
      <c r="H63" s="133"/>
      <c r="I63" s="137"/>
      <c r="J63" s="133"/>
      <c r="K63" s="137"/>
      <c r="L63" s="133"/>
      <c r="M63" s="137"/>
      <c r="N63" s="133"/>
      <c r="O63" s="137"/>
      <c r="P63" s="133"/>
    </row>
    <row r="64" spans="1:16" ht="19.05" hidden="1" customHeight="1" x14ac:dyDescent="0.25">
      <c r="A64" s="157" t="s">
        <v>207</v>
      </c>
      <c r="C64" s="113"/>
    </row>
    <row r="65" spans="1:16" ht="19.05" hidden="1" customHeight="1" x14ac:dyDescent="0.25">
      <c r="A65" s="157" t="s">
        <v>205</v>
      </c>
      <c r="C65" s="113"/>
      <c r="D65" s="145"/>
      <c r="E65" s="36"/>
      <c r="F65" s="145"/>
      <c r="G65" s="37"/>
      <c r="H65" s="145"/>
      <c r="I65" s="14"/>
      <c r="J65" s="145"/>
      <c r="K65" s="14"/>
      <c r="L65" s="145">
        <v>0</v>
      </c>
      <c r="M65" s="137"/>
      <c r="N65" s="156"/>
      <c r="O65" s="137"/>
      <c r="P65" s="145">
        <f>SUM(L65:N65)</f>
        <v>0</v>
      </c>
    </row>
    <row r="66" spans="1:16" ht="19.05" hidden="1" customHeight="1" x14ac:dyDescent="0.3">
      <c r="A66" s="12" t="s">
        <v>217</v>
      </c>
      <c r="D66" s="184">
        <f>SUM(D63:D65)</f>
        <v>0</v>
      </c>
      <c r="E66" s="185"/>
      <c r="F66" s="184">
        <f>SUM(F63:F65)</f>
        <v>0</v>
      </c>
      <c r="G66" s="82"/>
      <c r="H66" s="184">
        <f>SUM(H63:H65)</f>
        <v>0</v>
      </c>
      <c r="I66" s="181"/>
      <c r="J66" s="184">
        <f>SUM(J63:J65)</f>
        <v>0</v>
      </c>
      <c r="K66" s="181"/>
      <c r="L66" s="184">
        <f>SUM(L63:L65)</f>
        <v>0</v>
      </c>
      <c r="M66" s="181"/>
      <c r="N66" s="184">
        <f>SUM(N63:N65)</f>
        <v>0</v>
      </c>
      <c r="O66" s="181"/>
      <c r="P66" s="184">
        <f>SUM(P63:P65)</f>
        <v>0</v>
      </c>
    </row>
    <row r="67" spans="1:16" ht="12" hidden="1" customHeight="1" x14ac:dyDescent="0.3">
      <c r="A67" s="12"/>
      <c r="D67" s="82"/>
      <c r="E67" s="185"/>
      <c r="F67" s="82"/>
      <c r="G67" s="82"/>
      <c r="H67" s="82"/>
      <c r="I67" s="181"/>
      <c r="J67" s="82"/>
      <c r="K67" s="181"/>
      <c r="L67" s="82"/>
      <c r="M67" s="181"/>
      <c r="N67" s="82"/>
      <c r="O67" s="181"/>
      <c r="P67" s="82"/>
    </row>
    <row r="68" spans="1:16" ht="19.05" hidden="1" customHeight="1" x14ac:dyDescent="0.25">
      <c r="A68" s="1" t="s">
        <v>166</v>
      </c>
      <c r="D68" s="184">
        <f>D61+D66</f>
        <v>0</v>
      </c>
      <c r="E68" s="185"/>
      <c r="F68" s="184">
        <f>F61+F66</f>
        <v>0</v>
      </c>
      <c r="G68" s="82"/>
      <c r="H68" s="184">
        <f>H61+H66</f>
        <v>0</v>
      </c>
      <c r="I68" s="181"/>
      <c r="J68" s="184">
        <f>J61+J66</f>
        <v>0</v>
      </c>
      <c r="K68" s="181"/>
      <c r="L68" s="184">
        <f>L61+L66</f>
        <v>0</v>
      </c>
      <c r="M68" s="181"/>
      <c r="N68" s="184">
        <f>N61+N66</f>
        <v>0</v>
      </c>
      <c r="O68" s="181"/>
      <c r="P68" s="184">
        <f>P61+P66</f>
        <v>0</v>
      </c>
    </row>
    <row r="69" spans="1:16" ht="13.8" x14ac:dyDescent="0.25">
      <c r="D69" s="37"/>
      <c r="E69" s="4"/>
      <c r="F69" s="37"/>
      <c r="G69" s="4"/>
      <c r="H69" s="37"/>
      <c r="I69" s="4"/>
      <c r="J69" s="37"/>
      <c r="K69" s="4"/>
      <c r="L69" s="37"/>
      <c r="N69" s="37"/>
      <c r="P69" s="37"/>
    </row>
    <row r="70" spans="1:16" ht="19.05" customHeight="1" x14ac:dyDescent="0.25">
      <c r="A70" s="134" t="s">
        <v>126</v>
      </c>
      <c r="D70" s="93"/>
      <c r="E70" s="22"/>
      <c r="F70" s="93"/>
      <c r="G70" s="23"/>
      <c r="H70" s="93"/>
      <c r="I70" s="22"/>
      <c r="J70" s="97"/>
      <c r="K70" s="24"/>
      <c r="L70" s="133"/>
      <c r="M70" s="4"/>
      <c r="N70" s="133"/>
      <c r="O70" s="4"/>
      <c r="P70" s="133"/>
    </row>
    <row r="71" spans="1:16" ht="19.05" customHeight="1" x14ac:dyDescent="0.25">
      <c r="A71" s="192" t="s">
        <v>65</v>
      </c>
      <c r="D71" s="190">
        <v>0</v>
      </c>
      <c r="E71" s="22"/>
      <c r="F71" s="190">
        <v>0</v>
      </c>
      <c r="G71" s="23"/>
      <c r="H71" s="190">
        <v>0</v>
      </c>
      <c r="I71" s="22"/>
      <c r="J71" s="190">
        <v>-59315297</v>
      </c>
      <c r="K71" s="24"/>
      <c r="L71" s="185">
        <f>SUM(D71:J71)</f>
        <v>-59315297</v>
      </c>
      <c r="M71" s="24"/>
      <c r="N71" s="191">
        <v>0</v>
      </c>
      <c r="P71" s="185">
        <f>SUM(L71:N71)</f>
        <v>-59315297</v>
      </c>
    </row>
    <row r="72" spans="1:16" ht="19.05" customHeight="1" x14ac:dyDescent="0.25">
      <c r="A72" s="192" t="s">
        <v>49</v>
      </c>
      <c r="D72" s="190">
        <v>0</v>
      </c>
      <c r="E72" s="24"/>
      <c r="F72" s="190">
        <v>0</v>
      </c>
      <c r="G72" s="24"/>
      <c r="H72" s="190">
        <v>0</v>
      </c>
      <c r="I72" s="24"/>
      <c r="J72" s="190">
        <v>-1069126</v>
      </c>
      <c r="K72" s="24"/>
      <c r="L72" s="185">
        <f>SUM(D72:J72)</f>
        <v>-1069126</v>
      </c>
      <c r="N72" s="191">
        <v>0</v>
      </c>
      <c r="P72" s="185">
        <f>SUM(L72:N72)</f>
        <v>-1069126</v>
      </c>
    </row>
    <row r="73" spans="1:16" ht="19.05" customHeight="1" x14ac:dyDescent="0.25">
      <c r="A73" s="27" t="s">
        <v>145</v>
      </c>
      <c r="D73" s="31">
        <f>SUM(D71:D72)</f>
        <v>0</v>
      </c>
      <c r="E73" s="4"/>
      <c r="F73" s="31">
        <f>SUM(F71:F72)</f>
        <v>0</v>
      </c>
      <c r="G73" s="4"/>
      <c r="H73" s="31">
        <f>SUM(H71:H72)</f>
        <v>0</v>
      </c>
      <c r="I73" s="4"/>
      <c r="J73" s="31">
        <f>SUM(J71:J72)</f>
        <v>-60384423</v>
      </c>
      <c r="K73" s="4"/>
      <c r="L73" s="31">
        <f>SUM(L71:L72)</f>
        <v>-60384423</v>
      </c>
      <c r="M73" s="1"/>
      <c r="N73" s="31">
        <f>SUM(N71:N72)</f>
        <v>0</v>
      </c>
      <c r="O73" s="1"/>
      <c r="P73" s="31">
        <f>SUM(P71:P72)</f>
        <v>-60384423</v>
      </c>
    </row>
    <row r="74" spans="1:16" ht="12" customHeight="1" x14ac:dyDescent="0.25">
      <c r="A74" s="27"/>
      <c r="D74" s="37"/>
      <c r="E74" s="4"/>
      <c r="F74" s="37"/>
      <c r="G74" s="4"/>
      <c r="H74" s="37"/>
      <c r="I74" s="4"/>
      <c r="J74" s="37"/>
      <c r="K74" s="4"/>
      <c r="L74" s="37"/>
      <c r="N74" s="37"/>
      <c r="P74" s="37"/>
    </row>
    <row r="75" spans="1:16" ht="19.05" customHeight="1" thickBot="1" x14ac:dyDescent="0.3">
      <c r="A75" s="26" t="s">
        <v>240</v>
      </c>
      <c r="D75" s="92">
        <f>D73+D45+D68</f>
        <v>644174772</v>
      </c>
      <c r="E75" s="4"/>
      <c r="F75" s="92">
        <f>F73+F45+F68</f>
        <v>593893282</v>
      </c>
      <c r="G75" s="4"/>
      <c r="H75" s="92">
        <f>H73+H45+H68</f>
        <v>10500000</v>
      </c>
      <c r="I75" s="4"/>
      <c r="J75" s="92">
        <f>J73+J45+J68</f>
        <v>-1042598154</v>
      </c>
      <c r="K75" s="4"/>
      <c r="L75" s="92">
        <f>L73+L45+L68</f>
        <v>205969900</v>
      </c>
      <c r="M75" s="4"/>
      <c r="N75" s="92">
        <f>N73+N45+N68</f>
        <v>15</v>
      </c>
      <c r="O75" s="4"/>
      <c r="P75" s="92">
        <f>P73+P45+P68</f>
        <v>205969915</v>
      </c>
    </row>
    <row r="76" spans="1:16" ht="21" customHeight="1" thickTop="1" x14ac:dyDescent="0.25"/>
  </sheetData>
  <mergeCells count="8">
    <mergeCell ref="A38:B38"/>
    <mergeCell ref="D38:P38"/>
    <mergeCell ref="H39:J39"/>
    <mergeCell ref="D43:P43"/>
    <mergeCell ref="A5:B5"/>
    <mergeCell ref="D5:P5"/>
    <mergeCell ref="H6:J6"/>
    <mergeCell ref="D10:P10"/>
  </mergeCells>
  <phoneticPr fontId="6" type="noConversion"/>
  <conditionalFormatting sqref="D17:D31">
    <cfRule type="expression" priority="53" stopIfTrue="1">
      <formula>"if(E11&gt;0,#,##0;(#,##0),"-")"</formula>
    </cfRule>
  </conditionalFormatting>
  <conditionalFormatting sqref="D50:D57">
    <cfRule type="expression" priority="94" stopIfTrue="1">
      <formula>"if(E11&gt;0,#,##0;(#,##0),"-")"</formula>
    </cfRule>
  </conditionalFormatting>
  <conditionalFormatting sqref="D61 F61 H61 J61 L61 N61 P61">
    <cfRule type="expression" priority="79" stopIfTrue="1">
      <formula>"if(E11&gt;0,#,##0;(#,##0),"-")"</formula>
    </cfRule>
  </conditionalFormatting>
  <conditionalFormatting sqref="F17:F31">
    <cfRule type="expression" priority="61" stopIfTrue="1">
      <formula>"if(E11&gt;0,#,##0;(#,##0),"-")"</formula>
    </cfRule>
  </conditionalFormatting>
  <conditionalFormatting sqref="F50:F57">
    <cfRule type="expression" priority="87" stopIfTrue="1">
      <formula>"if(E11&gt;0,#,##0;(#,##0),"-")"</formula>
    </cfRule>
  </conditionalFormatting>
  <conditionalFormatting sqref="H17:H31">
    <cfRule type="expression" priority="69" stopIfTrue="1">
      <formula>"if(E11&gt;0,#,##0;(#,##0),"-")"</formula>
    </cfRule>
  </conditionalFormatting>
  <conditionalFormatting sqref="H50:H57">
    <cfRule type="expression" priority="86" stopIfTrue="1">
      <formula>"if(E11&gt;0,#,##0;(#,##0),"-")"</formula>
    </cfRule>
  </conditionalFormatting>
  <conditionalFormatting sqref="J17:J31">
    <cfRule type="expression" priority="14" stopIfTrue="1">
      <formula>"if(E11&gt;0,#,##0;(#,##0),"-")"</formula>
    </cfRule>
  </conditionalFormatting>
  <conditionalFormatting sqref="J50:J57">
    <cfRule type="expression" priority="85" stopIfTrue="1">
      <formula>"if(E11&gt;0,#,##0;(#,##0),"-")"</formula>
    </cfRule>
  </conditionalFormatting>
  <conditionalFormatting sqref="L17:L25 N17:N25">
    <cfRule type="expression" priority="77" stopIfTrue="1">
      <formula>"if(E11&gt;0,#,##0;(#,##0),"-")"</formula>
    </cfRule>
  </conditionalFormatting>
  <conditionalFormatting sqref="L29:L31">
    <cfRule type="expression" priority="22" stopIfTrue="1">
      <formula>"if(E11&gt;0,#,##0;(#,##0),"-")"</formula>
    </cfRule>
  </conditionalFormatting>
  <conditionalFormatting sqref="L50:L57">
    <cfRule type="expression" priority="84" stopIfTrue="1">
      <formula>"if(E11&gt;0,#,##0;(#,##0),"-")"</formula>
    </cfRule>
  </conditionalFormatting>
  <conditionalFormatting sqref="L65:L69 N65:N69 P65:P69 D65:D74 F65:F74 H65:H74 J65:J74">
    <cfRule type="expression" priority="80" stopIfTrue="1">
      <formula>"if(E11&gt;0,#,##0;(#,##0),"-")"</formula>
    </cfRule>
  </conditionalFormatting>
  <conditionalFormatting sqref="L73:L74">
    <cfRule type="expression" priority="167" stopIfTrue="1">
      <formula>"if(E11&gt;0,#,##0;(#,##0),"-")"</formula>
    </cfRule>
  </conditionalFormatting>
  <conditionalFormatting sqref="N29:N31">
    <cfRule type="expression" priority="30" stopIfTrue="1">
      <formula>"if(E11&gt;0,#,##0;(#,##0),"-")"</formula>
    </cfRule>
  </conditionalFormatting>
  <conditionalFormatting sqref="N50:N57">
    <cfRule type="expression" priority="83" stopIfTrue="1">
      <formula>"if(E11&gt;0,#,##0;(#,##0),"-")"</formula>
    </cfRule>
  </conditionalFormatting>
  <conditionalFormatting sqref="N73:N74">
    <cfRule type="expression" priority="166" stopIfTrue="1">
      <formula>"if(E11&gt;0,#,##0;(#,##0),"-")"</formula>
    </cfRule>
  </conditionalFormatting>
  <conditionalFormatting sqref="P17:P25">
    <cfRule type="expression" priority="194" stopIfTrue="1">
      <formula>"if(E11&gt;0,#,##0;(#,##0),"-")"</formula>
    </cfRule>
  </conditionalFormatting>
  <conditionalFormatting sqref="P29:P31">
    <cfRule type="expression" priority="1" stopIfTrue="1">
      <formula>"if(E11&gt;0,#,##0;(#,##0),"-")"</formula>
    </cfRule>
  </conditionalFormatting>
  <conditionalFormatting sqref="P50:P57">
    <cfRule type="expression" priority="81" stopIfTrue="1">
      <formula>"if(E11&gt;0,#,##0;(#,##0),"-")"</formula>
    </cfRule>
  </conditionalFormatting>
  <conditionalFormatting sqref="P73:P74">
    <cfRule type="expression" priority="165" stopIfTrue="1">
      <formula>"if(E11&gt;0,#,##0;(#,##0),"-")"</formula>
    </cfRule>
  </conditionalFormatting>
  <pageMargins left="0.7" right="0.7" top="0.48" bottom="0.5" header="0.5" footer="0.5"/>
  <pageSetup paperSize="9" scale="83" firstPageNumber="1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3" max="1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21875" defaultRowHeight="20.25" customHeight="1" x14ac:dyDescent="0.25"/>
  <cols>
    <col min="1" max="1" width="40.77734375" style="2" customWidth="1"/>
    <col min="2" max="2" width="2.77734375" style="20" customWidth="1"/>
    <col min="3" max="3" width="1" style="2" customWidth="1"/>
    <col min="4" max="4" width="14" style="2" bestFit="1" customWidth="1"/>
    <col min="5" max="5" width="1.2187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4140625" style="2" bestFit="1" customWidth="1"/>
    <col min="11" max="11" width="9.21875" style="2"/>
    <col min="12" max="12" width="10.5546875" style="2" bestFit="1" customWidth="1"/>
    <col min="13" max="14" width="14.21875" style="2" bestFit="1" customWidth="1"/>
    <col min="15" max="16384" width="9.21875" style="2"/>
  </cols>
  <sheetData>
    <row r="1" spans="1:10" s="50" customFormat="1" ht="20.25" customHeight="1" x14ac:dyDescent="0.35">
      <c r="A1" s="28" t="s">
        <v>60</v>
      </c>
      <c r="B1" s="59"/>
    </row>
    <row r="2" spans="1:10" s="50" customFormat="1" ht="20.25" customHeight="1" x14ac:dyDescent="0.35">
      <c r="A2" s="28" t="s">
        <v>61</v>
      </c>
      <c r="B2" s="59"/>
    </row>
    <row r="3" spans="1:10" s="51" customFormat="1" ht="20.25" customHeight="1" x14ac:dyDescent="0.3">
      <c r="A3" s="29" t="s">
        <v>102</v>
      </c>
      <c r="B3" s="60"/>
    </row>
    <row r="4" spans="1:10" ht="20.25" customHeight="1" x14ac:dyDescent="0.25">
      <c r="A4" s="1"/>
    </row>
    <row r="5" spans="1:10" s="15" customFormat="1" ht="20.25" customHeight="1" x14ac:dyDescent="0.25">
      <c r="A5" s="1"/>
      <c r="B5" s="20"/>
      <c r="C5" s="2"/>
      <c r="D5" s="202" t="s">
        <v>8</v>
      </c>
      <c r="E5" s="202"/>
      <c r="F5" s="202"/>
      <c r="G5" s="40"/>
      <c r="H5" s="202" t="s">
        <v>28</v>
      </c>
      <c r="I5" s="202"/>
      <c r="J5" s="202"/>
    </row>
    <row r="6" spans="1:10" s="15" customFormat="1" ht="20.25" customHeight="1" x14ac:dyDescent="0.25">
      <c r="A6" s="17"/>
      <c r="B6" s="10"/>
      <c r="C6" s="11"/>
      <c r="D6" s="202" t="s">
        <v>27</v>
      </c>
      <c r="E6" s="202"/>
      <c r="F6" s="202"/>
      <c r="G6" s="1"/>
      <c r="H6" s="202" t="s">
        <v>27</v>
      </c>
      <c r="I6" s="202"/>
      <c r="J6" s="202"/>
    </row>
    <row r="7" spans="1:10" s="15" customFormat="1" ht="20.25" customHeight="1" x14ac:dyDescent="0.25">
      <c r="A7" s="17"/>
      <c r="B7" s="10"/>
      <c r="C7" s="11"/>
      <c r="D7" s="205" t="s">
        <v>119</v>
      </c>
      <c r="E7" s="205"/>
      <c r="F7" s="205"/>
      <c r="G7" s="1"/>
      <c r="H7" s="205" t="s">
        <v>119</v>
      </c>
      <c r="I7" s="205"/>
      <c r="J7" s="205"/>
    </row>
    <row r="8" spans="1:10" s="15" customFormat="1" ht="20.25" customHeight="1" x14ac:dyDescent="0.25">
      <c r="A8" s="17"/>
      <c r="B8" s="10"/>
      <c r="C8" s="11"/>
      <c r="D8" s="205" t="s">
        <v>117</v>
      </c>
      <c r="E8" s="205"/>
      <c r="F8" s="205"/>
      <c r="G8" s="1"/>
      <c r="H8" s="205" t="s">
        <v>117</v>
      </c>
      <c r="I8" s="205"/>
      <c r="J8" s="205"/>
    </row>
    <row r="9" spans="1:10" ht="20.25" customHeight="1" x14ac:dyDescent="0.25">
      <c r="A9" s="18"/>
      <c r="B9" s="10"/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0" ht="20.25" customHeight="1" x14ac:dyDescent="0.25">
      <c r="A10" s="18"/>
      <c r="B10" s="10"/>
      <c r="C10" s="11"/>
      <c r="D10" s="203" t="s">
        <v>72</v>
      </c>
      <c r="E10" s="203"/>
      <c r="F10" s="203"/>
      <c r="G10" s="203"/>
      <c r="H10" s="203"/>
      <c r="I10" s="203"/>
      <c r="J10" s="203"/>
    </row>
    <row r="11" spans="1:10" ht="20.25" customHeight="1" x14ac:dyDescent="0.3">
      <c r="A11" s="61" t="s">
        <v>19</v>
      </c>
      <c r="B11" s="39"/>
      <c r="C11" s="13"/>
      <c r="D11" s="13"/>
      <c r="E11" s="13"/>
      <c r="F11" s="13"/>
      <c r="G11" s="13"/>
      <c r="H11" s="13"/>
      <c r="I11" s="13"/>
      <c r="J11" s="13"/>
    </row>
    <row r="12" spans="1:10" ht="20.25" customHeight="1" x14ac:dyDescent="0.6">
      <c r="A12" s="66" t="s">
        <v>91</v>
      </c>
      <c r="B12" s="39"/>
      <c r="C12" s="13"/>
      <c r="D12" s="3"/>
      <c r="E12" s="7"/>
      <c r="F12" s="3">
        <v>-45909598</v>
      </c>
      <c r="G12" s="3"/>
      <c r="H12" s="3"/>
      <c r="I12" s="3"/>
      <c r="J12" s="116">
        <v>-47612833</v>
      </c>
    </row>
    <row r="13" spans="1:10" ht="20.25" customHeight="1" x14ac:dyDescent="0.25">
      <c r="A13" s="62" t="s">
        <v>25</v>
      </c>
      <c r="B13" s="38"/>
      <c r="C13" s="13"/>
      <c r="D13" s="3"/>
      <c r="E13" s="7"/>
      <c r="F13" s="3"/>
      <c r="G13" s="3"/>
      <c r="H13" s="3"/>
      <c r="I13" s="3"/>
      <c r="J13" s="3"/>
    </row>
    <row r="14" spans="1:10" ht="20.25" customHeight="1" x14ac:dyDescent="0.6">
      <c r="A14" s="38" t="s">
        <v>54</v>
      </c>
      <c r="B14" s="38"/>
      <c r="C14" s="13"/>
      <c r="D14" s="3"/>
      <c r="E14" s="3"/>
      <c r="F14" s="3">
        <v>29176973</v>
      </c>
      <c r="G14" s="3"/>
      <c r="H14" s="3"/>
      <c r="I14" s="3"/>
      <c r="J14" s="116">
        <v>26206777</v>
      </c>
    </row>
    <row r="15" spans="1:10" ht="20.25" customHeight="1" x14ac:dyDescent="0.6">
      <c r="A15" s="38" t="s">
        <v>66</v>
      </c>
      <c r="B15" s="38"/>
      <c r="C15" s="13"/>
      <c r="D15" s="3"/>
      <c r="E15" s="3"/>
      <c r="F15" s="3">
        <v>620856</v>
      </c>
      <c r="G15" s="3"/>
      <c r="H15" s="3"/>
      <c r="I15" s="3"/>
      <c r="J15" s="116">
        <v>604428</v>
      </c>
    </row>
    <row r="16" spans="1:10" ht="20.25" customHeight="1" x14ac:dyDescent="0.6">
      <c r="A16" s="38" t="s">
        <v>55</v>
      </c>
      <c r="B16" s="38"/>
      <c r="C16" s="13"/>
      <c r="D16" s="3"/>
      <c r="E16" s="3"/>
      <c r="F16" s="3">
        <v>-482813</v>
      </c>
      <c r="G16" s="3"/>
      <c r="H16" s="3"/>
      <c r="I16" s="3"/>
      <c r="J16" s="116">
        <v>-453184</v>
      </c>
    </row>
    <row r="17" spans="1:10" ht="20.25" customHeight="1" x14ac:dyDescent="0.6">
      <c r="A17" s="38" t="s">
        <v>36</v>
      </c>
      <c r="B17" s="38"/>
      <c r="C17" s="13"/>
      <c r="D17" s="3"/>
      <c r="E17" s="3"/>
      <c r="F17" s="3">
        <v>35790624</v>
      </c>
      <c r="G17" s="3"/>
      <c r="H17" s="3"/>
      <c r="I17" s="3"/>
      <c r="J17" s="116">
        <v>35494939</v>
      </c>
    </row>
    <row r="18" spans="1:10" ht="20.25" customHeight="1" x14ac:dyDescent="0.6">
      <c r="A18" s="38" t="s">
        <v>120</v>
      </c>
      <c r="B18" s="38"/>
      <c r="C18" s="13"/>
      <c r="D18" s="3"/>
      <c r="E18" s="3"/>
      <c r="F18" s="3">
        <v>-6513046</v>
      </c>
      <c r="G18" s="3"/>
      <c r="H18" s="3"/>
      <c r="I18" s="3"/>
      <c r="J18" s="116">
        <v>-6513046</v>
      </c>
    </row>
    <row r="19" spans="1:10" ht="20.25" customHeight="1" x14ac:dyDescent="0.6">
      <c r="A19" s="38" t="s">
        <v>109</v>
      </c>
      <c r="B19" s="39"/>
      <c r="C19" s="13"/>
      <c r="D19" s="93"/>
      <c r="E19" s="3"/>
      <c r="F19" s="3">
        <v>-1184295</v>
      </c>
      <c r="G19" s="3"/>
      <c r="H19" s="93"/>
      <c r="I19" s="3"/>
      <c r="J19" s="116">
        <v>-5954377</v>
      </c>
    </row>
    <row r="20" spans="1:10" ht="20.25" customHeight="1" x14ac:dyDescent="0.25">
      <c r="A20" t="s">
        <v>110</v>
      </c>
      <c r="B20" s="2"/>
      <c r="C20" s="13"/>
      <c r="D20" s="3"/>
      <c r="E20" s="3"/>
      <c r="F20" s="3"/>
      <c r="G20" s="3"/>
      <c r="H20" s="3"/>
      <c r="I20" s="3"/>
      <c r="J20" s="3"/>
    </row>
    <row r="21" spans="1:10" ht="20.25" customHeight="1" x14ac:dyDescent="0.6">
      <c r="A21" t="s">
        <v>67</v>
      </c>
      <c r="B21" s="2"/>
      <c r="C21" s="13"/>
      <c r="D21" s="3"/>
      <c r="E21" s="3"/>
      <c r="F21" s="3">
        <v>-185763997</v>
      </c>
      <c r="G21" s="3"/>
      <c r="H21" s="3"/>
      <c r="I21" s="3"/>
      <c r="J21" s="116">
        <v>-185763997</v>
      </c>
    </row>
    <row r="22" spans="1:10" ht="20.25" customHeight="1" x14ac:dyDescent="0.6">
      <c r="A22" t="s">
        <v>99</v>
      </c>
      <c r="B22" s="2"/>
      <c r="C22" s="13"/>
      <c r="D22" s="3"/>
      <c r="E22" s="3"/>
      <c r="F22" s="3">
        <v>406630</v>
      </c>
      <c r="G22" s="3"/>
      <c r="H22" s="3"/>
      <c r="I22" s="3"/>
      <c r="J22" s="116">
        <v>406624</v>
      </c>
    </row>
    <row r="23" spans="1:10" ht="20.25" customHeight="1" x14ac:dyDescent="0.25">
      <c r="A23" s="38" t="s">
        <v>121</v>
      </c>
      <c r="B23" s="2"/>
      <c r="C23" s="13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 x14ac:dyDescent="0.25">
      <c r="A24" s="62" t="s">
        <v>122</v>
      </c>
      <c r="B24" s="2"/>
      <c r="C24" s="13"/>
      <c r="D24" s="103"/>
      <c r="E24" s="3"/>
      <c r="F24" s="102">
        <v>0</v>
      </c>
      <c r="G24" s="3"/>
      <c r="H24" s="103"/>
      <c r="I24" s="3"/>
      <c r="J24" s="117">
        <v>0</v>
      </c>
    </row>
    <row r="25" spans="1:10" s="15" customFormat="1" ht="20.25" customHeight="1" x14ac:dyDescent="0.25">
      <c r="A25" s="1"/>
      <c r="B25" s="1"/>
      <c r="C25" s="65"/>
      <c r="D25" s="47">
        <f>SUM(D12:D24)</f>
        <v>0</v>
      </c>
      <c r="E25" s="48"/>
      <c r="F25" s="47">
        <f>SUM(F12:F24)</f>
        <v>-173858647</v>
      </c>
      <c r="G25" s="47"/>
      <c r="H25" s="104">
        <f>SUM(H12:H24)</f>
        <v>0</v>
      </c>
      <c r="I25" s="47"/>
      <c r="J25" s="47">
        <f>SUM(J12:J24)</f>
        <v>-183584650</v>
      </c>
    </row>
    <row r="26" spans="1:10" ht="20.25" customHeight="1" x14ac:dyDescent="0.25">
      <c r="A26" s="20" t="s">
        <v>21</v>
      </c>
      <c r="C26" s="13"/>
      <c r="D26" s="7"/>
      <c r="E26" s="7"/>
      <c r="F26" s="7"/>
      <c r="G26" s="3"/>
      <c r="H26" s="7"/>
      <c r="I26" s="3"/>
      <c r="J26" s="7"/>
    </row>
    <row r="27" spans="1:10" ht="20.25" customHeight="1" x14ac:dyDescent="0.25">
      <c r="A27" s="38" t="s">
        <v>68</v>
      </c>
      <c r="B27" s="39"/>
      <c r="C27" s="13"/>
      <c r="D27" s="54"/>
      <c r="E27" s="7"/>
      <c r="F27" s="54">
        <v>169514149</v>
      </c>
      <c r="G27" s="3"/>
      <c r="H27" s="54"/>
      <c r="I27" s="3"/>
      <c r="J27" s="54">
        <v>176893184</v>
      </c>
    </row>
    <row r="28" spans="1:10" ht="20.25" customHeight="1" x14ac:dyDescent="0.25">
      <c r="A28" s="38" t="s">
        <v>100</v>
      </c>
      <c r="B28" s="39"/>
      <c r="C28" s="13"/>
      <c r="D28" s="93"/>
      <c r="E28" s="7"/>
      <c r="F28" s="93">
        <v>0</v>
      </c>
      <c r="G28" s="3"/>
      <c r="H28" s="54"/>
      <c r="I28" s="3"/>
      <c r="J28" s="54">
        <v>-123878</v>
      </c>
    </row>
    <row r="29" spans="1:10" ht="20.25" customHeight="1" x14ac:dyDescent="0.25">
      <c r="A29" s="66" t="s">
        <v>7</v>
      </c>
      <c r="B29" s="39"/>
      <c r="C29" s="13"/>
      <c r="D29" s="54"/>
      <c r="E29" s="7"/>
      <c r="F29" s="54">
        <v>400903817</v>
      </c>
      <c r="G29" s="3"/>
      <c r="H29" s="54"/>
      <c r="I29" s="3"/>
      <c r="J29" s="54">
        <v>401068972</v>
      </c>
    </row>
    <row r="30" spans="1:10" ht="20.25" customHeight="1" x14ac:dyDescent="0.25">
      <c r="A30" s="66" t="s">
        <v>3</v>
      </c>
      <c r="B30" s="39"/>
      <c r="C30" s="13"/>
      <c r="D30" s="54"/>
      <c r="E30" s="7"/>
      <c r="F30" s="54">
        <v>-37319</v>
      </c>
      <c r="G30" s="3"/>
      <c r="H30" s="54"/>
      <c r="I30" s="3"/>
      <c r="J30" s="54">
        <v>-37984</v>
      </c>
    </row>
    <row r="31" spans="1:10" ht="20.25" customHeight="1" x14ac:dyDescent="0.25">
      <c r="A31" s="66" t="s">
        <v>4</v>
      </c>
      <c r="B31" s="39"/>
      <c r="C31" s="13"/>
      <c r="D31" s="54"/>
      <c r="E31" s="7"/>
      <c r="F31" s="54">
        <v>459342</v>
      </c>
      <c r="G31" s="3"/>
      <c r="H31" s="93"/>
      <c r="I31" s="3"/>
      <c r="J31" s="54">
        <v>459342</v>
      </c>
    </row>
    <row r="32" spans="1:10" ht="20.25" customHeight="1" x14ac:dyDescent="0.25">
      <c r="A32" s="66" t="s">
        <v>63</v>
      </c>
      <c r="B32" s="39"/>
      <c r="C32" s="13"/>
      <c r="D32" s="54"/>
      <c r="E32" s="7"/>
      <c r="F32" s="54">
        <v>-8471754</v>
      </c>
      <c r="G32" s="3"/>
      <c r="H32" s="54"/>
      <c r="I32" s="3"/>
      <c r="J32" s="54">
        <v>-8653219</v>
      </c>
    </row>
    <row r="33" spans="1:14" ht="20.25" customHeight="1" x14ac:dyDescent="0.25">
      <c r="A33" t="s">
        <v>101</v>
      </c>
      <c r="B33" s="39"/>
      <c r="C33" s="13"/>
      <c r="D33" s="54"/>
      <c r="E33" s="7"/>
      <c r="F33" s="54">
        <v>-103510</v>
      </c>
      <c r="G33" s="3"/>
      <c r="H33" s="54"/>
      <c r="I33" s="3"/>
      <c r="J33" s="54">
        <v>-104331</v>
      </c>
    </row>
    <row r="34" spans="1:14" ht="20.25" customHeight="1" x14ac:dyDescent="0.25">
      <c r="A34" s="38" t="s">
        <v>58</v>
      </c>
      <c r="B34" s="39"/>
      <c r="C34" s="13"/>
      <c r="D34" s="54"/>
      <c r="E34" s="7"/>
      <c r="F34" s="54">
        <v>-3336392</v>
      </c>
      <c r="G34" s="3"/>
      <c r="H34" s="54"/>
      <c r="I34" s="3"/>
      <c r="J34" s="54">
        <v>-3215231</v>
      </c>
    </row>
    <row r="35" spans="1:14" ht="20.25" customHeight="1" x14ac:dyDescent="0.25">
      <c r="A35" s="66" t="s">
        <v>5</v>
      </c>
      <c r="B35" s="39"/>
      <c r="C35" s="13"/>
      <c r="D35" s="54"/>
      <c r="E35" s="7"/>
      <c r="F35" s="54">
        <v>-1922118</v>
      </c>
      <c r="G35" s="7"/>
      <c r="H35" s="54"/>
      <c r="I35" s="7"/>
      <c r="J35" s="54">
        <v>-2845689</v>
      </c>
    </row>
    <row r="36" spans="1:14" ht="20.25" customHeight="1" x14ac:dyDescent="0.25">
      <c r="A36" s="66" t="s">
        <v>47</v>
      </c>
      <c r="B36" s="39"/>
      <c r="C36" s="13"/>
      <c r="D36" s="55"/>
      <c r="E36" s="7"/>
      <c r="F36" s="55">
        <v>680463</v>
      </c>
      <c r="G36" s="7"/>
      <c r="H36" s="55"/>
      <c r="I36" s="7"/>
      <c r="J36" s="55">
        <v>614871</v>
      </c>
    </row>
    <row r="37" spans="1:14" ht="20.25" customHeight="1" x14ac:dyDescent="0.25">
      <c r="A37" s="67" t="s">
        <v>113</v>
      </c>
      <c r="B37" s="39"/>
      <c r="C37" s="13"/>
      <c r="D37" s="54"/>
      <c r="E37" s="7"/>
      <c r="F37" s="54"/>
      <c r="G37" s="7"/>
      <c r="H37" s="54"/>
      <c r="I37" s="7"/>
      <c r="J37" s="54"/>
    </row>
    <row r="38" spans="1:14" s="1" customFormat="1" ht="20.25" customHeight="1" x14ac:dyDescent="0.3">
      <c r="A38" s="67" t="s">
        <v>114</v>
      </c>
      <c r="B38" s="68"/>
      <c r="C38" s="69"/>
      <c r="D38" s="4">
        <f>SUM(D25:D36)</f>
        <v>0</v>
      </c>
      <c r="E38" s="49"/>
      <c r="F38" s="4">
        <f>SUM(F25:F36)</f>
        <v>383828031</v>
      </c>
      <c r="G38" s="4"/>
      <c r="H38" s="4">
        <f>SUM(H25:H36)</f>
        <v>0</v>
      </c>
      <c r="I38" s="4"/>
      <c r="J38" s="4">
        <f>SUM(J25:J36)</f>
        <v>380471387</v>
      </c>
    </row>
    <row r="39" spans="1:14" s="15" customFormat="1" ht="20.25" customHeight="1" x14ac:dyDescent="0.3">
      <c r="A39" s="64" t="s">
        <v>56</v>
      </c>
      <c r="B39" s="64"/>
      <c r="C39" s="70"/>
      <c r="D39" s="52" t="s">
        <v>9</v>
      </c>
      <c r="E39" s="3"/>
      <c r="F39" s="52">
        <v>482813</v>
      </c>
      <c r="G39" s="3"/>
      <c r="H39" s="52" t="s">
        <v>9</v>
      </c>
      <c r="I39" s="3"/>
      <c r="J39" s="52">
        <v>453184</v>
      </c>
      <c r="N39" s="71"/>
    </row>
    <row r="40" spans="1:14" s="1" customFormat="1" ht="20.25" customHeight="1" x14ac:dyDescent="0.3">
      <c r="A40" s="38" t="s">
        <v>81</v>
      </c>
      <c r="B40" s="68"/>
      <c r="C40" s="69"/>
      <c r="D40" s="54"/>
      <c r="E40" s="7"/>
      <c r="F40" s="54">
        <v>-37985411</v>
      </c>
      <c r="G40" s="3"/>
      <c r="H40" s="54"/>
      <c r="I40" s="3"/>
      <c r="J40" s="54">
        <v>-37673247</v>
      </c>
    </row>
    <row r="41" spans="1:14" ht="20.25" customHeight="1" x14ac:dyDescent="0.25">
      <c r="A41" s="38" t="s">
        <v>20</v>
      </c>
      <c r="B41" s="39"/>
      <c r="C41" s="13"/>
      <c r="D41" s="22"/>
      <c r="E41" s="7"/>
      <c r="F41" s="22">
        <v>-314427</v>
      </c>
      <c r="G41" s="3"/>
      <c r="H41" s="52"/>
      <c r="I41" s="3"/>
      <c r="J41" s="52">
        <v>-31010</v>
      </c>
    </row>
    <row r="42" spans="1:14" s="15" customFormat="1" ht="20.25" customHeight="1" x14ac:dyDescent="0.25">
      <c r="A42" s="208" t="s">
        <v>115</v>
      </c>
      <c r="B42" s="208"/>
      <c r="C42" s="65"/>
      <c r="D42" s="19">
        <f>SUM(D38:D41)</f>
        <v>0</v>
      </c>
      <c r="E42" s="49"/>
      <c r="F42" s="19">
        <f>SUM(F38:F41)</f>
        <v>346011006</v>
      </c>
      <c r="G42" s="4"/>
      <c r="H42" s="19">
        <f>SUM(H38:H41)</f>
        <v>0</v>
      </c>
      <c r="I42" s="4"/>
      <c r="J42" s="19">
        <f>SUM(J38:J41)</f>
        <v>343220314</v>
      </c>
      <c r="N42" s="71"/>
    </row>
    <row r="43" spans="1:14" s="15" customFormat="1" ht="20.25" customHeight="1" x14ac:dyDescent="0.25">
      <c r="A43" s="67"/>
      <c r="B43" s="67"/>
      <c r="C43" s="65"/>
      <c r="D43" s="4"/>
      <c r="E43" s="49"/>
      <c r="F43" s="4"/>
      <c r="G43" s="4"/>
      <c r="H43" s="4"/>
      <c r="I43" s="4"/>
      <c r="J43" s="4"/>
      <c r="N43" s="71"/>
    </row>
    <row r="44" spans="1:14" s="50" customFormat="1" ht="20.25" customHeight="1" x14ac:dyDescent="0.35">
      <c r="A44" s="28" t="s">
        <v>60</v>
      </c>
      <c r="B44" s="59"/>
      <c r="N44" s="72"/>
    </row>
    <row r="45" spans="1:14" s="50" customFormat="1" ht="20.25" customHeight="1" x14ac:dyDescent="0.35">
      <c r="A45" s="28" t="s">
        <v>61</v>
      </c>
      <c r="B45" s="59"/>
      <c r="N45" s="72"/>
    </row>
    <row r="46" spans="1:14" s="51" customFormat="1" ht="20.25" customHeight="1" x14ac:dyDescent="0.3">
      <c r="A46" s="29" t="s">
        <v>102</v>
      </c>
      <c r="B46" s="60"/>
      <c r="N46" s="73"/>
    </row>
    <row r="47" spans="1:14" s="51" customFormat="1" ht="20.25" customHeight="1" x14ac:dyDescent="0.3">
      <c r="A47" s="29" t="s">
        <v>118</v>
      </c>
      <c r="B47" s="60"/>
      <c r="N47" s="73"/>
    </row>
    <row r="48" spans="1:14" ht="20.25" customHeight="1" x14ac:dyDescent="0.25">
      <c r="A48" s="1"/>
      <c r="N48" s="74"/>
    </row>
    <row r="49" spans="1:14" s="15" customFormat="1" ht="20.25" customHeight="1" x14ac:dyDescent="0.25">
      <c r="A49" s="1"/>
      <c r="B49" s="20"/>
      <c r="C49" s="2"/>
      <c r="D49" s="202" t="s">
        <v>8</v>
      </c>
      <c r="E49" s="202"/>
      <c r="F49" s="202"/>
      <c r="G49" s="40"/>
      <c r="H49" s="202" t="s">
        <v>28</v>
      </c>
      <c r="I49" s="202"/>
      <c r="J49" s="202"/>
      <c r="N49" s="71"/>
    </row>
    <row r="50" spans="1:14" s="15" customFormat="1" ht="20.25" customHeight="1" x14ac:dyDescent="0.25">
      <c r="A50" s="17"/>
      <c r="B50" s="10"/>
      <c r="C50" s="11"/>
      <c r="D50" s="202" t="s">
        <v>27</v>
      </c>
      <c r="E50" s="202"/>
      <c r="F50" s="202"/>
      <c r="G50" s="1"/>
      <c r="H50" s="202" t="s">
        <v>27</v>
      </c>
      <c r="I50" s="202"/>
      <c r="J50" s="202"/>
      <c r="N50" s="71"/>
    </row>
    <row r="51" spans="1:14" s="15" customFormat="1" ht="20.25" customHeight="1" x14ac:dyDescent="0.25">
      <c r="A51" s="17"/>
      <c r="B51" s="10"/>
      <c r="C51" s="11"/>
      <c r="D51" s="205" t="s">
        <v>119</v>
      </c>
      <c r="E51" s="205"/>
      <c r="F51" s="205"/>
      <c r="G51" s="1"/>
      <c r="H51" s="205" t="s">
        <v>119</v>
      </c>
      <c r="I51" s="205"/>
      <c r="J51" s="205"/>
      <c r="N51" s="71"/>
    </row>
    <row r="52" spans="1:14" s="15" customFormat="1" ht="20.25" customHeight="1" x14ac:dyDescent="0.25">
      <c r="A52" s="17"/>
      <c r="B52" s="10"/>
      <c r="C52" s="11"/>
      <c r="D52" s="205" t="s">
        <v>117</v>
      </c>
      <c r="E52" s="205"/>
      <c r="F52" s="205"/>
      <c r="G52" s="1"/>
      <c r="H52" s="205" t="s">
        <v>117</v>
      </c>
      <c r="I52" s="205"/>
      <c r="J52" s="205"/>
      <c r="N52" s="71"/>
    </row>
    <row r="53" spans="1:14" s="15" customFormat="1" ht="20.25" customHeight="1" x14ac:dyDescent="0.25">
      <c r="A53" s="18"/>
      <c r="B53" s="10"/>
      <c r="C53" s="11"/>
      <c r="D53" s="11">
        <v>2015</v>
      </c>
      <c r="E53" s="11"/>
      <c r="F53" s="11">
        <v>2014</v>
      </c>
      <c r="G53" s="11"/>
      <c r="H53" s="11">
        <v>2015</v>
      </c>
      <c r="I53" s="11"/>
      <c r="J53" s="11">
        <v>2014</v>
      </c>
      <c r="N53" s="71"/>
    </row>
    <row r="54" spans="1:14" ht="20.25" customHeight="1" x14ac:dyDescent="0.25">
      <c r="A54" s="18"/>
      <c r="B54" s="10"/>
      <c r="C54" s="11"/>
      <c r="D54" s="203" t="s">
        <v>72</v>
      </c>
      <c r="E54" s="203"/>
      <c r="F54" s="203"/>
      <c r="G54" s="203"/>
      <c r="H54" s="203"/>
      <c r="I54" s="203"/>
      <c r="J54" s="203"/>
      <c r="N54" s="74"/>
    </row>
    <row r="55" spans="1:14" s="15" customFormat="1" ht="20.25" customHeight="1" x14ac:dyDescent="0.3">
      <c r="A55" s="209" t="s">
        <v>22</v>
      </c>
      <c r="B55" s="209"/>
      <c r="C55" s="209"/>
      <c r="D55" s="2"/>
      <c r="E55" s="7"/>
      <c r="F55" s="2"/>
      <c r="G55" s="3"/>
      <c r="H55" s="2"/>
      <c r="I55" s="3"/>
      <c r="J55" s="2"/>
      <c r="N55" s="71"/>
    </row>
    <row r="56" spans="1:14" s="15" customFormat="1" ht="20.25" customHeight="1" x14ac:dyDescent="0.25">
      <c r="A56" s="63" t="s">
        <v>69</v>
      </c>
      <c r="B56" s="64"/>
      <c r="C56" s="13"/>
      <c r="D56" s="16"/>
      <c r="E56" s="7"/>
      <c r="F56" s="16">
        <v>-2272354</v>
      </c>
      <c r="G56" s="3"/>
      <c r="H56" s="16"/>
      <c r="I56" s="3"/>
      <c r="J56" s="16">
        <v>-2168455</v>
      </c>
      <c r="N56" s="71"/>
    </row>
    <row r="57" spans="1:14" s="15" customFormat="1" ht="20.25" customHeight="1" x14ac:dyDescent="0.25">
      <c r="A57" s="63" t="s">
        <v>70</v>
      </c>
      <c r="B57" s="64"/>
      <c r="C57" s="13"/>
      <c r="D57" s="16"/>
      <c r="E57" s="7"/>
      <c r="F57" s="16">
        <v>80140</v>
      </c>
      <c r="G57" s="3"/>
      <c r="H57" s="16"/>
      <c r="I57" s="3"/>
      <c r="J57" s="16">
        <v>80140</v>
      </c>
      <c r="N57" s="71"/>
    </row>
    <row r="58" spans="1:14" s="15" customFormat="1" ht="20.25" customHeight="1" x14ac:dyDescent="0.25">
      <c r="A58" s="63" t="s">
        <v>123</v>
      </c>
      <c r="B58" s="64"/>
      <c r="C58" s="13"/>
      <c r="D58" s="30"/>
      <c r="E58" s="7"/>
      <c r="F58" s="82">
        <v>0</v>
      </c>
      <c r="G58" s="3"/>
      <c r="H58" s="30"/>
      <c r="I58" s="3"/>
      <c r="J58" s="82">
        <v>0</v>
      </c>
      <c r="N58" s="71"/>
    </row>
    <row r="59" spans="1:14" s="15" customFormat="1" ht="20.25" customHeight="1" x14ac:dyDescent="0.25">
      <c r="A59" s="18" t="s">
        <v>87</v>
      </c>
      <c r="B59" s="39"/>
      <c r="C59" s="13"/>
      <c r="D59" s="19">
        <f>SUM(D56:D58)</f>
        <v>0</v>
      </c>
      <c r="E59" s="49"/>
      <c r="F59" s="19">
        <f>SUM(F56:F58)</f>
        <v>-2192214</v>
      </c>
      <c r="G59" s="4"/>
      <c r="H59" s="19">
        <f>SUM(H56:H58)</f>
        <v>0</v>
      </c>
      <c r="I59" s="4"/>
      <c r="J59" s="19">
        <f>SUM(J56:J58)</f>
        <v>-2088315</v>
      </c>
      <c r="N59" s="71"/>
    </row>
    <row r="60" spans="1:14" s="15" customFormat="1" ht="20.25" customHeight="1" x14ac:dyDescent="0.25">
      <c r="A60" s="67"/>
      <c r="B60" s="39"/>
      <c r="C60" s="13"/>
      <c r="D60" s="4"/>
      <c r="E60" s="49"/>
      <c r="F60" s="4"/>
      <c r="G60" s="4"/>
      <c r="H60" s="4"/>
      <c r="I60" s="4"/>
      <c r="J60" s="4"/>
      <c r="N60" s="71"/>
    </row>
    <row r="61" spans="1:14" ht="20.25" customHeight="1" x14ac:dyDescent="0.3">
      <c r="A61" s="12" t="s">
        <v>23</v>
      </c>
      <c r="D61" s="7"/>
      <c r="E61" s="3"/>
      <c r="F61" s="7"/>
      <c r="G61" s="3"/>
      <c r="H61" s="7"/>
      <c r="I61" s="3"/>
      <c r="J61" s="7"/>
      <c r="N61" s="74"/>
    </row>
    <row r="62" spans="1:14" ht="20.25" customHeight="1" x14ac:dyDescent="0.6">
      <c r="A62" t="s">
        <v>42</v>
      </c>
      <c r="D62" s="105"/>
      <c r="E62" s="3"/>
      <c r="F62" s="118">
        <v>-441556</v>
      </c>
      <c r="G62" s="3"/>
      <c r="H62" s="57"/>
      <c r="I62" s="3"/>
      <c r="J62" s="105">
        <v>-441556</v>
      </c>
      <c r="N62" s="74"/>
    </row>
    <row r="63" spans="1:14" ht="20.25" customHeight="1" x14ac:dyDescent="0.25">
      <c r="A63" t="s">
        <v>84</v>
      </c>
      <c r="D63" s="105"/>
      <c r="E63" s="3"/>
      <c r="F63" s="7"/>
      <c r="G63" s="3"/>
      <c r="H63" s="16"/>
      <c r="I63" s="3"/>
      <c r="J63" s="16"/>
      <c r="N63" s="74"/>
    </row>
    <row r="64" spans="1:14" ht="20.25" customHeight="1" x14ac:dyDescent="0.6">
      <c r="A64" t="s">
        <v>52</v>
      </c>
      <c r="D64" s="105"/>
      <c r="E64" s="3"/>
      <c r="F64" s="118">
        <v>-483230360</v>
      </c>
      <c r="G64" s="3"/>
      <c r="H64" s="57"/>
      <c r="I64" s="3"/>
      <c r="J64" s="105">
        <v>-483230360</v>
      </c>
      <c r="N64" s="74"/>
    </row>
    <row r="65" spans="1:14" ht="20.25" customHeight="1" x14ac:dyDescent="0.25">
      <c r="A65" t="s">
        <v>105</v>
      </c>
      <c r="D65" s="105"/>
      <c r="E65" s="3"/>
      <c r="F65" s="56"/>
      <c r="G65" s="3"/>
      <c r="H65" s="58"/>
      <c r="I65" s="3"/>
      <c r="J65" s="58"/>
      <c r="N65" s="74"/>
    </row>
    <row r="66" spans="1:14" ht="20.25" customHeight="1" x14ac:dyDescent="0.25">
      <c r="A66" t="s">
        <v>103</v>
      </c>
      <c r="D66" s="105"/>
      <c r="E66" s="3"/>
      <c r="F66" s="93" t="s">
        <v>108</v>
      </c>
      <c r="G66" s="3"/>
      <c r="H66" s="105"/>
      <c r="I66" s="3"/>
      <c r="J66" s="93" t="s">
        <v>108</v>
      </c>
      <c r="N66" s="74"/>
    </row>
    <row r="67" spans="1:14" ht="20.25" customHeight="1" x14ac:dyDescent="0.25">
      <c r="A67" t="s">
        <v>106</v>
      </c>
      <c r="D67" s="105"/>
      <c r="E67" s="3"/>
      <c r="F67" s="82"/>
      <c r="G67" s="3"/>
      <c r="H67" s="105"/>
      <c r="I67" s="3"/>
      <c r="J67" s="82"/>
      <c r="N67" s="74"/>
    </row>
    <row r="68" spans="1:14" ht="20.25" customHeight="1" x14ac:dyDescent="0.25">
      <c r="A68" t="s">
        <v>103</v>
      </c>
      <c r="D68" s="93"/>
      <c r="E68" s="3"/>
      <c r="F68" s="93" t="s">
        <v>108</v>
      </c>
      <c r="G68" s="3"/>
      <c r="H68" s="105"/>
      <c r="I68" s="3"/>
      <c r="J68" s="93" t="s">
        <v>108</v>
      </c>
      <c r="N68" s="74"/>
    </row>
    <row r="69" spans="1:14" ht="20.25" customHeight="1" x14ac:dyDescent="0.25">
      <c r="A69" t="s">
        <v>104</v>
      </c>
      <c r="D69" s="56"/>
      <c r="E69" s="3"/>
      <c r="F69" s="82"/>
      <c r="G69" s="3"/>
      <c r="H69" s="56"/>
      <c r="I69" s="3"/>
      <c r="J69" s="82"/>
      <c r="N69" s="74"/>
    </row>
    <row r="70" spans="1:14" ht="20.25" customHeight="1" x14ac:dyDescent="0.25">
      <c r="A70" t="s">
        <v>52</v>
      </c>
      <c r="D70" s="105"/>
      <c r="E70" s="3"/>
      <c r="F70" s="93">
        <v>132300000</v>
      </c>
      <c r="G70" s="3"/>
      <c r="H70" s="105"/>
      <c r="I70" s="3"/>
      <c r="J70" s="93">
        <v>132300000</v>
      </c>
      <c r="N70" s="74"/>
    </row>
    <row r="71" spans="1:14" ht="20.25" customHeight="1" x14ac:dyDescent="0.25">
      <c r="A71" t="s">
        <v>107</v>
      </c>
      <c r="D71" s="105"/>
      <c r="E71" s="3"/>
      <c r="F71" s="93"/>
      <c r="G71" s="3"/>
      <c r="H71" s="56"/>
      <c r="I71" s="3"/>
      <c r="J71" s="93"/>
      <c r="N71" s="74"/>
    </row>
    <row r="72" spans="1:14" ht="20.25" customHeight="1" x14ac:dyDescent="0.25">
      <c r="A72" s="2" t="s">
        <v>52</v>
      </c>
      <c r="D72" s="56"/>
      <c r="E72" s="3"/>
      <c r="F72" s="56">
        <v>-38458000</v>
      </c>
      <c r="G72" s="3"/>
      <c r="H72" s="105"/>
      <c r="I72" s="3"/>
      <c r="J72" s="105">
        <v>-32458000</v>
      </c>
      <c r="N72" s="74"/>
    </row>
    <row r="73" spans="1:14" s="15" customFormat="1" ht="20.25" customHeight="1" x14ac:dyDescent="0.25">
      <c r="A73" s="207" t="s">
        <v>111</v>
      </c>
      <c r="B73" s="207"/>
      <c r="D73" s="19">
        <f>SUM(D62:D72)</f>
        <v>0</v>
      </c>
      <c r="E73" s="4"/>
      <c r="F73" s="19">
        <f>SUM(F62:F72)</f>
        <v>-389829916</v>
      </c>
      <c r="G73" s="4"/>
      <c r="H73" s="19">
        <f>SUM(H62:H72)</f>
        <v>0</v>
      </c>
      <c r="I73" s="4"/>
      <c r="J73" s="19">
        <f>SUM(J62:J72)</f>
        <v>-383829916</v>
      </c>
      <c r="N73" s="71"/>
    </row>
    <row r="74" spans="1:14" ht="20.25" customHeight="1" x14ac:dyDescent="0.25">
      <c r="A74" s="67"/>
      <c r="D74" s="7"/>
      <c r="E74" s="3"/>
      <c r="F74" s="7"/>
      <c r="G74" s="3"/>
      <c r="H74" s="7"/>
      <c r="I74" s="3"/>
      <c r="J74" s="7"/>
    </row>
    <row r="75" spans="1:14" s="15" customFormat="1" ht="20.25" customHeight="1" x14ac:dyDescent="0.25">
      <c r="A75" s="1" t="s">
        <v>116</v>
      </c>
      <c r="B75" s="20"/>
      <c r="C75" s="2"/>
      <c r="D75" s="49"/>
      <c r="E75" s="4"/>
      <c r="F75" s="49"/>
      <c r="G75" s="4"/>
      <c r="H75" s="49"/>
      <c r="I75" s="4"/>
      <c r="J75" s="49"/>
    </row>
    <row r="76" spans="1:14" s="15" customFormat="1" ht="20.25" customHeight="1" x14ac:dyDescent="0.25">
      <c r="A76" s="1" t="s">
        <v>57</v>
      </c>
      <c r="B76" s="20"/>
      <c r="C76" s="2"/>
      <c r="D76" s="49">
        <f>D73+D59+D42</f>
        <v>0</v>
      </c>
      <c r="E76" s="4"/>
      <c r="F76" s="49">
        <f>F73+F59+F42</f>
        <v>-46011124</v>
      </c>
      <c r="G76" s="4"/>
      <c r="H76" s="49">
        <f>H73+H59+H42</f>
        <v>0</v>
      </c>
      <c r="I76" s="4"/>
      <c r="J76" s="49">
        <f>J73+J59+J42</f>
        <v>-42697917</v>
      </c>
    </row>
    <row r="77" spans="1:14" ht="20.25" customHeight="1" x14ac:dyDescent="0.25">
      <c r="A77" t="s">
        <v>96</v>
      </c>
      <c r="D77" s="106"/>
      <c r="E77" s="3"/>
      <c r="F77" s="106">
        <v>0</v>
      </c>
      <c r="G77" s="3"/>
      <c r="H77" s="106"/>
      <c r="I77" s="3"/>
      <c r="J77" s="106">
        <v>0</v>
      </c>
    </row>
    <row r="78" spans="1:14" s="15" customFormat="1" ht="20.25" customHeight="1" thickBot="1" x14ac:dyDescent="0.3">
      <c r="A78" s="1" t="s">
        <v>124</v>
      </c>
      <c r="B78" s="20"/>
      <c r="C78" s="2"/>
      <c r="D78" s="21">
        <f>SUM(D76:D77)</f>
        <v>0</v>
      </c>
      <c r="E78" s="4"/>
      <c r="F78" s="21">
        <f>SUM(F76:F77)</f>
        <v>-46011124</v>
      </c>
      <c r="G78" s="4"/>
      <c r="H78" s="21">
        <f>SUM(H76:H77)</f>
        <v>0</v>
      </c>
      <c r="I78" s="4"/>
      <c r="J78" s="21">
        <f>SUM(J76:J77)</f>
        <v>-42697917</v>
      </c>
    </row>
    <row r="79" spans="1:14" ht="20.25" customHeight="1" thickTop="1" x14ac:dyDescent="0.25">
      <c r="A79" s="75"/>
      <c r="D79" s="3"/>
      <c r="E79" s="3"/>
      <c r="F79" s="3"/>
      <c r="G79" s="3"/>
      <c r="H79" s="3"/>
      <c r="I79" s="3"/>
      <c r="J79" s="3"/>
    </row>
    <row r="80" spans="1:14" ht="20.25" customHeight="1" x14ac:dyDescent="0.3">
      <c r="A80" s="76" t="s">
        <v>71</v>
      </c>
      <c r="B80" s="41"/>
      <c r="C80" s="42"/>
      <c r="D80" s="41"/>
      <c r="E80" s="42"/>
      <c r="F80" s="41"/>
      <c r="G80" s="42"/>
      <c r="H80" s="43"/>
      <c r="I80" s="6"/>
      <c r="J80" s="43"/>
    </row>
    <row r="81" spans="1:14" ht="20.25" customHeight="1" x14ac:dyDescent="0.25">
      <c r="A81" s="77" t="s">
        <v>79</v>
      </c>
      <c r="B81" s="41"/>
      <c r="C81" s="42"/>
      <c r="D81" s="41"/>
      <c r="E81" s="42"/>
      <c r="F81" s="41"/>
      <c r="G81" s="42"/>
      <c r="H81" s="43"/>
      <c r="I81" s="6"/>
      <c r="J81" s="43"/>
    </row>
    <row r="82" spans="1:14" ht="20.25" customHeight="1" x14ac:dyDescent="0.6">
      <c r="A82" s="78" t="s">
        <v>80</v>
      </c>
      <c r="B82" s="41"/>
      <c r="C82" s="42"/>
      <c r="D82" s="93"/>
      <c r="E82" s="42"/>
      <c r="F82" s="118">
        <v>226978</v>
      </c>
      <c r="G82" s="42"/>
      <c r="H82" s="93"/>
      <c r="I82" s="6"/>
      <c r="J82" s="105">
        <v>226978</v>
      </c>
    </row>
    <row r="83" spans="1:14" ht="20.25" customHeight="1" x14ac:dyDescent="0.3">
      <c r="A83" s="76"/>
      <c r="B83" s="41"/>
      <c r="C83" s="42"/>
      <c r="D83" s="41"/>
      <c r="E83" s="42"/>
      <c r="F83" s="41"/>
      <c r="G83" s="42"/>
      <c r="H83" s="43"/>
      <c r="I83" s="6"/>
      <c r="J83" s="43"/>
    </row>
    <row r="85" spans="1:14" ht="20.25" customHeight="1" x14ac:dyDescent="0.25">
      <c r="D85" s="44"/>
      <c r="E85" s="45"/>
      <c r="F85" s="44"/>
      <c r="G85" s="45"/>
      <c r="H85" s="44"/>
      <c r="J85" s="44"/>
    </row>
    <row r="86" spans="1:14" ht="20.25" customHeight="1" x14ac:dyDescent="0.25">
      <c r="D86" s="7"/>
      <c r="F86" s="7"/>
      <c r="H86" s="7"/>
      <c r="J86" s="7"/>
    </row>
    <row r="87" spans="1:14" ht="20.25" customHeight="1" x14ac:dyDescent="0.25">
      <c r="M87" s="74"/>
      <c r="N87" s="74"/>
    </row>
  </sheetData>
  <mergeCells count="21"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</mergeCells>
  <conditionalFormatting sqref="D19 H19 D28 F28 H31 F66 J66 D68 F68 J68 F70:F71 J70:J71 D82 H82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7"/>
  <sheetViews>
    <sheetView view="pageBreakPreview" zoomScaleNormal="55" zoomScaleSheetLayoutView="100" workbookViewId="0">
      <selection activeCell="D9" sqref="D9"/>
    </sheetView>
  </sheetViews>
  <sheetFormatPr defaultColWidth="9.21875" defaultRowHeight="19.95" customHeight="1" x14ac:dyDescent="0.25"/>
  <cols>
    <col min="1" max="1" width="65.44140625" customWidth="1"/>
    <col min="2" max="2" width="6.77734375" style="10" customWidth="1"/>
    <col min="3" max="3" width="1.21875" customWidth="1"/>
    <col min="4" max="4" width="13.6640625" customWidth="1"/>
    <col min="5" max="5" width="1.21875" customWidth="1"/>
    <col min="6" max="6" width="13.6640625" customWidth="1"/>
    <col min="7" max="7" width="1.21875" customWidth="1"/>
    <col min="8" max="8" width="13.6640625" customWidth="1"/>
    <col min="9" max="9" width="1.21875" customWidth="1"/>
    <col min="10" max="10" width="14.77734375" bestFit="1" customWidth="1"/>
    <col min="11" max="11" width="1.21875" customWidth="1"/>
    <col min="12" max="12" width="13.6640625" customWidth="1"/>
  </cols>
  <sheetData>
    <row r="1" spans="1:12" s="50" customFormat="1" ht="19.95" customHeight="1" x14ac:dyDescent="0.35">
      <c r="A1" s="28" t="s">
        <v>60</v>
      </c>
      <c r="B1" s="129"/>
    </row>
    <row r="2" spans="1:12" s="50" customFormat="1" ht="19.95" customHeight="1" x14ac:dyDescent="0.35">
      <c r="A2" s="28" t="s">
        <v>61</v>
      </c>
      <c r="B2" s="129"/>
    </row>
    <row r="3" spans="1:12" s="51" customFormat="1" ht="19.95" customHeight="1" x14ac:dyDescent="0.3">
      <c r="A3" s="29" t="s">
        <v>153</v>
      </c>
      <c r="B3" s="130"/>
    </row>
    <row r="4" spans="1:12" s="142" customFormat="1" ht="19.95" customHeight="1" x14ac:dyDescent="0.25">
      <c r="A4" s="141"/>
      <c r="B4" s="143"/>
    </row>
    <row r="5" spans="1:12" ht="19.95" customHeight="1" x14ac:dyDescent="0.25">
      <c r="A5" s="205"/>
      <c r="B5" s="205"/>
      <c r="C5" s="113"/>
      <c r="D5" s="202" t="s">
        <v>89</v>
      </c>
      <c r="E5" s="202"/>
      <c r="F5" s="202"/>
      <c r="G5" s="202"/>
      <c r="H5" s="202"/>
      <c r="I5" s="202"/>
      <c r="J5" s="202"/>
      <c r="K5" s="202"/>
      <c r="L5" s="202"/>
    </row>
    <row r="6" spans="1:12" ht="19.95" customHeight="1" x14ac:dyDescent="0.25">
      <c r="A6" s="1"/>
      <c r="C6" s="113"/>
      <c r="E6" s="113"/>
      <c r="F6" s="113"/>
      <c r="G6" s="131"/>
      <c r="H6" s="206" t="s">
        <v>86</v>
      </c>
      <c r="I6" s="206"/>
      <c r="J6" s="206"/>
      <c r="L6" s="113"/>
    </row>
    <row r="7" spans="1:12" ht="19.95" customHeight="1" x14ac:dyDescent="0.25">
      <c r="A7" s="1"/>
      <c r="C7" s="113"/>
      <c r="D7" s="113" t="s">
        <v>0</v>
      </c>
      <c r="E7" s="113"/>
      <c r="F7" s="113"/>
      <c r="G7" s="131"/>
      <c r="H7" s="132"/>
      <c r="I7" s="113"/>
      <c r="J7" s="113"/>
    </row>
    <row r="8" spans="1:12" ht="19.95" customHeight="1" x14ac:dyDescent="0.25">
      <c r="A8" s="113"/>
      <c r="C8" s="113"/>
      <c r="D8" s="113" t="s">
        <v>170</v>
      </c>
      <c r="E8" s="113"/>
      <c r="F8" s="113" t="s">
        <v>134</v>
      </c>
      <c r="G8" s="113"/>
      <c r="H8" s="113"/>
      <c r="J8" s="113"/>
      <c r="K8" s="20"/>
      <c r="L8" s="113"/>
    </row>
    <row r="9" spans="1:12" ht="19.95" customHeight="1" x14ac:dyDescent="0.25">
      <c r="A9" s="113"/>
      <c r="B9" s="10" t="s">
        <v>1</v>
      </c>
      <c r="C9" s="113"/>
      <c r="D9" s="113" t="s">
        <v>10</v>
      </c>
      <c r="E9" s="113"/>
      <c r="F9" s="113" t="s">
        <v>135</v>
      </c>
      <c r="G9" s="113"/>
      <c r="H9" s="113" t="s">
        <v>171</v>
      </c>
      <c r="I9" s="113"/>
      <c r="J9" s="113" t="s">
        <v>150</v>
      </c>
      <c r="K9" s="113"/>
      <c r="L9" s="113" t="s">
        <v>158</v>
      </c>
    </row>
    <row r="10" spans="1:12" ht="19.95" customHeight="1" x14ac:dyDescent="0.25">
      <c r="A10" s="1"/>
      <c r="C10" s="131"/>
      <c r="D10" s="203" t="s">
        <v>72</v>
      </c>
      <c r="E10" s="203"/>
      <c r="F10" s="203"/>
      <c r="G10" s="203"/>
      <c r="H10" s="203"/>
      <c r="I10" s="203"/>
      <c r="J10" s="203"/>
      <c r="K10" s="203"/>
      <c r="L10" s="203"/>
    </row>
    <row r="11" spans="1:12" ht="19.95" customHeight="1" x14ac:dyDescent="0.25">
      <c r="A11" s="1" t="s">
        <v>197</v>
      </c>
      <c r="C11" s="131"/>
      <c r="D11" s="25"/>
      <c r="E11" s="25"/>
      <c r="F11" s="25"/>
      <c r="G11" s="25"/>
      <c r="H11" s="25"/>
      <c r="I11" s="24"/>
      <c r="J11" s="25"/>
      <c r="K11" s="24"/>
      <c r="L11" s="25"/>
    </row>
    <row r="12" spans="1:12" ht="19.95" customHeight="1" x14ac:dyDescent="0.25">
      <c r="A12" s="26" t="s">
        <v>198</v>
      </c>
      <c r="D12" s="36">
        <v>572599797</v>
      </c>
      <c r="E12" s="14"/>
      <c r="F12" s="36">
        <v>465419213</v>
      </c>
      <c r="G12" s="37"/>
      <c r="H12" s="36">
        <v>10500000</v>
      </c>
      <c r="I12" s="14"/>
      <c r="J12" s="36">
        <v>-946333232</v>
      </c>
      <c r="K12" s="14"/>
      <c r="L12" s="36">
        <f>SUM(D12:J12)</f>
        <v>102185778</v>
      </c>
    </row>
    <row r="13" spans="1:12" s="142" customFormat="1" ht="12.45" customHeight="1" x14ac:dyDescent="0.25">
      <c r="A13" s="141"/>
      <c r="B13" s="143"/>
    </row>
    <row r="14" spans="1:12" ht="19.95" customHeight="1" x14ac:dyDescent="0.25">
      <c r="A14" s="26" t="s">
        <v>176</v>
      </c>
      <c r="D14" s="36"/>
      <c r="E14" s="14"/>
      <c r="F14" s="36"/>
      <c r="G14" s="37"/>
      <c r="H14" s="36"/>
      <c r="I14" s="14"/>
      <c r="J14" s="36"/>
      <c r="K14" s="14"/>
      <c r="L14" s="36"/>
    </row>
    <row r="15" spans="1:12" ht="19.95" customHeight="1" x14ac:dyDescent="0.3">
      <c r="A15" s="147" t="s">
        <v>185</v>
      </c>
      <c r="D15" s="36"/>
      <c r="E15" s="14"/>
      <c r="F15" s="36"/>
      <c r="G15" s="37"/>
      <c r="H15" s="36"/>
      <c r="I15" s="14"/>
      <c r="J15" s="36"/>
      <c r="K15" s="14"/>
      <c r="L15" s="36"/>
    </row>
    <row r="16" spans="1:12" ht="19.95" customHeight="1" x14ac:dyDescent="0.25">
      <c r="A16" s="34" t="s">
        <v>181</v>
      </c>
      <c r="B16" s="10">
        <v>15</v>
      </c>
      <c r="D16" s="186">
        <v>71574975</v>
      </c>
      <c r="E16" s="185"/>
      <c r="F16" s="186">
        <v>128474069</v>
      </c>
      <c r="G16" s="82"/>
      <c r="H16" s="185">
        <v>0</v>
      </c>
      <c r="I16" s="181"/>
      <c r="J16" s="185">
        <v>0</v>
      </c>
      <c r="K16" s="181"/>
      <c r="L16" s="185">
        <f>SUM(D16:J16)</f>
        <v>200049044</v>
      </c>
    </row>
    <row r="17" spans="1:12" ht="19.95" customHeight="1" x14ac:dyDescent="0.3">
      <c r="A17" s="147" t="s">
        <v>183</v>
      </c>
      <c r="D17" s="31">
        <f>D16</f>
        <v>71574975</v>
      </c>
      <c r="E17" s="4"/>
      <c r="F17" s="31">
        <f>F16</f>
        <v>128474069</v>
      </c>
      <c r="G17" s="4"/>
      <c r="H17" s="31">
        <f>H16</f>
        <v>0</v>
      </c>
      <c r="I17" s="4"/>
      <c r="J17" s="31">
        <f>J16</f>
        <v>0</v>
      </c>
      <c r="K17" s="4"/>
      <c r="L17" s="31">
        <f>L16</f>
        <v>200049044</v>
      </c>
    </row>
    <row r="18" spans="1:12" s="142" customFormat="1" ht="12.45" customHeight="1" x14ac:dyDescent="0.25">
      <c r="A18" s="141"/>
      <c r="B18" s="143"/>
    </row>
    <row r="19" spans="1:12" ht="19.95" customHeight="1" x14ac:dyDescent="0.25">
      <c r="A19" s="26" t="s">
        <v>166</v>
      </c>
      <c r="D19" s="145">
        <f>D17</f>
        <v>71574975</v>
      </c>
      <c r="E19" s="4"/>
      <c r="F19" s="145">
        <f>F17</f>
        <v>128474069</v>
      </c>
      <c r="G19" s="4"/>
      <c r="H19" s="145">
        <f>H17</f>
        <v>0</v>
      </c>
      <c r="I19" s="4"/>
      <c r="J19" s="145">
        <f>J17</f>
        <v>0</v>
      </c>
      <c r="K19" s="4"/>
      <c r="L19" s="145">
        <f>L17</f>
        <v>200049044</v>
      </c>
    </row>
    <row r="20" spans="1:12" s="142" customFormat="1" ht="12.45" customHeight="1" x14ac:dyDescent="0.25">
      <c r="A20" s="141"/>
      <c r="B20" s="143"/>
    </row>
    <row r="21" spans="1:12" ht="19.95" customHeight="1" x14ac:dyDescent="0.25">
      <c r="A21" s="134" t="s">
        <v>126</v>
      </c>
      <c r="D21" s="93"/>
      <c r="E21" s="22"/>
      <c r="F21" s="93"/>
      <c r="G21" s="23"/>
      <c r="H21" s="93"/>
      <c r="I21" s="22"/>
      <c r="J21" s="97"/>
      <c r="K21" s="24"/>
      <c r="L21" s="133"/>
    </row>
    <row r="22" spans="1:12" ht="19.95" customHeight="1" x14ac:dyDescent="0.25">
      <c r="A22" s="34" t="s">
        <v>65</v>
      </c>
      <c r="D22" s="182">
        <v>0</v>
      </c>
      <c r="E22" s="22"/>
      <c r="F22" s="182">
        <v>0</v>
      </c>
      <c r="G22" s="23"/>
      <c r="H22" s="182">
        <v>0</v>
      </c>
      <c r="I22" s="22"/>
      <c r="J22" s="190">
        <v>-26011099</v>
      </c>
      <c r="K22" s="24"/>
      <c r="L22" s="185">
        <f>SUM(D22:J22)</f>
        <v>-26011099</v>
      </c>
    </row>
    <row r="23" spans="1:12" ht="19.95" customHeight="1" x14ac:dyDescent="0.25">
      <c r="A23" s="34" t="s">
        <v>49</v>
      </c>
      <c r="D23" s="182">
        <v>0</v>
      </c>
      <c r="E23" s="24"/>
      <c r="F23" s="182">
        <v>0</v>
      </c>
      <c r="G23" s="24"/>
      <c r="H23" s="182">
        <v>0</v>
      </c>
      <c r="I23" s="24"/>
      <c r="J23" s="190">
        <v>0</v>
      </c>
      <c r="K23" s="24"/>
      <c r="L23" s="185">
        <f>SUM(D23:J23)</f>
        <v>0</v>
      </c>
    </row>
    <row r="24" spans="1:12" ht="19.95" customHeight="1" x14ac:dyDescent="0.25">
      <c r="A24" s="27" t="s">
        <v>145</v>
      </c>
      <c r="D24" s="31">
        <f>SUM(D22:D23)</f>
        <v>0</v>
      </c>
      <c r="E24" s="4"/>
      <c r="F24" s="31">
        <f>SUM(F22:F23)</f>
        <v>0</v>
      </c>
      <c r="G24" s="4"/>
      <c r="H24" s="31">
        <f>SUM(H22:H23)</f>
        <v>0</v>
      </c>
      <c r="I24" s="4"/>
      <c r="J24" s="31">
        <f>SUM(J22:J23)</f>
        <v>-26011099</v>
      </c>
      <c r="K24" s="4"/>
      <c r="L24" s="31">
        <f>SUM(L22:L23)</f>
        <v>-26011099</v>
      </c>
    </row>
    <row r="25" spans="1:12" ht="19.95" customHeight="1" x14ac:dyDescent="0.25">
      <c r="A25" s="27"/>
      <c r="D25" s="149"/>
      <c r="E25" s="4"/>
      <c r="F25" s="149"/>
      <c r="G25" s="4"/>
      <c r="H25" s="149"/>
      <c r="I25" s="4"/>
      <c r="J25" s="149"/>
      <c r="K25" s="4"/>
      <c r="L25" s="149"/>
    </row>
    <row r="26" spans="1:12" ht="19.95" customHeight="1" thickBot="1" x14ac:dyDescent="0.3">
      <c r="A26" s="26" t="s">
        <v>199</v>
      </c>
      <c r="D26" s="92">
        <f>SUM(D24,D19,D12)</f>
        <v>644174772</v>
      </c>
      <c r="E26" s="4"/>
      <c r="F26" s="92">
        <f>SUM(F24,F19,F12)</f>
        <v>593893282</v>
      </c>
      <c r="G26" s="4"/>
      <c r="H26" s="92">
        <f>SUM(H24,H19,H12)</f>
        <v>10500000</v>
      </c>
      <c r="I26" s="4"/>
      <c r="J26" s="92">
        <f>SUM(J24,J19,J12)</f>
        <v>-972344331</v>
      </c>
      <c r="K26" s="4"/>
      <c r="L26" s="92">
        <f>SUM(L24,L19,L12)</f>
        <v>276223723</v>
      </c>
    </row>
    <row r="27" spans="1:12" ht="19.95" customHeight="1" thickTop="1" x14ac:dyDescent="0.25"/>
    <row r="28" spans="1:12" s="50" customFormat="1" ht="19.95" customHeight="1" x14ac:dyDescent="0.35">
      <c r="A28" s="28" t="s">
        <v>60</v>
      </c>
      <c r="B28" s="129"/>
    </row>
    <row r="29" spans="1:12" s="50" customFormat="1" ht="19.95" customHeight="1" x14ac:dyDescent="0.35">
      <c r="A29" s="28" t="s">
        <v>61</v>
      </c>
      <c r="B29" s="129"/>
    </row>
    <row r="30" spans="1:12" s="51" customFormat="1" ht="19.95" customHeight="1" x14ac:dyDescent="0.3">
      <c r="A30" s="29" t="s">
        <v>153</v>
      </c>
      <c r="B30" s="130"/>
    </row>
    <row r="31" spans="1:12" s="142" customFormat="1" ht="19.95" customHeight="1" x14ac:dyDescent="0.25">
      <c r="A31" s="141"/>
      <c r="B31" s="143"/>
    </row>
    <row r="32" spans="1:12" ht="19.95" customHeight="1" x14ac:dyDescent="0.25">
      <c r="A32" s="205"/>
      <c r="B32" s="205"/>
      <c r="C32" s="113"/>
      <c r="D32" s="202" t="s">
        <v>89</v>
      </c>
      <c r="E32" s="202"/>
      <c r="F32" s="202"/>
      <c r="G32" s="202"/>
      <c r="H32" s="202"/>
      <c r="I32" s="202"/>
      <c r="J32" s="202"/>
      <c r="K32" s="202"/>
      <c r="L32" s="202"/>
    </row>
    <row r="33" spans="1:12" ht="19.95" customHeight="1" x14ac:dyDescent="0.25">
      <c r="A33" s="1"/>
      <c r="C33" s="113"/>
      <c r="E33" s="113"/>
      <c r="F33" s="113"/>
      <c r="G33" s="131"/>
      <c r="H33" s="206" t="s">
        <v>86</v>
      </c>
      <c r="I33" s="206"/>
      <c r="J33" s="206"/>
      <c r="L33" s="113"/>
    </row>
    <row r="34" spans="1:12" ht="19.95" customHeight="1" x14ac:dyDescent="0.25">
      <c r="A34" s="1"/>
      <c r="C34" s="113"/>
      <c r="D34" s="113" t="s">
        <v>0</v>
      </c>
      <c r="E34" s="113"/>
      <c r="F34" s="113"/>
      <c r="G34" s="131"/>
      <c r="H34" s="132"/>
      <c r="I34" s="113"/>
      <c r="J34" s="113"/>
    </row>
    <row r="35" spans="1:12" ht="19.95" customHeight="1" x14ac:dyDescent="0.25">
      <c r="A35" s="113"/>
      <c r="C35" s="113"/>
      <c r="D35" s="113" t="s">
        <v>170</v>
      </c>
      <c r="E35" s="113"/>
      <c r="F35" s="113" t="s">
        <v>134</v>
      </c>
      <c r="G35" s="113"/>
      <c r="H35" s="113"/>
      <c r="J35" s="113"/>
      <c r="K35" s="20"/>
      <c r="L35" s="113"/>
    </row>
    <row r="36" spans="1:12" ht="19.95" customHeight="1" x14ac:dyDescent="0.25">
      <c r="A36" s="113"/>
      <c r="C36" s="113"/>
      <c r="D36" s="113" t="s">
        <v>10</v>
      </c>
      <c r="E36" s="113"/>
      <c r="F36" s="113" t="s">
        <v>135</v>
      </c>
      <c r="G36" s="113"/>
      <c r="H36" s="113" t="s">
        <v>171</v>
      </c>
      <c r="I36" s="113"/>
      <c r="J36" s="113" t="s">
        <v>150</v>
      </c>
      <c r="K36" s="113"/>
      <c r="L36" s="113" t="s">
        <v>158</v>
      </c>
    </row>
    <row r="37" spans="1:12" ht="19.95" customHeight="1" x14ac:dyDescent="0.25">
      <c r="A37" s="1"/>
      <c r="C37" s="131"/>
      <c r="D37" s="203" t="s">
        <v>72</v>
      </c>
      <c r="E37" s="203"/>
      <c r="F37" s="203"/>
      <c r="G37" s="203"/>
      <c r="H37" s="203"/>
      <c r="I37" s="203"/>
      <c r="J37" s="203"/>
      <c r="K37" s="203"/>
      <c r="L37" s="203"/>
    </row>
    <row r="38" spans="1:12" ht="19.95" customHeight="1" x14ac:dyDescent="0.25">
      <c r="A38" s="1" t="s">
        <v>238</v>
      </c>
      <c r="C38" s="131"/>
      <c r="D38" s="25"/>
      <c r="E38" s="25"/>
      <c r="F38" s="25"/>
      <c r="G38" s="25"/>
      <c r="H38" s="25"/>
      <c r="I38" s="24"/>
      <c r="J38" s="25"/>
      <c r="K38" s="24"/>
      <c r="L38" s="25"/>
    </row>
    <row r="39" spans="1:12" ht="19.95" customHeight="1" x14ac:dyDescent="0.25">
      <c r="A39" s="26" t="s">
        <v>239</v>
      </c>
      <c r="D39" s="36">
        <f>D26</f>
        <v>644174772</v>
      </c>
      <c r="E39" s="14"/>
      <c r="F39" s="36">
        <f>F26</f>
        <v>593893282</v>
      </c>
      <c r="G39" s="37"/>
      <c r="H39" s="36">
        <f>H26</f>
        <v>10500000</v>
      </c>
      <c r="I39" s="14"/>
      <c r="J39" s="36">
        <f>J26</f>
        <v>-972344331</v>
      </c>
      <c r="K39" s="14"/>
      <c r="L39" s="36">
        <f>SUM(D39:J39)</f>
        <v>276223723</v>
      </c>
    </row>
    <row r="40" spans="1:12" s="142" customFormat="1" ht="12.45" customHeight="1" x14ac:dyDescent="0.25">
      <c r="A40" s="141"/>
      <c r="B40" s="143"/>
    </row>
    <row r="41" spans="1:12" ht="19.95" hidden="1" customHeight="1" x14ac:dyDescent="0.25">
      <c r="A41" s="26" t="s">
        <v>218</v>
      </c>
      <c r="D41" s="36"/>
      <c r="E41" s="14"/>
      <c r="F41" s="36"/>
      <c r="G41" s="37"/>
      <c r="H41" s="36"/>
      <c r="I41" s="14"/>
      <c r="J41" s="36"/>
      <c r="K41" s="14"/>
      <c r="L41" s="36"/>
    </row>
    <row r="42" spans="1:12" ht="19.95" hidden="1" customHeight="1" x14ac:dyDescent="0.3">
      <c r="A42" s="147" t="s">
        <v>185</v>
      </c>
      <c r="D42" s="36"/>
      <c r="E42" s="14"/>
      <c r="F42" s="36"/>
      <c r="G42" s="37"/>
      <c r="H42" s="36"/>
      <c r="I42" s="14"/>
      <c r="J42" s="36"/>
      <c r="K42" s="14"/>
      <c r="L42" s="36"/>
    </row>
    <row r="43" spans="1:12" ht="19.95" hidden="1" customHeight="1" x14ac:dyDescent="0.3">
      <c r="A43" s="166" t="s">
        <v>233</v>
      </c>
      <c r="D43" s="36"/>
      <c r="E43" s="14"/>
      <c r="F43" s="36"/>
      <c r="G43" s="37"/>
      <c r="H43" s="36"/>
      <c r="I43" s="14"/>
      <c r="J43" s="36"/>
      <c r="K43" s="14"/>
      <c r="L43" s="36"/>
    </row>
    <row r="44" spans="1:12" ht="19.95" hidden="1" customHeight="1" x14ac:dyDescent="0.25">
      <c r="A44" s="34" t="s">
        <v>206</v>
      </c>
      <c r="B44" s="10">
        <v>15</v>
      </c>
      <c r="C44" s="113"/>
      <c r="D44" s="160"/>
      <c r="E44" s="133"/>
      <c r="F44" s="160"/>
      <c r="G44" s="30"/>
      <c r="H44" s="160"/>
      <c r="I44" s="137"/>
      <c r="J44" s="160"/>
      <c r="K44" s="137"/>
      <c r="L44" s="167">
        <f>SUM(D44:J44)</f>
        <v>0</v>
      </c>
    </row>
    <row r="45" spans="1:12" ht="19.95" hidden="1" customHeight="1" x14ac:dyDescent="0.3">
      <c r="A45" s="147" t="s">
        <v>215</v>
      </c>
      <c r="C45" s="113"/>
      <c r="D45" s="31">
        <f>SUM(D44)</f>
        <v>0</v>
      </c>
      <c r="E45" s="36"/>
      <c r="F45" s="31">
        <f>SUM(F44)</f>
        <v>0</v>
      </c>
      <c r="G45" s="30"/>
      <c r="H45" s="31">
        <f>SUM(H44)</f>
        <v>0</v>
      </c>
      <c r="I45" s="137"/>
      <c r="J45" s="31">
        <f>SUM(J44)</f>
        <v>0</v>
      </c>
      <c r="K45" s="137"/>
      <c r="L45" s="31">
        <f>SUM(L44)</f>
        <v>0</v>
      </c>
    </row>
    <row r="46" spans="1:12" s="142" customFormat="1" ht="12.45" hidden="1" customHeight="1" x14ac:dyDescent="0.25">
      <c r="A46" s="141"/>
      <c r="B46" s="10"/>
      <c r="C46" s="113"/>
      <c r="D46"/>
      <c r="E46"/>
      <c r="F46"/>
      <c r="G46"/>
      <c r="H46"/>
      <c r="I46"/>
      <c r="J46"/>
      <c r="K46"/>
      <c r="L46"/>
    </row>
    <row r="47" spans="1:12" ht="19.95" hidden="1" customHeight="1" x14ac:dyDescent="0.3">
      <c r="A47" s="166" t="s">
        <v>234</v>
      </c>
      <c r="C47" s="113"/>
      <c r="D47" s="186">
        <f>SUM(D44)</f>
        <v>0</v>
      </c>
      <c r="E47" s="185"/>
      <c r="F47" s="186">
        <f>SUM(F44)</f>
        <v>0</v>
      </c>
      <c r="G47" s="82"/>
      <c r="H47" s="186">
        <f>SUM(H44)</f>
        <v>0</v>
      </c>
      <c r="I47" s="181"/>
      <c r="J47" s="186">
        <f>SUM(J44)</f>
        <v>0</v>
      </c>
      <c r="K47" s="181"/>
      <c r="L47" s="186">
        <f>SUM(L44)</f>
        <v>0</v>
      </c>
    </row>
    <row r="48" spans="1:12" ht="19.95" hidden="1" customHeight="1" x14ac:dyDescent="0.3">
      <c r="A48" s="166"/>
      <c r="C48" s="113"/>
      <c r="D48" s="37"/>
      <c r="E48" s="37"/>
      <c r="F48" s="37"/>
      <c r="G48" s="37"/>
      <c r="H48" s="37"/>
      <c r="I48" s="37"/>
      <c r="J48" s="37"/>
      <c r="K48" s="37"/>
      <c r="L48" s="37"/>
    </row>
    <row r="49" spans="1:12" ht="19.95" hidden="1" customHeight="1" x14ac:dyDescent="0.25">
      <c r="A49" s="26" t="s">
        <v>166</v>
      </c>
      <c r="C49" s="113"/>
      <c r="D49" s="184">
        <f>SUM(D47)</f>
        <v>0</v>
      </c>
      <c r="E49" s="82"/>
      <c r="F49" s="184">
        <f>SUM(F47)</f>
        <v>0</v>
      </c>
      <c r="G49" s="82"/>
      <c r="H49" s="184">
        <f>SUM(H47)</f>
        <v>0</v>
      </c>
      <c r="I49" s="82"/>
      <c r="J49" s="184">
        <f>SUM(J47)</f>
        <v>0</v>
      </c>
      <c r="K49" s="82"/>
      <c r="L49" s="184">
        <f>SUM(L47)</f>
        <v>0</v>
      </c>
    </row>
    <row r="50" spans="1:12" s="142" customFormat="1" ht="12.45" hidden="1" customHeight="1" x14ac:dyDescent="0.25">
      <c r="A50" s="141"/>
      <c r="B50" s="143"/>
    </row>
    <row r="51" spans="1:12" ht="19.95" customHeight="1" x14ac:dyDescent="0.25">
      <c r="A51" s="134" t="s">
        <v>126</v>
      </c>
      <c r="D51" s="93"/>
      <c r="E51" s="22"/>
      <c r="F51" s="93"/>
      <c r="G51" s="23"/>
      <c r="H51" s="93"/>
      <c r="I51" s="22"/>
      <c r="J51" s="97"/>
      <c r="K51" s="24"/>
      <c r="L51" s="133"/>
    </row>
    <row r="52" spans="1:12" ht="19.95" customHeight="1" x14ac:dyDescent="0.25">
      <c r="A52" s="34" t="s">
        <v>65</v>
      </c>
      <c r="D52" s="182">
        <v>0</v>
      </c>
      <c r="E52" s="22"/>
      <c r="F52" s="182">
        <v>0</v>
      </c>
      <c r="G52" s="23"/>
      <c r="H52" s="182">
        <v>0</v>
      </c>
      <c r="I52" s="22"/>
      <c r="J52" s="190">
        <v>-43778617</v>
      </c>
      <c r="K52" s="24"/>
      <c r="L52" s="185">
        <f>SUM(D52:J52)</f>
        <v>-43778617</v>
      </c>
    </row>
    <row r="53" spans="1:12" ht="19.95" customHeight="1" x14ac:dyDescent="0.25">
      <c r="A53" s="34" t="s">
        <v>49</v>
      </c>
      <c r="D53" s="182">
        <v>0</v>
      </c>
      <c r="E53" s="24"/>
      <c r="F53" s="182">
        <v>0</v>
      </c>
      <c r="G53" s="24"/>
      <c r="H53" s="182">
        <v>0</v>
      </c>
      <c r="I53" s="24"/>
      <c r="J53" s="198">
        <v>-1024176</v>
      </c>
      <c r="K53" s="24"/>
      <c r="L53" s="185">
        <f>SUM(D53:J53)</f>
        <v>-1024176</v>
      </c>
    </row>
    <row r="54" spans="1:12" ht="19.95" customHeight="1" x14ac:dyDescent="0.25">
      <c r="A54" s="27" t="s">
        <v>145</v>
      </c>
      <c r="D54" s="31">
        <f>SUM(D52:D53)</f>
        <v>0</v>
      </c>
      <c r="E54" s="4"/>
      <c r="F54" s="31">
        <f>SUM(F52:F53)</f>
        <v>0</v>
      </c>
      <c r="G54" s="4"/>
      <c r="H54" s="31">
        <f>SUM(H52:H53)</f>
        <v>0</v>
      </c>
      <c r="I54" s="4"/>
      <c r="J54" s="31">
        <f>SUM(J52:J53)</f>
        <v>-44802793</v>
      </c>
      <c r="K54" s="4"/>
      <c r="L54" s="31">
        <f>SUM(L52:L53)</f>
        <v>-44802793</v>
      </c>
    </row>
    <row r="55" spans="1:12" ht="19.95" customHeight="1" x14ac:dyDescent="0.25">
      <c r="A55" s="27"/>
      <c r="D55" s="149"/>
      <c r="E55" s="4"/>
      <c r="F55" s="149"/>
      <c r="G55" s="4"/>
      <c r="H55" s="149"/>
      <c r="I55" s="4"/>
      <c r="J55" s="149"/>
      <c r="K55" s="4"/>
      <c r="L55" s="149"/>
    </row>
    <row r="56" spans="1:12" ht="19.95" customHeight="1" thickBot="1" x14ac:dyDescent="0.3">
      <c r="A56" s="26" t="s">
        <v>240</v>
      </c>
      <c r="D56" s="92">
        <f>SUM(D54,D49,D39)</f>
        <v>644174772</v>
      </c>
      <c r="E56" s="4"/>
      <c r="F56" s="92">
        <f>SUM(F54,F49,F39)</f>
        <v>593893282</v>
      </c>
      <c r="G56" s="4"/>
      <c r="H56" s="92">
        <f>SUM(H54,H49,H39)</f>
        <v>10500000</v>
      </c>
      <c r="I56" s="4"/>
      <c r="J56" s="92">
        <f>SUM(J54,J49,J39)</f>
        <v>-1017147124</v>
      </c>
      <c r="K56" s="4"/>
      <c r="L56" s="92">
        <f>SUM(L54,L49,L39)</f>
        <v>231420930</v>
      </c>
    </row>
    <row r="57" spans="1:12" ht="19.95" customHeight="1" thickTop="1" x14ac:dyDescent="0.25"/>
  </sheetData>
  <mergeCells count="8">
    <mergeCell ref="A5:B5"/>
    <mergeCell ref="D5:L5"/>
    <mergeCell ref="D37:L37"/>
    <mergeCell ref="H6:J6"/>
    <mergeCell ref="D10:L10"/>
    <mergeCell ref="A32:B32"/>
    <mergeCell ref="D32:L32"/>
    <mergeCell ref="H33:J33"/>
  </mergeCells>
  <conditionalFormatting sqref="D17 F17 H17 J17 L17">
    <cfRule type="expression" priority="125" stopIfTrue="1">
      <formula>"if(E11&gt;0,#,##0;(#,##0),"-")"</formula>
    </cfRule>
  </conditionalFormatting>
  <conditionalFormatting sqref="D19">
    <cfRule type="expression" priority="97" stopIfTrue="1">
      <formula>"if(E11&gt;0,#,##0;(#,##0),"-")"</formula>
    </cfRule>
  </conditionalFormatting>
  <conditionalFormatting sqref="D21 F21 H21">
    <cfRule type="expression" priority="124" stopIfTrue="1">
      <formula>"if(E11&gt;0,#,##0;(#,##0),"-")"</formula>
    </cfRule>
  </conditionalFormatting>
  <conditionalFormatting sqref="D24:D25">
    <cfRule type="expression" priority="102" stopIfTrue="1">
      <formula>"if(E11&gt;0,#,##0;(#,##0),"-")"</formula>
    </cfRule>
  </conditionalFormatting>
  <conditionalFormatting sqref="D45">
    <cfRule type="expression" priority="51" stopIfTrue="1">
      <formula>"if(E11&gt;0,#,##0;(#,##0),"-")"</formula>
    </cfRule>
  </conditionalFormatting>
  <conditionalFormatting sqref="D51 F51 H51">
    <cfRule type="expression" priority="91" stopIfTrue="1">
      <formula>"if(E11&gt;0,#,##0;(#,##0),"-")"</formula>
    </cfRule>
  </conditionalFormatting>
  <conditionalFormatting sqref="D54:D55">
    <cfRule type="expression" priority="69" stopIfTrue="1">
      <formula>"if(E11&gt;0,#,##0;(#,##0),"-")"</formula>
    </cfRule>
  </conditionalFormatting>
  <conditionalFormatting sqref="D16:F16">
    <cfRule type="expression" priority="9" stopIfTrue="1">
      <formula>"if(E11&gt;0,#,##0;(#,##0),"-")"</formula>
    </cfRule>
  </conditionalFormatting>
  <conditionalFormatting sqref="D44:F44">
    <cfRule type="expression" priority="59" stopIfTrue="1">
      <formula>"if(E11&gt;0,#,##0;(#,##0),"-")"</formula>
    </cfRule>
  </conditionalFormatting>
  <conditionalFormatting sqref="D47:F47 H47 J47 L47">
    <cfRule type="expression" priority="10" stopIfTrue="1">
      <formula>"if(E11&gt;0,#,##0;(#,##0),"-")"</formula>
    </cfRule>
  </conditionalFormatting>
  <conditionalFormatting sqref="D48:L49">
    <cfRule type="expression" priority="43" stopIfTrue="1">
      <formula>"if(E11&gt;0,#,##0;(#,##0),"-")"</formula>
    </cfRule>
  </conditionalFormatting>
  <conditionalFormatting sqref="F19">
    <cfRule type="expression" priority="96" stopIfTrue="1">
      <formula>"if(E11&gt;0,#,##0;(#,##0),"-")"</formula>
    </cfRule>
  </conditionalFormatting>
  <conditionalFormatting sqref="F24:F25">
    <cfRule type="expression" priority="101" stopIfTrue="1">
      <formula>"if(E11&gt;0,#,##0;(#,##0),"-")"</formula>
    </cfRule>
  </conditionalFormatting>
  <conditionalFormatting sqref="F54:F55">
    <cfRule type="expression" priority="68" stopIfTrue="1">
      <formula>"if(E11&gt;0,#,##0;(#,##0),"-")"</formula>
    </cfRule>
  </conditionalFormatting>
  <conditionalFormatting sqref="H19">
    <cfRule type="expression" priority="95" stopIfTrue="1">
      <formula>"if(E11&gt;0,#,##0;(#,##0),"-")"</formula>
    </cfRule>
  </conditionalFormatting>
  <conditionalFormatting sqref="H24:H25">
    <cfRule type="expression" priority="100" stopIfTrue="1">
      <formula>"if(E11&gt;0,#,##0;(#,##0),"-")"</formula>
    </cfRule>
  </conditionalFormatting>
  <conditionalFormatting sqref="H44:H45 J44:J45 L44:L45 F45">
    <cfRule type="expression" priority="1" stopIfTrue="1">
      <formula>"if(E11&gt;0,#,##0;(#,##0),"-")"</formula>
    </cfRule>
  </conditionalFormatting>
  <conditionalFormatting sqref="H54:H55">
    <cfRule type="expression" priority="67" stopIfTrue="1">
      <formula>"if(E11&gt;0,#,##0;(#,##0),"-")"</formula>
    </cfRule>
  </conditionalFormatting>
  <conditionalFormatting sqref="J19">
    <cfRule type="expression" priority="94" stopIfTrue="1">
      <formula>"if(E11&gt;0,#,##0;(#,##0),"-")"</formula>
    </cfRule>
  </conditionalFormatting>
  <conditionalFormatting sqref="J21:J25">
    <cfRule type="expression" priority="99" stopIfTrue="1">
      <formula>"if(E11&gt;0,#,##0;(#,##0),"-")"</formula>
    </cfRule>
  </conditionalFormatting>
  <conditionalFormatting sqref="J51:J55">
    <cfRule type="expression" priority="66" stopIfTrue="1">
      <formula>"if(E11&gt;0,#,##0;(#,##0),"-")"</formula>
    </cfRule>
  </conditionalFormatting>
  <conditionalFormatting sqref="L19">
    <cfRule type="expression" priority="93" stopIfTrue="1">
      <formula>"if(E11&gt;0,#,##0;(#,##0),"-")"</formula>
    </cfRule>
  </conditionalFormatting>
  <conditionalFormatting sqref="L24:L25">
    <cfRule type="expression" priority="98" stopIfTrue="1">
      <formula>"if(E11&gt;0,#,##0;(#,##0),"-")"</formula>
    </cfRule>
  </conditionalFormatting>
  <conditionalFormatting sqref="L54:L55">
    <cfRule type="expression" priority="65" stopIfTrue="1">
      <formula>"if(E11&gt;0,#,##0;(#,##0),"-")"</formula>
    </cfRule>
  </conditionalFormatting>
  <pageMargins left="0.7" right="0.7" top="0.48" bottom="0.5" header="0.5" footer="0.5"/>
  <pageSetup paperSize="9" scale="90" firstPageNumber="12" fitToHeight="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7"/>
  <sheetViews>
    <sheetView view="pageBreakPreview" topLeftCell="A59" zoomScale="115" zoomScaleNormal="100" zoomScaleSheetLayoutView="115" workbookViewId="0">
      <selection activeCell="C5" sqref="C5:E5"/>
    </sheetView>
  </sheetViews>
  <sheetFormatPr defaultColWidth="9.21875" defaultRowHeight="20.25" customHeight="1" x14ac:dyDescent="0.25"/>
  <cols>
    <col min="1" max="1" width="49.21875" customWidth="1"/>
    <col min="2" max="2" width="0.77734375" style="150" customWidth="1"/>
    <col min="3" max="3" width="14.6640625" customWidth="1"/>
    <col min="4" max="4" width="0.77734375" customWidth="1"/>
    <col min="5" max="5" width="14.6640625" customWidth="1"/>
    <col min="6" max="6" width="0.77734375" customWidth="1"/>
    <col min="7" max="7" width="14.6640625" customWidth="1"/>
    <col min="8" max="8" width="0.77734375" customWidth="1"/>
    <col min="9" max="9" width="15.109375" bestFit="1" customWidth="1"/>
  </cols>
  <sheetData>
    <row r="1" spans="1:9" ht="19.5" customHeight="1" x14ac:dyDescent="0.25">
      <c r="A1" s="1" t="s">
        <v>60</v>
      </c>
      <c r="B1" s="152"/>
    </row>
    <row r="2" spans="1:9" ht="19.5" customHeight="1" x14ac:dyDescent="0.25">
      <c r="A2" s="1" t="s">
        <v>61</v>
      </c>
      <c r="B2" s="152"/>
    </row>
    <row r="3" spans="1:9" ht="19.5" customHeight="1" x14ac:dyDescent="0.25">
      <c r="A3" s="1" t="s">
        <v>147</v>
      </c>
      <c r="B3" s="152"/>
    </row>
    <row r="4" spans="1:9" ht="19.5" customHeight="1" x14ac:dyDescent="0.25">
      <c r="A4" s="1"/>
      <c r="B4" s="152"/>
    </row>
    <row r="5" spans="1:9" ht="19.5" customHeight="1" x14ac:dyDescent="0.25">
      <c r="A5" s="1"/>
      <c r="B5" s="152"/>
      <c r="C5" s="202" t="s">
        <v>8</v>
      </c>
      <c r="D5" s="202"/>
      <c r="E5" s="202"/>
      <c r="F5" s="40"/>
      <c r="G5" s="202" t="s">
        <v>28</v>
      </c>
      <c r="H5" s="202"/>
      <c r="I5" s="202"/>
    </row>
    <row r="6" spans="1:9" ht="19.5" customHeight="1" x14ac:dyDescent="0.25">
      <c r="A6" s="113"/>
      <c r="C6" s="202" t="s">
        <v>27</v>
      </c>
      <c r="D6" s="202"/>
      <c r="E6" s="202"/>
      <c r="F6" s="1"/>
      <c r="G6" s="202" t="s">
        <v>27</v>
      </c>
      <c r="H6" s="202"/>
      <c r="I6" s="202"/>
    </row>
    <row r="7" spans="1:9" ht="19.5" customHeight="1" x14ac:dyDescent="0.25">
      <c r="A7" s="113"/>
      <c r="C7" s="205" t="s">
        <v>128</v>
      </c>
      <c r="D7" s="205"/>
      <c r="E7" s="205"/>
      <c r="F7" s="1"/>
      <c r="G7" s="205" t="s">
        <v>128</v>
      </c>
      <c r="H7" s="205"/>
      <c r="I7" s="205"/>
    </row>
    <row r="8" spans="1:9" ht="19.5" customHeight="1" x14ac:dyDescent="0.25">
      <c r="A8" s="18"/>
      <c r="C8" s="113">
        <v>2024</v>
      </c>
      <c r="D8" s="113"/>
      <c r="E8" s="113">
        <v>2023</v>
      </c>
      <c r="F8" s="113"/>
      <c r="G8" s="113">
        <v>2024</v>
      </c>
      <c r="H8" s="113"/>
      <c r="I8" s="113">
        <v>2023</v>
      </c>
    </row>
    <row r="9" spans="1:9" ht="19.5" customHeight="1" x14ac:dyDescent="0.25">
      <c r="A9" s="18"/>
      <c r="B9" s="152"/>
      <c r="C9" s="203" t="s">
        <v>72</v>
      </c>
      <c r="D9" s="203"/>
      <c r="E9" s="203"/>
      <c r="F9" s="203"/>
      <c r="G9" s="203"/>
      <c r="H9" s="203"/>
      <c r="I9" s="203"/>
    </row>
    <row r="10" spans="1:9" ht="19.5" customHeight="1" x14ac:dyDescent="0.3">
      <c r="A10" s="61" t="s">
        <v>19</v>
      </c>
      <c r="B10" s="152"/>
      <c r="C10" s="22"/>
      <c r="D10" s="22"/>
      <c r="E10" s="22"/>
      <c r="F10" s="22"/>
      <c r="G10" s="22"/>
      <c r="H10" s="22"/>
      <c r="I10" s="22"/>
    </row>
    <row r="11" spans="1:9" ht="19.5" customHeight="1" x14ac:dyDescent="0.25">
      <c r="A11" s="38" t="s">
        <v>129</v>
      </c>
      <c r="C11" s="181">
        <v>-59315297</v>
      </c>
      <c r="D11" s="182"/>
      <c r="E11" s="181">
        <v>-35934058</v>
      </c>
      <c r="F11" s="181"/>
      <c r="G11" s="181">
        <v>-43778617</v>
      </c>
      <c r="H11" s="137"/>
      <c r="I11" s="137">
        <v>-26011099</v>
      </c>
    </row>
    <row r="12" spans="1:9" ht="19.5" customHeight="1" x14ac:dyDescent="0.25">
      <c r="A12" s="62" t="s">
        <v>173</v>
      </c>
      <c r="C12" s="137"/>
      <c r="D12" s="140"/>
      <c r="E12" s="137"/>
      <c r="F12" s="137"/>
      <c r="G12" s="137"/>
      <c r="H12" s="137"/>
      <c r="I12" s="137"/>
    </row>
    <row r="13" spans="1:9" ht="19.5" customHeight="1" x14ac:dyDescent="0.25">
      <c r="A13" t="s">
        <v>132</v>
      </c>
      <c r="C13" s="82">
        <v>33242</v>
      </c>
      <c r="D13" s="181"/>
      <c r="E13" s="82">
        <v>28222</v>
      </c>
      <c r="F13" s="181"/>
      <c r="G13" s="82">
        <v>0</v>
      </c>
      <c r="H13" s="181"/>
      <c r="I13" s="82">
        <v>0</v>
      </c>
    </row>
    <row r="14" spans="1:9" ht="19.5" customHeight="1" x14ac:dyDescent="0.25">
      <c r="A14" s="38" t="s">
        <v>36</v>
      </c>
      <c r="C14" s="181">
        <v>33716700</v>
      </c>
      <c r="D14" s="181"/>
      <c r="E14" s="181">
        <v>31528367</v>
      </c>
      <c r="F14" s="181"/>
      <c r="G14" s="181">
        <v>36229791</v>
      </c>
      <c r="H14" s="181"/>
      <c r="I14" s="181">
        <v>33585553</v>
      </c>
    </row>
    <row r="15" spans="1:9" ht="19.5" customHeight="1" x14ac:dyDescent="0.25">
      <c r="A15" s="38" t="s">
        <v>167</v>
      </c>
      <c r="C15" s="181">
        <v>42702382</v>
      </c>
      <c r="D15" s="181"/>
      <c r="E15" s="181">
        <v>41392145</v>
      </c>
      <c r="F15" s="181"/>
      <c r="G15" s="181">
        <v>31349855</v>
      </c>
      <c r="H15" s="181"/>
      <c r="I15" s="181">
        <v>30835451</v>
      </c>
    </row>
    <row r="16" spans="1:9" ht="20.25" customHeight="1" x14ac:dyDescent="0.25">
      <c r="A16" s="63" t="s">
        <v>193</v>
      </c>
      <c r="C16" s="194">
        <v>-17799248</v>
      </c>
      <c r="D16" s="181"/>
      <c r="E16" s="194">
        <v>-18630738</v>
      </c>
      <c r="F16" s="181"/>
      <c r="G16" s="82">
        <v>-17799248</v>
      </c>
      <c r="H16" s="181"/>
      <c r="I16" s="82">
        <v>-18630738</v>
      </c>
    </row>
    <row r="17" spans="1:9" ht="19.5" customHeight="1" x14ac:dyDescent="0.25">
      <c r="A17" s="38" t="s">
        <v>194</v>
      </c>
      <c r="C17" s="82">
        <v>5802917</v>
      </c>
      <c r="D17" s="181"/>
      <c r="E17" s="82">
        <v>506662</v>
      </c>
      <c r="F17" s="181"/>
      <c r="G17" s="181">
        <v>4840876</v>
      </c>
      <c r="H17" s="181"/>
      <c r="I17" s="181">
        <v>506662</v>
      </c>
    </row>
    <row r="18" spans="1:9" ht="19.5" customHeight="1" x14ac:dyDescent="0.25">
      <c r="A18" s="38" t="s">
        <v>154</v>
      </c>
      <c r="C18" s="82">
        <v>0</v>
      </c>
      <c r="D18" s="181"/>
      <c r="E18" s="82">
        <v>0</v>
      </c>
      <c r="F18" s="181"/>
      <c r="G18" s="181">
        <v>5500000</v>
      </c>
      <c r="H18" s="181"/>
      <c r="I18" s="181">
        <v>10625</v>
      </c>
    </row>
    <row r="19" spans="1:9" ht="19.5" customHeight="1" x14ac:dyDescent="0.25">
      <c r="A19" s="38" t="s">
        <v>163</v>
      </c>
      <c r="C19" s="182">
        <v>716907</v>
      </c>
      <c r="D19" s="182"/>
      <c r="E19" s="182">
        <v>548569</v>
      </c>
      <c r="F19" s="182"/>
      <c r="G19" s="182">
        <v>552345</v>
      </c>
      <c r="H19" s="182"/>
      <c r="I19" s="182">
        <v>501056</v>
      </c>
    </row>
    <row r="20" spans="1:9" ht="19.5" customHeight="1" x14ac:dyDescent="0.25">
      <c r="A20" s="38" t="s">
        <v>208</v>
      </c>
      <c r="C20" s="182">
        <v>-181067</v>
      </c>
      <c r="E20" s="182">
        <v>-28806</v>
      </c>
      <c r="F20" s="181"/>
      <c r="G20" s="82">
        <v>-181067</v>
      </c>
      <c r="H20" s="181"/>
      <c r="I20" s="82">
        <v>-28806</v>
      </c>
    </row>
    <row r="21" spans="1:9" ht="19.5" customHeight="1" x14ac:dyDescent="0.25">
      <c r="A21" s="38" t="s">
        <v>243</v>
      </c>
      <c r="C21" s="182">
        <v>5073204</v>
      </c>
      <c r="E21" s="182">
        <v>0</v>
      </c>
      <c r="F21" s="181"/>
      <c r="G21" s="82">
        <v>5073204</v>
      </c>
      <c r="H21" s="181"/>
      <c r="I21" s="82">
        <v>0</v>
      </c>
    </row>
    <row r="22" spans="1:9" ht="19.5" customHeight="1" x14ac:dyDescent="0.25">
      <c r="A22" t="s">
        <v>228</v>
      </c>
      <c r="C22" s="181">
        <v>-107940</v>
      </c>
      <c r="D22" s="181"/>
      <c r="E22" s="181">
        <v>107940</v>
      </c>
      <c r="F22" s="181"/>
      <c r="G22" s="181">
        <v>-107940</v>
      </c>
      <c r="H22" s="181"/>
      <c r="I22" s="181">
        <v>107940</v>
      </c>
    </row>
    <row r="23" spans="1:9" ht="19.5" customHeight="1" x14ac:dyDescent="0.25">
      <c r="A23" t="s">
        <v>196</v>
      </c>
      <c r="C23" s="182">
        <v>-999</v>
      </c>
      <c r="D23" s="182"/>
      <c r="E23" s="182">
        <v>-4999</v>
      </c>
      <c r="F23" s="182"/>
      <c r="G23" s="182">
        <v>-182996</v>
      </c>
      <c r="H23" s="182"/>
      <c r="I23" s="182">
        <v>-4999</v>
      </c>
    </row>
    <row r="24" spans="1:9" ht="19.5" customHeight="1" x14ac:dyDescent="0.25">
      <c r="A24" s="38" t="s">
        <v>55</v>
      </c>
      <c r="C24" s="181">
        <v>-1183395</v>
      </c>
      <c r="D24" s="181"/>
      <c r="E24" s="181">
        <v>-310393</v>
      </c>
      <c r="F24" s="181"/>
      <c r="G24" s="181">
        <v>-4559595</v>
      </c>
      <c r="H24" s="181"/>
      <c r="I24" s="181">
        <v>-2202062</v>
      </c>
    </row>
    <row r="25" spans="1:9" ht="19.5" customHeight="1" x14ac:dyDescent="0.25">
      <c r="A25" s="1"/>
      <c r="B25" s="152"/>
      <c r="C25" s="193">
        <f>SUM(C11:C24)</f>
        <v>9457406</v>
      </c>
      <c r="D25" s="182"/>
      <c r="E25" s="193">
        <f>SUM(E11:E24)</f>
        <v>19202911</v>
      </c>
      <c r="F25" s="181"/>
      <c r="G25" s="193">
        <f>SUM(G11:G24)</f>
        <v>16936608</v>
      </c>
      <c r="H25" s="137"/>
      <c r="I25" s="161">
        <f>SUM(I11:I24)</f>
        <v>18669583</v>
      </c>
    </row>
    <row r="26" spans="1:9" ht="19.5" customHeight="1" x14ac:dyDescent="0.25">
      <c r="A26" s="20" t="s">
        <v>21</v>
      </c>
      <c r="C26" s="140"/>
      <c r="D26" s="140"/>
      <c r="E26" s="140"/>
      <c r="F26" s="137"/>
      <c r="G26" s="140"/>
      <c r="H26" s="137"/>
      <c r="I26" s="140"/>
    </row>
    <row r="27" spans="1:9" ht="19.5" customHeight="1" x14ac:dyDescent="0.25">
      <c r="A27" s="38" t="s">
        <v>159</v>
      </c>
      <c r="C27" s="182">
        <v>-11119278</v>
      </c>
      <c r="D27" s="182"/>
      <c r="E27" s="182">
        <v>27474528</v>
      </c>
      <c r="F27" s="181"/>
      <c r="G27" s="182">
        <v>-6688933</v>
      </c>
      <c r="H27" s="181"/>
      <c r="I27" s="182">
        <v>15000874</v>
      </c>
    </row>
    <row r="28" spans="1:9" ht="19.5" customHeight="1" x14ac:dyDescent="0.25">
      <c r="A28" s="38" t="s">
        <v>247</v>
      </c>
      <c r="C28" s="82">
        <v>1237752</v>
      </c>
      <c r="D28" s="182"/>
      <c r="E28" s="82">
        <v>-13684147</v>
      </c>
      <c r="F28" s="181"/>
      <c r="G28" s="182">
        <v>2161721</v>
      </c>
      <c r="H28" s="181"/>
      <c r="I28" s="182">
        <v>-8201839</v>
      </c>
    </row>
    <row r="29" spans="1:9" ht="19.5" customHeight="1" x14ac:dyDescent="0.25">
      <c r="A29" s="38" t="s">
        <v>190</v>
      </c>
      <c r="C29" s="82">
        <v>-4866015</v>
      </c>
      <c r="D29" s="182"/>
      <c r="E29" s="82">
        <v>-13131354</v>
      </c>
      <c r="F29" s="181"/>
      <c r="G29" s="182">
        <v>-4866015</v>
      </c>
      <c r="H29" s="181"/>
      <c r="I29" s="182">
        <v>-13131354</v>
      </c>
    </row>
    <row r="30" spans="1:9" ht="19.5" customHeight="1" x14ac:dyDescent="0.25">
      <c r="A30" s="38" t="s">
        <v>7</v>
      </c>
      <c r="C30" s="182">
        <v>-2878425</v>
      </c>
      <c r="D30" s="182"/>
      <c r="E30" s="182">
        <v>6075614</v>
      </c>
      <c r="F30" s="181"/>
      <c r="G30" s="182">
        <v>-615662</v>
      </c>
      <c r="H30" s="181"/>
      <c r="I30" s="182">
        <v>6341525</v>
      </c>
    </row>
    <row r="31" spans="1:9" ht="19.5" customHeight="1" x14ac:dyDescent="0.25">
      <c r="A31" s="38" t="s">
        <v>3</v>
      </c>
      <c r="C31" s="182">
        <v>1517753</v>
      </c>
      <c r="D31" s="182"/>
      <c r="E31" s="182">
        <v>1570501</v>
      </c>
      <c r="F31" s="181"/>
      <c r="G31" s="182">
        <v>1430004</v>
      </c>
      <c r="H31" s="181"/>
      <c r="I31" s="182">
        <v>1578142</v>
      </c>
    </row>
    <row r="32" spans="1:9" ht="19.5" customHeight="1" x14ac:dyDescent="0.25">
      <c r="A32" t="s">
        <v>184</v>
      </c>
      <c r="C32" s="182">
        <v>-18140</v>
      </c>
      <c r="D32" s="182"/>
      <c r="E32" s="182">
        <v>-6437</v>
      </c>
      <c r="F32" s="181"/>
      <c r="G32" s="182">
        <v>0</v>
      </c>
      <c r="H32" s="181"/>
      <c r="I32" s="182">
        <v>0</v>
      </c>
    </row>
    <row r="33" spans="1:9" ht="19.5" customHeight="1" x14ac:dyDescent="0.25">
      <c r="A33" t="s">
        <v>244</v>
      </c>
      <c r="C33" s="182">
        <v>-3186916</v>
      </c>
      <c r="D33" s="182"/>
      <c r="E33" s="182">
        <v>0</v>
      </c>
      <c r="F33" s="181"/>
      <c r="G33" s="182">
        <v>-3186916</v>
      </c>
      <c r="H33" s="181"/>
      <c r="I33" s="182">
        <v>0</v>
      </c>
    </row>
    <row r="34" spans="1:9" ht="19.5" customHeight="1" x14ac:dyDescent="0.25">
      <c r="A34" s="38" t="s">
        <v>4</v>
      </c>
      <c r="C34" s="182">
        <v>-1152120</v>
      </c>
      <c r="D34" s="182"/>
      <c r="E34" s="182">
        <v>-2595977</v>
      </c>
      <c r="F34" s="181"/>
      <c r="G34" s="82">
        <v>-352120</v>
      </c>
      <c r="H34" s="181"/>
      <c r="I34" s="82">
        <v>-2133200</v>
      </c>
    </row>
    <row r="35" spans="1:9" ht="19.5" customHeight="1" x14ac:dyDescent="0.25">
      <c r="A35" s="38" t="s">
        <v>161</v>
      </c>
      <c r="C35" s="182">
        <v>7942153</v>
      </c>
      <c r="D35" s="182"/>
      <c r="E35" s="182">
        <v>-23892102</v>
      </c>
      <c r="F35" s="181"/>
      <c r="G35" s="182">
        <v>2891746</v>
      </c>
      <c r="H35" s="181"/>
      <c r="I35" s="182">
        <v>-14124806</v>
      </c>
    </row>
    <row r="36" spans="1:9" ht="19.5" customHeight="1" x14ac:dyDescent="0.25">
      <c r="A36" t="s">
        <v>251</v>
      </c>
      <c r="C36" s="182">
        <v>-2275933</v>
      </c>
      <c r="D36" s="182"/>
      <c r="E36" s="182">
        <v>675727</v>
      </c>
      <c r="F36" s="181"/>
      <c r="G36" s="182">
        <v>-1578651</v>
      </c>
      <c r="H36" s="181"/>
      <c r="I36" s="182">
        <v>816664</v>
      </c>
    </row>
    <row r="37" spans="1:9" ht="19.5" customHeight="1" x14ac:dyDescent="0.25">
      <c r="A37" t="s">
        <v>252</v>
      </c>
      <c r="C37" s="182">
        <v>2390187</v>
      </c>
      <c r="D37" s="182"/>
      <c r="E37" s="182">
        <v>0</v>
      </c>
      <c r="F37" s="181"/>
      <c r="G37" s="182">
        <v>2390187</v>
      </c>
      <c r="H37" s="181"/>
      <c r="I37" s="182">
        <v>0</v>
      </c>
    </row>
    <row r="38" spans="1:9" ht="19.5" customHeight="1" x14ac:dyDescent="0.25">
      <c r="A38" s="38" t="s">
        <v>58</v>
      </c>
      <c r="C38" s="182">
        <v>-1679078</v>
      </c>
      <c r="D38" s="182"/>
      <c r="E38" s="182">
        <v>-1204631</v>
      </c>
      <c r="F38" s="181"/>
      <c r="G38" s="182">
        <v>-2344620</v>
      </c>
      <c r="H38" s="181"/>
      <c r="I38" s="182">
        <v>-1198606</v>
      </c>
    </row>
    <row r="39" spans="1:9" ht="19.5" customHeight="1" x14ac:dyDescent="0.25">
      <c r="A39" s="38" t="s">
        <v>5</v>
      </c>
      <c r="C39" s="182">
        <v>-528515</v>
      </c>
      <c r="D39" s="182"/>
      <c r="E39" s="182">
        <v>1902490</v>
      </c>
      <c r="F39" s="182"/>
      <c r="G39" s="182">
        <v>-1122201</v>
      </c>
      <c r="H39" s="182"/>
      <c r="I39" s="182">
        <v>1851492</v>
      </c>
    </row>
    <row r="40" spans="1:9" ht="19.5" customHeight="1" x14ac:dyDescent="0.25">
      <c r="A40" s="38" t="s">
        <v>163</v>
      </c>
      <c r="C40" s="181">
        <v>-50000</v>
      </c>
      <c r="D40" s="182"/>
      <c r="E40" s="181">
        <v>-100000</v>
      </c>
      <c r="F40" s="181"/>
      <c r="G40" s="181">
        <v>-30000</v>
      </c>
      <c r="H40" s="181"/>
      <c r="I40" s="181">
        <v>-100000</v>
      </c>
    </row>
    <row r="41" spans="1:9" ht="19.5" customHeight="1" x14ac:dyDescent="0.25">
      <c r="A41" s="38" t="s">
        <v>157</v>
      </c>
      <c r="C41" s="196">
        <v>511929</v>
      </c>
      <c r="D41" s="182"/>
      <c r="E41" s="196">
        <v>-1851685</v>
      </c>
      <c r="F41" s="182"/>
      <c r="G41" s="196">
        <v>511929</v>
      </c>
      <c r="H41" s="182"/>
      <c r="I41" s="196">
        <v>-1851685</v>
      </c>
    </row>
    <row r="42" spans="1:9" ht="19.5" customHeight="1" x14ac:dyDescent="0.25">
      <c r="A42" s="67" t="s">
        <v>260</v>
      </c>
      <c r="B42" s="152"/>
      <c r="C42" s="14">
        <f>SUM(C25,C27:C41)</f>
        <v>-4697240</v>
      </c>
      <c r="D42" s="84"/>
      <c r="E42" s="14">
        <f>SUM(E25,E27:E41)</f>
        <v>435438</v>
      </c>
      <c r="F42" s="14"/>
      <c r="G42" s="14">
        <f>SUM(G25,G27:G41)</f>
        <v>5537077</v>
      </c>
      <c r="H42" s="14"/>
      <c r="I42" s="14">
        <f>SUM(I25,I27:I41)</f>
        <v>3516790</v>
      </c>
    </row>
    <row r="43" spans="1:9" ht="19.5" customHeight="1" x14ac:dyDescent="0.25">
      <c r="A43" s="38" t="s">
        <v>254</v>
      </c>
      <c r="C43" s="137">
        <v>-1095343</v>
      </c>
      <c r="D43" s="140"/>
      <c r="E43" s="137">
        <v>-1314302</v>
      </c>
      <c r="F43" s="137"/>
      <c r="G43" s="137">
        <v>-1117536</v>
      </c>
      <c r="H43" s="137"/>
      <c r="I43" s="137">
        <v>-238238</v>
      </c>
    </row>
    <row r="44" spans="1:9" s="1" customFormat="1" ht="19.5" customHeight="1" x14ac:dyDescent="0.25">
      <c r="A44" s="1" t="s">
        <v>261</v>
      </c>
      <c r="B44" s="152"/>
      <c r="C44" s="128">
        <f>C42+C43</f>
        <v>-5792583</v>
      </c>
      <c r="D44" s="84"/>
      <c r="E44" s="128">
        <f>E42+E43</f>
        <v>-878864</v>
      </c>
      <c r="F44" s="14"/>
      <c r="G44" s="128">
        <f>G42+G43</f>
        <v>4419541</v>
      </c>
      <c r="H44" s="14"/>
      <c r="I44" s="128">
        <f>I42+I43</f>
        <v>3278552</v>
      </c>
    </row>
    <row r="45" spans="1:9" s="1" customFormat="1" ht="19.5" customHeight="1" x14ac:dyDescent="0.25">
      <c r="B45" s="152"/>
      <c r="C45" s="14"/>
      <c r="D45" s="84"/>
      <c r="E45" s="14"/>
      <c r="F45" s="14"/>
      <c r="G45" s="14"/>
      <c r="H45" s="14"/>
      <c r="I45" s="14"/>
    </row>
    <row r="46" spans="1:9" ht="19.5" customHeight="1" x14ac:dyDescent="0.25">
      <c r="A46" s="1" t="s">
        <v>60</v>
      </c>
      <c r="B46" s="152"/>
    </row>
    <row r="47" spans="1:9" ht="19.5" customHeight="1" x14ac:dyDescent="0.25">
      <c r="A47" s="1" t="s">
        <v>61</v>
      </c>
      <c r="B47" s="152"/>
    </row>
    <row r="48" spans="1:9" ht="19.5" customHeight="1" x14ac:dyDescent="0.25">
      <c r="A48" s="1" t="s">
        <v>147</v>
      </c>
      <c r="B48" s="152"/>
    </row>
    <row r="49" spans="1:9" ht="19.5" customHeight="1" x14ac:dyDescent="0.25">
      <c r="A49" s="1"/>
      <c r="B49" s="152"/>
    </row>
    <row r="50" spans="1:9" ht="19.5" customHeight="1" x14ac:dyDescent="0.25">
      <c r="A50" s="1"/>
      <c r="B50" s="152"/>
      <c r="C50" s="202" t="s">
        <v>8</v>
      </c>
      <c r="D50" s="202"/>
      <c r="E50" s="202"/>
      <c r="F50" s="40"/>
      <c r="G50" s="202" t="s">
        <v>28</v>
      </c>
      <c r="H50" s="202"/>
      <c r="I50" s="202"/>
    </row>
    <row r="51" spans="1:9" ht="19.5" customHeight="1" x14ac:dyDescent="0.25">
      <c r="A51" s="113"/>
      <c r="C51" s="202" t="s">
        <v>27</v>
      </c>
      <c r="D51" s="202"/>
      <c r="E51" s="202"/>
      <c r="F51" s="1"/>
      <c r="G51" s="202" t="s">
        <v>27</v>
      </c>
      <c r="H51" s="202"/>
      <c r="I51" s="202"/>
    </row>
    <row r="52" spans="1:9" ht="19.5" customHeight="1" x14ac:dyDescent="0.25">
      <c r="A52" s="113"/>
      <c r="C52" s="205" t="s">
        <v>128</v>
      </c>
      <c r="D52" s="205"/>
      <c r="E52" s="205"/>
      <c r="F52" s="113"/>
      <c r="G52" s="205" t="s">
        <v>128</v>
      </c>
      <c r="H52" s="205"/>
      <c r="I52" s="205"/>
    </row>
    <row r="53" spans="1:9" ht="19.5" customHeight="1" x14ac:dyDescent="0.25">
      <c r="A53" s="113"/>
      <c r="C53" s="113">
        <v>2024</v>
      </c>
      <c r="D53" s="113"/>
      <c r="E53" s="113">
        <v>2023</v>
      </c>
      <c r="F53" s="113"/>
      <c r="G53" s="113">
        <v>2024</v>
      </c>
      <c r="H53" s="113"/>
      <c r="I53" s="113">
        <v>2023</v>
      </c>
    </row>
    <row r="54" spans="1:9" ht="19.5" customHeight="1" x14ac:dyDescent="0.25">
      <c r="A54" s="18"/>
      <c r="B54" s="152"/>
      <c r="C54" s="203" t="s">
        <v>72</v>
      </c>
      <c r="D54" s="203"/>
      <c r="E54" s="203"/>
      <c r="F54" s="203"/>
      <c r="G54" s="203"/>
      <c r="H54" s="203"/>
      <c r="I54" s="203"/>
    </row>
    <row r="55" spans="1:9" ht="19.5" customHeight="1" x14ac:dyDescent="0.3">
      <c r="A55" s="70" t="s">
        <v>22</v>
      </c>
      <c r="B55" s="152"/>
    </row>
    <row r="56" spans="1:9" ht="19.5" customHeight="1" x14ac:dyDescent="0.25">
      <c r="A56" s="63" t="s">
        <v>221</v>
      </c>
      <c r="B56" s="152"/>
      <c r="C56" s="199">
        <v>0</v>
      </c>
      <c r="D56" s="199"/>
      <c r="E56" s="199">
        <v>0</v>
      </c>
      <c r="F56" s="200"/>
      <c r="G56" s="182">
        <v>0</v>
      </c>
      <c r="H56" s="200"/>
      <c r="I56" s="182">
        <v>-44249977</v>
      </c>
    </row>
    <row r="57" spans="1:9" ht="19.5" customHeight="1" x14ac:dyDescent="0.25">
      <c r="A57" t="s">
        <v>229</v>
      </c>
      <c r="C57" s="82">
        <v>0</v>
      </c>
      <c r="D57" s="199"/>
      <c r="E57" s="82">
        <v>0</v>
      </c>
      <c r="F57" s="181"/>
      <c r="G57" s="82">
        <v>-34000000</v>
      </c>
      <c r="H57" s="181"/>
      <c r="I57" s="82">
        <v>-40750000</v>
      </c>
    </row>
    <row r="58" spans="1:9" ht="19.5" customHeight="1" x14ac:dyDescent="0.25">
      <c r="A58" s="63" t="s">
        <v>262</v>
      </c>
      <c r="C58" s="82">
        <v>1000</v>
      </c>
      <c r="D58" s="199"/>
      <c r="E58" s="82">
        <v>5000</v>
      </c>
      <c r="F58" s="181"/>
      <c r="G58" s="82">
        <v>183000</v>
      </c>
      <c r="H58" s="181"/>
      <c r="I58" s="82">
        <v>5000</v>
      </c>
    </row>
    <row r="59" spans="1:9" ht="19.5" customHeight="1" x14ac:dyDescent="0.25">
      <c r="A59" s="63" t="s">
        <v>137</v>
      </c>
      <c r="C59" s="181">
        <v>-43664359</v>
      </c>
      <c r="D59" s="199"/>
      <c r="E59" s="181">
        <v>-215352491</v>
      </c>
      <c r="F59" s="181"/>
      <c r="G59" s="181">
        <v>-20924639</v>
      </c>
      <c r="H59" s="181"/>
      <c r="I59" s="181">
        <v>-138226712</v>
      </c>
    </row>
    <row r="60" spans="1:9" ht="19.5" customHeight="1" x14ac:dyDescent="0.25">
      <c r="A60" s="63" t="s">
        <v>155</v>
      </c>
      <c r="C60" s="181">
        <v>-26632</v>
      </c>
      <c r="D60" s="199"/>
      <c r="E60" s="181">
        <v>-15000</v>
      </c>
      <c r="F60" s="181"/>
      <c r="G60" s="181">
        <v>-12800</v>
      </c>
      <c r="H60" s="181"/>
      <c r="I60" s="181">
        <v>-15000</v>
      </c>
    </row>
    <row r="61" spans="1:9" ht="19.5" hidden="1" customHeight="1" x14ac:dyDescent="0.25">
      <c r="A61" s="35" t="s">
        <v>138</v>
      </c>
      <c r="B61" s="151"/>
      <c r="C61" s="182">
        <v>0</v>
      </c>
      <c r="D61" s="199"/>
      <c r="E61" s="182">
        <v>0</v>
      </c>
      <c r="F61" s="181"/>
      <c r="G61" s="182"/>
      <c r="H61" s="181"/>
      <c r="I61" s="182">
        <v>0</v>
      </c>
    </row>
    <row r="62" spans="1:9" ht="20.25" hidden="1" customHeight="1" x14ac:dyDescent="0.25">
      <c r="A62" s="35" t="s">
        <v>156</v>
      </c>
      <c r="B62" s="151"/>
      <c r="C62" s="182">
        <v>0</v>
      </c>
      <c r="D62" s="199"/>
      <c r="E62" s="182">
        <v>0</v>
      </c>
      <c r="F62" s="181"/>
      <c r="G62" s="182"/>
      <c r="H62" s="181"/>
      <c r="I62" s="182">
        <v>0</v>
      </c>
    </row>
    <row r="63" spans="1:9" ht="20.25" customHeight="1" x14ac:dyDescent="0.25">
      <c r="A63" s="63" t="s">
        <v>209</v>
      </c>
      <c r="B63" s="151"/>
      <c r="C63" s="182">
        <v>0</v>
      </c>
      <c r="D63" s="199"/>
      <c r="E63" s="182">
        <v>-1999998</v>
      </c>
      <c r="F63" s="181"/>
      <c r="G63" s="182">
        <v>0</v>
      </c>
      <c r="H63" s="181"/>
      <c r="I63" s="182">
        <v>-1999998</v>
      </c>
    </row>
    <row r="64" spans="1:9" s="1" customFormat="1" ht="20.25" customHeight="1" x14ac:dyDescent="0.25">
      <c r="A64" s="63" t="s">
        <v>56</v>
      </c>
      <c r="B64" s="150"/>
      <c r="C64" s="181">
        <v>1183396</v>
      </c>
      <c r="D64" s="200"/>
      <c r="E64" s="181">
        <v>307278</v>
      </c>
      <c r="F64" s="181"/>
      <c r="G64" s="181">
        <v>890638</v>
      </c>
      <c r="H64" s="181"/>
      <c r="I64" s="181">
        <v>1384829</v>
      </c>
    </row>
    <row r="65" spans="1:9" ht="20.25" customHeight="1" x14ac:dyDescent="0.25">
      <c r="A65" s="18" t="s">
        <v>87</v>
      </c>
      <c r="B65" s="152"/>
      <c r="C65" s="128">
        <f>SUM(C56:C64)</f>
        <v>-42506595</v>
      </c>
      <c r="D65" s="79"/>
      <c r="E65" s="128">
        <f>SUM(E56:E64)</f>
        <v>-217055211</v>
      </c>
      <c r="F65" s="14"/>
      <c r="G65" s="128">
        <f>SUM(G56:G64)</f>
        <v>-53863801</v>
      </c>
      <c r="H65" s="14"/>
      <c r="I65" s="128">
        <f>SUM(I56:I64)</f>
        <v>-223851858</v>
      </c>
    </row>
    <row r="66" spans="1:9" ht="20.25" customHeight="1" x14ac:dyDescent="0.25">
      <c r="A66" s="67"/>
      <c r="B66" s="152"/>
      <c r="C66" s="14"/>
      <c r="D66" s="79"/>
      <c r="E66" s="14"/>
      <c r="F66" s="14"/>
      <c r="G66" s="14"/>
      <c r="H66" s="14"/>
      <c r="I66" s="14"/>
    </row>
    <row r="67" spans="1:9" ht="20.25" customHeight="1" x14ac:dyDescent="0.3">
      <c r="A67" s="12" t="s">
        <v>23</v>
      </c>
      <c r="B67" s="152"/>
      <c r="C67" s="140"/>
      <c r="D67" s="25"/>
      <c r="E67" s="140"/>
      <c r="F67" s="137"/>
      <c r="G67" s="140"/>
      <c r="H67" s="137"/>
      <c r="I67" s="140"/>
    </row>
    <row r="68" spans="1:9" ht="20.25" customHeight="1" x14ac:dyDescent="0.25">
      <c r="A68" t="s">
        <v>237</v>
      </c>
      <c r="C68" s="201">
        <v>0</v>
      </c>
      <c r="D68" s="200"/>
      <c r="E68" s="201">
        <v>200049044</v>
      </c>
      <c r="F68" s="181"/>
      <c r="G68" s="197">
        <v>0</v>
      </c>
      <c r="H68" s="181"/>
      <c r="I68" s="197">
        <v>200049044</v>
      </c>
    </row>
    <row r="69" spans="1:9" ht="20.25" customHeight="1" x14ac:dyDescent="0.25">
      <c r="A69" t="s">
        <v>263</v>
      </c>
      <c r="C69" s="201">
        <v>0</v>
      </c>
      <c r="D69" s="200"/>
      <c r="E69" s="201">
        <v>23</v>
      </c>
      <c r="F69" s="181"/>
      <c r="G69" s="197">
        <v>0</v>
      </c>
      <c r="H69" s="181"/>
      <c r="I69" s="197">
        <v>0</v>
      </c>
    </row>
    <row r="70" spans="1:9" ht="20.25" customHeight="1" x14ac:dyDescent="0.25">
      <c r="A70" t="s">
        <v>230</v>
      </c>
      <c r="C70" s="201"/>
      <c r="D70" s="200"/>
      <c r="E70" s="201"/>
      <c r="F70" s="181"/>
      <c r="G70" s="197"/>
      <c r="H70" s="181"/>
      <c r="I70" s="197"/>
    </row>
    <row r="71" spans="1:9" ht="20.25" customHeight="1" x14ac:dyDescent="0.25">
      <c r="A71" t="s">
        <v>220</v>
      </c>
      <c r="C71" s="182">
        <v>15717341</v>
      </c>
      <c r="D71" s="200"/>
      <c r="E71" s="182">
        <v>96836065</v>
      </c>
      <c r="F71" s="181"/>
      <c r="G71" s="181">
        <v>15717341</v>
      </c>
      <c r="H71" s="181"/>
      <c r="I71" s="181">
        <v>96836065</v>
      </c>
    </row>
    <row r="72" spans="1:9" ht="20.25" customHeight="1" x14ac:dyDescent="0.25">
      <c r="A72" t="s">
        <v>219</v>
      </c>
      <c r="C72" s="182"/>
      <c r="D72" s="200"/>
      <c r="E72" s="182"/>
      <c r="F72" s="181"/>
      <c r="G72" s="181"/>
      <c r="H72" s="181"/>
      <c r="I72" s="181"/>
    </row>
    <row r="73" spans="1:9" ht="20.25" customHeight="1" x14ac:dyDescent="0.25">
      <c r="A73" t="s">
        <v>220</v>
      </c>
      <c r="C73" s="182">
        <v>-39274364</v>
      </c>
      <c r="D73" s="200"/>
      <c r="E73" s="182">
        <v>-101358127</v>
      </c>
      <c r="F73" s="181"/>
      <c r="G73" s="181">
        <v>-39274364</v>
      </c>
      <c r="H73" s="181"/>
      <c r="I73" s="181">
        <v>-101358127</v>
      </c>
    </row>
    <row r="74" spans="1:9" ht="20.25" customHeight="1" x14ac:dyDescent="0.25">
      <c r="A74" t="s">
        <v>235</v>
      </c>
      <c r="C74" s="182">
        <v>0</v>
      </c>
      <c r="D74" s="200"/>
      <c r="E74" s="182">
        <v>213600000</v>
      </c>
      <c r="F74" s="181"/>
      <c r="G74" s="181">
        <v>0</v>
      </c>
      <c r="H74" s="181"/>
      <c r="I74" s="181">
        <v>223600000</v>
      </c>
    </row>
    <row r="75" spans="1:9" ht="20.25" customHeight="1" x14ac:dyDescent="0.25">
      <c r="A75" t="s">
        <v>236</v>
      </c>
      <c r="C75" s="201">
        <v>-10000000</v>
      </c>
      <c r="D75" s="200"/>
      <c r="E75" s="201">
        <v>0</v>
      </c>
      <c r="F75" s="181"/>
      <c r="G75" s="181">
        <v>-23000000</v>
      </c>
      <c r="H75" s="181"/>
      <c r="I75" s="181">
        <v>-1000000</v>
      </c>
    </row>
    <row r="76" spans="1:9" ht="20.25" hidden="1" customHeight="1" x14ac:dyDescent="0.25">
      <c r="A76" t="s">
        <v>144</v>
      </c>
      <c r="C76" s="182"/>
      <c r="D76" s="200"/>
      <c r="E76" s="182"/>
      <c r="F76" s="181"/>
      <c r="G76" s="181"/>
      <c r="H76" s="181"/>
      <c r="I76" s="181"/>
    </row>
    <row r="77" spans="1:9" ht="20.25" hidden="1" customHeight="1" x14ac:dyDescent="0.25">
      <c r="A77" t="s">
        <v>52</v>
      </c>
      <c r="C77" s="201"/>
      <c r="D77" s="200"/>
      <c r="E77" s="201">
        <v>-1464083</v>
      </c>
      <c r="F77" s="181"/>
      <c r="G77" s="197"/>
      <c r="H77" s="181"/>
      <c r="I77" s="197">
        <v>-1464083</v>
      </c>
    </row>
    <row r="78" spans="1:9" ht="20.25" hidden="1" customHeight="1" x14ac:dyDescent="0.25">
      <c r="A78" t="s">
        <v>139</v>
      </c>
      <c r="C78" s="82"/>
      <c r="D78" s="200"/>
      <c r="E78" s="82"/>
      <c r="F78" s="181"/>
      <c r="G78" s="181"/>
      <c r="H78" s="181"/>
      <c r="I78" s="181"/>
    </row>
    <row r="79" spans="1:9" ht="20.25" hidden="1" customHeight="1" x14ac:dyDescent="0.25">
      <c r="A79" t="s">
        <v>140</v>
      </c>
      <c r="C79" s="201"/>
      <c r="D79" s="200"/>
      <c r="E79" s="201">
        <v>-8396784</v>
      </c>
      <c r="F79" s="181"/>
      <c r="G79" s="197"/>
      <c r="H79" s="181"/>
      <c r="I79" s="197">
        <v>-8914093</v>
      </c>
    </row>
    <row r="80" spans="1:9" ht="20.25" customHeight="1" x14ac:dyDescent="0.25">
      <c r="A80" t="s">
        <v>168</v>
      </c>
      <c r="C80" s="201">
        <v>-1617349</v>
      </c>
      <c r="D80" s="200"/>
      <c r="E80" s="201">
        <v>-1464083</v>
      </c>
      <c r="F80" s="181"/>
      <c r="G80" s="197">
        <v>-1617349</v>
      </c>
      <c r="H80" s="181"/>
      <c r="I80" s="197">
        <v>-1464083</v>
      </c>
    </row>
    <row r="81" spans="1:9" ht="20.25" hidden="1" customHeight="1" x14ac:dyDescent="0.25">
      <c r="A81" t="s">
        <v>186</v>
      </c>
      <c r="C81" s="201"/>
      <c r="D81" s="200"/>
      <c r="E81" s="201">
        <v>0</v>
      </c>
      <c r="F81" s="181"/>
      <c r="G81" s="197"/>
      <c r="H81" s="181"/>
      <c r="I81" s="197">
        <v>0</v>
      </c>
    </row>
    <row r="82" spans="1:9" s="1" customFormat="1" ht="20.25" customHeight="1" x14ac:dyDescent="0.25">
      <c r="A82" s="38" t="s">
        <v>136</v>
      </c>
      <c r="B82" s="150"/>
      <c r="C82" s="182">
        <v>-3296389</v>
      </c>
      <c r="D82" s="199"/>
      <c r="E82" s="182">
        <v>-8396784</v>
      </c>
      <c r="F82" s="181"/>
      <c r="G82" s="182">
        <v>-3764524</v>
      </c>
      <c r="H82" s="181"/>
      <c r="I82" s="182">
        <v>-8914093</v>
      </c>
    </row>
    <row r="83" spans="1:9" ht="20.25" customHeight="1" x14ac:dyDescent="0.25">
      <c r="A83" s="1" t="s">
        <v>264</v>
      </c>
      <c r="B83" s="152"/>
      <c r="C83" s="128">
        <f t="shared" ref="C83:I83" si="0">SUM(C68:C75,C80,C82)</f>
        <v>-38470761</v>
      </c>
      <c r="D83" s="14">
        <f t="shared" si="0"/>
        <v>0</v>
      </c>
      <c r="E83" s="128">
        <f t="shared" si="0"/>
        <v>399266138</v>
      </c>
      <c r="F83" s="14">
        <f t="shared" si="0"/>
        <v>0</v>
      </c>
      <c r="G83" s="128">
        <f t="shared" si="0"/>
        <v>-51938896</v>
      </c>
      <c r="H83" s="14">
        <f t="shared" si="0"/>
        <v>0</v>
      </c>
      <c r="I83" s="128">
        <f t="shared" si="0"/>
        <v>407748806</v>
      </c>
    </row>
    <row r="84" spans="1:9" ht="20.25" customHeight="1" x14ac:dyDescent="0.25">
      <c r="A84" s="67"/>
      <c r="B84" s="152"/>
      <c r="C84" s="140"/>
      <c r="D84" s="25"/>
      <c r="E84" s="140"/>
      <c r="F84" s="137"/>
      <c r="G84" s="140"/>
      <c r="H84" s="137"/>
      <c r="I84" s="140"/>
    </row>
    <row r="85" spans="1:9" ht="20.25" customHeight="1" x14ac:dyDescent="0.25">
      <c r="A85" s="1" t="s">
        <v>265</v>
      </c>
      <c r="B85" s="152"/>
      <c r="C85" s="84">
        <f>C83+C65+C44</f>
        <v>-86769939</v>
      </c>
      <c r="D85" s="135"/>
      <c r="E85" s="84">
        <f>E83+E65+E44</f>
        <v>181332063</v>
      </c>
      <c r="F85" s="14"/>
      <c r="G85" s="84">
        <f>G83+G65+G44</f>
        <v>-101383156</v>
      </c>
      <c r="H85" s="14"/>
      <c r="I85" s="84">
        <f>I83+I65+I44</f>
        <v>187175500</v>
      </c>
    </row>
    <row r="86" spans="1:9" ht="20.25" customHeight="1" x14ac:dyDescent="0.25">
      <c r="A86" t="s">
        <v>96</v>
      </c>
      <c r="C86" s="184">
        <v>216048398</v>
      </c>
      <c r="D86" s="200"/>
      <c r="E86" s="184">
        <v>34716335</v>
      </c>
      <c r="F86" s="181"/>
      <c r="G86" s="189">
        <v>210568043</v>
      </c>
      <c r="H86" s="181"/>
      <c r="I86" s="189">
        <v>23392543</v>
      </c>
    </row>
    <row r="87" spans="1:9" ht="20.25" customHeight="1" thickBot="1" x14ac:dyDescent="0.3">
      <c r="A87" s="1" t="s">
        <v>177</v>
      </c>
      <c r="B87" s="152"/>
      <c r="C87" s="136">
        <f>SUM(C85:C86)</f>
        <v>129278459</v>
      </c>
      <c r="D87" s="135"/>
      <c r="E87" s="136">
        <f>SUM(E85:E86)</f>
        <v>216048398</v>
      </c>
      <c r="F87" s="14"/>
      <c r="G87" s="136">
        <f>SUM(G85:G86)</f>
        <v>109184887</v>
      </c>
      <c r="H87" s="14"/>
      <c r="I87" s="136">
        <f>SUM(I85:I86)</f>
        <v>210568043</v>
      </c>
    </row>
    <row r="88" spans="1:9" ht="20.25" customHeight="1" thickTop="1" x14ac:dyDescent="0.3">
      <c r="A88" s="76"/>
      <c r="B88" s="153"/>
      <c r="C88" s="140"/>
      <c r="D88" s="163"/>
      <c r="E88" s="140"/>
      <c r="F88" s="144"/>
      <c r="G88" s="137"/>
      <c r="H88" s="140"/>
      <c r="I88" s="137"/>
    </row>
    <row r="89" spans="1:9" ht="20.25" customHeight="1" x14ac:dyDescent="0.3">
      <c r="A89" s="126" t="s">
        <v>71</v>
      </c>
      <c r="B89" s="154"/>
      <c r="C89" s="140"/>
      <c r="D89" s="162"/>
      <c r="E89" s="140"/>
      <c r="F89" s="140"/>
      <c r="G89" s="140"/>
      <c r="H89" s="140"/>
      <c r="I89" s="140"/>
    </row>
    <row r="90" spans="1:9" ht="20.25" customHeight="1" x14ac:dyDescent="0.25">
      <c r="A90" s="127" t="s">
        <v>169</v>
      </c>
      <c r="B90" s="155"/>
      <c r="C90" s="140">
        <v>4145435</v>
      </c>
      <c r="D90" s="162"/>
      <c r="E90" s="140">
        <v>10155589</v>
      </c>
      <c r="F90" s="140"/>
      <c r="G90" s="140">
        <v>3439465</v>
      </c>
      <c r="H90" s="140"/>
      <c r="I90" s="140">
        <v>6131209</v>
      </c>
    </row>
    <row r="91" spans="1:9" ht="20.25" hidden="1" customHeight="1" x14ac:dyDescent="0.25">
      <c r="A91" s="127" t="s">
        <v>141</v>
      </c>
      <c r="B91" s="155"/>
      <c r="C91" s="140"/>
      <c r="D91" s="162"/>
      <c r="E91" s="140"/>
      <c r="F91" s="140"/>
      <c r="G91" s="140"/>
      <c r="H91" s="140"/>
      <c r="I91" s="140"/>
    </row>
    <row r="92" spans="1:9" ht="20.25" hidden="1" customHeight="1" x14ac:dyDescent="0.25">
      <c r="A92" t="s">
        <v>142</v>
      </c>
      <c r="C92" s="140"/>
      <c r="D92" s="162"/>
      <c r="E92" s="140"/>
      <c r="F92" s="140"/>
      <c r="G92" s="140"/>
      <c r="H92" s="140"/>
      <c r="I92" s="140"/>
    </row>
    <row r="93" spans="1:9" ht="20.25" hidden="1" customHeight="1" x14ac:dyDescent="0.25">
      <c r="A93" t="s">
        <v>143</v>
      </c>
      <c r="C93" s="164"/>
      <c r="D93" s="163"/>
      <c r="E93" s="164"/>
      <c r="F93" s="144"/>
      <c r="G93" s="164"/>
      <c r="H93" s="140"/>
      <c r="I93" s="164"/>
    </row>
    <row r="94" spans="1:9" ht="20.25" hidden="1" customHeight="1" x14ac:dyDescent="0.25">
      <c r="A94" t="s">
        <v>52</v>
      </c>
      <c r="C94" s="140"/>
      <c r="D94" s="162"/>
      <c r="E94" s="140"/>
      <c r="F94" s="140"/>
      <c r="G94" s="140"/>
      <c r="H94" s="140"/>
      <c r="I94" s="140"/>
    </row>
    <row r="96" spans="1:9" ht="20.25" customHeight="1" x14ac:dyDescent="0.25">
      <c r="C96" s="165"/>
      <c r="E96" s="165"/>
      <c r="G96" s="165"/>
      <c r="I96" s="165"/>
    </row>
    <row r="97" spans="3:9" ht="20.25" customHeight="1" x14ac:dyDescent="0.25">
      <c r="C97" s="165"/>
      <c r="E97" s="165"/>
      <c r="G97" s="165"/>
      <c r="I97" s="165"/>
    </row>
  </sheetData>
  <mergeCells count="14">
    <mergeCell ref="C51:E51"/>
    <mergeCell ref="G51:I51"/>
    <mergeCell ref="C50:E50"/>
    <mergeCell ref="G50:I50"/>
    <mergeCell ref="C54:I54"/>
    <mergeCell ref="C52:E52"/>
    <mergeCell ref="G52:I52"/>
    <mergeCell ref="C5:E5"/>
    <mergeCell ref="G5:I5"/>
    <mergeCell ref="C6:E6"/>
    <mergeCell ref="G6:I6"/>
    <mergeCell ref="C9:I9"/>
    <mergeCell ref="C7:E7"/>
    <mergeCell ref="G7:I7"/>
  </mergeCells>
  <conditionalFormatting sqref="E28:E29">
    <cfRule type="expression" priority="7" stopIfTrue="1">
      <formula>"if(E11&gt;0,#,##0;(#,##0),"-")"</formula>
    </cfRule>
  </conditionalFormatting>
  <conditionalFormatting sqref="G16:G17 I16:I17 C17:C18 E17:E18 C28:C29 G34">
    <cfRule type="expression" priority="81" stopIfTrue="1">
      <formula>"if(E11&gt;0,#,##0;(#,##0),"-")"</formula>
    </cfRule>
  </conditionalFormatting>
  <conditionalFormatting sqref="G20:G21">
    <cfRule type="expression" priority="10" stopIfTrue="1">
      <formula>"if(E11&gt;0,#,##0;(#,##0),"-")"</formula>
    </cfRule>
  </conditionalFormatting>
  <conditionalFormatting sqref="G57:G58">
    <cfRule type="expression" priority="19" stopIfTrue="1">
      <formula>"if(E11&gt;0,#,##0;(#,##0),"-")"</formula>
    </cfRule>
  </conditionalFormatting>
  <conditionalFormatting sqref="I20:I21">
    <cfRule type="expression" priority="1" stopIfTrue="1">
      <formula>"if(E11&gt;0,#,##0;(#,##0),"-")"</formula>
    </cfRule>
  </conditionalFormatting>
  <conditionalFormatting sqref="I34">
    <cfRule type="expression" priority="5" stopIfTrue="1">
      <formula>"if(E11&gt;0,#,##0;(#,##0),"-")"</formula>
    </cfRule>
  </conditionalFormatting>
  <conditionalFormatting sqref="I57:I58">
    <cfRule type="expression" priority="2" stopIfTrue="1">
      <formula>"if(E11&gt;0,#,##0;(#,##0),"-")"</formula>
    </cfRule>
  </conditionalFormatting>
  <pageMargins left="0.7" right="0.7" top="0.5" bottom="0.5" header="0.5" footer="0.5"/>
  <pageSetup paperSize="9" scale="79" firstPageNumber="14" orientation="portrait" useFirstPageNumber="1" r:id="rId1"/>
  <headerFooter alignWithMargins="0">
    <oddFooter>&amp;LThe accompanying notes form an integral part of the financial statements.
&amp;C&amp;P</oddFooter>
    <firstFooter>&amp;C8</first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B3A02-9A4D-4BD3-8415-337F16B0D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B403D-EC97-484A-8320-014179AE58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8-9</vt:lpstr>
      <vt:lpstr>PL 9months</vt:lpstr>
      <vt:lpstr>SH 10-11</vt:lpstr>
      <vt:lpstr>CF</vt:lpstr>
      <vt:lpstr>SH12-13</vt:lpstr>
      <vt:lpstr>CashFlow 14-15</vt:lpstr>
      <vt:lpstr>'BS 6-7'!Print_Area</vt:lpstr>
      <vt:lpstr>'CashFlow 14-15'!Print_Area</vt:lpstr>
      <vt:lpstr>'PL 8-9'!Print_Area</vt:lpstr>
      <vt:lpstr>'PL 9months'!Print_Area</vt:lpstr>
      <vt:lpstr>'SH 10-11'!Print_Area</vt:lpstr>
      <vt:lpstr>'SH12-13'!Print_Area</vt:lpstr>
      <vt:lpstr>'BS 6-7'!Title2nd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Rasika  Ngernsihem</cp:lastModifiedBy>
  <cp:lastPrinted>2025-02-23T23:35:06Z</cp:lastPrinted>
  <dcterms:created xsi:type="dcterms:W3CDTF">2005-01-06T09:19:20Z</dcterms:created>
  <dcterms:modified xsi:type="dcterms:W3CDTF">2025-02-25T11:44:19Z</dcterms:modified>
</cp:coreProperties>
</file>