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udit\Template\2024\SEAFCO\EN\"/>
    </mc:Choice>
  </mc:AlternateContent>
  <xr:revisionPtr revIDLastSave="0" documentId="13_ncr:1_{2FA4495B-F1BB-4CE9-8530-C2C6BF6B0C51}" xr6:coauthVersionLast="47" xr6:coauthVersionMax="47" xr10:uidLastSave="{00000000-0000-0000-0000-000000000000}"/>
  <bookViews>
    <workbookView xWindow="-108" yWindow="-108" windowWidth="23256" windowHeight="12456" tabRatio="736" activeTab="4" xr2:uid="{00000000-000D-0000-FFFF-FFFF00000000}"/>
  </bookViews>
  <sheets>
    <sheet name="BS" sheetId="1" r:id="rId1"/>
    <sheet name="PL" sheetId="9" r:id="rId2"/>
    <sheet name="CH_Con" sheetId="8" r:id="rId3"/>
    <sheet name="CHANGE (SE)" sheetId="6" r:id="rId4"/>
    <sheet name="CF" sheetId="3" r:id="rId5"/>
  </sheets>
  <definedNames>
    <definedName name="_xlnm.Print_Area" localSheetId="0">BS!$A$1:$K$92</definedName>
    <definedName name="_xlnm.Print_Area" localSheetId="4">CF!$A$1:$I$83</definedName>
    <definedName name="_xlnm.Print_Area" localSheetId="2">CH_Con!$A$1:$AA$36</definedName>
    <definedName name="_xlnm.Print_Area" localSheetId="3">'CHANGE (SE)'!$A$1:$U$35</definedName>
    <definedName name="_xlnm.Print_Area" localSheetId="1">PL!$A$1:$K$76</definedName>
    <definedName name="_xlnm.Print_Titles" localSheetId="4">CF!$1:$8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8" i="6" l="1"/>
  <c r="U27" i="6"/>
  <c r="U26" i="6"/>
  <c r="U25" i="6"/>
  <c r="S33" i="6"/>
  <c r="U33" i="6" s="1"/>
  <c r="S32" i="6"/>
  <c r="S31" i="6"/>
  <c r="S24" i="6"/>
  <c r="U24" i="6" s="1"/>
  <c r="S25" i="6"/>
  <c r="S26" i="6"/>
  <c r="S27" i="6"/>
  <c r="S28" i="6"/>
  <c r="S29" i="6"/>
  <c r="U29" i="6" s="1"/>
  <c r="AA26" i="8"/>
  <c r="AA27" i="8"/>
  <c r="W26" i="8"/>
  <c r="W27" i="8"/>
  <c r="W28" i="8"/>
  <c r="AA28" i="8" s="1"/>
  <c r="W29" i="8"/>
  <c r="AA29" i="8" s="1"/>
  <c r="W30" i="8"/>
  <c r="AA30" i="8" s="1"/>
  <c r="U34" i="8"/>
  <c r="W34" i="8" s="1"/>
  <c r="AA34" i="8" s="1"/>
  <c r="U33" i="8"/>
  <c r="U32" i="8"/>
  <c r="U25" i="8"/>
  <c r="W25" i="8" s="1"/>
  <c r="U26" i="8"/>
  <c r="U27" i="8"/>
  <c r="U28" i="8"/>
  <c r="U29" i="8"/>
  <c r="U30" i="8"/>
  <c r="C68" i="3" l="1"/>
  <c r="E68" i="3"/>
  <c r="G68" i="3"/>
  <c r="I68" i="3"/>
  <c r="M18" i="6" l="1"/>
  <c r="M19" i="6" s="1"/>
  <c r="M31" i="8"/>
  <c r="M35" i="8" s="1"/>
  <c r="M19" i="8"/>
  <c r="M20" i="8" s="1"/>
  <c r="M31" i="6" l="1"/>
  <c r="M30" i="6"/>
  <c r="M34" i="6" s="1"/>
  <c r="K32" i="6"/>
  <c r="U32" i="6" s="1"/>
  <c r="K31" i="6"/>
  <c r="U31" i="6" s="1"/>
  <c r="AA25" i="8"/>
  <c r="K33" i="8"/>
  <c r="W33" i="8" s="1"/>
  <c r="AA33" i="8" s="1"/>
  <c r="K32" i="8"/>
  <c r="W32" i="8" s="1"/>
  <c r="AA32" i="8" s="1"/>
  <c r="I30" i="6" l="1"/>
  <c r="I34" i="6" s="1"/>
  <c r="I18" i="6"/>
  <c r="I19" i="6" s="1"/>
  <c r="I31" i="8"/>
  <c r="I35" i="8" s="1"/>
  <c r="I19" i="8"/>
  <c r="I20" i="8" s="1"/>
  <c r="I52" i="3" l="1"/>
  <c r="G52" i="3"/>
  <c r="E52" i="3"/>
  <c r="C52" i="3"/>
  <c r="I22" i="3"/>
  <c r="I37" i="3" s="1"/>
  <c r="I39" i="3" s="1"/>
  <c r="G22" i="3"/>
  <c r="G37" i="3" s="1"/>
  <c r="G39" i="3" s="1"/>
  <c r="E22" i="3"/>
  <c r="E37" i="3" s="1"/>
  <c r="E39" i="3" s="1"/>
  <c r="C22" i="3"/>
  <c r="C37" i="3" s="1"/>
  <c r="C39" i="3" s="1"/>
  <c r="E70" i="3" l="1"/>
  <c r="E74" i="3" s="1"/>
  <c r="E76" i="3" s="1"/>
  <c r="G70" i="3"/>
  <c r="G74" i="3" s="1"/>
  <c r="G76" i="3" s="1"/>
  <c r="C70" i="3"/>
  <c r="C74" i="3" s="1"/>
  <c r="C76" i="3" s="1"/>
  <c r="I70" i="3"/>
  <c r="I74" i="3" s="1"/>
  <c r="I76" i="3" s="1"/>
  <c r="Q30" i="6"/>
  <c r="Q34" i="6" s="1"/>
  <c r="O30" i="6"/>
  <c r="O34" i="6" s="1"/>
  <c r="K30" i="6"/>
  <c r="K34" i="6" s="1"/>
  <c r="G30" i="6"/>
  <c r="G34" i="6" s="1"/>
  <c r="E30" i="6"/>
  <c r="E34" i="6" s="1"/>
  <c r="C30" i="6"/>
  <c r="C34" i="6" s="1"/>
  <c r="S23" i="6"/>
  <c r="U23" i="6" s="1"/>
  <c r="Y31" i="8"/>
  <c r="Y35" i="8" s="1"/>
  <c r="S31" i="8"/>
  <c r="S35" i="8" s="1"/>
  <c r="Q31" i="8"/>
  <c r="Q35" i="8" s="1"/>
  <c r="O31" i="8"/>
  <c r="O35" i="8" s="1"/>
  <c r="K31" i="8"/>
  <c r="K35" i="8" s="1"/>
  <c r="G31" i="8"/>
  <c r="G35" i="8" s="1"/>
  <c r="E31" i="8"/>
  <c r="E35" i="8" s="1"/>
  <c r="C31" i="8"/>
  <c r="C35" i="8" s="1"/>
  <c r="U24" i="8"/>
  <c r="W24" i="8" s="1"/>
  <c r="Q18" i="6"/>
  <c r="Q19" i="6" s="1"/>
  <c r="O18" i="6"/>
  <c r="O19" i="6" s="1"/>
  <c r="K18" i="6"/>
  <c r="K19" i="6" s="1"/>
  <c r="G18" i="6"/>
  <c r="G19" i="6" s="1"/>
  <c r="E18" i="6"/>
  <c r="E19" i="6" s="1"/>
  <c r="C18" i="6"/>
  <c r="C19" i="6" s="1"/>
  <c r="S17" i="6"/>
  <c r="U17" i="6" s="1"/>
  <c r="S16" i="6"/>
  <c r="U16" i="6" s="1"/>
  <c r="S14" i="6"/>
  <c r="U14" i="6" s="1"/>
  <c r="Q20" i="8"/>
  <c r="G20" i="8"/>
  <c r="Y19" i="8"/>
  <c r="Y20" i="8" s="1"/>
  <c r="S19" i="8"/>
  <c r="S20" i="8" s="1"/>
  <c r="Q19" i="8"/>
  <c r="O19" i="8"/>
  <c r="O20" i="8" s="1"/>
  <c r="K19" i="8"/>
  <c r="K20" i="8" s="1"/>
  <c r="G19" i="8"/>
  <c r="E19" i="8"/>
  <c r="E20" i="8" s="1"/>
  <c r="C19" i="8"/>
  <c r="C20" i="8" s="1"/>
  <c r="U18" i="8"/>
  <c r="W18" i="8" s="1"/>
  <c r="AA18" i="8" s="1"/>
  <c r="U17" i="8"/>
  <c r="U19" i="8" s="1"/>
  <c r="U15" i="8"/>
  <c r="U20" i="8" s="1"/>
  <c r="K68" i="9"/>
  <c r="G68" i="9"/>
  <c r="E68" i="9"/>
  <c r="K63" i="9"/>
  <c r="G63" i="9"/>
  <c r="E63" i="9"/>
  <c r="K54" i="9"/>
  <c r="J54" i="9"/>
  <c r="I54" i="9"/>
  <c r="H54" i="9"/>
  <c r="G54" i="9"/>
  <c r="F54" i="9"/>
  <c r="E54" i="9"/>
  <c r="K35" i="9"/>
  <c r="J35" i="9"/>
  <c r="I35" i="9"/>
  <c r="H35" i="9"/>
  <c r="G35" i="9"/>
  <c r="F35" i="9"/>
  <c r="E35" i="9"/>
  <c r="J25" i="9"/>
  <c r="H25" i="9"/>
  <c r="F25" i="9"/>
  <c r="K20" i="9"/>
  <c r="I20" i="9"/>
  <c r="G20" i="9"/>
  <c r="E20" i="9"/>
  <c r="K13" i="9"/>
  <c r="I13" i="9"/>
  <c r="G13" i="9"/>
  <c r="E13" i="9"/>
  <c r="J93" i="1"/>
  <c r="H93" i="1"/>
  <c r="F93" i="1"/>
  <c r="K87" i="1"/>
  <c r="K89" i="1" s="1"/>
  <c r="I87" i="1"/>
  <c r="I89" i="1" s="1"/>
  <c r="G87" i="1"/>
  <c r="G89" i="1" s="1"/>
  <c r="E87" i="1"/>
  <c r="E89" i="1" s="1"/>
  <c r="K64" i="1"/>
  <c r="I64" i="1"/>
  <c r="G64" i="1"/>
  <c r="E64" i="1"/>
  <c r="K55" i="1"/>
  <c r="I55" i="1"/>
  <c r="G55" i="1"/>
  <c r="E55" i="1"/>
  <c r="K32" i="1"/>
  <c r="I32" i="1"/>
  <c r="G32" i="1"/>
  <c r="E32" i="1"/>
  <c r="K18" i="1"/>
  <c r="I18" i="1"/>
  <c r="G18" i="1"/>
  <c r="E18" i="1"/>
  <c r="K65" i="1" l="1"/>
  <c r="I65" i="1"/>
  <c r="E56" i="9"/>
  <c r="E34" i="1"/>
  <c r="I34" i="1"/>
  <c r="W19" i="8"/>
  <c r="G34" i="1"/>
  <c r="E21" i="9"/>
  <c r="E65" i="1"/>
  <c r="E91" i="1" s="1"/>
  <c r="G21" i="9"/>
  <c r="G65" i="1"/>
  <c r="G91" i="1" s="1"/>
  <c r="S18" i="6"/>
  <c r="S19" i="6" s="1"/>
  <c r="U18" i="6"/>
  <c r="U19" i="6" s="1"/>
  <c r="U30" i="6"/>
  <c r="U34" i="6" s="1"/>
  <c r="S30" i="6"/>
  <c r="S34" i="6" s="1"/>
  <c r="AA31" i="8"/>
  <c r="U31" i="8"/>
  <c r="I56" i="9"/>
  <c r="K56" i="9"/>
  <c r="G56" i="9"/>
  <c r="I21" i="9"/>
  <c r="K21" i="9"/>
  <c r="K91" i="1"/>
  <c r="I91" i="1"/>
  <c r="K34" i="1"/>
  <c r="W15" i="8"/>
  <c r="W17" i="8"/>
  <c r="AA17" i="8" s="1"/>
  <c r="AA19" i="8" s="1"/>
  <c r="G25" i="9" l="1"/>
  <c r="G27" i="9" s="1"/>
  <c r="G58" i="9" s="1"/>
  <c r="E25" i="9"/>
  <c r="E27" i="9" s="1"/>
  <c r="E58" i="9" s="1"/>
  <c r="K25" i="9"/>
  <c r="K27" i="9" s="1"/>
  <c r="K58" i="9" s="1"/>
  <c r="I25" i="9"/>
  <c r="I27" i="9" s="1"/>
  <c r="W31" i="8"/>
  <c r="W35" i="8" s="1"/>
  <c r="U35" i="8"/>
  <c r="G93" i="1"/>
  <c r="E93" i="1"/>
  <c r="I93" i="1"/>
  <c r="AA24" i="8"/>
  <c r="AA35" i="8" s="1"/>
  <c r="K93" i="1"/>
  <c r="AA15" i="8"/>
  <c r="AA20" i="8" s="1"/>
  <c r="W20" i="8"/>
  <c r="I61" i="9" l="1"/>
  <c r="I63" i="9" s="1"/>
  <c r="I58" i="9"/>
  <c r="I66" i="9" s="1"/>
  <c r="I68" i="9" s="1"/>
</calcChain>
</file>

<file path=xl/sharedStrings.xml><?xml version="1.0" encoding="utf-8"?>
<sst xmlns="http://schemas.openxmlformats.org/spreadsheetml/2006/main" count="354" uniqueCount="231">
  <si>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</si>
  <si>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</si>
  <si>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</si>
  <si>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</si>
  <si>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</si>
  <si>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</si>
  <si>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</si>
  <si>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</si>
  <si>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</si>
  <si>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</si>
  <si>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</si>
  <si>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</si>
  <si>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</si>
  <si>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Investment in subsidiaries</t>
  </si>
  <si>
    <t>Property, plant and equipment</t>
  </si>
  <si>
    <t>Right-of-use assets</t>
  </si>
  <si>
    <t>Deferred tax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</si>
  <si>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</si>
  <si>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</si>
  <si>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</si>
  <si>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</si>
  <si>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</si>
  <si>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</si>
  <si>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</si>
  <si>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</si>
  <si>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Total current liabilities</t>
  </si>
  <si>
    <t>Non-current liabilities</t>
  </si>
  <si>
    <t xml:space="preserve">Lease liabilities </t>
  </si>
  <si>
    <t>Total non-current liabilities</t>
  </si>
  <si>
    <t>Total liabilities</t>
  </si>
  <si>
    <t>Equity</t>
  </si>
  <si>
    <t>Share capital</t>
  </si>
  <si>
    <t>Share premium</t>
  </si>
  <si>
    <t>Other components of equity</t>
  </si>
  <si>
    <t>Non-controlling interests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</si>
  <si>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</si>
  <si>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</si>
  <si>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</si>
  <si>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</si>
  <si>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</si>
  <si>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</si>
  <si>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</si>
  <si>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</si>
  <si>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</si>
  <si>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</si>
  <si>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</si>
  <si>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costs</t>
  </si>
  <si>
    <t xml:space="preserve">Items that will be reclassified subsequently </t>
  </si>
  <si>
    <t>Profit (loss) attributable to:-</t>
  </si>
  <si>
    <t>Basic</t>
  </si>
  <si>
    <t>Consolidated financial statements</t>
  </si>
  <si>
    <t xml:space="preserve">Issued and </t>
  </si>
  <si>
    <t>paid-up</t>
  </si>
  <si>
    <t>share capital</t>
  </si>
  <si>
    <t>Share</t>
  </si>
  <si>
    <t>premium</t>
  </si>
  <si>
    <t>Legal</t>
  </si>
  <si>
    <t xml:space="preserve"> reserve</t>
  </si>
  <si>
    <t>Unappropriated</t>
  </si>
  <si>
    <t>Total</t>
  </si>
  <si>
    <t xml:space="preserve">Non-controlling </t>
  </si>
  <si>
    <t>interests</t>
  </si>
  <si>
    <t xml:space="preserve">equity </t>
  </si>
  <si>
    <t xml:space="preserve">   Other comprehensive income (loss)</t>
  </si>
  <si>
    <t>Separate financial statements</t>
  </si>
  <si>
    <t>Total 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</si>
  <si>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</si>
  <si>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</si>
  <si>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</si>
  <si>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</si>
  <si>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Effects of exchange rates changes on cash</t>
  </si>
  <si>
    <t>Cash and cash equivalents at 1 January</t>
  </si>
  <si>
    <t>Seafco Public Company Limited and its Subsidiaries</t>
  </si>
  <si>
    <t xml:space="preserve">Current contract assets </t>
  </si>
  <si>
    <t>Withholding income tax</t>
  </si>
  <si>
    <t>Other non-current financial assets</t>
  </si>
  <si>
    <t xml:space="preserve">Non-current contract assets </t>
  </si>
  <si>
    <t>Investment properties</t>
  </si>
  <si>
    <t>Intangible assets</t>
  </si>
  <si>
    <t xml:space="preserve">   pledged as collateal</t>
  </si>
  <si>
    <t>Current contract liabilities</t>
  </si>
  <si>
    <t>Current portion of long-term loans</t>
  </si>
  <si>
    <t>Retention payables</t>
  </si>
  <si>
    <t>Other current provisions</t>
  </si>
  <si>
    <t>Long-term loans</t>
  </si>
  <si>
    <t>Retained earnings</t>
  </si>
  <si>
    <t>Equity attributable to owners of the Company</t>
  </si>
  <si>
    <t>Revenues from construction services</t>
  </si>
  <si>
    <t>Revenues from sale of construction materials</t>
  </si>
  <si>
    <t>Cost of construction services and sales of</t>
  </si>
  <si>
    <t xml:space="preserve">  of construction materials</t>
  </si>
  <si>
    <t>Other comprehensive income</t>
  </si>
  <si>
    <t>Exchange</t>
  </si>
  <si>
    <t xml:space="preserve">differences on </t>
  </si>
  <si>
    <t>attributable</t>
  </si>
  <si>
    <t xml:space="preserve"> remeasuring</t>
  </si>
  <si>
    <t xml:space="preserve">to owner of </t>
  </si>
  <si>
    <t>statements</t>
  </si>
  <si>
    <t>investments</t>
  </si>
  <si>
    <t>parent</t>
  </si>
  <si>
    <t>Depreciation and amortization</t>
  </si>
  <si>
    <t>Provisions for employee benefits</t>
  </si>
  <si>
    <t xml:space="preserve">Non current contract assets </t>
  </si>
  <si>
    <t>Payment of other current provision</t>
  </si>
  <si>
    <t>Payment of provision for employee benefits</t>
  </si>
  <si>
    <t>Withholding income tax paid</t>
  </si>
  <si>
    <t>Proceeds from sales of equipment</t>
  </si>
  <si>
    <t xml:space="preserve">Purchases of intangible assets </t>
  </si>
  <si>
    <t>Interest paid</t>
  </si>
  <si>
    <t xml:space="preserve">Payment of long-term loans </t>
  </si>
  <si>
    <t>Finance lease payment</t>
  </si>
  <si>
    <t>Non-cash transactions</t>
  </si>
  <si>
    <t>Increase in equipment from other payables</t>
  </si>
  <si>
    <t>Other current financial assets</t>
  </si>
  <si>
    <t>Finance income</t>
  </si>
  <si>
    <t xml:space="preserve">Total items that will not be reclassified </t>
  </si>
  <si>
    <t xml:space="preserve">Items that will not be reclassified </t>
  </si>
  <si>
    <t>Net cash from operating activities</t>
  </si>
  <si>
    <t>Net cash generated from operating activities</t>
  </si>
  <si>
    <t>Net cash used in financing activities</t>
  </si>
  <si>
    <t>Net cash from (used in) investing activities</t>
  </si>
  <si>
    <t xml:space="preserve">  in equity security</t>
  </si>
  <si>
    <t>Provision (reversal)</t>
  </si>
  <si>
    <t>Interest received</t>
  </si>
  <si>
    <t>Other non-current liabilities</t>
  </si>
  <si>
    <t>Debentures</t>
  </si>
  <si>
    <t>Balance at 1 January 2023</t>
  </si>
  <si>
    <t xml:space="preserve">   Profit</t>
  </si>
  <si>
    <t>Other expenses</t>
  </si>
  <si>
    <t>(in Baht)</t>
  </si>
  <si>
    <t>Statements of comprehensive income</t>
  </si>
  <si>
    <t>Expected credit loss (reversal)</t>
  </si>
  <si>
    <t xml:space="preserve">   benefit plans</t>
  </si>
  <si>
    <t>Income tax of items that will not be reclassified</t>
  </si>
  <si>
    <t xml:space="preserve">  subsequently to profit or loss  </t>
  </si>
  <si>
    <t>Total comprehensive income (loss) attributable to :-</t>
  </si>
  <si>
    <t>Stataments of changes in equity</t>
  </si>
  <si>
    <t>translating</t>
  </si>
  <si>
    <t xml:space="preserve"> financial</t>
  </si>
  <si>
    <t>Comprehensive income for the year</t>
  </si>
  <si>
    <t>Total comprehensive income for the yaer</t>
  </si>
  <si>
    <t>Total comprehensive income for the year</t>
  </si>
  <si>
    <t>Statements of cash flows</t>
  </si>
  <si>
    <t>Purchases of fixed assets</t>
  </si>
  <si>
    <t xml:space="preserve">Net increased (decreased) in cash and cash </t>
  </si>
  <si>
    <t>Net increased (decreased) in cash and</t>
  </si>
  <si>
    <t xml:space="preserve">   cash equivalents</t>
  </si>
  <si>
    <t>Cash and cash equivalents at 31 December</t>
  </si>
  <si>
    <t xml:space="preserve">Transfer of right-of-use assets to equipment </t>
  </si>
  <si>
    <t xml:space="preserve">  Appropriated</t>
  </si>
  <si>
    <t xml:space="preserve">     Legal reserve</t>
  </si>
  <si>
    <t xml:space="preserve">  Unappropriated</t>
  </si>
  <si>
    <t xml:space="preserve">  Authorized share capital</t>
  </si>
  <si>
    <t xml:space="preserve">  Issued and paid-up share capital</t>
  </si>
  <si>
    <t xml:space="preserve">  to profit or loss:-</t>
  </si>
  <si>
    <t xml:space="preserve">  subsequently to profit or loss:-</t>
  </si>
  <si>
    <t xml:space="preserve">  subsequently to profit - net of tax</t>
  </si>
  <si>
    <t xml:space="preserve">  the year - net of tax</t>
  </si>
  <si>
    <t xml:space="preserve">  Owners of the parent</t>
  </si>
  <si>
    <t xml:space="preserve">  Non - controlling interests</t>
  </si>
  <si>
    <t>For the year ended 31 December 2023</t>
  </si>
  <si>
    <t>Balance at 31 December 2023</t>
  </si>
  <si>
    <t xml:space="preserve">  cash receipts (payments)</t>
  </si>
  <si>
    <t xml:space="preserve">  equivalents before effects of exchange rates</t>
  </si>
  <si>
    <t xml:space="preserve">  and cash equivalents</t>
  </si>
  <si>
    <t>4, 7</t>
  </si>
  <si>
    <t>4, 14</t>
  </si>
  <si>
    <t>4, 18</t>
  </si>
  <si>
    <t>4, 22</t>
  </si>
  <si>
    <t>4, 25</t>
  </si>
  <si>
    <t>Short-term loans from financial institution</t>
  </si>
  <si>
    <t xml:space="preserve">Non-current provisions for </t>
  </si>
  <si>
    <t xml:space="preserve">  employee benefits</t>
  </si>
  <si>
    <t>Profit (loss) from operating activities</t>
  </si>
  <si>
    <t>Profit (loss) before income tax expenses</t>
  </si>
  <si>
    <t>Income tax expense (revenue)</t>
  </si>
  <si>
    <t>Exchange differences on translating</t>
  </si>
  <si>
    <t xml:space="preserve">  financial statements</t>
  </si>
  <si>
    <t xml:space="preserve">Total items that will be reclassified </t>
  </si>
  <si>
    <t xml:space="preserve">  subsequently to profit or loss</t>
  </si>
  <si>
    <t xml:space="preserve">Loss on remeasuring investment </t>
  </si>
  <si>
    <t>Total comprehensive income (loss) for the year</t>
  </si>
  <si>
    <t>Loss on</t>
  </si>
  <si>
    <t>in equity</t>
  </si>
  <si>
    <t>security</t>
  </si>
  <si>
    <t>in equity security</t>
  </si>
  <si>
    <t xml:space="preserve">   Other comprehensive loss</t>
  </si>
  <si>
    <t>Gain on remeasuring of unit trusts</t>
  </si>
  <si>
    <t>Purchases of unit trusts of open-end fund</t>
  </si>
  <si>
    <t>Purchases of debt security</t>
  </si>
  <si>
    <t xml:space="preserve">Increase in right-of-use assets from leases </t>
  </si>
  <si>
    <t>Transfer of equipment to right-of-use assets</t>
  </si>
  <si>
    <t>As at 31 December 2024</t>
  </si>
  <si>
    <t>For the year ended 31 December 2024</t>
  </si>
  <si>
    <t>Balance at 1 January 2024</t>
  </si>
  <si>
    <t>Balance at 31 December 2024</t>
  </si>
  <si>
    <t xml:space="preserve">     Treasury shares reserve</t>
  </si>
  <si>
    <t>Treasury shares</t>
  </si>
  <si>
    <t>Treasury</t>
  </si>
  <si>
    <t>shares reserve</t>
  </si>
  <si>
    <t>Appropriated</t>
  </si>
  <si>
    <t>Transfer to treasury shares reserve</t>
  </si>
  <si>
    <t>Legal reserve</t>
  </si>
  <si>
    <t>Purchase of treasury shares</t>
  </si>
  <si>
    <t>Dividend paid in stock dividend</t>
  </si>
  <si>
    <t>Dividend paid in cash</t>
  </si>
  <si>
    <t>shares</t>
  </si>
  <si>
    <t>Teasury</t>
  </si>
  <si>
    <t>shsres</t>
  </si>
  <si>
    <t>Proceeds from sales of unit trusts</t>
  </si>
  <si>
    <t>Proceeds from sales and lease back</t>
  </si>
  <si>
    <t>Dividends paid in ordinary shares</t>
  </si>
  <si>
    <t>Current portion of debentures</t>
  </si>
  <si>
    <t>Profit for the year</t>
  </si>
  <si>
    <t>Loss on remeasurements of defined</t>
  </si>
  <si>
    <t xml:space="preserve">Other comprehensive loss for </t>
  </si>
  <si>
    <t>Earnings per share</t>
  </si>
  <si>
    <t>Transfer to retained earnings</t>
  </si>
  <si>
    <t xml:space="preserve">Adjustments to reconcile profit to </t>
  </si>
  <si>
    <t>Short-term loans</t>
  </si>
  <si>
    <t>Payment for short-term loans to</t>
  </si>
  <si>
    <t>Actuarial loss</t>
  </si>
  <si>
    <t>Loss on disposal of equipment</t>
  </si>
  <si>
    <t>Proceeds from short-term loans from</t>
  </si>
  <si>
    <t xml:space="preserve">  financial institution</t>
  </si>
  <si>
    <t>Payment of short-term loans from</t>
  </si>
  <si>
    <t xml:space="preserve">  financial institutions</t>
  </si>
  <si>
    <t xml:space="preserve">  related party</t>
  </si>
  <si>
    <t>Payment of short-term loans from related party</t>
  </si>
  <si>
    <t>Cash paid for treasury shares</t>
  </si>
  <si>
    <t>4, 19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</si>
</sst>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\ ;\(#,##0\)"/>
    <numFmt numFmtId="190" formatCode="_(* #,##0_);_(* \(#,##0\);_(* &quot;-&quot;??_);_(@_)"/>
    <numFmt numFmtId="191" formatCode="#,##0.000\ ;\(#,##0.000\)"/>
    <numFmt numFmtId="192" formatCode="#,##0\ ;\(#,##0\);&quot;    -    &quot;"/>
    <numFmt numFmtId="193" formatCode="#,##0;\(#,##0\);&quot;-     &quot;"/>
    <numFmt numFmtId="194" formatCode="_(* #,##0.000_);_(* \(#,##0.000\);_(* &quot;-&quot;??_);_(@_)"/>
  </numFmts>
  <fonts count="22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color indexed="8"/>
      <name val="Angsana New"/>
      <family val="1"/>
    </font>
    <font>
      <sz val="15"/>
      <color theme="1"/>
      <name val="Cordia New"/>
      <family val="2"/>
    </font>
    <font>
      <i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0" fillId="0" borderId="0"/>
    <xf numFmtId="0" fontId="20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11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37" fontId="11" fillId="0" borderId="0" xfId="5" applyNumberFormat="1" applyFont="1"/>
    <xf numFmtId="37" fontId="12" fillId="0" borderId="0" xfId="5" applyNumberFormat="1" applyFont="1"/>
    <xf numFmtId="0" fontId="12" fillId="0" borderId="0" xfId="0" applyFont="1" applyAlignment="1">
      <alignment horizontal="left"/>
    </xf>
    <xf numFmtId="189" fontId="13" fillId="0" borderId="0" xfId="0" applyNumberFormat="1" applyFont="1"/>
    <xf numFmtId="49" fontId="13" fillId="0" borderId="0" xfId="0" applyNumberFormat="1" applyFont="1" applyAlignment="1">
      <alignment horizontal="center"/>
    </xf>
    <xf numFmtId="0" fontId="15" fillId="0" borderId="0" xfId="0" applyFont="1"/>
    <xf numFmtId="0" fontId="13" fillId="0" borderId="0" xfId="5" applyFont="1"/>
    <xf numFmtId="0" fontId="12" fillId="0" borderId="0" xfId="5" applyFont="1"/>
    <xf numFmtId="0" fontId="15" fillId="0" borderId="0" xfId="5" applyFont="1"/>
    <xf numFmtId="0" fontId="12" fillId="0" borderId="0" xfId="0" applyFont="1"/>
    <xf numFmtId="0" fontId="13" fillId="0" borderId="0" xfId="0" applyFont="1"/>
    <xf numFmtId="0" fontId="13" fillId="0" borderId="0" xfId="5" applyFont="1" applyAlignment="1">
      <alignment horizontal="left"/>
    </xf>
    <xf numFmtId="0" fontId="12" fillId="0" borderId="0" xfId="5" applyFont="1" applyAlignment="1">
      <alignment horizontal="left"/>
    </xf>
    <xf numFmtId="0" fontId="15" fillId="0" borderId="0" xfId="5" applyFont="1" applyAlignment="1">
      <alignment horizontal="left"/>
    </xf>
    <xf numFmtId="0" fontId="13" fillId="0" borderId="0" xfId="0" applyFont="1" applyAlignment="1">
      <alignment horizontal="center"/>
    </xf>
    <xf numFmtId="192" fontId="12" fillId="0" borderId="0" xfId="0" applyNumberFormat="1" applyFont="1"/>
    <xf numFmtId="192" fontId="12" fillId="0" borderId="2" xfId="0" applyNumberFormat="1" applyFont="1" applyBorder="1"/>
    <xf numFmtId="0" fontId="12" fillId="0" borderId="0" xfId="10" applyFont="1" applyAlignment="1">
      <alignment vertical="center"/>
    </xf>
    <xf numFmtId="0" fontId="13" fillId="0" borderId="0" xfId="0" applyFont="1" applyAlignment="1">
      <alignment horizontal="left"/>
    </xf>
    <xf numFmtId="0" fontId="14" fillId="0" borderId="0" xfId="0" applyFont="1"/>
    <xf numFmtId="192" fontId="13" fillId="0" borderId="0" xfId="1" applyNumberFormat="1" applyFont="1" applyFill="1" applyAlignment="1"/>
    <xf numFmtId="192" fontId="13" fillId="0" borderId="0" xfId="1" applyNumberFormat="1" applyFont="1" applyFill="1" applyBorder="1" applyAlignment="1"/>
    <xf numFmtId="192" fontId="13" fillId="0" borderId="0" xfId="0" applyNumberFormat="1" applyFont="1"/>
    <xf numFmtId="192" fontId="13" fillId="0" borderId="0" xfId="1" applyNumberFormat="1" applyFont="1" applyFill="1" applyBorder="1"/>
    <xf numFmtId="192" fontId="12" fillId="0" borderId="3" xfId="0" applyNumberFormat="1" applyFont="1" applyBorder="1"/>
    <xf numFmtId="192" fontId="13" fillId="0" borderId="0" xfId="0" applyNumberFormat="1" applyFont="1" applyAlignment="1">
      <alignment horizontal="right"/>
    </xf>
    <xf numFmtId="192" fontId="13" fillId="0" borderId="3" xfId="0" applyNumberFormat="1" applyFont="1" applyBorder="1"/>
    <xf numFmtId="192" fontId="12" fillId="0" borderId="1" xfId="0" applyNumberFormat="1" applyFont="1" applyBorder="1"/>
    <xf numFmtId="0" fontId="18" fillId="0" borderId="0" xfId="5" applyFont="1" applyAlignment="1">
      <alignment horizontal="center"/>
    </xf>
    <xf numFmtId="0" fontId="17" fillId="0" borderId="0" xfId="5" applyFont="1" applyAlignment="1">
      <alignment horizontal="center"/>
    </xf>
    <xf numFmtId="0" fontId="13" fillId="0" borderId="0" xfId="5" applyFont="1" applyAlignment="1">
      <alignment horizontal="center"/>
    </xf>
    <xf numFmtId="0" fontId="17" fillId="0" borderId="0" xfId="6" applyFont="1" applyAlignment="1">
      <alignment horizontal="center"/>
    </xf>
    <xf numFmtId="0" fontId="12" fillId="0" borderId="0" xfId="7" applyFont="1"/>
    <xf numFmtId="0" fontId="13" fillId="0" borderId="0" xfId="7" applyFont="1" applyAlignment="1">
      <alignment horizontal="left"/>
    </xf>
    <xf numFmtId="0" fontId="12" fillId="0" borderId="0" xfId="7" applyFont="1" applyAlignment="1">
      <alignment horizontal="left"/>
    </xf>
    <xf numFmtId="190" fontId="12" fillId="0" borderId="0" xfId="0" applyNumberFormat="1" applyFont="1" applyAlignment="1">
      <alignment horizontal="right"/>
    </xf>
    <xf numFmtId="190" fontId="12" fillId="0" borderId="0" xfId="0" applyNumberFormat="1" applyFont="1"/>
    <xf numFmtId="190" fontId="13" fillId="0" borderId="0" xfId="0" applyNumberFormat="1" applyFont="1" applyAlignment="1">
      <alignment horizontal="right"/>
    </xf>
    <xf numFmtId="190" fontId="13" fillId="0" borderId="0" xfId="0" applyNumberFormat="1" applyFont="1"/>
    <xf numFmtId="193" fontId="13" fillId="0" borderId="0" xfId="0" applyNumberFormat="1" applyFont="1" applyAlignment="1">
      <alignment horizontal="right"/>
    </xf>
    <xf numFmtId="190" fontId="12" fillId="0" borderId="5" xfId="2" applyNumberFormat="1" applyFont="1" applyFill="1" applyBorder="1" applyAlignment="1">
      <alignment horizontal="right"/>
    </xf>
    <xf numFmtId="190" fontId="12" fillId="0" borderId="0" xfId="2" applyNumberFormat="1" applyFont="1" applyFill="1" applyBorder="1" applyAlignment="1">
      <alignment horizontal="right"/>
    </xf>
    <xf numFmtId="187" fontId="13" fillId="0" borderId="0" xfId="1" applyFont="1" applyFill="1" applyAlignment="1"/>
    <xf numFmtId="43" fontId="13" fillId="0" borderId="0" xfId="0" applyNumberFormat="1" applyFont="1"/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192" fontId="12" fillId="0" borderId="0" xfId="10" applyNumberFormat="1" applyFont="1" applyAlignment="1">
      <alignment horizontal="right" vertical="center"/>
    </xf>
    <xf numFmtId="192" fontId="13" fillId="0" borderId="0" xfId="10" applyNumberFormat="1" applyFont="1" applyAlignment="1">
      <alignment horizontal="right" vertical="center"/>
    </xf>
    <xf numFmtId="192" fontId="13" fillId="0" borderId="2" xfId="10" applyNumberFormat="1" applyFont="1" applyBorder="1" applyAlignment="1">
      <alignment horizontal="right" vertical="center"/>
    </xf>
    <xf numFmtId="192" fontId="12" fillId="0" borderId="1" xfId="2" applyNumberFormat="1" applyFont="1" applyFill="1" applyBorder="1"/>
    <xf numFmtId="192" fontId="16" fillId="0" borderId="1" xfId="2" applyNumberFormat="1" applyFont="1" applyFill="1" applyBorder="1"/>
    <xf numFmtId="192" fontId="16" fillId="0" borderId="0" xfId="2" applyNumberFormat="1" applyFont="1" applyFill="1" applyBorder="1"/>
    <xf numFmtId="192" fontId="12" fillId="0" borderId="3" xfId="5" applyNumberFormat="1" applyFont="1" applyBorder="1"/>
    <xf numFmtId="192" fontId="12" fillId="0" borderId="1" xfId="5" applyNumberFormat="1" applyFont="1" applyBorder="1" applyAlignment="1">
      <alignment horizontal="right"/>
    </xf>
    <xf numFmtId="192" fontId="12" fillId="0" borderId="0" xfId="5" applyNumberFormat="1" applyFont="1" applyAlignment="1">
      <alignment horizontal="right"/>
    </xf>
    <xf numFmtId="189" fontId="13" fillId="0" borderId="0" xfId="5" applyNumberFormat="1" applyFont="1"/>
    <xf numFmtId="192" fontId="12" fillId="0" borderId="4" xfId="5" applyNumberFormat="1" applyFont="1" applyBorder="1" applyAlignment="1">
      <alignment horizontal="right"/>
    </xf>
    <xf numFmtId="192" fontId="12" fillId="0" borderId="1" xfId="5" applyNumberFormat="1" applyFont="1" applyBorder="1"/>
    <xf numFmtId="192" fontId="12" fillId="0" borderId="0" xfId="5" applyNumberFormat="1" applyFont="1"/>
    <xf numFmtId="187" fontId="13" fillId="0" borderId="0" xfId="1" applyFont="1" applyFill="1" applyBorder="1"/>
    <xf numFmtId="188" fontId="12" fillId="0" borderId="0" xfId="10" applyNumberFormat="1" applyFont="1" applyAlignment="1">
      <alignment horizontal="right" vertical="center"/>
    </xf>
    <xf numFmtId="188" fontId="12" fillId="0" borderId="0" xfId="0" applyNumberFormat="1" applyFont="1"/>
    <xf numFmtId="191" fontId="12" fillId="0" borderId="0" xfId="10" applyNumberFormat="1" applyFont="1" applyAlignment="1">
      <alignment horizontal="right" vertical="center"/>
    </xf>
    <xf numFmtId="192" fontId="12" fillId="0" borderId="4" xfId="10" applyNumberFormat="1" applyFont="1" applyBorder="1" applyAlignment="1">
      <alignment horizontal="right" vertical="center"/>
    </xf>
    <xf numFmtId="192" fontId="13" fillId="0" borderId="2" xfId="0" applyNumberFormat="1" applyFont="1" applyBorder="1"/>
    <xf numFmtId="192" fontId="12" fillId="0" borderId="5" xfId="0" applyNumberFormat="1" applyFont="1" applyBorder="1"/>
    <xf numFmtId="188" fontId="13" fillId="0" borderId="0" xfId="0" applyNumberFormat="1" applyFont="1"/>
    <xf numFmtId="0" fontId="6" fillId="0" borderId="0" xfId="5" applyFont="1"/>
    <xf numFmtId="0" fontId="5" fillId="0" borderId="0" xfId="5" applyFont="1"/>
    <xf numFmtId="0" fontId="20" fillId="0" borderId="0" xfId="5" applyAlignment="1">
      <alignment horizontal="center"/>
    </xf>
    <xf numFmtId="0" fontId="19" fillId="0" borderId="0" xfId="5" applyFont="1" applyAlignment="1">
      <alignment horizontal="left"/>
    </xf>
    <xf numFmtId="0" fontId="21" fillId="0" borderId="0" xfId="5" applyFont="1"/>
    <xf numFmtId="0" fontId="19" fillId="0" borderId="0" xfId="5" applyFont="1"/>
    <xf numFmtId="0" fontId="14" fillId="0" borderId="0" xfId="5" applyFont="1"/>
    <xf numFmtId="0" fontId="14" fillId="0" borderId="0" xfId="0" applyFont="1" applyAlignment="1">
      <alignment horizontal="left"/>
    </xf>
    <xf numFmtId="189" fontId="14" fillId="0" borderId="0" xfId="0" applyNumberFormat="1" applyFont="1" applyAlignment="1">
      <alignment horizontal="center"/>
    </xf>
    <xf numFmtId="0" fontId="4" fillId="0" borderId="0" xfId="0" applyFont="1"/>
    <xf numFmtId="0" fontId="12" fillId="0" borderId="0" xfId="8" applyFont="1"/>
    <xf numFmtId="0" fontId="15" fillId="0" borderId="0" xfId="8" applyFont="1"/>
    <xf numFmtId="0" fontId="13" fillId="0" borderId="0" xfId="8" applyFont="1"/>
    <xf numFmtId="190" fontId="13" fillId="0" borderId="0" xfId="1" applyNumberFormat="1" applyFont="1" applyFill="1"/>
    <xf numFmtId="0" fontId="17" fillId="0" borderId="0" xfId="0" applyFont="1"/>
    <xf numFmtId="189" fontId="17" fillId="0" borderId="0" xfId="0" applyNumberFormat="1" applyFont="1"/>
    <xf numFmtId="0" fontId="18" fillId="0" borderId="0" xfId="0" applyFont="1"/>
    <xf numFmtId="187" fontId="17" fillId="0" borderId="0" xfId="1" applyFont="1" applyFill="1" applyBorder="1"/>
    <xf numFmtId="190" fontId="13" fillId="0" borderId="2" xfId="1" applyNumberFormat="1" applyFont="1" applyFill="1" applyBorder="1"/>
    <xf numFmtId="190" fontId="13" fillId="0" borderId="0" xfId="1" applyNumberFormat="1" applyFont="1" applyFill="1" applyBorder="1"/>
    <xf numFmtId="0" fontId="14" fillId="0" borderId="0" xfId="10" applyFont="1" applyAlignment="1">
      <alignment vertical="center"/>
    </xf>
    <xf numFmtId="190" fontId="17" fillId="0" borderId="0" xfId="1" applyNumberFormat="1" applyFont="1" applyFill="1"/>
    <xf numFmtId="190" fontId="12" fillId="0" borderId="1" xfId="1" applyNumberFormat="1" applyFont="1" applyFill="1" applyBorder="1"/>
    <xf numFmtId="38" fontId="15" fillId="0" borderId="0" xfId="9" applyNumberFormat="1" applyFont="1"/>
    <xf numFmtId="187" fontId="14" fillId="0" borderId="0" xfId="1" applyFont="1" applyFill="1" applyBorder="1" applyAlignment="1">
      <alignment horizontal="center"/>
    </xf>
    <xf numFmtId="189" fontId="14" fillId="0" borderId="0" xfId="0" applyNumberFormat="1" applyFont="1"/>
    <xf numFmtId="187" fontId="17" fillId="0" borderId="0" xfId="1" applyFont="1" applyFill="1" applyBorder="1" applyAlignment="1">
      <alignment horizontal="center"/>
    </xf>
    <xf numFmtId="190" fontId="17" fillId="0" borderId="0" xfId="1" applyNumberFormat="1" applyFont="1" applyFill="1" applyBorder="1"/>
    <xf numFmtId="189" fontId="12" fillId="0" borderId="0" xfId="0" applyNumberFormat="1" applyFont="1"/>
    <xf numFmtId="190" fontId="12" fillId="0" borderId="0" xfId="1" applyNumberFormat="1" applyFont="1" applyFill="1" applyBorder="1"/>
    <xf numFmtId="190" fontId="17" fillId="0" borderId="0" xfId="0" applyNumberFormat="1" applyFont="1" applyAlignment="1">
      <alignment horizontal="center"/>
    </xf>
    <xf numFmtId="190" fontId="17" fillId="0" borderId="0" xfId="0" applyNumberFormat="1" applyFont="1"/>
    <xf numFmtId="190" fontId="12" fillId="0" borderId="5" xfId="1" applyNumberFormat="1" applyFont="1" applyFill="1" applyBorder="1"/>
    <xf numFmtId="38" fontId="12" fillId="0" borderId="0" xfId="9" applyNumberFormat="1" applyFont="1"/>
    <xf numFmtId="190" fontId="12" fillId="0" borderId="4" xfId="0" applyNumberFormat="1" applyFont="1" applyBorder="1" applyAlignment="1">
      <alignment horizontal="right"/>
    </xf>
    <xf numFmtId="190" fontId="12" fillId="0" borderId="4" xfId="2" applyNumberFormat="1" applyFont="1" applyFill="1" applyBorder="1" applyAlignment="1">
      <alignment horizontal="right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5" applyFont="1" applyAlignment="1">
      <alignment horizontal="center"/>
    </xf>
    <xf numFmtId="191" fontId="13" fillId="0" borderId="3" xfId="10" applyNumberFormat="1" applyFont="1" applyBorder="1" applyAlignment="1">
      <alignment horizontal="right" vertical="center"/>
    </xf>
    <xf numFmtId="194" fontId="13" fillId="0" borderId="3" xfId="1" applyNumberFormat="1" applyFont="1" applyFill="1" applyBorder="1" applyAlignment="1">
      <alignment horizontal="right" vertical="center"/>
    </xf>
    <xf numFmtId="189" fontId="12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5" applyFont="1" applyAlignment="1">
      <alignment horizontal="center"/>
    </xf>
    <xf numFmtId="0" fontId="12" fillId="0" borderId="0" xfId="5" applyFont="1" applyAlignment="1">
      <alignment horizontal="center"/>
    </xf>
    <xf numFmtId="0" fontId="13" fillId="0" borderId="2" xfId="5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2 2 2" xfId="3" xr:uid="{00000000-0005-0000-0000-000002000000}"/>
    <cellStyle name="Comma 4 2" xfId="4" xr:uid="{00000000-0005-0000-0000-000003000000}"/>
    <cellStyle name="Normal" xfId="0" builtinId="0"/>
    <cellStyle name="Normal 2" xfId="5" xr:uid="{00000000-0005-0000-0000-000005000000}"/>
    <cellStyle name="Normal 2 3" xfId="6" xr:uid="{00000000-0005-0000-0000-000006000000}"/>
    <cellStyle name="Normal 3" xfId="7" xr:uid="{00000000-0005-0000-0000-000007000000}"/>
    <cellStyle name="Normal 5" xfId="8" xr:uid="{00000000-0005-0000-0000-000008000000}"/>
    <cellStyle name="ปกติ 2" xfId="9" xr:uid="{00000000-0005-0000-0000-000009000000}"/>
    <cellStyle name="ปกติ_USCT2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24"/>
  <sheetViews>
    <sheetView showGridLines="0" view="pageBreakPreview" topLeftCell="A79" zoomScaleSheetLayoutView="100" workbookViewId="0">
      <selection activeCell="A88" sqref="A88"/>
    </sheetView>
  </sheetViews>
  <sheetFormatPr defaultColWidth="10.875" defaultRowHeight="21.75" customHeight="1"/>
  <cols>
    <col min="1" max="1" width="37.75" style="1" customWidth="1"/>
    <col min="2" max="2" width="2.25" style="1" customWidth="1"/>
    <col min="3" max="3" width="8.625" style="79" customWidth="1"/>
    <col min="4" max="4" width="1.375" style="1" customWidth="1"/>
    <col min="5" max="5" width="14.875" style="1" bestFit="1" customWidth="1"/>
    <col min="6" max="6" width="1.375" style="1" customWidth="1"/>
    <col min="7" max="7" width="14.875" style="1" bestFit="1" customWidth="1"/>
    <col min="8" max="8" width="1.625" style="1" customWidth="1"/>
    <col min="9" max="9" width="14.875" style="1" bestFit="1" customWidth="1"/>
    <col min="10" max="10" width="1.25" style="1" customWidth="1"/>
    <col min="11" max="11" width="14.875" style="1" bestFit="1" customWidth="1"/>
    <col min="12" max="12" width="15.125" style="1" bestFit="1" customWidth="1"/>
    <col min="13" max="13" width="14.625" style="1" bestFit="1" customWidth="1"/>
    <col min="14" max="16384" width="10.875" style="1"/>
  </cols>
  <sheetData>
    <row r="1" spans="1:11" s="2" customFormat="1" ht="24" customHeight="1">
      <c r="A1" s="3" t="s">
        <v>72</v>
      </c>
      <c r="B1" s="10"/>
      <c r="C1" s="76"/>
      <c r="D1" s="9"/>
      <c r="E1" s="9"/>
      <c r="F1" s="10"/>
      <c r="G1" s="10"/>
      <c r="H1" s="10"/>
      <c r="I1" s="10"/>
      <c r="J1" s="10"/>
      <c r="K1" s="12"/>
    </row>
    <row r="2" spans="1:11" s="2" customFormat="1" ht="24" customHeight="1">
      <c r="A2" s="4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2"/>
    </row>
    <row r="3" spans="1:11" s="2" customFormat="1" ht="24" customHeight="1">
      <c r="A3" s="5" t="s">
        <v>192</v>
      </c>
      <c r="B3" s="12"/>
      <c r="C3" s="22"/>
      <c r="D3" s="13"/>
      <c r="E3" s="13"/>
      <c r="F3" s="12"/>
      <c r="G3" s="12"/>
      <c r="H3" s="12"/>
      <c r="I3" s="12"/>
      <c r="J3" s="12"/>
      <c r="K3" s="12"/>
    </row>
    <row r="4" spans="1:11" s="2" customFormat="1" ht="12" customHeight="1">
      <c r="A4" s="5"/>
      <c r="B4" s="12"/>
      <c r="C4" s="22"/>
      <c r="D4" s="13"/>
      <c r="E4" s="13"/>
      <c r="F4" s="12"/>
      <c r="G4" s="12"/>
      <c r="H4" s="12"/>
      <c r="I4" s="12"/>
      <c r="J4" s="12"/>
      <c r="K4" s="12"/>
    </row>
    <row r="5" spans="1:11" s="5" customFormat="1" ht="21" customHeight="1">
      <c r="B5" s="12"/>
      <c r="C5" s="22"/>
      <c r="D5" s="13"/>
      <c r="E5" s="111" t="s">
        <v>1</v>
      </c>
      <c r="F5" s="111"/>
      <c r="G5" s="111"/>
      <c r="H5" s="6"/>
      <c r="I5" s="111" t="s">
        <v>2</v>
      </c>
      <c r="J5" s="111"/>
      <c r="K5" s="111"/>
    </row>
    <row r="6" spans="1:11" s="5" customFormat="1" ht="21" customHeight="1">
      <c r="C6" s="77"/>
      <c r="D6" s="21"/>
      <c r="E6" s="111" t="s">
        <v>3</v>
      </c>
      <c r="F6" s="111"/>
      <c r="G6" s="111"/>
      <c r="H6" s="6"/>
      <c r="I6" s="111" t="s">
        <v>3</v>
      </c>
      <c r="J6" s="111"/>
      <c r="K6" s="111"/>
    </row>
    <row r="7" spans="1:11" s="13" customFormat="1" ht="21" customHeight="1">
      <c r="A7" s="5" t="s">
        <v>4</v>
      </c>
      <c r="C7" s="106" t="s">
        <v>5</v>
      </c>
      <c r="D7" s="17"/>
      <c r="E7" s="17">
        <v>2024</v>
      </c>
      <c r="F7" s="7"/>
      <c r="G7" s="17">
        <v>2023</v>
      </c>
      <c r="H7" s="7"/>
      <c r="I7" s="17">
        <v>2024</v>
      </c>
      <c r="J7" s="7"/>
      <c r="K7" s="17">
        <v>2023</v>
      </c>
    </row>
    <row r="8" spans="1:11" s="13" customFormat="1" ht="21" customHeight="1">
      <c r="C8" s="106"/>
      <c r="D8" s="17"/>
      <c r="E8" s="112" t="s">
        <v>129</v>
      </c>
      <c r="F8" s="112"/>
      <c r="G8" s="112"/>
      <c r="H8" s="112"/>
      <c r="I8" s="112"/>
      <c r="J8" s="112"/>
      <c r="K8" s="112"/>
    </row>
    <row r="9" spans="1:11" s="13" customFormat="1" ht="21" customHeight="1">
      <c r="A9" s="8" t="s">
        <v>6</v>
      </c>
      <c r="C9" s="22"/>
    </row>
    <row r="10" spans="1:11" s="13" customFormat="1" ht="21" customHeight="1">
      <c r="A10" s="9" t="s">
        <v>7</v>
      </c>
      <c r="B10" s="9"/>
      <c r="C10" s="106">
        <v>5</v>
      </c>
      <c r="E10" s="23">
        <v>115257289</v>
      </c>
      <c r="F10" s="23"/>
      <c r="G10" s="23">
        <v>221577181</v>
      </c>
      <c r="H10" s="23"/>
      <c r="I10" s="23">
        <v>78422802</v>
      </c>
      <c r="J10" s="23"/>
      <c r="K10" s="23">
        <v>184111095</v>
      </c>
    </row>
    <row r="11" spans="1:11" s="13" customFormat="1" ht="21" customHeight="1">
      <c r="A11" s="9" t="s">
        <v>8</v>
      </c>
      <c r="B11" s="9"/>
      <c r="C11" s="106">
        <v>6</v>
      </c>
      <c r="E11" s="23">
        <v>208779484</v>
      </c>
      <c r="F11" s="23"/>
      <c r="G11" s="23">
        <v>392384341</v>
      </c>
      <c r="H11" s="23"/>
      <c r="I11" s="23">
        <v>208779484</v>
      </c>
      <c r="J11" s="23"/>
      <c r="K11" s="23">
        <v>392384341</v>
      </c>
    </row>
    <row r="12" spans="1:11" s="13" customFormat="1" ht="21" customHeight="1">
      <c r="A12" s="9" t="s">
        <v>9</v>
      </c>
      <c r="B12" s="9"/>
      <c r="C12" s="106" t="s">
        <v>165</v>
      </c>
      <c r="E12" s="23">
        <v>18940384</v>
      </c>
      <c r="F12" s="23"/>
      <c r="G12" s="23">
        <v>18687097</v>
      </c>
      <c r="H12" s="23"/>
      <c r="I12" s="23">
        <v>19671453</v>
      </c>
      <c r="J12" s="23"/>
      <c r="K12" s="23">
        <v>19497924</v>
      </c>
    </row>
    <row r="13" spans="1:11" s="13" customFormat="1" ht="21" customHeight="1">
      <c r="A13" s="9" t="s">
        <v>73</v>
      </c>
      <c r="B13" s="9"/>
      <c r="C13" s="106">
        <v>8</v>
      </c>
      <c r="E13" s="23">
        <v>102711127</v>
      </c>
      <c r="F13" s="23"/>
      <c r="G13" s="23">
        <v>149957014</v>
      </c>
      <c r="H13" s="23"/>
      <c r="I13" s="23">
        <v>102711127</v>
      </c>
      <c r="J13" s="23"/>
      <c r="K13" s="23">
        <v>149957014</v>
      </c>
    </row>
    <row r="14" spans="1:11" s="13" customFormat="1" ht="21" customHeight="1">
      <c r="A14" s="9" t="s">
        <v>219</v>
      </c>
      <c r="B14" s="9"/>
      <c r="C14" s="106">
        <v>4</v>
      </c>
      <c r="E14" s="23">
        <v>0</v>
      </c>
      <c r="F14" s="23"/>
      <c r="G14" s="23">
        <v>0</v>
      </c>
      <c r="H14" s="23"/>
      <c r="I14" s="23">
        <v>2000000</v>
      </c>
      <c r="J14" s="23"/>
      <c r="K14" s="23">
        <v>0</v>
      </c>
    </row>
    <row r="15" spans="1:11" s="13" customFormat="1" ht="21" customHeight="1">
      <c r="A15" s="9" t="s">
        <v>10</v>
      </c>
      <c r="B15" s="9"/>
      <c r="C15" s="106">
        <v>9</v>
      </c>
      <c r="E15" s="24">
        <v>39689122</v>
      </c>
      <c r="F15" s="23"/>
      <c r="G15" s="24">
        <v>39140931</v>
      </c>
      <c r="H15" s="23"/>
      <c r="I15" s="23">
        <v>39689122</v>
      </c>
      <c r="J15" s="23"/>
      <c r="K15" s="23">
        <v>39140931</v>
      </c>
    </row>
    <row r="16" spans="1:11" s="13" customFormat="1" ht="21" customHeight="1">
      <c r="A16" s="9" t="s">
        <v>113</v>
      </c>
      <c r="B16" s="9"/>
      <c r="C16" s="106">
        <v>10</v>
      </c>
      <c r="E16" s="24">
        <v>61665102</v>
      </c>
      <c r="F16" s="23"/>
      <c r="G16" s="24">
        <v>100515489</v>
      </c>
      <c r="H16" s="23"/>
      <c r="I16" s="23">
        <v>61665102</v>
      </c>
      <c r="J16" s="23"/>
      <c r="K16" s="23">
        <v>100515489</v>
      </c>
    </row>
    <row r="17" spans="1:11" s="13" customFormat="1" ht="21" customHeight="1">
      <c r="A17" s="9" t="s">
        <v>74</v>
      </c>
      <c r="B17" s="9"/>
      <c r="C17" s="106"/>
      <c r="E17" s="24">
        <v>167505819</v>
      </c>
      <c r="F17" s="23"/>
      <c r="G17" s="24">
        <v>125499986</v>
      </c>
      <c r="H17" s="23"/>
      <c r="I17" s="23">
        <v>167505819</v>
      </c>
      <c r="J17" s="23"/>
      <c r="K17" s="23">
        <v>125499986</v>
      </c>
    </row>
    <row r="18" spans="1:11" s="13" customFormat="1" ht="21" customHeight="1">
      <c r="A18" s="10" t="s">
        <v>11</v>
      </c>
      <c r="B18" s="10"/>
      <c r="C18" s="22"/>
      <c r="E18" s="52">
        <f>SUM(E10:E17)</f>
        <v>714548327</v>
      </c>
      <c r="F18" s="25"/>
      <c r="G18" s="52">
        <f>SUM(G10:G17)</f>
        <v>1047762039</v>
      </c>
      <c r="H18" s="25"/>
      <c r="I18" s="52">
        <f>SUM(I10:I17)</f>
        <v>680444909</v>
      </c>
      <c r="J18" s="26"/>
      <c r="K18" s="52">
        <f>SUM(K10:K17)</f>
        <v>1011106780</v>
      </c>
    </row>
    <row r="19" spans="1:11" s="13" customFormat="1" ht="21" customHeight="1">
      <c r="A19" s="10"/>
      <c r="B19" s="10"/>
      <c r="C19" s="22"/>
      <c r="E19" s="26"/>
      <c r="F19" s="25"/>
      <c r="G19" s="25"/>
      <c r="H19" s="25"/>
      <c r="I19" s="26"/>
      <c r="J19" s="26"/>
      <c r="K19" s="26"/>
    </row>
    <row r="20" spans="1:11" s="13" customFormat="1" ht="21" customHeight="1">
      <c r="A20" s="11" t="s">
        <v>12</v>
      </c>
      <c r="C20" s="22"/>
      <c r="E20" s="25"/>
      <c r="F20" s="25"/>
      <c r="G20" s="25"/>
      <c r="H20" s="25"/>
      <c r="I20" s="25"/>
      <c r="J20" s="25"/>
      <c r="K20" s="25"/>
    </row>
    <row r="21" spans="1:11" s="13" customFormat="1" ht="21" customHeight="1">
      <c r="A21" s="9" t="s">
        <v>75</v>
      </c>
      <c r="C21" s="106">
        <v>10</v>
      </c>
      <c r="E21" s="25">
        <v>21183879</v>
      </c>
      <c r="F21" s="25"/>
      <c r="G21" s="25">
        <v>22594229</v>
      </c>
      <c r="H21" s="25"/>
      <c r="I21" s="25">
        <v>12375000</v>
      </c>
      <c r="J21" s="25"/>
      <c r="K21" s="25">
        <v>13850000</v>
      </c>
    </row>
    <row r="22" spans="1:11" s="13" customFormat="1" ht="21" customHeight="1">
      <c r="A22" s="9" t="s">
        <v>13</v>
      </c>
      <c r="C22" s="106">
        <v>11</v>
      </c>
      <c r="E22" s="25">
        <v>0</v>
      </c>
      <c r="F22" s="25"/>
      <c r="G22" s="25">
        <v>0</v>
      </c>
      <c r="H22" s="25"/>
      <c r="I22" s="25">
        <v>9799600</v>
      </c>
      <c r="J22" s="25"/>
      <c r="K22" s="25">
        <v>9799600</v>
      </c>
    </row>
    <row r="23" spans="1:11" s="13" customFormat="1" ht="21" customHeight="1">
      <c r="A23" s="9" t="s">
        <v>76</v>
      </c>
      <c r="C23" s="106">
        <v>8</v>
      </c>
      <c r="E23" s="25">
        <v>151038199</v>
      </c>
      <c r="F23" s="25"/>
      <c r="G23" s="25">
        <v>108858843</v>
      </c>
      <c r="H23" s="25"/>
      <c r="I23" s="25">
        <v>151038199</v>
      </c>
      <c r="J23" s="25"/>
      <c r="K23" s="25">
        <v>108858843</v>
      </c>
    </row>
    <row r="24" spans="1:11" s="13" customFormat="1" ht="21" customHeight="1">
      <c r="A24" s="9" t="s">
        <v>77</v>
      </c>
      <c r="C24" s="106">
        <v>12</v>
      </c>
      <c r="E24" s="23">
        <v>64487842</v>
      </c>
      <c r="F24" s="23"/>
      <c r="G24" s="23">
        <v>66719923</v>
      </c>
      <c r="H24" s="23"/>
      <c r="I24" s="23">
        <v>64487842</v>
      </c>
      <c r="J24" s="23"/>
      <c r="K24" s="23">
        <v>66719923</v>
      </c>
    </row>
    <row r="25" spans="1:11" s="13" customFormat="1" ht="21" customHeight="1">
      <c r="A25" s="9" t="s">
        <v>14</v>
      </c>
      <c r="C25" s="106">
        <v>13</v>
      </c>
      <c r="E25" s="25">
        <v>1050909651</v>
      </c>
      <c r="F25" s="25"/>
      <c r="G25" s="25">
        <v>1072582914</v>
      </c>
      <c r="H25" s="25"/>
      <c r="I25" s="25">
        <v>1043997544</v>
      </c>
      <c r="J25" s="25"/>
      <c r="K25" s="25">
        <v>1058846019</v>
      </c>
    </row>
    <row r="26" spans="1:11" s="9" customFormat="1" ht="21" customHeight="1">
      <c r="A26" s="9" t="s">
        <v>15</v>
      </c>
      <c r="C26" s="106" t="s">
        <v>166</v>
      </c>
      <c r="D26" s="17"/>
      <c r="E26" s="25">
        <v>101981737</v>
      </c>
      <c r="F26" s="25"/>
      <c r="G26" s="25">
        <v>188776348</v>
      </c>
      <c r="H26" s="25"/>
      <c r="I26" s="25">
        <v>101981737</v>
      </c>
      <c r="J26" s="25"/>
      <c r="K26" s="25">
        <v>188776348</v>
      </c>
    </row>
    <row r="27" spans="1:11" s="13" customFormat="1" ht="21" customHeight="1">
      <c r="A27" s="9" t="s">
        <v>78</v>
      </c>
      <c r="C27" s="106">
        <v>15</v>
      </c>
      <c r="D27" s="17"/>
      <c r="E27" s="25">
        <v>2199929</v>
      </c>
      <c r="F27" s="25"/>
      <c r="G27" s="25">
        <v>2592319</v>
      </c>
      <c r="H27" s="25"/>
      <c r="I27" s="25">
        <v>2199929</v>
      </c>
      <c r="J27" s="25"/>
      <c r="K27" s="25">
        <v>2592319</v>
      </c>
    </row>
    <row r="28" spans="1:11" s="13" customFormat="1" ht="21" customHeight="1">
      <c r="A28" s="9" t="s">
        <v>16</v>
      </c>
      <c r="C28" s="106">
        <v>16</v>
      </c>
      <c r="D28" s="17"/>
      <c r="E28" s="25">
        <v>44464064</v>
      </c>
      <c r="F28" s="25"/>
      <c r="G28" s="25">
        <v>35251623</v>
      </c>
      <c r="H28" s="25"/>
      <c r="I28" s="25">
        <v>44464064</v>
      </c>
      <c r="J28" s="25"/>
      <c r="K28" s="25">
        <v>35251623</v>
      </c>
    </row>
    <row r="29" spans="1:11" s="13" customFormat="1" ht="21" customHeight="1">
      <c r="A29" s="9" t="s">
        <v>75</v>
      </c>
      <c r="C29" s="106"/>
      <c r="D29" s="17"/>
      <c r="E29" s="25"/>
      <c r="F29" s="25"/>
      <c r="G29" s="25"/>
      <c r="H29" s="25"/>
      <c r="I29" s="25"/>
      <c r="J29" s="25"/>
      <c r="K29" s="25"/>
    </row>
    <row r="30" spans="1:11" s="13" customFormat="1" ht="21" customHeight="1">
      <c r="A30" s="9" t="s">
        <v>79</v>
      </c>
      <c r="C30" s="106">
        <v>10</v>
      </c>
      <c r="D30" s="17"/>
      <c r="E30" s="25">
        <v>18434247</v>
      </c>
      <c r="F30" s="25"/>
      <c r="G30" s="25">
        <v>18422143</v>
      </c>
      <c r="H30" s="25"/>
      <c r="I30" s="25">
        <v>18434247</v>
      </c>
      <c r="J30" s="25"/>
      <c r="K30" s="25">
        <v>18422143</v>
      </c>
    </row>
    <row r="31" spans="1:11" s="13" customFormat="1" ht="21" customHeight="1">
      <c r="A31" s="9" t="s">
        <v>17</v>
      </c>
      <c r="C31" s="106"/>
      <c r="D31" s="17"/>
      <c r="E31" s="25">
        <v>3458400</v>
      </c>
      <c r="F31" s="25"/>
      <c r="G31" s="25">
        <v>2206560</v>
      </c>
      <c r="H31" s="25"/>
      <c r="I31" s="25">
        <v>2972400</v>
      </c>
      <c r="J31" s="25"/>
      <c r="K31" s="25">
        <v>1717560</v>
      </c>
    </row>
    <row r="32" spans="1:11" s="13" customFormat="1" ht="21" customHeight="1">
      <c r="A32" s="10" t="s">
        <v>18</v>
      </c>
      <c r="C32" s="22"/>
      <c r="E32" s="53">
        <f>SUM(E21:F31)</f>
        <v>1458157948</v>
      </c>
      <c r="F32" s="25"/>
      <c r="G32" s="53">
        <f>SUM(G21:H31)</f>
        <v>1518004902</v>
      </c>
      <c r="H32" s="25"/>
      <c r="I32" s="53">
        <f>SUM(I21:J31)</f>
        <v>1451750562</v>
      </c>
      <c r="J32" s="18"/>
      <c r="K32" s="53">
        <f>SUM(K21:L31)</f>
        <v>1504834378</v>
      </c>
    </row>
    <row r="33" spans="1:11" s="13" customFormat="1" ht="21" customHeight="1">
      <c r="A33" s="10"/>
      <c r="C33" s="22"/>
      <c r="E33" s="54"/>
      <c r="F33" s="25"/>
      <c r="G33" s="54"/>
      <c r="H33" s="25"/>
      <c r="I33" s="54"/>
      <c r="J33" s="18"/>
      <c r="K33" s="54"/>
    </row>
    <row r="34" spans="1:11" s="13" customFormat="1" ht="21" customHeight="1" thickBot="1">
      <c r="A34" s="12" t="s">
        <v>19</v>
      </c>
      <c r="C34" s="22"/>
      <c r="E34" s="55">
        <f>+E18+E32</f>
        <v>2172706275</v>
      </c>
      <c r="F34" s="25"/>
      <c r="G34" s="55">
        <f>+G18+G32</f>
        <v>2565766941</v>
      </c>
      <c r="H34" s="25"/>
      <c r="I34" s="55">
        <f>+I18+I32</f>
        <v>2132195471</v>
      </c>
      <c r="J34" s="18"/>
      <c r="K34" s="55">
        <f>+K18+K32</f>
        <v>2515941158</v>
      </c>
    </row>
    <row r="35" spans="1:11" s="13" customFormat="1" ht="21" customHeight="1" thickTop="1">
      <c r="A35" s="12"/>
      <c r="C35" s="22"/>
      <c r="E35" s="61"/>
      <c r="F35" s="25"/>
      <c r="G35" s="61"/>
      <c r="H35" s="25"/>
      <c r="I35" s="61"/>
      <c r="J35" s="18"/>
      <c r="K35" s="61"/>
    </row>
    <row r="36" spans="1:11" s="2" customFormat="1" ht="21" customHeight="1">
      <c r="A36" s="3" t="s">
        <v>72</v>
      </c>
      <c r="B36" s="10"/>
      <c r="C36" s="76"/>
      <c r="D36" s="9"/>
      <c r="E36" s="9"/>
      <c r="F36" s="10"/>
      <c r="G36" s="10"/>
      <c r="H36" s="10"/>
      <c r="I36" s="10"/>
      <c r="J36" s="10"/>
      <c r="K36" s="12"/>
    </row>
    <row r="37" spans="1:11" s="2" customFormat="1" ht="21" customHeight="1">
      <c r="A37" s="4" t="s">
        <v>0</v>
      </c>
      <c r="B37" s="10"/>
      <c r="C37" s="10"/>
      <c r="D37" s="10"/>
      <c r="E37" s="10"/>
      <c r="F37" s="10"/>
      <c r="G37" s="10"/>
      <c r="H37" s="10"/>
      <c r="I37" s="10"/>
      <c r="J37" s="10"/>
      <c r="K37" s="12"/>
    </row>
    <row r="38" spans="1:11" s="2" customFormat="1" ht="21" customHeight="1">
      <c r="A38" s="5" t="s">
        <v>192</v>
      </c>
      <c r="B38" s="12"/>
      <c r="C38" s="22"/>
      <c r="D38" s="13"/>
      <c r="E38" s="13"/>
      <c r="F38" s="12"/>
      <c r="G38" s="12"/>
      <c r="H38" s="12"/>
      <c r="I38" s="12"/>
      <c r="J38" s="12"/>
      <c r="K38" s="12"/>
    </row>
    <row r="39" spans="1:11" s="2" customFormat="1" ht="21" customHeight="1">
      <c r="A39" s="5"/>
      <c r="B39" s="12"/>
      <c r="C39" s="22"/>
      <c r="D39" s="13"/>
      <c r="E39" s="13"/>
      <c r="F39" s="12"/>
      <c r="G39" s="12"/>
      <c r="H39" s="12"/>
      <c r="I39" s="12"/>
      <c r="J39" s="12"/>
      <c r="K39" s="12"/>
    </row>
    <row r="40" spans="1:11" s="5" customFormat="1" ht="24" customHeight="1">
      <c r="B40" s="12"/>
      <c r="C40" s="22"/>
      <c r="D40" s="13"/>
      <c r="E40" s="111" t="s">
        <v>1</v>
      </c>
      <c r="F40" s="111"/>
      <c r="G40" s="111"/>
      <c r="H40" s="6"/>
      <c r="I40" s="111" t="s">
        <v>2</v>
      </c>
      <c r="J40" s="111"/>
      <c r="K40" s="111"/>
    </row>
    <row r="41" spans="1:11" s="5" customFormat="1" ht="24" customHeight="1">
      <c r="C41" s="77"/>
      <c r="D41" s="21"/>
      <c r="E41" s="111" t="s">
        <v>3</v>
      </c>
      <c r="F41" s="111"/>
      <c r="G41" s="111"/>
      <c r="H41" s="6"/>
      <c r="I41" s="111" t="s">
        <v>3</v>
      </c>
      <c r="J41" s="111"/>
      <c r="K41" s="111"/>
    </row>
    <row r="42" spans="1:11" s="13" customFormat="1" ht="24" customHeight="1">
      <c r="A42" s="5" t="s">
        <v>20</v>
      </c>
      <c r="C42" s="106" t="s">
        <v>5</v>
      </c>
      <c r="D42" s="17"/>
      <c r="E42" s="17">
        <v>2024</v>
      </c>
      <c r="F42" s="7"/>
      <c r="G42" s="17">
        <v>2023</v>
      </c>
      <c r="H42" s="7"/>
      <c r="I42" s="17">
        <v>2024</v>
      </c>
      <c r="J42" s="7"/>
      <c r="K42" s="17">
        <v>2023</v>
      </c>
    </row>
    <row r="43" spans="1:11" s="13" customFormat="1" ht="24" customHeight="1">
      <c r="C43" s="106"/>
      <c r="D43" s="17"/>
      <c r="E43" s="112" t="s">
        <v>129</v>
      </c>
      <c r="F43" s="112"/>
      <c r="G43" s="112"/>
      <c r="H43" s="112"/>
      <c r="I43" s="112"/>
      <c r="J43" s="112"/>
      <c r="K43" s="112"/>
    </row>
    <row r="44" spans="1:11" s="13" customFormat="1" ht="24" customHeight="1">
      <c r="A44" s="11" t="s">
        <v>21</v>
      </c>
      <c r="C44" s="22"/>
      <c r="I44" s="6"/>
      <c r="J44" s="6"/>
      <c r="K44" s="6"/>
    </row>
    <row r="45" spans="1:11" s="13" customFormat="1" ht="24" customHeight="1">
      <c r="A45" s="9" t="s">
        <v>170</v>
      </c>
      <c r="B45" s="9"/>
      <c r="C45" s="106">
        <v>17</v>
      </c>
      <c r="D45" s="17"/>
      <c r="E45" s="23">
        <v>0</v>
      </c>
      <c r="F45" s="23"/>
      <c r="G45" s="23">
        <v>50000000</v>
      </c>
      <c r="H45" s="23"/>
      <c r="I45" s="23">
        <v>0</v>
      </c>
      <c r="J45" s="23"/>
      <c r="K45" s="23">
        <v>50000000</v>
      </c>
    </row>
    <row r="46" spans="1:11" s="13" customFormat="1" ht="24" customHeight="1">
      <c r="A46" s="9" t="s">
        <v>22</v>
      </c>
      <c r="B46" s="9"/>
      <c r="C46" s="106" t="s">
        <v>167</v>
      </c>
      <c r="D46" s="17"/>
      <c r="E46" s="23">
        <v>381598977</v>
      </c>
      <c r="F46" s="23"/>
      <c r="G46" s="23">
        <v>453187209</v>
      </c>
      <c r="H46" s="23"/>
      <c r="I46" s="23">
        <v>362137577</v>
      </c>
      <c r="J46" s="23"/>
      <c r="K46" s="23">
        <v>433655134</v>
      </c>
    </row>
    <row r="47" spans="1:11" s="13" customFormat="1" ht="24" customHeight="1">
      <c r="A47" s="9" t="s">
        <v>23</v>
      </c>
      <c r="B47" s="9"/>
      <c r="C47" s="106" t="s">
        <v>230</v>
      </c>
      <c r="D47" s="17"/>
      <c r="E47" s="23">
        <v>29629401</v>
      </c>
      <c r="F47" s="23"/>
      <c r="G47" s="23">
        <v>43386675</v>
      </c>
      <c r="H47" s="23"/>
      <c r="I47" s="23">
        <v>29250067</v>
      </c>
      <c r="J47" s="23"/>
      <c r="K47" s="23">
        <v>42935644</v>
      </c>
    </row>
    <row r="48" spans="1:11" s="13" customFormat="1" ht="24" customHeight="1">
      <c r="A48" s="9" t="s">
        <v>80</v>
      </c>
      <c r="B48" s="9"/>
      <c r="C48" s="106">
        <v>8</v>
      </c>
      <c r="D48" s="17"/>
      <c r="E48" s="23">
        <v>27737903</v>
      </c>
      <c r="F48" s="23"/>
      <c r="G48" s="23">
        <v>81445201</v>
      </c>
      <c r="H48" s="23"/>
      <c r="I48" s="23">
        <v>18038764</v>
      </c>
      <c r="J48" s="23"/>
      <c r="K48" s="23">
        <v>71686191</v>
      </c>
    </row>
    <row r="49" spans="1:11" s="13" customFormat="1" ht="24" customHeight="1">
      <c r="A49" s="9" t="s">
        <v>81</v>
      </c>
      <c r="B49" s="9"/>
      <c r="C49" s="106">
        <v>23</v>
      </c>
      <c r="D49" s="17"/>
      <c r="E49" s="23">
        <v>21691386</v>
      </c>
      <c r="F49" s="23"/>
      <c r="G49" s="23">
        <v>51244944</v>
      </c>
      <c r="H49" s="23"/>
      <c r="I49" s="23">
        <v>21691386</v>
      </c>
      <c r="J49" s="23"/>
      <c r="K49" s="23">
        <v>51244944</v>
      </c>
    </row>
    <row r="50" spans="1:11" s="13" customFormat="1" ht="24" customHeight="1">
      <c r="A50" s="9" t="s">
        <v>24</v>
      </c>
      <c r="B50" s="9"/>
      <c r="C50" s="106" t="s">
        <v>168</v>
      </c>
      <c r="D50" s="17"/>
      <c r="E50" s="23">
        <v>16094274</v>
      </c>
      <c r="F50" s="23"/>
      <c r="G50" s="23">
        <v>50970731</v>
      </c>
      <c r="H50" s="23"/>
      <c r="I50" s="23">
        <v>16094274</v>
      </c>
      <c r="J50" s="23"/>
      <c r="K50" s="23">
        <v>50970731</v>
      </c>
    </row>
    <row r="51" spans="1:11" s="13" customFormat="1" ht="24" customHeight="1">
      <c r="A51" s="9" t="s">
        <v>212</v>
      </c>
      <c r="B51" s="9"/>
      <c r="C51" s="106">
        <v>24</v>
      </c>
      <c r="D51" s="17"/>
      <c r="E51" s="23">
        <v>99804405</v>
      </c>
      <c r="F51" s="23"/>
      <c r="G51" s="23">
        <v>0</v>
      </c>
      <c r="H51" s="23"/>
      <c r="I51" s="23">
        <v>99804405</v>
      </c>
      <c r="J51" s="23"/>
      <c r="K51" s="23">
        <v>0</v>
      </c>
    </row>
    <row r="52" spans="1:11" s="13" customFormat="1" ht="24" customHeight="1">
      <c r="A52" s="9" t="s">
        <v>219</v>
      </c>
      <c r="B52" s="9"/>
      <c r="C52" s="106">
        <v>4</v>
      </c>
      <c r="D52" s="17"/>
      <c r="E52" s="23">
        <v>0</v>
      </c>
      <c r="F52" s="23"/>
      <c r="G52" s="23">
        <v>1500000</v>
      </c>
      <c r="H52" s="23"/>
      <c r="I52" s="23">
        <v>0</v>
      </c>
      <c r="J52" s="23"/>
      <c r="K52" s="23">
        <v>0</v>
      </c>
    </row>
    <row r="53" spans="1:11" s="13" customFormat="1" ht="24" customHeight="1">
      <c r="A53" s="9" t="s">
        <v>82</v>
      </c>
      <c r="B53" s="9"/>
      <c r="C53" s="106">
        <v>20</v>
      </c>
      <c r="D53" s="17"/>
      <c r="E53" s="23">
        <v>17113558</v>
      </c>
      <c r="F53" s="23"/>
      <c r="G53" s="23">
        <v>17634469</v>
      </c>
      <c r="H53" s="23"/>
      <c r="I53" s="23">
        <v>3555026</v>
      </c>
      <c r="J53" s="23"/>
      <c r="K53" s="23">
        <v>4075937</v>
      </c>
    </row>
    <row r="54" spans="1:11" s="13" customFormat="1" ht="24" customHeight="1">
      <c r="A54" s="9" t="s">
        <v>83</v>
      </c>
      <c r="B54" s="9"/>
      <c r="C54" s="78">
        <v>21</v>
      </c>
      <c r="D54" s="6"/>
      <c r="E54" s="23">
        <v>2949039</v>
      </c>
      <c r="F54" s="25"/>
      <c r="G54" s="23">
        <v>30917100</v>
      </c>
      <c r="H54" s="25"/>
      <c r="I54" s="23">
        <v>2949039</v>
      </c>
      <c r="J54" s="25"/>
      <c r="K54" s="23">
        <v>25583435</v>
      </c>
    </row>
    <row r="55" spans="1:11" s="13" customFormat="1" ht="23.25" customHeight="1">
      <c r="A55" s="10" t="s">
        <v>25</v>
      </c>
      <c r="C55" s="78"/>
      <c r="D55" s="6"/>
      <c r="E55" s="56">
        <f>SUM(E45:E54)</f>
        <v>596618943</v>
      </c>
      <c r="F55" s="24"/>
      <c r="G55" s="56">
        <f>SUM(G45:G54)</f>
        <v>780286329</v>
      </c>
      <c r="H55" s="24"/>
      <c r="I55" s="56">
        <f>SUM(I45:I54)</f>
        <v>553520538</v>
      </c>
      <c r="J55" s="24"/>
      <c r="K55" s="56">
        <f>SUM(K45:K54)</f>
        <v>730152016</v>
      </c>
    </row>
    <row r="56" spans="1:11" s="13" customFormat="1" ht="24" customHeight="1">
      <c r="C56" s="106"/>
      <c r="D56" s="17"/>
      <c r="E56" s="57"/>
      <c r="F56" s="25"/>
      <c r="G56" s="57"/>
      <c r="H56" s="25"/>
      <c r="I56" s="57"/>
      <c r="J56" s="25"/>
      <c r="K56" s="57"/>
    </row>
    <row r="57" spans="1:11" s="13" customFormat="1" ht="24" customHeight="1">
      <c r="A57" s="11" t="s">
        <v>26</v>
      </c>
      <c r="C57" s="106"/>
      <c r="E57" s="57"/>
      <c r="F57" s="25"/>
      <c r="G57" s="57"/>
      <c r="H57" s="25"/>
      <c r="I57" s="57"/>
      <c r="J57" s="18"/>
      <c r="K57" s="57"/>
    </row>
    <row r="58" spans="1:11" s="13" customFormat="1" ht="24" customHeight="1">
      <c r="A58" s="9" t="s">
        <v>84</v>
      </c>
      <c r="C58" s="106">
        <v>23</v>
      </c>
      <c r="E58" s="28">
        <v>6403653</v>
      </c>
      <c r="F58" s="25"/>
      <c r="G58" s="28">
        <v>27426100</v>
      </c>
      <c r="H58" s="25"/>
      <c r="I58" s="28">
        <v>6403653</v>
      </c>
      <c r="J58" s="25"/>
      <c r="K58" s="28">
        <v>27426100</v>
      </c>
    </row>
    <row r="59" spans="1:11" s="13" customFormat="1" ht="24" customHeight="1">
      <c r="A59" s="9" t="s">
        <v>27</v>
      </c>
      <c r="C59" s="106" t="s">
        <v>168</v>
      </c>
      <c r="E59" s="28">
        <v>15708946</v>
      </c>
      <c r="F59" s="25"/>
      <c r="G59" s="28">
        <v>21497024</v>
      </c>
      <c r="H59" s="25"/>
      <c r="I59" s="28">
        <v>15708946</v>
      </c>
      <c r="J59" s="25"/>
      <c r="K59" s="28">
        <v>21497024</v>
      </c>
    </row>
    <row r="60" spans="1:11" s="13" customFormat="1" ht="24" customHeight="1">
      <c r="A60" s="9" t="s">
        <v>125</v>
      </c>
      <c r="C60" s="106">
        <v>24</v>
      </c>
      <c r="E60" s="28">
        <v>0</v>
      </c>
      <c r="F60" s="25"/>
      <c r="G60" s="28">
        <v>99556193</v>
      </c>
      <c r="H60" s="25"/>
      <c r="I60" s="28">
        <v>0</v>
      </c>
      <c r="J60" s="25"/>
      <c r="K60" s="28">
        <v>99556193</v>
      </c>
    </row>
    <row r="61" spans="1:11" s="13" customFormat="1" ht="24" customHeight="1">
      <c r="A61" s="9" t="s">
        <v>171</v>
      </c>
      <c r="C61" s="106"/>
      <c r="E61" s="28"/>
      <c r="F61" s="25"/>
      <c r="G61" s="28"/>
      <c r="H61" s="25"/>
      <c r="I61" s="28"/>
      <c r="J61" s="25"/>
      <c r="K61" s="28"/>
    </row>
    <row r="62" spans="1:11" s="13" customFormat="1" ht="24" customHeight="1">
      <c r="A62" s="9" t="s">
        <v>172</v>
      </c>
      <c r="C62" s="106" t="s">
        <v>169</v>
      </c>
      <c r="E62" s="28">
        <v>43298114</v>
      </c>
      <c r="F62" s="25"/>
      <c r="G62" s="28">
        <v>40258088</v>
      </c>
      <c r="H62" s="25"/>
      <c r="I62" s="28">
        <v>43298114</v>
      </c>
      <c r="J62" s="25"/>
      <c r="K62" s="28">
        <v>40258088</v>
      </c>
    </row>
    <row r="63" spans="1:11" s="13" customFormat="1" ht="24" customHeight="1">
      <c r="A63" s="9" t="s">
        <v>124</v>
      </c>
      <c r="C63" s="106"/>
      <c r="E63" s="28">
        <v>3166900</v>
      </c>
      <c r="F63" s="25"/>
      <c r="G63" s="28">
        <v>3166900</v>
      </c>
      <c r="H63" s="25"/>
      <c r="I63" s="28">
        <v>3166900</v>
      </c>
      <c r="J63" s="25"/>
      <c r="K63" s="28">
        <v>3166900</v>
      </c>
    </row>
    <row r="64" spans="1:11" s="13" customFormat="1" ht="24" customHeight="1">
      <c r="A64" s="10" t="s">
        <v>28</v>
      </c>
      <c r="C64" s="106"/>
      <c r="E64" s="56">
        <f>SUM(E58:E63)</f>
        <v>68577613</v>
      </c>
      <c r="F64" s="25"/>
      <c r="G64" s="56">
        <f>SUM(G58:G63)</f>
        <v>191904305</v>
      </c>
      <c r="H64" s="25"/>
      <c r="I64" s="56">
        <f>SUM(I58:I63)</f>
        <v>68577613</v>
      </c>
      <c r="J64" s="18"/>
      <c r="K64" s="56">
        <f>SUM(K58:K63)</f>
        <v>191904305</v>
      </c>
    </row>
    <row r="65" spans="1:11" s="13" customFormat="1" ht="24" customHeight="1">
      <c r="A65" s="10" t="s">
        <v>29</v>
      </c>
      <c r="C65" s="106"/>
      <c r="E65" s="56">
        <f>+E55+E64</f>
        <v>665196556</v>
      </c>
      <c r="F65" s="25"/>
      <c r="G65" s="56">
        <f>+G55+G64</f>
        <v>972190634</v>
      </c>
      <c r="H65" s="25"/>
      <c r="I65" s="56">
        <f>+I55+I64</f>
        <v>622098151</v>
      </c>
      <c r="J65" s="18"/>
      <c r="K65" s="56">
        <f>+K55+K64</f>
        <v>922056321</v>
      </c>
    </row>
    <row r="66" spans="1:11" s="13" customFormat="1" ht="23.25" customHeight="1">
      <c r="A66" s="10"/>
      <c r="C66" s="106"/>
      <c r="E66" s="57"/>
      <c r="F66" s="25"/>
      <c r="G66" s="57"/>
      <c r="H66" s="25"/>
      <c r="I66" s="57"/>
      <c r="J66" s="18"/>
      <c r="K66" s="57"/>
    </row>
    <row r="67" spans="1:11" s="2" customFormat="1" ht="23.25" customHeight="1">
      <c r="A67" s="3" t="s">
        <v>72</v>
      </c>
      <c r="B67" s="10"/>
      <c r="C67" s="76"/>
      <c r="D67" s="9"/>
      <c r="E67" s="9"/>
      <c r="F67" s="10"/>
      <c r="G67" s="10"/>
      <c r="H67" s="10"/>
      <c r="I67" s="10"/>
      <c r="J67" s="10"/>
      <c r="K67" s="12"/>
    </row>
    <row r="68" spans="1:11" s="2" customFormat="1" ht="23.25" customHeight="1">
      <c r="A68" s="4" t="s">
        <v>0</v>
      </c>
      <c r="B68" s="10"/>
      <c r="C68" s="10"/>
      <c r="D68" s="10"/>
      <c r="E68" s="10"/>
      <c r="F68" s="10"/>
      <c r="G68" s="10"/>
      <c r="H68" s="10"/>
      <c r="I68" s="10"/>
      <c r="J68" s="10"/>
      <c r="K68" s="12"/>
    </row>
    <row r="69" spans="1:11" s="2" customFormat="1" ht="24" customHeight="1">
      <c r="A69" s="5" t="s">
        <v>192</v>
      </c>
      <c r="B69" s="12"/>
      <c r="C69" s="22"/>
      <c r="D69" s="13"/>
      <c r="E69" s="13"/>
      <c r="F69" s="12"/>
      <c r="G69" s="12"/>
      <c r="H69" s="12"/>
      <c r="I69" s="12"/>
      <c r="J69" s="12"/>
      <c r="K69" s="12"/>
    </row>
    <row r="70" spans="1:11" s="2" customFormat="1" ht="24" customHeight="1">
      <c r="A70" s="5"/>
      <c r="B70" s="12"/>
      <c r="C70" s="22"/>
      <c r="D70" s="13"/>
      <c r="E70" s="13"/>
      <c r="F70" s="12"/>
      <c r="G70" s="12"/>
      <c r="H70" s="12"/>
      <c r="I70" s="12"/>
      <c r="J70" s="12"/>
      <c r="K70" s="12"/>
    </row>
    <row r="71" spans="1:11" s="5" customFormat="1" ht="24" customHeight="1">
      <c r="B71" s="12"/>
      <c r="C71" s="22"/>
      <c r="D71" s="13"/>
      <c r="E71" s="111" t="s">
        <v>1</v>
      </c>
      <c r="F71" s="111"/>
      <c r="G71" s="111"/>
      <c r="H71" s="6"/>
      <c r="I71" s="111" t="s">
        <v>2</v>
      </c>
      <c r="J71" s="111"/>
      <c r="K71" s="111"/>
    </row>
    <row r="72" spans="1:11" s="5" customFormat="1" ht="24" customHeight="1">
      <c r="C72" s="77"/>
      <c r="D72" s="21"/>
      <c r="E72" s="111" t="s">
        <v>3</v>
      </c>
      <c r="F72" s="111"/>
      <c r="G72" s="111"/>
      <c r="H72" s="6"/>
      <c r="I72" s="111" t="s">
        <v>3</v>
      </c>
      <c r="J72" s="111"/>
      <c r="K72" s="111"/>
    </row>
    <row r="73" spans="1:11" s="13" customFormat="1" ht="24" customHeight="1">
      <c r="A73" s="5" t="s">
        <v>20</v>
      </c>
      <c r="C73" s="106" t="s">
        <v>5</v>
      </c>
      <c r="D73" s="17"/>
      <c r="E73" s="17">
        <v>2024</v>
      </c>
      <c r="F73" s="7"/>
      <c r="G73" s="17">
        <v>2023</v>
      </c>
      <c r="H73" s="7"/>
      <c r="I73" s="17">
        <v>2024</v>
      </c>
      <c r="J73" s="7"/>
      <c r="K73" s="17">
        <v>2023</v>
      </c>
    </row>
    <row r="74" spans="1:11" s="13" customFormat="1" ht="24" customHeight="1">
      <c r="C74" s="106"/>
      <c r="D74" s="17"/>
      <c r="E74" s="112" t="s">
        <v>129</v>
      </c>
      <c r="F74" s="112"/>
      <c r="G74" s="112"/>
      <c r="H74" s="112"/>
      <c r="I74" s="112"/>
      <c r="J74" s="112"/>
      <c r="K74" s="112"/>
    </row>
    <row r="75" spans="1:11" s="13" customFormat="1" ht="24" customHeight="1">
      <c r="A75" s="11" t="s">
        <v>30</v>
      </c>
      <c r="C75" s="22"/>
      <c r="E75" s="58"/>
      <c r="G75" s="9"/>
      <c r="I75" s="58"/>
      <c r="J75" s="6"/>
      <c r="K75" s="58"/>
    </row>
    <row r="76" spans="1:11" s="13" customFormat="1" ht="24" customHeight="1">
      <c r="A76" s="9" t="s">
        <v>31</v>
      </c>
      <c r="C76" s="106">
        <v>26</v>
      </c>
      <c r="D76" s="17"/>
    </row>
    <row r="77" spans="1:11" s="13" customFormat="1" ht="24" customHeight="1" thickBot="1">
      <c r="A77" s="9" t="s">
        <v>152</v>
      </c>
      <c r="C77" s="106"/>
      <c r="D77" s="17"/>
      <c r="E77" s="29">
        <v>406839350</v>
      </c>
      <c r="F77" s="25"/>
      <c r="G77" s="29">
        <v>369853954</v>
      </c>
      <c r="H77" s="25"/>
      <c r="I77" s="29">
        <v>406839350</v>
      </c>
      <c r="J77" s="25"/>
      <c r="K77" s="29">
        <v>369853954</v>
      </c>
    </row>
    <row r="78" spans="1:11" s="13" customFormat="1" ht="24" customHeight="1" thickTop="1">
      <c r="A78" s="9" t="s">
        <v>153</v>
      </c>
      <c r="C78" s="106"/>
      <c r="D78" s="17"/>
      <c r="E78" s="25">
        <v>406838909</v>
      </c>
      <c r="F78" s="25"/>
      <c r="G78" s="25">
        <v>369853954</v>
      </c>
      <c r="H78" s="25"/>
      <c r="I78" s="25">
        <v>406838909</v>
      </c>
      <c r="J78" s="25"/>
      <c r="K78" s="25">
        <v>369853954</v>
      </c>
    </row>
    <row r="79" spans="1:11" s="13" customFormat="1" ht="24" customHeight="1">
      <c r="A79" s="9" t="s">
        <v>32</v>
      </c>
      <c r="B79" s="9"/>
      <c r="C79" s="106"/>
      <c r="D79" s="17"/>
      <c r="E79" s="25">
        <v>164000000</v>
      </c>
      <c r="F79" s="25"/>
      <c r="G79" s="25">
        <v>164000000</v>
      </c>
      <c r="H79" s="25"/>
      <c r="I79" s="25">
        <v>164000000</v>
      </c>
      <c r="J79" s="25"/>
      <c r="K79" s="25">
        <v>164000000</v>
      </c>
    </row>
    <row r="80" spans="1:11" s="13" customFormat="1" ht="24" customHeight="1">
      <c r="A80" s="9" t="s">
        <v>85</v>
      </c>
      <c r="B80" s="9"/>
      <c r="C80" s="25"/>
      <c r="D80" s="25"/>
      <c r="E80" s="25"/>
      <c r="F80" s="25"/>
      <c r="G80" s="25"/>
      <c r="H80" s="25"/>
      <c r="I80" s="25"/>
      <c r="J80" s="25"/>
      <c r="K80" s="25"/>
    </row>
    <row r="81" spans="1:15" s="13" customFormat="1" ht="24" customHeight="1">
      <c r="A81" s="9" t="s">
        <v>149</v>
      </c>
      <c r="C81" s="25"/>
      <c r="D81" s="25"/>
      <c r="E81" s="25"/>
      <c r="F81" s="25"/>
      <c r="G81" s="25"/>
      <c r="H81" s="25"/>
      <c r="I81" s="25"/>
      <c r="J81" s="25"/>
      <c r="K81" s="25"/>
    </row>
    <row r="82" spans="1:15" s="13" customFormat="1" ht="24" customHeight="1">
      <c r="A82" s="9" t="s">
        <v>150</v>
      </c>
      <c r="B82" s="9"/>
      <c r="C82" s="25"/>
      <c r="D82" s="25"/>
      <c r="E82" s="25">
        <v>37116202</v>
      </c>
      <c r="F82" s="25"/>
      <c r="G82" s="25">
        <v>36985434</v>
      </c>
      <c r="H82" s="25"/>
      <c r="I82" s="25">
        <v>37116202</v>
      </c>
      <c r="J82" s="25"/>
      <c r="K82" s="25">
        <v>36985434</v>
      </c>
    </row>
    <row r="83" spans="1:15" s="13" customFormat="1" ht="24" customHeight="1">
      <c r="A83" s="9" t="s">
        <v>196</v>
      </c>
      <c r="B83" s="9"/>
      <c r="C83" s="25"/>
      <c r="D83" s="25"/>
      <c r="E83" s="25">
        <v>17403008</v>
      </c>
      <c r="F83" s="25"/>
      <c r="G83" s="25">
        <v>0</v>
      </c>
      <c r="H83" s="25"/>
      <c r="I83" s="25">
        <v>17403008</v>
      </c>
      <c r="J83" s="25"/>
      <c r="K83" s="25">
        <v>0</v>
      </c>
    </row>
    <row r="84" spans="1:15" s="13" customFormat="1" ht="24" customHeight="1">
      <c r="A84" s="9" t="s">
        <v>151</v>
      </c>
      <c r="C84" s="106"/>
      <c r="D84" s="25"/>
      <c r="E84" s="25">
        <v>914778336</v>
      </c>
      <c r="F84" s="25"/>
      <c r="G84" s="25">
        <v>1035208230</v>
      </c>
      <c r="H84" s="25"/>
      <c r="I84" s="25">
        <v>908472209</v>
      </c>
      <c r="J84" s="25"/>
      <c r="K84" s="25">
        <v>1027645449</v>
      </c>
    </row>
    <row r="85" spans="1:15" s="13" customFormat="1" ht="24" customHeight="1">
      <c r="A85" s="9" t="s">
        <v>197</v>
      </c>
      <c r="C85" s="106">
        <v>28</v>
      </c>
      <c r="D85" s="25"/>
      <c r="E85" s="25">
        <v>-17403008</v>
      </c>
      <c r="F85" s="25"/>
      <c r="G85" s="25">
        <v>0</v>
      </c>
      <c r="H85" s="25"/>
      <c r="I85" s="25">
        <v>-17403008</v>
      </c>
      <c r="J85" s="25"/>
      <c r="K85" s="25">
        <v>0</v>
      </c>
    </row>
    <row r="86" spans="1:15" s="13" customFormat="1" ht="21.75" customHeight="1">
      <c r="A86" s="9" t="s">
        <v>33</v>
      </c>
      <c r="C86" s="25"/>
      <c r="D86" s="25"/>
      <c r="E86" s="25">
        <v>-7803200</v>
      </c>
      <c r="F86" s="25"/>
      <c r="G86" s="25">
        <v>-9133963</v>
      </c>
      <c r="H86" s="25"/>
      <c r="I86" s="25">
        <v>-6330000</v>
      </c>
      <c r="J86" s="25"/>
      <c r="K86" s="25">
        <v>-4600000</v>
      </c>
    </row>
    <row r="87" spans="1:15" s="12" customFormat="1" ht="21.75" customHeight="1">
      <c r="A87" s="12" t="s">
        <v>86</v>
      </c>
      <c r="C87" s="47"/>
      <c r="D87" s="107"/>
      <c r="E87" s="59">
        <f>SUM(E78:E86)</f>
        <v>1514930247</v>
      </c>
      <c r="F87" s="18"/>
      <c r="G87" s="59">
        <f>SUM(G78:G86)</f>
        <v>1596913655</v>
      </c>
      <c r="H87" s="18"/>
      <c r="I87" s="59">
        <f>SUM(I78:I86)</f>
        <v>1510097320</v>
      </c>
      <c r="J87" s="18"/>
      <c r="K87" s="59">
        <f>SUM(K78:K86)</f>
        <v>1593884837</v>
      </c>
    </row>
    <row r="88" spans="1:15" s="13" customFormat="1" ht="21.75" customHeight="1">
      <c r="A88" s="13" t="s">
        <v>34</v>
      </c>
      <c r="C88" s="106"/>
      <c r="D88" s="17"/>
      <c r="E88" s="28">
        <v>-7420528</v>
      </c>
      <c r="F88" s="25"/>
      <c r="G88" s="28">
        <v>-3337348</v>
      </c>
      <c r="H88" s="25"/>
      <c r="I88" s="23">
        <v>0</v>
      </c>
      <c r="J88" s="25"/>
      <c r="K88" s="23">
        <v>0</v>
      </c>
    </row>
    <row r="89" spans="1:15" s="13" customFormat="1" ht="21.75" customHeight="1">
      <c r="A89" s="5" t="s">
        <v>65</v>
      </c>
      <c r="C89" s="106"/>
      <c r="D89" s="17"/>
      <c r="E89" s="60">
        <f>SUM(E87:E88)</f>
        <v>1507509719</v>
      </c>
      <c r="F89" s="25"/>
      <c r="G89" s="60">
        <f>SUM(G87:G88)</f>
        <v>1593576307</v>
      </c>
      <c r="H89" s="25"/>
      <c r="I89" s="60">
        <f>SUM(I87:I88)</f>
        <v>1510097320</v>
      </c>
      <c r="J89" s="25"/>
      <c r="K89" s="60">
        <f>SUM(K87:K88)</f>
        <v>1593884837</v>
      </c>
      <c r="L89" s="6"/>
      <c r="M89" s="6"/>
    </row>
    <row r="90" spans="1:15" s="13" customFormat="1" ht="21.75" customHeight="1">
      <c r="A90" s="5"/>
      <c r="C90" s="106"/>
      <c r="D90" s="17"/>
      <c r="E90" s="61"/>
      <c r="F90" s="25"/>
      <c r="G90" s="61"/>
      <c r="H90" s="25"/>
      <c r="I90" s="61"/>
      <c r="J90" s="25"/>
      <c r="K90" s="61"/>
      <c r="L90" s="6"/>
      <c r="M90" s="6"/>
    </row>
    <row r="91" spans="1:15" s="13" customFormat="1" ht="21.75" customHeight="1" thickBot="1">
      <c r="A91" s="12" t="s">
        <v>35</v>
      </c>
      <c r="C91" s="22"/>
      <c r="E91" s="55">
        <f>+E65+E89</f>
        <v>2172706275</v>
      </c>
      <c r="F91" s="61"/>
      <c r="G91" s="55">
        <f>+G65+G89</f>
        <v>2565766941</v>
      </c>
      <c r="H91" s="61"/>
      <c r="I91" s="55">
        <f>+I65+I89</f>
        <v>2132195471</v>
      </c>
      <c r="J91" s="61"/>
      <c r="K91" s="55">
        <f>+K65+K89</f>
        <v>2515941158</v>
      </c>
      <c r="L91" s="62"/>
      <c r="M91" s="62"/>
      <c r="N91" s="62"/>
      <c r="O91" s="6"/>
    </row>
    <row r="92" spans="1:15" customFormat="1" ht="21.75" customHeight="1" thickTop="1">
      <c r="A92" s="21"/>
      <c r="B92" s="13"/>
      <c r="C92" s="106"/>
      <c r="D92" s="17"/>
      <c r="E92" s="63"/>
      <c r="F92" s="64"/>
      <c r="G92" s="65"/>
      <c r="H92" s="64"/>
      <c r="I92" s="65"/>
      <c r="J92" s="64"/>
      <c r="K92" s="65"/>
    </row>
    <row r="93" spans="1:15" customFormat="1" ht="21.75" customHeight="1">
      <c r="A93" s="21"/>
      <c r="B93" s="13"/>
      <c r="C93" s="106"/>
      <c r="D93" s="17"/>
      <c r="E93" s="23">
        <f t="shared" ref="E93:K93" si="0">E34-E91</f>
        <v>0</v>
      </c>
      <c r="F93" s="23">
        <f t="shared" si="0"/>
        <v>0</v>
      </c>
      <c r="G93" s="23">
        <f t="shared" si="0"/>
        <v>0</v>
      </c>
      <c r="H93" s="23">
        <f t="shared" si="0"/>
        <v>0</v>
      </c>
      <c r="I93" s="23">
        <f t="shared" si="0"/>
        <v>0</v>
      </c>
      <c r="J93" s="23">
        <f t="shared" si="0"/>
        <v>0</v>
      </c>
      <c r="K93" s="23">
        <f t="shared" si="0"/>
        <v>0</v>
      </c>
    </row>
    <row r="94" spans="1:15" customFormat="1" ht="21.75" customHeight="1">
      <c r="A94" s="21"/>
      <c r="B94" s="13"/>
      <c r="C94" s="106"/>
      <c r="D94" s="17"/>
      <c r="E94" s="63"/>
      <c r="F94" s="64"/>
      <c r="G94" s="65"/>
      <c r="H94" s="64"/>
      <c r="I94" s="65"/>
      <c r="J94" s="64"/>
      <c r="K94" s="65"/>
    </row>
    <row r="105" spans="3:3" ht="21.75" customHeight="1">
      <c r="C105" s="1"/>
    </row>
    <row r="106" spans="3:3" ht="21.75" customHeight="1">
      <c r="C106" s="1"/>
    </row>
    <row r="107" spans="3:3" ht="24" customHeight="1">
      <c r="C107" s="1"/>
    </row>
    <row r="108" spans="3:3" ht="24" customHeight="1">
      <c r="C108" s="1"/>
    </row>
    <row r="109" spans="3:3" ht="24" customHeight="1">
      <c r="C109" s="1"/>
    </row>
    <row r="110" spans="3:3" ht="24" customHeight="1">
      <c r="C110" s="1"/>
    </row>
    <row r="111" spans="3:3" ht="24" customHeight="1">
      <c r="C111" s="1"/>
    </row>
    <row r="112" spans="3:3" ht="24" customHeight="1">
      <c r="C112" s="1"/>
    </row>
    <row r="113" spans="3:3" ht="24" customHeight="1">
      <c r="C113" s="1"/>
    </row>
    <row r="114" spans="3:3" ht="24" customHeight="1">
      <c r="C114" s="1"/>
    </row>
    <row r="115" spans="3:3" ht="24" customHeight="1">
      <c r="C115" s="1"/>
    </row>
    <row r="116" spans="3:3" ht="24" customHeight="1">
      <c r="C116" s="1"/>
    </row>
    <row r="117" spans="3:3" ht="24" customHeight="1">
      <c r="C117" s="1"/>
    </row>
    <row r="118" spans="3:3" ht="24" customHeight="1">
      <c r="C118" s="1"/>
    </row>
    <row r="119" spans="3:3" ht="24" customHeight="1">
      <c r="C119" s="1"/>
    </row>
    <row r="120" spans="3:3" ht="24" customHeight="1">
      <c r="C120" s="1"/>
    </row>
    <row r="121" spans="3:3" ht="24" customHeight="1">
      <c r="C121" s="1"/>
    </row>
    <row r="122" spans="3:3" ht="24" customHeight="1">
      <c r="C122" s="1"/>
    </row>
    <row r="123" spans="3:3" ht="24" customHeight="1">
      <c r="C123" s="1"/>
    </row>
    <row r="124" spans="3:3" ht="24" customHeight="1">
      <c r="C124" s="1"/>
    </row>
  </sheetData>
  <sheetProtection algorithmName="SHA-512" hashValue="m//QbFR/pqMFkkX5Jcf1ILp7J1cA8Meh7E2d7XeOMA207Zx7+D17Y3wq3Ix7Fwu0b5Tc/hEKifIGivwWTTrrQw==" saltValue="of8PSZHGuwvfdC7U/qUUHw==" spinCount="100000" sheet="1" objects="1" scenarios="1"/>
  <mergeCells count="15">
    <mergeCell ref="E5:G5"/>
    <mergeCell ref="I5:K5"/>
    <mergeCell ref="E6:G6"/>
    <mergeCell ref="I6:K6"/>
    <mergeCell ref="E8:K8"/>
    <mergeCell ref="E40:G40"/>
    <mergeCell ref="I40:K40"/>
    <mergeCell ref="E41:G41"/>
    <mergeCell ref="I41:K41"/>
    <mergeCell ref="E43:K43"/>
    <mergeCell ref="E71:G71"/>
    <mergeCell ref="I71:K71"/>
    <mergeCell ref="E72:G72"/>
    <mergeCell ref="I72:K72"/>
    <mergeCell ref="E74:K74"/>
  </mergeCells>
  <phoneticPr fontId="0" type="noConversion"/>
  <pageMargins left="0.86614173228346458" right="0.31496062992125984" top="0.47244094488188981" bottom="0.39370078740157483" header="0.51181102362204722" footer="0.39370078740157483"/>
  <pageSetup paperSize="9" scale="90" firstPageNumber="7" orientation="portrait" useFirstPageNumber="1" r:id="rId1"/>
  <headerFooter>
    <oddFooter>&amp;L&amp;"Times New Roman,Regular"&amp;11   The accompanying notes are an integral part of these financial statements.&amp;R&amp;"Times New Roman,Regular"&amp;11&amp;P</oddFooter>
  </headerFooter>
  <rowBreaks count="2" manualBreakCount="2">
    <brk id="35" max="10" man="1"/>
    <brk id="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8"/>
  <sheetViews>
    <sheetView showGridLines="0" view="pageBreakPreview" topLeftCell="A56" zoomScaleSheetLayoutView="100" workbookViewId="0">
      <selection activeCell="C72" sqref="C72"/>
    </sheetView>
  </sheetViews>
  <sheetFormatPr defaultColWidth="10.875" defaultRowHeight="21.75" customHeight="1"/>
  <cols>
    <col min="1" max="1" width="39.125" style="1" customWidth="1"/>
    <col min="2" max="2" width="2.25" style="1" customWidth="1"/>
    <col min="3" max="3" width="9.125" style="79" customWidth="1"/>
    <col min="4" max="4" width="1.375" style="1" customWidth="1"/>
    <col min="5" max="5" width="14.875" style="1" bestFit="1" customWidth="1"/>
    <col min="6" max="6" width="1.375" style="1" customWidth="1"/>
    <col min="7" max="7" width="14.875" style="1" bestFit="1" customWidth="1"/>
    <col min="8" max="8" width="1.625" style="1" customWidth="1"/>
    <col min="9" max="9" width="14.875" style="1" bestFit="1" customWidth="1"/>
    <col min="10" max="10" width="1.25" style="1" customWidth="1"/>
    <col min="11" max="11" width="14.875" style="1" bestFit="1" customWidth="1"/>
    <col min="12" max="12" width="15.125" style="1" bestFit="1" customWidth="1"/>
    <col min="13" max="13" width="14.625" style="1" bestFit="1" customWidth="1"/>
    <col min="14" max="16384" width="10.875" style="1"/>
  </cols>
  <sheetData>
    <row r="1" spans="1:11" s="2" customFormat="1" ht="24" customHeight="1">
      <c r="A1" s="3" t="s">
        <v>72</v>
      </c>
      <c r="B1" s="10"/>
      <c r="C1" s="76"/>
      <c r="D1" s="9"/>
      <c r="E1" s="9"/>
      <c r="F1" s="10"/>
      <c r="G1" s="10"/>
      <c r="H1" s="10"/>
      <c r="I1" s="10"/>
      <c r="J1" s="10"/>
      <c r="K1" s="48"/>
    </row>
    <row r="2" spans="1:11" s="2" customFormat="1" ht="24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  <c r="K2" s="48"/>
    </row>
    <row r="3" spans="1:11" s="2" customFormat="1" ht="24" customHeight="1">
      <c r="A3" s="10" t="s">
        <v>193</v>
      </c>
      <c r="B3" s="10"/>
      <c r="C3" s="10"/>
      <c r="D3" s="10"/>
      <c r="E3" s="10"/>
      <c r="F3" s="10"/>
      <c r="G3" s="10"/>
      <c r="H3" s="10"/>
      <c r="I3" s="10"/>
      <c r="J3" s="10"/>
      <c r="K3" s="48"/>
    </row>
    <row r="4" spans="1:11" s="2" customFormat="1" ht="24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48"/>
    </row>
    <row r="5" spans="1:11" s="5" customFormat="1" ht="24" customHeight="1">
      <c r="C5" s="17"/>
      <c r="D5" s="17"/>
      <c r="E5" s="113" t="s">
        <v>36</v>
      </c>
      <c r="F5" s="113"/>
      <c r="G5" s="113"/>
      <c r="H5" s="13"/>
      <c r="I5" s="113" t="s">
        <v>37</v>
      </c>
      <c r="J5" s="113"/>
      <c r="K5" s="113"/>
    </row>
    <row r="6" spans="1:11" s="13" customFormat="1" ht="24" customHeight="1">
      <c r="C6" s="17"/>
      <c r="D6" s="17"/>
      <c r="E6" s="113" t="s">
        <v>38</v>
      </c>
      <c r="F6" s="113"/>
      <c r="G6" s="113"/>
      <c r="H6" s="107"/>
      <c r="I6" s="113" t="s">
        <v>39</v>
      </c>
      <c r="J6" s="113"/>
      <c r="K6" s="113"/>
    </row>
    <row r="7" spans="1:11" s="13" customFormat="1" ht="24" customHeight="1">
      <c r="C7" s="106" t="s">
        <v>5</v>
      </c>
      <c r="D7" s="106"/>
      <c r="E7" s="17">
        <v>2024</v>
      </c>
      <c r="F7" s="7"/>
      <c r="G7" s="17">
        <v>2023</v>
      </c>
      <c r="H7" s="7"/>
      <c r="I7" s="17">
        <v>2024</v>
      </c>
      <c r="J7" s="7"/>
      <c r="K7" s="17">
        <v>2023</v>
      </c>
    </row>
    <row r="8" spans="1:11" s="13" customFormat="1" ht="24" customHeight="1">
      <c r="C8" s="106"/>
      <c r="D8" s="106"/>
      <c r="E8" s="112" t="s">
        <v>129</v>
      </c>
      <c r="F8" s="112"/>
      <c r="G8" s="112"/>
      <c r="H8" s="112"/>
      <c r="I8" s="112"/>
      <c r="J8" s="112"/>
      <c r="K8" s="112"/>
    </row>
    <row r="9" spans="1:11" s="13" customFormat="1" ht="24" customHeight="1">
      <c r="A9" s="11" t="s">
        <v>40</v>
      </c>
      <c r="C9" s="106"/>
      <c r="D9" s="17"/>
      <c r="E9" s="17"/>
      <c r="G9" s="17"/>
      <c r="I9" s="6"/>
      <c r="J9" s="6"/>
      <c r="K9" s="6"/>
    </row>
    <row r="10" spans="1:11" s="13" customFormat="1" ht="21.75" customHeight="1">
      <c r="A10" s="14" t="s">
        <v>87</v>
      </c>
      <c r="B10" s="14"/>
      <c r="C10" s="106">
        <v>29</v>
      </c>
      <c r="D10" s="17"/>
      <c r="E10" s="25">
        <v>1271705085</v>
      </c>
      <c r="F10" s="25"/>
      <c r="G10" s="25">
        <v>1784091051</v>
      </c>
      <c r="H10" s="25"/>
      <c r="I10" s="25">
        <v>1271705085</v>
      </c>
      <c r="J10" s="25"/>
      <c r="K10" s="25">
        <v>1784091051</v>
      </c>
    </row>
    <row r="11" spans="1:11" s="13" customFormat="1" ht="21.75" customHeight="1">
      <c r="A11" s="14" t="s">
        <v>88</v>
      </c>
      <c r="B11" s="14"/>
      <c r="C11" s="106"/>
      <c r="D11" s="17"/>
      <c r="E11" s="25">
        <v>1306610</v>
      </c>
      <c r="F11" s="25"/>
      <c r="G11" s="25">
        <v>1936288</v>
      </c>
      <c r="H11" s="25"/>
      <c r="I11" s="25">
        <v>1306610</v>
      </c>
      <c r="J11" s="25"/>
      <c r="K11" s="25">
        <v>1936288</v>
      </c>
    </row>
    <row r="12" spans="1:11" s="13" customFormat="1" ht="21.75" customHeight="1">
      <c r="A12" s="14" t="s">
        <v>41</v>
      </c>
      <c r="C12" s="106">
        <v>30</v>
      </c>
      <c r="D12" s="17"/>
      <c r="E12" s="25">
        <v>11262763</v>
      </c>
      <c r="F12" s="25"/>
      <c r="G12" s="25">
        <v>12985439</v>
      </c>
      <c r="H12" s="25"/>
      <c r="I12" s="25">
        <v>10960828</v>
      </c>
      <c r="J12" s="25"/>
      <c r="K12" s="25">
        <v>13145640</v>
      </c>
    </row>
    <row r="13" spans="1:11" s="13" customFormat="1" ht="21.75" customHeight="1">
      <c r="A13" s="15" t="s">
        <v>42</v>
      </c>
      <c r="C13" s="106"/>
      <c r="D13" s="17"/>
      <c r="E13" s="30">
        <f>SUM(E10:E12)</f>
        <v>1284274458</v>
      </c>
      <c r="F13" s="25"/>
      <c r="G13" s="30">
        <f>SUM(G10:G12)</f>
        <v>1799012778</v>
      </c>
      <c r="H13" s="25"/>
      <c r="I13" s="30">
        <f>SUM(I10:I12)</f>
        <v>1283972523</v>
      </c>
      <c r="J13" s="25"/>
      <c r="K13" s="30">
        <f>SUM(K10:K12)</f>
        <v>1799172979</v>
      </c>
    </row>
    <row r="14" spans="1:11" s="12" customFormat="1" ht="21.75" customHeight="1">
      <c r="A14" s="20"/>
      <c r="C14" s="47"/>
      <c r="E14" s="66"/>
      <c r="F14" s="18"/>
      <c r="G14" s="66"/>
      <c r="H14" s="18"/>
      <c r="I14" s="66"/>
      <c r="J14" s="18"/>
      <c r="K14" s="66"/>
    </row>
    <row r="15" spans="1:11" s="12" customFormat="1" ht="21.75" customHeight="1">
      <c r="A15" s="16" t="s">
        <v>43</v>
      </c>
      <c r="C15" s="47"/>
      <c r="E15" s="49"/>
      <c r="F15" s="18"/>
      <c r="G15" s="49"/>
      <c r="H15" s="18"/>
      <c r="I15" s="49"/>
      <c r="J15" s="18"/>
      <c r="K15" s="49"/>
    </row>
    <row r="16" spans="1:11" s="13" customFormat="1" ht="21.75" customHeight="1">
      <c r="A16" s="14" t="s">
        <v>89</v>
      </c>
      <c r="C16" s="106"/>
      <c r="E16" s="50"/>
      <c r="F16" s="25"/>
      <c r="G16" s="50"/>
      <c r="H16" s="50"/>
      <c r="I16" s="50"/>
      <c r="J16" s="50"/>
      <c r="K16" s="50"/>
    </row>
    <row r="17" spans="1:11" s="13" customFormat="1" ht="21.75" customHeight="1">
      <c r="A17" s="14" t="s">
        <v>90</v>
      </c>
      <c r="C17" s="106"/>
      <c r="E17" s="50">
        <v>1176505498</v>
      </c>
      <c r="F17" s="25"/>
      <c r="G17" s="50">
        <v>1462709345</v>
      </c>
      <c r="H17" s="50"/>
      <c r="I17" s="50">
        <v>1176505498</v>
      </c>
      <c r="J17" s="50"/>
      <c r="K17" s="50">
        <v>1462709345</v>
      </c>
    </row>
    <row r="18" spans="1:11" s="13" customFormat="1" ht="21.75" customHeight="1">
      <c r="A18" s="14" t="s">
        <v>44</v>
      </c>
      <c r="C18" s="106">
        <v>31</v>
      </c>
      <c r="E18" s="50">
        <v>109567022</v>
      </c>
      <c r="F18" s="25"/>
      <c r="G18" s="50">
        <v>121205348</v>
      </c>
      <c r="H18" s="50"/>
      <c r="I18" s="50">
        <v>105629865</v>
      </c>
      <c r="J18" s="50"/>
      <c r="K18" s="50">
        <v>111009893</v>
      </c>
    </row>
    <row r="19" spans="1:11" s="13" customFormat="1" ht="21.75" customHeight="1">
      <c r="A19" s="14" t="s">
        <v>128</v>
      </c>
      <c r="C19" s="106"/>
      <c r="E19" s="50">
        <v>577647</v>
      </c>
      <c r="F19" s="25"/>
      <c r="G19" s="50">
        <v>6117837</v>
      </c>
      <c r="H19" s="50"/>
      <c r="I19" s="50">
        <v>577647</v>
      </c>
      <c r="J19" s="50"/>
      <c r="K19" s="50">
        <v>6032900</v>
      </c>
    </row>
    <row r="20" spans="1:11" s="13" customFormat="1" ht="21.75" customHeight="1">
      <c r="A20" s="15" t="s">
        <v>45</v>
      </c>
      <c r="C20" s="106"/>
      <c r="D20" s="17"/>
      <c r="E20" s="30">
        <f>SUM(E17:E19)</f>
        <v>1286650167</v>
      </c>
      <c r="F20" s="18"/>
      <c r="G20" s="30">
        <f>SUM(G17:G19)</f>
        <v>1590032530</v>
      </c>
      <c r="H20" s="18"/>
      <c r="I20" s="30">
        <f>SUM(I17:I19)</f>
        <v>1282713010</v>
      </c>
      <c r="J20" s="18"/>
      <c r="K20" s="30">
        <f>SUM(K17:K19)</f>
        <v>1579752138</v>
      </c>
    </row>
    <row r="21" spans="1:11" s="13" customFormat="1" ht="21.75" customHeight="1">
      <c r="A21" s="15" t="s">
        <v>173</v>
      </c>
      <c r="C21" s="106"/>
      <c r="D21" s="17"/>
      <c r="E21" s="18">
        <f>E13-E20</f>
        <v>-2375709</v>
      </c>
      <c r="F21" s="18"/>
      <c r="G21" s="18">
        <f>G13-G20</f>
        <v>208980248</v>
      </c>
      <c r="H21" s="18"/>
      <c r="I21" s="18">
        <f>I13-I20</f>
        <v>1259513</v>
      </c>
      <c r="J21" s="18"/>
      <c r="K21" s="18">
        <f>K13-K20</f>
        <v>219420841</v>
      </c>
    </row>
    <row r="22" spans="1:11" s="13" customFormat="1" ht="21.75" customHeight="1">
      <c r="A22" s="14" t="s">
        <v>114</v>
      </c>
      <c r="C22" s="106"/>
      <c r="D22" s="17"/>
      <c r="E22" s="25">
        <v>549445</v>
      </c>
      <c r="F22" s="25"/>
      <c r="G22" s="25">
        <v>535733</v>
      </c>
      <c r="H22" s="25"/>
      <c r="I22" s="25">
        <v>208755</v>
      </c>
      <c r="J22" s="25"/>
      <c r="K22" s="25">
        <v>157449</v>
      </c>
    </row>
    <row r="23" spans="1:11" s="13" customFormat="1" ht="21.75" customHeight="1">
      <c r="A23" s="14" t="s">
        <v>46</v>
      </c>
      <c r="B23" s="14"/>
      <c r="C23" s="106">
        <v>34</v>
      </c>
      <c r="D23" s="17"/>
      <c r="E23" s="50">
        <v>11988502</v>
      </c>
      <c r="F23" s="50"/>
      <c r="G23" s="50">
        <v>15717318</v>
      </c>
      <c r="H23" s="50"/>
      <c r="I23" s="50">
        <v>11934255</v>
      </c>
      <c r="J23" s="50"/>
      <c r="K23" s="50">
        <v>15666701</v>
      </c>
    </row>
    <row r="24" spans="1:11" s="13" customFormat="1" ht="21.75" customHeight="1">
      <c r="A24" s="14" t="s">
        <v>131</v>
      </c>
      <c r="B24" s="14"/>
      <c r="C24" s="106"/>
      <c r="D24" s="17"/>
      <c r="E24" s="51">
        <v>-5822470</v>
      </c>
      <c r="F24" s="50"/>
      <c r="G24" s="51">
        <v>-18536461</v>
      </c>
      <c r="H24" s="50"/>
      <c r="I24" s="51">
        <v>-4475375</v>
      </c>
      <c r="J24" s="50"/>
      <c r="K24" s="51">
        <v>-18536461</v>
      </c>
    </row>
    <row r="25" spans="1:11" s="12" customFormat="1" ht="21.75" customHeight="1">
      <c r="A25" s="15" t="s">
        <v>174</v>
      </c>
      <c r="B25" s="15"/>
      <c r="C25" s="47"/>
      <c r="D25" s="107"/>
      <c r="E25" s="18">
        <f>E21+E22-E23-E24</f>
        <v>-7992296</v>
      </c>
      <c r="F25" s="18" t="e">
        <f>F21+#REF!-F23</f>
        <v>#REF!</v>
      </c>
      <c r="G25" s="18">
        <f>G21+G22-G23-G24</f>
        <v>212335124</v>
      </c>
      <c r="H25" s="18" t="e">
        <f>H21+#REF!-H23</f>
        <v>#REF!</v>
      </c>
      <c r="I25" s="18">
        <f>I21+I22-I23-I24</f>
        <v>-5990612</v>
      </c>
      <c r="J25" s="18" t="e">
        <f>J21+#REF!-J23</f>
        <v>#REF!</v>
      </c>
      <c r="K25" s="18">
        <f>K21+K22-K23-K24</f>
        <v>222448050</v>
      </c>
    </row>
    <row r="26" spans="1:11" s="12" customFormat="1" ht="21.75" customHeight="1">
      <c r="A26" s="14" t="s">
        <v>175</v>
      </c>
      <c r="B26" s="14"/>
      <c r="C26" s="106">
        <v>16</v>
      </c>
      <c r="D26" s="107"/>
      <c r="E26" s="51">
        <v>-8605976</v>
      </c>
      <c r="F26" s="25"/>
      <c r="G26" s="51">
        <v>45244691</v>
      </c>
      <c r="H26" s="25"/>
      <c r="I26" s="51">
        <v>-8605976</v>
      </c>
      <c r="J26" s="25"/>
      <c r="K26" s="51">
        <v>45826966</v>
      </c>
    </row>
    <row r="27" spans="1:11" s="12" customFormat="1" ht="21.75" customHeight="1" thickBot="1">
      <c r="A27" s="15" t="s">
        <v>213</v>
      </c>
      <c r="B27" s="15"/>
      <c r="C27" s="106"/>
      <c r="D27" s="107"/>
      <c r="E27" s="68">
        <f>E25-E26</f>
        <v>613680</v>
      </c>
      <c r="F27" s="18"/>
      <c r="G27" s="68">
        <f>G25-G26</f>
        <v>167090433</v>
      </c>
      <c r="H27" s="18"/>
      <c r="I27" s="68">
        <f>I25-I26</f>
        <v>2615364</v>
      </c>
      <c r="J27" s="18"/>
      <c r="K27" s="68">
        <f>K25-K26</f>
        <v>176621084</v>
      </c>
    </row>
    <row r="28" spans="1:11" s="13" customFormat="1" ht="21.75" customHeight="1" thickTop="1">
      <c r="C28" s="106"/>
      <c r="D28" s="106"/>
      <c r="E28" s="112"/>
      <c r="F28" s="112"/>
      <c r="G28" s="112"/>
      <c r="H28" s="112"/>
      <c r="I28" s="112"/>
      <c r="J28" s="112"/>
      <c r="K28" s="112"/>
    </row>
    <row r="29" spans="1:11" s="12" customFormat="1" ht="21.75" customHeight="1">
      <c r="A29" s="5" t="s">
        <v>91</v>
      </c>
      <c r="B29" s="15"/>
      <c r="C29" s="47"/>
      <c r="D29" s="107"/>
      <c r="E29" s="49"/>
      <c r="F29" s="18"/>
      <c r="G29" s="49"/>
      <c r="H29" s="18"/>
      <c r="I29" s="49"/>
      <c r="J29" s="18"/>
      <c r="K29" s="49"/>
    </row>
    <row r="30" spans="1:11" s="12" customFormat="1" ht="21.75" customHeight="1">
      <c r="A30" s="15" t="s">
        <v>47</v>
      </c>
      <c r="C30" s="47"/>
      <c r="D30" s="107"/>
      <c r="E30" s="49"/>
      <c r="F30" s="18"/>
      <c r="G30" s="49"/>
      <c r="H30" s="18"/>
      <c r="I30" s="49"/>
      <c r="J30" s="18"/>
      <c r="K30" s="49"/>
    </row>
    <row r="31" spans="1:11" s="12" customFormat="1" ht="21.75" customHeight="1">
      <c r="A31" s="12" t="s">
        <v>154</v>
      </c>
      <c r="C31" s="47"/>
      <c r="D31" s="107"/>
      <c r="E31" s="49"/>
      <c r="F31" s="18"/>
      <c r="G31" s="49"/>
      <c r="H31" s="18"/>
      <c r="I31" s="49"/>
      <c r="J31" s="18"/>
      <c r="K31" s="49"/>
    </row>
    <row r="32" spans="1:11" s="12" customFormat="1" ht="21.75" customHeight="1">
      <c r="A32" s="14" t="s">
        <v>176</v>
      </c>
      <c r="C32" s="47"/>
      <c r="D32" s="107"/>
      <c r="E32" s="49"/>
      <c r="F32" s="18"/>
      <c r="G32" s="49"/>
      <c r="H32" s="18"/>
      <c r="I32" s="49"/>
      <c r="J32" s="18"/>
      <c r="K32" s="49"/>
    </row>
    <row r="33" spans="1:11" s="12" customFormat="1" ht="21.75" customHeight="1">
      <c r="A33" s="14" t="s">
        <v>177</v>
      </c>
      <c r="B33" s="14"/>
      <c r="C33" s="106"/>
      <c r="D33" s="17"/>
      <c r="E33" s="51">
        <v>-277387</v>
      </c>
      <c r="F33" s="25"/>
      <c r="G33" s="51">
        <v>-1413035</v>
      </c>
      <c r="H33" s="25"/>
      <c r="I33" s="51">
        <v>0</v>
      </c>
      <c r="J33" s="25"/>
      <c r="K33" s="51">
        <v>0</v>
      </c>
    </row>
    <row r="34" spans="1:11" s="13" customFormat="1" ht="21.75" customHeight="1">
      <c r="A34" s="14" t="s">
        <v>178</v>
      </c>
      <c r="B34" s="14"/>
      <c r="C34" s="106"/>
      <c r="D34" s="17"/>
      <c r="E34" s="25"/>
      <c r="F34" s="25"/>
      <c r="G34" s="25"/>
      <c r="H34" s="25"/>
      <c r="I34" s="25"/>
      <c r="J34" s="25"/>
      <c r="K34" s="25"/>
    </row>
    <row r="35" spans="1:11" s="13" customFormat="1" ht="24" customHeight="1">
      <c r="A35" s="14" t="s">
        <v>179</v>
      </c>
      <c r="C35" s="106"/>
      <c r="D35" s="17"/>
      <c r="E35" s="67">
        <f>SUM(E33)</f>
        <v>-277387</v>
      </c>
      <c r="F35" s="25">
        <f>SUM(F34:F34)</f>
        <v>0</v>
      </c>
      <c r="G35" s="67">
        <f>SUM(G33)</f>
        <v>-1413035</v>
      </c>
      <c r="H35" s="25">
        <f>SUM(H34:H34)</f>
        <v>0</v>
      </c>
      <c r="I35" s="67">
        <f>SUM(I33)</f>
        <v>0</v>
      </c>
      <c r="J35" s="25">
        <f>SUM(J34:J34)</f>
        <v>0</v>
      </c>
      <c r="K35" s="67">
        <f>SUM(K33)</f>
        <v>0</v>
      </c>
    </row>
    <row r="36" spans="1:11" s="13" customFormat="1" ht="24" customHeight="1">
      <c r="A36" s="14"/>
      <c r="B36" s="14"/>
      <c r="C36" s="106"/>
      <c r="D36" s="17"/>
      <c r="E36" s="25"/>
      <c r="F36" s="25"/>
      <c r="G36" s="25"/>
      <c r="H36" s="25"/>
      <c r="I36" s="25"/>
      <c r="J36" s="25"/>
      <c r="K36" s="25"/>
    </row>
    <row r="37" spans="1:11" s="2" customFormat="1" ht="24" customHeight="1">
      <c r="A37" s="3" t="s">
        <v>72</v>
      </c>
      <c r="B37" s="10"/>
      <c r="C37" s="76"/>
      <c r="D37" s="9"/>
      <c r="E37" s="9"/>
      <c r="F37" s="10"/>
      <c r="G37" s="10"/>
      <c r="H37" s="10"/>
      <c r="I37" s="10"/>
      <c r="J37" s="10"/>
      <c r="K37" s="48"/>
    </row>
    <row r="38" spans="1:11" s="2" customFormat="1" ht="24" customHeight="1">
      <c r="A38" s="10" t="s">
        <v>130</v>
      </c>
      <c r="B38" s="10"/>
      <c r="C38" s="10"/>
      <c r="D38" s="10"/>
      <c r="E38" s="10"/>
      <c r="F38" s="10"/>
      <c r="G38" s="10"/>
      <c r="H38" s="10"/>
      <c r="I38" s="10"/>
      <c r="J38" s="10"/>
      <c r="K38" s="48"/>
    </row>
    <row r="39" spans="1:11" s="2" customFormat="1" ht="24" customHeight="1">
      <c r="A39" s="10" t="s">
        <v>193</v>
      </c>
      <c r="B39" s="10"/>
      <c r="C39" s="10"/>
      <c r="D39" s="10"/>
      <c r="E39" s="10"/>
      <c r="F39" s="10"/>
      <c r="G39" s="10"/>
      <c r="H39" s="10"/>
      <c r="I39" s="10"/>
      <c r="J39" s="10"/>
      <c r="K39" s="48"/>
    </row>
    <row r="40" spans="1:11" s="2" customFormat="1" ht="24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48"/>
    </row>
    <row r="41" spans="1:11" s="5" customFormat="1" ht="21" customHeight="1">
      <c r="C41" s="17"/>
      <c r="D41" s="17"/>
      <c r="E41" s="113" t="s">
        <v>36</v>
      </c>
      <c r="F41" s="113"/>
      <c r="G41" s="113"/>
      <c r="H41" s="13"/>
      <c r="I41" s="113" t="s">
        <v>37</v>
      </c>
      <c r="J41" s="113"/>
      <c r="K41" s="113"/>
    </row>
    <row r="42" spans="1:11" s="13" customFormat="1" ht="21" customHeight="1">
      <c r="C42" s="17"/>
      <c r="D42" s="17"/>
      <c r="E42" s="113" t="s">
        <v>38</v>
      </c>
      <c r="F42" s="113"/>
      <c r="G42" s="113"/>
      <c r="H42" s="107"/>
      <c r="I42" s="113" t="s">
        <v>39</v>
      </c>
      <c r="J42" s="113"/>
      <c r="K42" s="113"/>
    </row>
    <row r="43" spans="1:11" s="13" customFormat="1" ht="21" customHeight="1">
      <c r="C43" s="106" t="s">
        <v>5</v>
      </c>
      <c r="D43" s="106"/>
      <c r="E43" s="17">
        <v>2024</v>
      </c>
      <c r="F43" s="7"/>
      <c r="G43" s="17">
        <v>2023</v>
      </c>
      <c r="H43" s="7"/>
      <c r="I43" s="17">
        <v>2024</v>
      </c>
      <c r="J43" s="7"/>
      <c r="K43" s="17">
        <v>2023</v>
      </c>
    </row>
    <row r="44" spans="1:11" s="13" customFormat="1" ht="21" customHeight="1">
      <c r="C44" s="106"/>
      <c r="D44" s="106"/>
      <c r="E44" s="112" t="s">
        <v>129</v>
      </c>
      <c r="F44" s="112"/>
      <c r="G44" s="112"/>
      <c r="H44" s="112"/>
      <c r="I44" s="112"/>
      <c r="J44" s="112"/>
      <c r="K44" s="112"/>
    </row>
    <row r="45" spans="1:11" s="13" customFormat="1" ht="21" customHeight="1">
      <c r="A45" s="15" t="s">
        <v>116</v>
      </c>
      <c r="C45" s="106"/>
      <c r="D45" s="17"/>
      <c r="E45" s="25"/>
      <c r="F45" s="25"/>
      <c r="G45" s="25"/>
      <c r="H45" s="25"/>
      <c r="I45" s="25"/>
      <c r="J45" s="25"/>
      <c r="K45" s="25"/>
    </row>
    <row r="46" spans="1:11" s="13" customFormat="1" ht="21" customHeight="1">
      <c r="A46" s="12" t="s">
        <v>155</v>
      </c>
      <c r="C46" s="106"/>
      <c r="D46" s="17"/>
      <c r="E46" s="25"/>
      <c r="F46" s="25"/>
      <c r="G46" s="25"/>
      <c r="H46" s="25"/>
      <c r="I46" s="25"/>
      <c r="J46" s="25"/>
      <c r="K46" s="25"/>
    </row>
    <row r="47" spans="1:11" s="13" customFormat="1" ht="21" customHeight="1">
      <c r="A47" s="14" t="s">
        <v>180</v>
      </c>
      <c r="B47" s="15"/>
      <c r="D47" s="17"/>
      <c r="E47" s="25"/>
      <c r="F47" s="25"/>
      <c r="G47" s="25"/>
      <c r="H47" s="25"/>
      <c r="I47" s="25"/>
      <c r="J47" s="25"/>
      <c r="K47" s="25"/>
    </row>
    <row r="48" spans="1:11" s="13" customFormat="1" ht="21" customHeight="1">
      <c r="A48" s="14" t="s">
        <v>121</v>
      </c>
      <c r="B48" s="15"/>
      <c r="C48" s="106">
        <v>10</v>
      </c>
      <c r="D48" s="17"/>
      <c r="E48" s="25">
        <v>-2162500</v>
      </c>
      <c r="F48" s="25"/>
      <c r="G48" s="25">
        <v>-3150000</v>
      </c>
      <c r="H48" s="25"/>
      <c r="I48" s="25">
        <v>-2162500</v>
      </c>
      <c r="J48" s="25"/>
      <c r="K48" s="25">
        <v>-3150000</v>
      </c>
    </row>
    <row r="49" spans="1:11" s="13" customFormat="1" ht="21" customHeight="1">
      <c r="A49" s="14" t="s">
        <v>214</v>
      </c>
      <c r="B49" s="14"/>
      <c r="C49" s="106"/>
      <c r="D49" s="17"/>
      <c r="E49" s="25"/>
      <c r="F49" s="25"/>
      <c r="G49" s="25"/>
      <c r="H49" s="25"/>
      <c r="I49" s="25"/>
      <c r="J49" s="25"/>
      <c r="K49" s="25"/>
    </row>
    <row r="50" spans="1:11" s="13" customFormat="1" ht="21" customHeight="1">
      <c r="A50" s="14" t="s">
        <v>132</v>
      </c>
      <c r="B50" s="14"/>
      <c r="C50" s="106"/>
      <c r="D50" s="17"/>
      <c r="E50" s="25">
        <v>-869826</v>
      </c>
      <c r="F50" s="25"/>
      <c r="G50" s="25">
        <v>0</v>
      </c>
      <c r="H50" s="25"/>
      <c r="I50" s="25">
        <v>-869826</v>
      </c>
      <c r="J50" s="25"/>
      <c r="K50" s="25">
        <v>0</v>
      </c>
    </row>
    <row r="51" spans="1:11" s="13" customFormat="1" ht="21.75" customHeight="1">
      <c r="A51" s="14" t="s">
        <v>133</v>
      </c>
      <c r="B51" s="14"/>
      <c r="C51" s="106"/>
      <c r="D51" s="17"/>
      <c r="E51" s="25"/>
      <c r="F51" s="25"/>
      <c r="G51" s="25"/>
      <c r="H51" s="25"/>
      <c r="I51" s="25"/>
      <c r="J51" s="25"/>
      <c r="K51" s="25"/>
    </row>
    <row r="52" spans="1:11" s="13" customFormat="1" ht="21" customHeight="1">
      <c r="A52" s="14" t="s">
        <v>134</v>
      </c>
      <c r="B52" s="14"/>
      <c r="C52" s="106"/>
      <c r="D52" s="17"/>
      <c r="E52" s="67">
        <v>606465</v>
      </c>
      <c r="F52" s="25"/>
      <c r="G52" s="67">
        <v>630000</v>
      </c>
      <c r="H52" s="25"/>
      <c r="I52" s="67">
        <v>606465</v>
      </c>
      <c r="J52" s="25"/>
      <c r="K52" s="67">
        <v>630000</v>
      </c>
    </row>
    <row r="53" spans="1:11" s="13" customFormat="1" ht="21" customHeight="1">
      <c r="A53" s="14" t="s">
        <v>115</v>
      </c>
      <c r="B53" s="14"/>
      <c r="C53" s="106"/>
      <c r="D53" s="17"/>
      <c r="E53" s="25"/>
      <c r="F53" s="25"/>
      <c r="G53" s="25"/>
      <c r="H53" s="25"/>
      <c r="I53" s="25"/>
      <c r="J53" s="25"/>
      <c r="K53" s="25"/>
    </row>
    <row r="54" spans="1:11" s="13" customFormat="1" ht="21" customHeight="1">
      <c r="A54" s="14" t="s">
        <v>156</v>
      </c>
      <c r="C54" s="106"/>
      <c r="D54" s="17"/>
      <c r="E54" s="67">
        <f>SUM(E47:E52)</f>
        <v>-2425861</v>
      </c>
      <c r="F54" s="25">
        <f>SUM(F53:F53)</f>
        <v>0</v>
      </c>
      <c r="G54" s="67">
        <f>SUM(G47:G52)</f>
        <v>-2520000</v>
      </c>
      <c r="H54" s="25">
        <f>SUM(H53:H53)</f>
        <v>0</v>
      </c>
      <c r="I54" s="67">
        <f>SUM(I47:I52)</f>
        <v>-2425861</v>
      </c>
      <c r="J54" s="25">
        <f>SUM(J53:J53)</f>
        <v>0</v>
      </c>
      <c r="K54" s="67">
        <f>SUM(K47:K52)</f>
        <v>-2520000</v>
      </c>
    </row>
    <row r="55" spans="1:11" s="13" customFormat="1" ht="21" customHeight="1">
      <c r="A55" s="15" t="s">
        <v>215</v>
      </c>
      <c r="B55" s="14"/>
      <c r="C55" s="106"/>
      <c r="D55" s="17"/>
      <c r="E55" s="25"/>
      <c r="F55" s="25"/>
      <c r="G55" s="25"/>
      <c r="H55" s="25"/>
      <c r="I55" s="25"/>
      <c r="J55" s="25"/>
      <c r="K55" s="25"/>
    </row>
    <row r="56" spans="1:11" s="13" customFormat="1" ht="21" customHeight="1">
      <c r="A56" s="15" t="s">
        <v>157</v>
      </c>
      <c r="C56" s="106"/>
      <c r="D56" s="17"/>
      <c r="E56" s="19">
        <f>SUM(E35,E54)</f>
        <v>-2703248</v>
      </c>
      <c r="F56" s="18"/>
      <c r="G56" s="19">
        <f>SUM(G35,G54)</f>
        <v>-3933035</v>
      </c>
      <c r="H56" s="18"/>
      <c r="I56" s="19">
        <f>SUM(I35,I54)</f>
        <v>-2425861</v>
      </c>
      <c r="J56" s="18"/>
      <c r="K56" s="19">
        <f>SUM(K35,K54)</f>
        <v>-2520000</v>
      </c>
    </row>
    <row r="57" spans="1:11" s="13" customFormat="1" ht="21" customHeight="1">
      <c r="A57" s="15"/>
      <c r="B57" s="15"/>
      <c r="C57" s="106"/>
      <c r="D57" s="17"/>
      <c r="E57" s="18"/>
      <c r="F57" s="18"/>
      <c r="G57" s="18"/>
      <c r="H57" s="18"/>
      <c r="I57" s="18"/>
      <c r="J57" s="18"/>
      <c r="K57" s="18"/>
    </row>
    <row r="58" spans="1:11" s="13" customFormat="1" ht="21" customHeight="1" thickBot="1">
      <c r="A58" s="15" t="s">
        <v>181</v>
      </c>
      <c r="B58" s="15"/>
      <c r="C58" s="106"/>
      <c r="D58" s="17"/>
      <c r="E58" s="27">
        <f>SUM(E27,E56)</f>
        <v>-2089568</v>
      </c>
      <c r="F58" s="18"/>
      <c r="G58" s="27">
        <f>SUM(G27,G56)</f>
        <v>163157398</v>
      </c>
      <c r="H58" s="18"/>
      <c r="I58" s="27">
        <f>SUM(I27,I56)</f>
        <v>189503</v>
      </c>
      <c r="J58" s="18"/>
      <c r="K58" s="27">
        <f>SUM(K27,K56)</f>
        <v>174101084</v>
      </c>
    </row>
    <row r="59" spans="1:11" ht="21" customHeight="1" thickTop="1"/>
    <row r="60" spans="1:11" s="5" customFormat="1" ht="21" customHeight="1">
      <c r="A60" s="5" t="s">
        <v>48</v>
      </c>
      <c r="B60" s="9"/>
      <c r="C60" s="77"/>
      <c r="D60" s="21"/>
      <c r="E60" s="25"/>
      <c r="F60" s="25"/>
      <c r="G60" s="25"/>
      <c r="H60" s="25"/>
      <c r="I60" s="25"/>
      <c r="J60" s="25"/>
      <c r="K60" s="25"/>
    </row>
    <row r="61" spans="1:11" s="13" customFormat="1" ht="21" customHeight="1">
      <c r="A61" s="14" t="s">
        <v>158</v>
      </c>
      <c r="C61" s="22"/>
      <c r="E61" s="50">
        <v>1358710</v>
      </c>
      <c r="F61" s="25"/>
      <c r="G61" s="50">
        <v>169412442</v>
      </c>
      <c r="H61" s="25"/>
      <c r="I61" s="50">
        <f>I27</f>
        <v>2615364</v>
      </c>
      <c r="J61" s="25"/>
      <c r="K61" s="50">
        <v>176621084</v>
      </c>
    </row>
    <row r="62" spans="1:11" s="13" customFormat="1" ht="24" customHeight="1">
      <c r="A62" s="21" t="s">
        <v>159</v>
      </c>
      <c r="C62" s="106"/>
      <c r="D62" s="17"/>
      <c r="E62" s="26">
        <v>-745030</v>
      </c>
      <c r="F62" s="25"/>
      <c r="G62" s="26">
        <v>-2322009</v>
      </c>
      <c r="H62" s="25"/>
      <c r="I62" s="26">
        <v>0</v>
      </c>
      <c r="J62" s="25"/>
      <c r="K62" s="26">
        <v>0</v>
      </c>
    </row>
    <row r="63" spans="1:11" s="13" customFormat="1" ht="21" customHeight="1" thickBot="1">
      <c r="A63" s="5" t="s">
        <v>213</v>
      </c>
      <c r="B63" s="10"/>
      <c r="C63" s="106"/>
      <c r="D63" s="17"/>
      <c r="E63" s="68">
        <f>SUM(E61:E62)</f>
        <v>613680</v>
      </c>
      <c r="F63" s="18"/>
      <c r="G63" s="68">
        <f>SUM(G61:G62)</f>
        <v>167090433</v>
      </c>
      <c r="H63" s="18"/>
      <c r="I63" s="68">
        <f>SUM(I61:I62)</f>
        <v>2615364</v>
      </c>
      <c r="J63" s="18"/>
      <c r="K63" s="68">
        <f>SUM(K61:K62)</f>
        <v>176621084</v>
      </c>
    </row>
    <row r="64" spans="1:11" s="5" customFormat="1" ht="21" customHeight="1" thickTop="1">
      <c r="C64" s="77"/>
      <c r="D64" s="21"/>
      <c r="E64" s="25"/>
      <c r="F64" s="25"/>
      <c r="G64" s="25"/>
      <c r="H64" s="25"/>
      <c r="I64" s="25"/>
      <c r="J64" s="25"/>
      <c r="K64" s="25"/>
    </row>
    <row r="65" spans="1:11" s="13" customFormat="1" ht="21" customHeight="1">
      <c r="A65" s="5" t="s">
        <v>135</v>
      </c>
      <c r="C65" s="22"/>
      <c r="E65" s="25"/>
      <c r="F65" s="25"/>
      <c r="G65" s="25"/>
      <c r="H65" s="25"/>
      <c r="I65" s="25"/>
      <c r="J65" s="25"/>
      <c r="K65" s="25"/>
    </row>
    <row r="66" spans="1:11" s="13" customFormat="1" ht="21" customHeight="1">
      <c r="A66" s="14" t="s">
        <v>158</v>
      </c>
      <c r="C66" s="106"/>
      <c r="D66" s="17"/>
      <c r="E66" s="50">
        <v>1993612</v>
      </c>
      <c r="F66" s="25"/>
      <c r="G66" s="26">
        <v>168822813</v>
      </c>
      <c r="H66" s="25"/>
      <c r="I66" s="50">
        <f>I58</f>
        <v>189503</v>
      </c>
      <c r="J66" s="25"/>
      <c r="K66" s="50">
        <v>174101084</v>
      </c>
    </row>
    <row r="67" spans="1:11" s="13" customFormat="1" ht="21" customHeight="1">
      <c r="A67" s="21" t="s">
        <v>159</v>
      </c>
      <c r="C67" s="106"/>
      <c r="D67" s="17"/>
      <c r="E67" s="26">
        <v>-4083180</v>
      </c>
      <c r="F67" s="25"/>
      <c r="G67" s="50">
        <v>-5665415</v>
      </c>
      <c r="H67" s="25"/>
      <c r="I67" s="26">
        <v>0</v>
      </c>
      <c r="J67" s="25"/>
      <c r="K67" s="26">
        <v>0</v>
      </c>
    </row>
    <row r="68" spans="1:11" s="12" customFormat="1" ht="21" customHeight="1" thickBot="1">
      <c r="A68" s="5" t="s">
        <v>181</v>
      </c>
      <c r="C68" s="47"/>
      <c r="D68" s="107"/>
      <c r="E68" s="68">
        <f>SUM(E66:E67)</f>
        <v>-2089568</v>
      </c>
      <c r="F68" s="25"/>
      <c r="G68" s="68">
        <f>SUM(G66:G67)</f>
        <v>163157398</v>
      </c>
      <c r="H68" s="25"/>
      <c r="I68" s="68">
        <f>SUM(I66:I67)</f>
        <v>189503</v>
      </c>
      <c r="J68" s="25"/>
      <c r="K68" s="68">
        <f>SUM(K66:K67)</f>
        <v>174101084</v>
      </c>
    </row>
    <row r="69" spans="1:11" s="12" customFormat="1" ht="23.25" customHeight="1" thickTop="1">
      <c r="A69" s="5"/>
      <c r="C69" s="47"/>
      <c r="D69" s="107"/>
      <c r="E69" s="25"/>
      <c r="F69" s="25"/>
      <c r="G69" s="25"/>
      <c r="H69" s="25"/>
      <c r="I69" s="25"/>
      <c r="J69" s="25"/>
      <c r="K69" s="25"/>
    </row>
    <row r="70" spans="1:11" s="13" customFormat="1" ht="21" customHeight="1">
      <c r="A70" s="12" t="s">
        <v>216</v>
      </c>
      <c r="C70" s="106"/>
      <c r="D70" s="17"/>
      <c r="E70" s="25"/>
      <c r="F70" s="25"/>
      <c r="G70" s="25"/>
      <c r="H70" s="25"/>
      <c r="I70" s="25"/>
      <c r="J70" s="25"/>
      <c r="K70" s="25"/>
    </row>
    <row r="71" spans="1:11" s="13" customFormat="1" ht="21" customHeight="1" thickBot="1">
      <c r="A71" s="13" t="s">
        <v>49</v>
      </c>
      <c r="C71" s="106">
        <v>36</v>
      </c>
      <c r="D71" s="17"/>
      <c r="E71" s="110">
        <v>2E-3</v>
      </c>
      <c r="F71" s="69"/>
      <c r="G71" s="109">
        <v>0.20799999999999999</v>
      </c>
      <c r="H71" s="69"/>
      <c r="I71" s="109">
        <v>3.0000000000000001E-3</v>
      </c>
      <c r="J71" s="69"/>
      <c r="K71" s="109">
        <v>0.217</v>
      </c>
    </row>
    <row r="72" spans="1:11" customFormat="1" ht="21" customHeight="1" thickTop="1">
      <c r="A72" s="21"/>
      <c r="B72" s="13"/>
      <c r="C72" s="106"/>
      <c r="D72" s="17"/>
      <c r="E72" s="63"/>
      <c r="F72" s="64"/>
      <c r="G72" s="65"/>
      <c r="H72" s="64"/>
      <c r="I72" s="65"/>
      <c r="J72" s="64"/>
      <c r="K72" s="65"/>
    </row>
    <row r="73" spans="1:11" customFormat="1" ht="21" customHeight="1">
      <c r="A73" s="21"/>
      <c r="B73" s="13"/>
      <c r="C73" s="106"/>
      <c r="D73" s="17"/>
      <c r="E73" s="63"/>
      <c r="F73" s="64"/>
      <c r="G73" s="65"/>
      <c r="H73" s="64"/>
      <c r="I73" s="65"/>
      <c r="J73" s="64"/>
      <c r="K73" s="65"/>
    </row>
    <row r="74" spans="1:11" customFormat="1" ht="7.5" customHeight="1">
      <c r="A74" s="21"/>
      <c r="B74" s="13"/>
      <c r="C74" s="106"/>
      <c r="D74" s="17"/>
      <c r="E74" s="63"/>
      <c r="F74" s="64"/>
      <c r="G74" s="65"/>
      <c r="H74" s="64"/>
      <c r="I74" s="65"/>
      <c r="J74" s="64"/>
      <c r="K74" s="65"/>
    </row>
    <row r="75" spans="1:11" ht="21" customHeight="1"/>
    <row r="76" spans="1:11" ht="21" customHeight="1"/>
    <row r="77" spans="1:11" ht="24" customHeight="1"/>
    <row r="78" spans="1:11" ht="24" customHeight="1"/>
    <row r="79" spans="1:11" ht="24" customHeight="1">
      <c r="C79" s="1"/>
    </row>
    <row r="80" spans="1:11" ht="24" customHeight="1">
      <c r="C80" s="1"/>
    </row>
    <row r="81" spans="3:3" ht="24" customHeight="1">
      <c r="C81" s="1"/>
    </row>
    <row r="82" spans="3:3" ht="24" customHeight="1">
      <c r="C82" s="1"/>
    </row>
    <row r="83" spans="3:3" ht="24" customHeight="1">
      <c r="C83" s="1"/>
    </row>
    <row r="84" spans="3:3" ht="24" customHeight="1">
      <c r="C84" s="1"/>
    </row>
    <row r="85" spans="3:3" ht="24" customHeight="1">
      <c r="C85" s="1"/>
    </row>
    <row r="86" spans="3:3" ht="24" customHeight="1">
      <c r="C86" s="1"/>
    </row>
    <row r="87" spans="3:3" ht="24" customHeight="1">
      <c r="C87" s="1"/>
    </row>
    <row r="88" spans="3:3" ht="24" customHeight="1">
      <c r="C88" s="1"/>
    </row>
    <row r="89" spans="3:3" ht="24" customHeight="1">
      <c r="C89" s="1"/>
    </row>
    <row r="90" spans="3:3" ht="24" customHeight="1">
      <c r="C90" s="1"/>
    </row>
    <row r="91" spans="3:3" ht="24" customHeight="1">
      <c r="C91" s="1"/>
    </row>
    <row r="92" spans="3:3" ht="24" customHeight="1">
      <c r="C92" s="1"/>
    </row>
    <row r="93" spans="3:3" ht="24" customHeight="1">
      <c r="C93" s="1"/>
    </row>
    <row r="94" spans="3:3" ht="24" customHeight="1">
      <c r="C94" s="1"/>
    </row>
    <row r="95" spans="3:3" ht="24" customHeight="1">
      <c r="C95" s="1"/>
    </row>
    <row r="96" spans="3:3" ht="24" customHeight="1">
      <c r="C96" s="1"/>
    </row>
    <row r="97" spans="3:3" ht="24" customHeight="1">
      <c r="C97" s="1"/>
    </row>
    <row r="98" spans="3:3" ht="21.75" customHeight="1">
      <c r="C98" s="1"/>
    </row>
  </sheetData>
  <sheetProtection algorithmName="SHA-512" hashValue="hfsLUakw00hcSGU7uWrcgLqlFLXd7gIqJuZE1+PecFnlPMWnUxOVOSgJJquN/Lp2oxV+m6P1/GlTF5B98GB/7w==" saltValue="6ifAwqqiIxO8APsGxRPfGg==" spinCount="100000" sheet="1" objects="1" scenarios="1"/>
  <mergeCells count="11">
    <mergeCell ref="E44:K44"/>
    <mergeCell ref="E5:G5"/>
    <mergeCell ref="I5:K5"/>
    <mergeCell ref="E6:G6"/>
    <mergeCell ref="I6:K6"/>
    <mergeCell ref="E41:G41"/>
    <mergeCell ref="E8:K8"/>
    <mergeCell ref="E28:K28"/>
    <mergeCell ref="I41:K41"/>
    <mergeCell ref="E42:G42"/>
    <mergeCell ref="I42:K42"/>
  </mergeCells>
  <phoneticPr fontId="8" type="noConversion"/>
  <pageMargins left="0.86614173228346458" right="0.31496062992125984" top="0.47244094488188981" bottom="0.19685039370078741" header="0.78740157480314965" footer="0.27559055118110237"/>
  <pageSetup paperSize="9" scale="88" firstPageNumber="10" orientation="portrait" useFirstPageNumber="1" r:id="rId1"/>
  <headerFooter>
    <oddFooter>&amp;L&amp;"Times New Roman,Regular"&amp;11   The accompanying notes are an integral part of these financial statements.&amp;"Angsana New,Regular"&amp;14&amp;R&amp;"Times New Roman,Regular"&amp;11&amp;P</oddFooter>
  </headerFooter>
  <rowBreaks count="1" manualBreakCount="1">
    <brk id="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6"/>
  <sheetViews>
    <sheetView showGridLines="0" view="pageBreakPreview" topLeftCell="C19" zoomScaleSheetLayoutView="100" workbookViewId="0">
      <selection activeCell="O26" sqref="O26"/>
    </sheetView>
  </sheetViews>
  <sheetFormatPr defaultRowHeight="23.25" customHeight="1"/>
  <cols>
    <col min="1" max="1" width="35" style="73" customWidth="1"/>
    <col min="2" max="2" width="7.625" style="74" customWidth="1"/>
    <col min="3" max="3" width="13.75" style="75" customWidth="1"/>
    <col min="4" max="4" width="1.375" style="75" customWidth="1"/>
    <col min="5" max="5" width="14.125" style="75" bestFit="1" customWidth="1"/>
    <col min="6" max="6" width="1.875" style="75" customWidth="1"/>
    <col min="7" max="7" width="13" style="75" bestFit="1" customWidth="1"/>
    <col min="8" max="8" width="1.875" style="75" customWidth="1"/>
    <col min="9" max="9" width="13" style="75" customWidth="1"/>
    <col min="10" max="10" width="1.375" style="75" customWidth="1"/>
    <col min="11" max="11" width="16" style="75" bestFit="1" customWidth="1"/>
    <col min="12" max="12" width="2.75" style="75" customWidth="1"/>
    <col min="13" max="13" width="14.625" style="75" customWidth="1"/>
    <col min="14" max="14" width="2.75" style="75" customWidth="1"/>
    <col min="15" max="15" width="12.75" style="75" customWidth="1"/>
    <col min="16" max="16" width="2.375" style="75" customWidth="1"/>
    <col min="17" max="17" width="12.75" style="75" customWidth="1"/>
    <col min="18" max="18" width="1.75" style="75" customWidth="1"/>
    <col min="19" max="19" width="12.75" style="75" customWidth="1"/>
    <col min="20" max="20" width="1.625" style="75" customWidth="1"/>
    <col min="21" max="21" width="12.875" style="75" customWidth="1"/>
    <col min="22" max="22" width="1.875" style="75" customWidth="1"/>
    <col min="23" max="23" width="16" style="75" customWidth="1"/>
    <col min="24" max="24" width="2.125" style="75" customWidth="1"/>
    <col min="25" max="25" width="12.375" style="75" customWidth="1"/>
    <col min="26" max="26" width="1.625" style="75" customWidth="1"/>
    <col min="27" max="27" width="15.75" style="75" customWidth="1"/>
    <col min="28" max="28" width="18.75" style="75" bestFit="1" customWidth="1"/>
    <col min="29" max="260" width="9" style="75"/>
    <col min="261" max="261" width="32.875" style="75" customWidth="1"/>
    <col min="262" max="262" width="11.25" style="75" customWidth="1"/>
    <col min="263" max="263" width="11.625" style="75" bestFit="1" customWidth="1"/>
    <col min="264" max="264" width="1.375" style="75" customWidth="1"/>
    <col min="265" max="265" width="12.125" style="75" bestFit="1" customWidth="1"/>
    <col min="266" max="266" width="1.25" style="75" customWidth="1"/>
    <col min="267" max="267" width="13.375" style="75" bestFit="1" customWidth="1"/>
    <col min="268" max="268" width="1.25" style="75" customWidth="1"/>
    <col min="269" max="269" width="11.25" style="75" bestFit="1" customWidth="1"/>
    <col min="270" max="270" width="1.375" style="75" customWidth="1"/>
    <col min="271" max="271" width="8.375" style="75" bestFit="1" customWidth="1"/>
    <col min="272" max="272" width="1.25" style="75" customWidth="1"/>
    <col min="273" max="273" width="12" style="75" customWidth="1"/>
    <col min="274" max="274" width="1.75" style="75" customWidth="1"/>
    <col min="275" max="275" width="13.625" style="75" customWidth="1"/>
    <col min="276" max="276" width="1.125" style="75" customWidth="1"/>
    <col min="277" max="277" width="8.375" style="75" bestFit="1" customWidth="1"/>
    <col min="278" max="278" width="1.875" style="75" customWidth="1"/>
    <col min="279" max="279" width="11" style="75" bestFit="1" customWidth="1"/>
    <col min="280" max="280" width="2.125" style="75" customWidth="1"/>
    <col min="281" max="281" width="11.25" style="75" bestFit="1" customWidth="1"/>
    <col min="282" max="282" width="1.625" style="75" customWidth="1"/>
    <col min="283" max="283" width="10.75" style="75" customWidth="1"/>
    <col min="284" max="284" width="18.75" style="75" bestFit="1" customWidth="1"/>
    <col min="285" max="516" width="9" style="75"/>
    <col min="517" max="517" width="32.875" style="75" customWidth="1"/>
    <col min="518" max="518" width="11.25" style="75" customWidth="1"/>
    <col min="519" max="519" width="11.625" style="75" bestFit="1" customWidth="1"/>
    <col min="520" max="520" width="1.375" style="75" customWidth="1"/>
    <col min="521" max="521" width="12.125" style="75" bestFit="1" customWidth="1"/>
    <col min="522" max="522" width="1.25" style="75" customWidth="1"/>
    <col min="523" max="523" width="13.375" style="75" bestFit="1" customWidth="1"/>
    <col min="524" max="524" width="1.25" style="75" customWidth="1"/>
    <col min="525" max="525" width="11.25" style="75" bestFit="1" customWidth="1"/>
    <col min="526" max="526" width="1.375" style="75" customWidth="1"/>
    <col min="527" max="527" width="8.375" style="75" bestFit="1" customWidth="1"/>
    <col min="528" max="528" width="1.25" style="75" customWidth="1"/>
    <col min="529" max="529" width="12" style="75" customWidth="1"/>
    <col min="530" max="530" width="1.75" style="75" customWidth="1"/>
    <col min="531" max="531" width="13.625" style="75" customWidth="1"/>
    <col min="532" max="532" width="1.125" style="75" customWidth="1"/>
    <col min="533" max="533" width="8.375" style="75" bestFit="1" customWidth="1"/>
    <col min="534" max="534" width="1.875" style="75" customWidth="1"/>
    <col min="535" max="535" width="11" style="75" bestFit="1" customWidth="1"/>
    <col min="536" max="536" width="2.125" style="75" customWidth="1"/>
    <col min="537" max="537" width="11.25" style="75" bestFit="1" customWidth="1"/>
    <col min="538" max="538" width="1.625" style="75" customWidth="1"/>
    <col min="539" max="539" width="10.75" style="75" customWidth="1"/>
    <col min="540" max="540" width="18.75" style="75" bestFit="1" customWidth="1"/>
    <col min="541" max="772" width="9" style="75"/>
    <col min="773" max="773" width="32.875" style="75" customWidth="1"/>
    <col min="774" max="774" width="11.25" style="75" customWidth="1"/>
    <col min="775" max="775" width="11.625" style="75" bestFit="1" customWidth="1"/>
    <col min="776" max="776" width="1.375" style="75" customWidth="1"/>
    <col min="777" max="777" width="12.125" style="75" bestFit="1" customWidth="1"/>
    <col min="778" max="778" width="1.25" style="75" customWidth="1"/>
    <col min="779" max="779" width="13.375" style="75" bestFit="1" customWidth="1"/>
    <col min="780" max="780" width="1.25" style="75" customWidth="1"/>
    <col min="781" max="781" width="11.25" style="75" bestFit="1" customWidth="1"/>
    <col min="782" max="782" width="1.375" style="75" customWidth="1"/>
    <col min="783" max="783" width="8.375" style="75" bestFit="1" customWidth="1"/>
    <col min="784" max="784" width="1.25" style="75" customWidth="1"/>
    <col min="785" max="785" width="12" style="75" customWidth="1"/>
    <col min="786" max="786" width="1.75" style="75" customWidth="1"/>
    <col min="787" max="787" width="13.625" style="75" customWidth="1"/>
    <col min="788" max="788" width="1.125" style="75" customWidth="1"/>
    <col min="789" max="789" width="8.375" style="75" bestFit="1" customWidth="1"/>
    <col min="790" max="790" width="1.875" style="75" customWidth="1"/>
    <col min="791" max="791" width="11" style="75" bestFit="1" customWidth="1"/>
    <col min="792" max="792" width="2.125" style="75" customWidth="1"/>
    <col min="793" max="793" width="11.25" style="75" bestFit="1" customWidth="1"/>
    <col min="794" max="794" width="1.625" style="75" customWidth="1"/>
    <col min="795" max="795" width="10.75" style="75" customWidth="1"/>
    <col min="796" max="796" width="18.75" style="75" bestFit="1" customWidth="1"/>
    <col min="797" max="1028" width="9" style="75"/>
    <col min="1029" max="1029" width="32.875" style="75" customWidth="1"/>
    <col min="1030" max="1030" width="11.25" style="75" customWidth="1"/>
    <col min="1031" max="1031" width="11.625" style="75" bestFit="1" customWidth="1"/>
    <col min="1032" max="1032" width="1.375" style="75" customWidth="1"/>
    <col min="1033" max="1033" width="12.125" style="75" bestFit="1" customWidth="1"/>
    <col min="1034" max="1034" width="1.25" style="75" customWidth="1"/>
    <col min="1035" max="1035" width="13.375" style="75" bestFit="1" customWidth="1"/>
    <col min="1036" max="1036" width="1.25" style="75" customWidth="1"/>
    <col min="1037" max="1037" width="11.25" style="75" bestFit="1" customWidth="1"/>
    <col min="1038" max="1038" width="1.375" style="75" customWidth="1"/>
    <col min="1039" max="1039" width="8.375" style="75" bestFit="1" customWidth="1"/>
    <col min="1040" max="1040" width="1.25" style="75" customWidth="1"/>
    <col min="1041" max="1041" width="12" style="75" customWidth="1"/>
    <col min="1042" max="1042" width="1.75" style="75" customWidth="1"/>
    <col min="1043" max="1043" width="13.625" style="75" customWidth="1"/>
    <col min="1044" max="1044" width="1.125" style="75" customWidth="1"/>
    <col min="1045" max="1045" width="8.375" style="75" bestFit="1" customWidth="1"/>
    <col min="1046" max="1046" width="1.875" style="75" customWidth="1"/>
    <col min="1047" max="1047" width="11" style="75" bestFit="1" customWidth="1"/>
    <col min="1048" max="1048" width="2.125" style="75" customWidth="1"/>
    <col min="1049" max="1049" width="11.25" style="75" bestFit="1" customWidth="1"/>
    <col min="1050" max="1050" width="1.625" style="75" customWidth="1"/>
    <col min="1051" max="1051" width="10.75" style="75" customWidth="1"/>
    <col min="1052" max="1052" width="18.75" style="75" bestFit="1" customWidth="1"/>
    <col min="1053" max="1284" width="9" style="75"/>
    <col min="1285" max="1285" width="32.875" style="75" customWidth="1"/>
    <col min="1286" max="1286" width="11.25" style="75" customWidth="1"/>
    <col min="1287" max="1287" width="11.625" style="75" bestFit="1" customWidth="1"/>
    <col min="1288" max="1288" width="1.375" style="75" customWidth="1"/>
    <col min="1289" max="1289" width="12.125" style="75" bestFit="1" customWidth="1"/>
    <col min="1290" max="1290" width="1.25" style="75" customWidth="1"/>
    <col min="1291" max="1291" width="13.375" style="75" bestFit="1" customWidth="1"/>
    <col min="1292" max="1292" width="1.25" style="75" customWidth="1"/>
    <col min="1293" max="1293" width="11.25" style="75" bestFit="1" customWidth="1"/>
    <col min="1294" max="1294" width="1.375" style="75" customWidth="1"/>
    <col min="1295" max="1295" width="8.375" style="75" bestFit="1" customWidth="1"/>
    <col min="1296" max="1296" width="1.25" style="75" customWidth="1"/>
    <col min="1297" max="1297" width="12" style="75" customWidth="1"/>
    <col min="1298" max="1298" width="1.75" style="75" customWidth="1"/>
    <col min="1299" max="1299" width="13.625" style="75" customWidth="1"/>
    <col min="1300" max="1300" width="1.125" style="75" customWidth="1"/>
    <col min="1301" max="1301" width="8.375" style="75" bestFit="1" customWidth="1"/>
    <col min="1302" max="1302" width="1.875" style="75" customWidth="1"/>
    <col min="1303" max="1303" width="11" style="75" bestFit="1" customWidth="1"/>
    <col min="1304" max="1304" width="2.125" style="75" customWidth="1"/>
    <col min="1305" max="1305" width="11.25" style="75" bestFit="1" customWidth="1"/>
    <col min="1306" max="1306" width="1.625" style="75" customWidth="1"/>
    <col min="1307" max="1307" width="10.75" style="75" customWidth="1"/>
    <col min="1308" max="1308" width="18.75" style="75" bestFit="1" customWidth="1"/>
    <col min="1309" max="1540" width="9" style="75"/>
    <col min="1541" max="1541" width="32.875" style="75" customWidth="1"/>
    <col min="1542" max="1542" width="11.25" style="75" customWidth="1"/>
    <col min="1543" max="1543" width="11.625" style="75" bestFit="1" customWidth="1"/>
    <col min="1544" max="1544" width="1.375" style="75" customWidth="1"/>
    <col min="1545" max="1545" width="12.125" style="75" bestFit="1" customWidth="1"/>
    <col min="1546" max="1546" width="1.25" style="75" customWidth="1"/>
    <col min="1547" max="1547" width="13.375" style="75" bestFit="1" customWidth="1"/>
    <col min="1548" max="1548" width="1.25" style="75" customWidth="1"/>
    <col min="1549" max="1549" width="11.25" style="75" bestFit="1" customWidth="1"/>
    <col min="1550" max="1550" width="1.375" style="75" customWidth="1"/>
    <col min="1551" max="1551" width="8.375" style="75" bestFit="1" customWidth="1"/>
    <col min="1552" max="1552" width="1.25" style="75" customWidth="1"/>
    <col min="1553" max="1553" width="12" style="75" customWidth="1"/>
    <col min="1554" max="1554" width="1.75" style="75" customWidth="1"/>
    <col min="1555" max="1555" width="13.625" style="75" customWidth="1"/>
    <col min="1556" max="1556" width="1.125" style="75" customWidth="1"/>
    <col min="1557" max="1557" width="8.375" style="75" bestFit="1" customWidth="1"/>
    <col min="1558" max="1558" width="1.875" style="75" customWidth="1"/>
    <col min="1559" max="1559" width="11" style="75" bestFit="1" customWidth="1"/>
    <col min="1560" max="1560" width="2.125" style="75" customWidth="1"/>
    <col min="1561" max="1561" width="11.25" style="75" bestFit="1" customWidth="1"/>
    <col min="1562" max="1562" width="1.625" style="75" customWidth="1"/>
    <col min="1563" max="1563" width="10.75" style="75" customWidth="1"/>
    <col min="1564" max="1564" width="18.75" style="75" bestFit="1" customWidth="1"/>
    <col min="1565" max="1796" width="9" style="75"/>
    <col min="1797" max="1797" width="32.875" style="75" customWidth="1"/>
    <col min="1798" max="1798" width="11.25" style="75" customWidth="1"/>
    <col min="1799" max="1799" width="11.625" style="75" bestFit="1" customWidth="1"/>
    <col min="1800" max="1800" width="1.375" style="75" customWidth="1"/>
    <col min="1801" max="1801" width="12.125" style="75" bestFit="1" customWidth="1"/>
    <col min="1802" max="1802" width="1.25" style="75" customWidth="1"/>
    <col min="1803" max="1803" width="13.375" style="75" bestFit="1" customWidth="1"/>
    <col min="1804" max="1804" width="1.25" style="75" customWidth="1"/>
    <col min="1805" max="1805" width="11.25" style="75" bestFit="1" customWidth="1"/>
    <col min="1806" max="1806" width="1.375" style="75" customWidth="1"/>
    <col min="1807" max="1807" width="8.375" style="75" bestFit="1" customWidth="1"/>
    <col min="1808" max="1808" width="1.25" style="75" customWidth="1"/>
    <col min="1809" max="1809" width="12" style="75" customWidth="1"/>
    <col min="1810" max="1810" width="1.75" style="75" customWidth="1"/>
    <col min="1811" max="1811" width="13.625" style="75" customWidth="1"/>
    <col min="1812" max="1812" width="1.125" style="75" customWidth="1"/>
    <col min="1813" max="1813" width="8.375" style="75" bestFit="1" customWidth="1"/>
    <col min="1814" max="1814" width="1.875" style="75" customWidth="1"/>
    <col min="1815" max="1815" width="11" style="75" bestFit="1" customWidth="1"/>
    <col min="1816" max="1816" width="2.125" style="75" customWidth="1"/>
    <col min="1817" max="1817" width="11.25" style="75" bestFit="1" customWidth="1"/>
    <col min="1818" max="1818" width="1.625" style="75" customWidth="1"/>
    <col min="1819" max="1819" width="10.75" style="75" customWidth="1"/>
    <col min="1820" max="1820" width="18.75" style="75" bestFit="1" customWidth="1"/>
    <col min="1821" max="2052" width="9" style="75"/>
    <col min="2053" max="2053" width="32.875" style="75" customWidth="1"/>
    <col min="2054" max="2054" width="11.25" style="75" customWidth="1"/>
    <col min="2055" max="2055" width="11.625" style="75" bestFit="1" customWidth="1"/>
    <col min="2056" max="2056" width="1.375" style="75" customWidth="1"/>
    <col min="2057" max="2057" width="12.125" style="75" bestFit="1" customWidth="1"/>
    <col min="2058" max="2058" width="1.25" style="75" customWidth="1"/>
    <col min="2059" max="2059" width="13.375" style="75" bestFit="1" customWidth="1"/>
    <col min="2060" max="2060" width="1.25" style="75" customWidth="1"/>
    <col min="2061" max="2061" width="11.25" style="75" bestFit="1" customWidth="1"/>
    <col min="2062" max="2062" width="1.375" style="75" customWidth="1"/>
    <col min="2063" max="2063" width="8.375" style="75" bestFit="1" customWidth="1"/>
    <col min="2064" max="2064" width="1.25" style="75" customWidth="1"/>
    <col min="2065" max="2065" width="12" style="75" customWidth="1"/>
    <col min="2066" max="2066" width="1.75" style="75" customWidth="1"/>
    <col min="2067" max="2067" width="13.625" style="75" customWidth="1"/>
    <col min="2068" max="2068" width="1.125" style="75" customWidth="1"/>
    <col min="2069" max="2069" width="8.375" style="75" bestFit="1" customWidth="1"/>
    <col min="2070" max="2070" width="1.875" style="75" customWidth="1"/>
    <col min="2071" max="2071" width="11" style="75" bestFit="1" customWidth="1"/>
    <col min="2072" max="2072" width="2.125" style="75" customWidth="1"/>
    <col min="2073" max="2073" width="11.25" style="75" bestFit="1" customWidth="1"/>
    <col min="2074" max="2074" width="1.625" style="75" customWidth="1"/>
    <col min="2075" max="2075" width="10.75" style="75" customWidth="1"/>
    <col min="2076" max="2076" width="18.75" style="75" bestFit="1" customWidth="1"/>
    <col min="2077" max="2308" width="9" style="75"/>
    <col min="2309" max="2309" width="32.875" style="75" customWidth="1"/>
    <col min="2310" max="2310" width="11.25" style="75" customWidth="1"/>
    <col min="2311" max="2311" width="11.625" style="75" bestFit="1" customWidth="1"/>
    <col min="2312" max="2312" width="1.375" style="75" customWidth="1"/>
    <col min="2313" max="2313" width="12.125" style="75" bestFit="1" customWidth="1"/>
    <col min="2314" max="2314" width="1.25" style="75" customWidth="1"/>
    <col min="2315" max="2315" width="13.375" style="75" bestFit="1" customWidth="1"/>
    <col min="2316" max="2316" width="1.25" style="75" customWidth="1"/>
    <col min="2317" max="2317" width="11.25" style="75" bestFit="1" customWidth="1"/>
    <col min="2318" max="2318" width="1.375" style="75" customWidth="1"/>
    <col min="2319" max="2319" width="8.375" style="75" bestFit="1" customWidth="1"/>
    <col min="2320" max="2320" width="1.25" style="75" customWidth="1"/>
    <col min="2321" max="2321" width="12" style="75" customWidth="1"/>
    <col min="2322" max="2322" width="1.75" style="75" customWidth="1"/>
    <col min="2323" max="2323" width="13.625" style="75" customWidth="1"/>
    <col min="2324" max="2324" width="1.125" style="75" customWidth="1"/>
    <col min="2325" max="2325" width="8.375" style="75" bestFit="1" customWidth="1"/>
    <col min="2326" max="2326" width="1.875" style="75" customWidth="1"/>
    <col min="2327" max="2327" width="11" style="75" bestFit="1" customWidth="1"/>
    <col min="2328" max="2328" width="2.125" style="75" customWidth="1"/>
    <col min="2329" max="2329" width="11.25" style="75" bestFit="1" customWidth="1"/>
    <col min="2330" max="2330" width="1.625" style="75" customWidth="1"/>
    <col min="2331" max="2331" width="10.75" style="75" customWidth="1"/>
    <col min="2332" max="2332" width="18.75" style="75" bestFit="1" customWidth="1"/>
    <col min="2333" max="2564" width="9" style="75"/>
    <col min="2565" max="2565" width="32.875" style="75" customWidth="1"/>
    <col min="2566" max="2566" width="11.25" style="75" customWidth="1"/>
    <col min="2567" max="2567" width="11.625" style="75" bestFit="1" customWidth="1"/>
    <col min="2568" max="2568" width="1.375" style="75" customWidth="1"/>
    <col min="2569" max="2569" width="12.125" style="75" bestFit="1" customWidth="1"/>
    <col min="2570" max="2570" width="1.25" style="75" customWidth="1"/>
    <col min="2571" max="2571" width="13.375" style="75" bestFit="1" customWidth="1"/>
    <col min="2572" max="2572" width="1.25" style="75" customWidth="1"/>
    <col min="2573" max="2573" width="11.25" style="75" bestFit="1" customWidth="1"/>
    <col min="2574" max="2574" width="1.375" style="75" customWidth="1"/>
    <col min="2575" max="2575" width="8.375" style="75" bestFit="1" customWidth="1"/>
    <col min="2576" max="2576" width="1.25" style="75" customWidth="1"/>
    <col min="2577" max="2577" width="12" style="75" customWidth="1"/>
    <col min="2578" max="2578" width="1.75" style="75" customWidth="1"/>
    <col min="2579" max="2579" width="13.625" style="75" customWidth="1"/>
    <col min="2580" max="2580" width="1.125" style="75" customWidth="1"/>
    <col min="2581" max="2581" width="8.375" style="75" bestFit="1" customWidth="1"/>
    <col min="2582" max="2582" width="1.875" style="75" customWidth="1"/>
    <col min="2583" max="2583" width="11" style="75" bestFit="1" customWidth="1"/>
    <col min="2584" max="2584" width="2.125" style="75" customWidth="1"/>
    <col min="2585" max="2585" width="11.25" style="75" bestFit="1" customWidth="1"/>
    <col min="2586" max="2586" width="1.625" style="75" customWidth="1"/>
    <col min="2587" max="2587" width="10.75" style="75" customWidth="1"/>
    <col min="2588" max="2588" width="18.75" style="75" bestFit="1" customWidth="1"/>
    <col min="2589" max="2820" width="9" style="75"/>
    <col min="2821" max="2821" width="32.875" style="75" customWidth="1"/>
    <col min="2822" max="2822" width="11.25" style="75" customWidth="1"/>
    <col min="2823" max="2823" width="11.625" style="75" bestFit="1" customWidth="1"/>
    <col min="2824" max="2824" width="1.375" style="75" customWidth="1"/>
    <col min="2825" max="2825" width="12.125" style="75" bestFit="1" customWidth="1"/>
    <col min="2826" max="2826" width="1.25" style="75" customWidth="1"/>
    <col min="2827" max="2827" width="13.375" style="75" bestFit="1" customWidth="1"/>
    <col min="2828" max="2828" width="1.25" style="75" customWidth="1"/>
    <col min="2829" max="2829" width="11.25" style="75" bestFit="1" customWidth="1"/>
    <col min="2830" max="2830" width="1.375" style="75" customWidth="1"/>
    <col min="2831" max="2831" width="8.375" style="75" bestFit="1" customWidth="1"/>
    <col min="2832" max="2832" width="1.25" style="75" customWidth="1"/>
    <col min="2833" max="2833" width="12" style="75" customWidth="1"/>
    <col min="2834" max="2834" width="1.75" style="75" customWidth="1"/>
    <col min="2835" max="2835" width="13.625" style="75" customWidth="1"/>
    <col min="2836" max="2836" width="1.125" style="75" customWidth="1"/>
    <col min="2837" max="2837" width="8.375" style="75" bestFit="1" customWidth="1"/>
    <col min="2838" max="2838" width="1.875" style="75" customWidth="1"/>
    <col min="2839" max="2839" width="11" style="75" bestFit="1" customWidth="1"/>
    <col min="2840" max="2840" width="2.125" style="75" customWidth="1"/>
    <col min="2841" max="2841" width="11.25" style="75" bestFit="1" customWidth="1"/>
    <col min="2842" max="2842" width="1.625" style="75" customWidth="1"/>
    <col min="2843" max="2843" width="10.75" style="75" customWidth="1"/>
    <col min="2844" max="2844" width="18.75" style="75" bestFit="1" customWidth="1"/>
    <col min="2845" max="3076" width="9" style="75"/>
    <col min="3077" max="3077" width="32.875" style="75" customWidth="1"/>
    <col min="3078" max="3078" width="11.25" style="75" customWidth="1"/>
    <col min="3079" max="3079" width="11.625" style="75" bestFit="1" customWidth="1"/>
    <col min="3080" max="3080" width="1.375" style="75" customWidth="1"/>
    <col min="3081" max="3081" width="12.125" style="75" bestFit="1" customWidth="1"/>
    <col min="3082" max="3082" width="1.25" style="75" customWidth="1"/>
    <col min="3083" max="3083" width="13.375" style="75" bestFit="1" customWidth="1"/>
    <col min="3084" max="3084" width="1.25" style="75" customWidth="1"/>
    <col min="3085" max="3085" width="11.25" style="75" bestFit="1" customWidth="1"/>
    <col min="3086" max="3086" width="1.375" style="75" customWidth="1"/>
    <col min="3087" max="3087" width="8.375" style="75" bestFit="1" customWidth="1"/>
    <col min="3088" max="3088" width="1.25" style="75" customWidth="1"/>
    <col min="3089" max="3089" width="12" style="75" customWidth="1"/>
    <col min="3090" max="3090" width="1.75" style="75" customWidth="1"/>
    <col min="3091" max="3091" width="13.625" style="75" customWidth="1"/>
    <col min="3092" max="3092" width="1.125" style="75" customWidth="1"/>
    <col min="3093" max="3093" width="8.375" style="75" bestFit="1" customWidth="1"/>
    <col min="3094" max="3094" width="1.875" style="75" customWidth="1"/>
    <col min="3095" max="3095" width="11" style="75" bestFit="1" customWidth="1"/>
    <col min="3096" max="3096" width="2.125" style="75" customWidth="1"/>
    <col min="3097" max="3097" width="11.25" style="75" bestFit="1" customWidth="1"/>
    <col min="3098" max="3098" width="1.625" style="75" customWidth="1"/>
    <col min="3099" max="3099" width="10.75" style="75" customWidth="1"/>
    <col min="3100" max="3100" width="18.75" style="75" bestFit="1" customWidth="1"/>
    <col min="3101" max="3332" width="9" style="75"/>
    <col min="3333" max="3333" width="32.875" style="75" customWidth="1"/>
    <col min="3334" max="3334" width="11.25" style="75" customWidth="1"/>
    <col min="3335" max="3335" width="11.625" style="75" bestFit="1" customWidth="1"/>
    <col min="3336" max="3336" width="1.375" style="75" customWidth="1"/>
    <col min="3337" max="3337" width="12.125" style="75" bestFit="1" customWidth="1"/>
    <col min="3338" max="3338" width="1.25" style="75" customWidth="1"/>
    <col min="3339" max="3339" width="13.375" style="75" bestFit="1" customWidth="1"/>
    <col min="3340" max="3340" width="1.25" style="75" customWidth="1"/>
    <col min="3341" max="3341" width="11.25" style="75" bestFit="1" customWidth="1"/>
    <col min="3342" max="3342" width="1.375" style="75" customWidth="1"/>
    <col min="3343" max="3343" width="8.375" style="75" bestFit="1" customWidth="1"/>
    <col min="3344" max="3344" width="1.25" style="75" customWidth="1"/>
    <col min="3345" max="3345" width="12" style="75" customWidth="1"/>
    <col min="3346" max="3346" width="1.75" style="75" customWidth="1"/>
    <col min="3347" max="3347" width="13.625" style="75" customWidth="1"/>
    <col min="3348" max="3348" width="1.125" style="75" customWidth="1"/>
    <col min="3349" max="3349" width="8.375" style="75" bestFit="1" customWidth="1"/>
    <col min="3350" max="3350" width="1.875" style="75" customWidth="1"/>
    <col min="3351" max="3351" width="11" style="75" bestFit="1" customWidth="1"/>
    <col min="3352" max="3352" width="2.125" style="75" customWidth="1"/>
    <col min="3353" max="3353" width="11.25" style="75" bestFit="1" customWidth="1"/>
    <col min="3354" max="3354" width="1.625" style="75" customWidth="1"/>
    <col min="3355" max="3355" width="10.75" style="75" customWidth="1"/>
    <col min="3356" max="3356" width="18.75" style="75" bestFit="1" customWidth="1"/>
    <col min="3357" max="3588" width="9" style="75"/>
    <col min="3589" max="3589" width="32.875" style="75" customWidth="1"/>
    <col min="3590" max="3590" width="11.25" style="75" customWidth="1"/>
    <col min="3591" max="3591" width="11.625" style="75" bestFit="1" customWidth="1"/>
    <col min="3592" max="3592" width="1.375" style="75" customWidth="1"/>
    <col min="3593" max="3593" width="12.125" style="75" bestFit="1" customWidth="1"/>
    <col min="3594" max="3594" width="1.25" style="75" customWidth="1"/>
    <col min="3595" max="3595" width="13.375" style="75" bestFit="1" customWidth="1"/>
    <col min="3596" max="3596" width="1.25" style="75" customWidth="1"/>
    <col min="3597" max="3597" width="11.25" style="75" bestFit="1" customWidth="1"/>
    <col min="3598" max="3598" width="1.375" style="75" customWidth="1"/>
    <col min="3599" max="3599" width="8.375" style="75" bestFit="1" customWidth="1"/>
    <col min="3600" max="3600" width="1.25" style="75" customWidth="1"/>
    <col min="3601" max="3601" width="12" style="75" customWidth="1"/>
    <col min="3602" max="3602" width="1.75" style="75" customWidth="1"/>
    <col min="3603" max="3603" width="13.625" style="75" customWidth="1"/>
    <col min="3604" max="3604" width="1.125" style="75" customWidth="1"/>
    <col min="3605" max="3605" width="8.375" style="75" bestFit="1" customWidth="1"/>
    <col min="3606" max="3606" width="1.875" style="75" customWidth="1"/>
    <col min="3607" max="3607" width="11" style="75" bestFit="1" customWidth="1"/>
    <col min="3608" max="3608" width="2.125" style="75" customWidth="1"/>
    <col min="3609" max="3609" width="11.25" style="75" bestFit="1" customWidth="1"/>
    <col min="3610" max="3610" width="1.625" style="75" customWidth="1"/>
    <col min="3611" max="3611" width="10.75" style="75" customWidth="1"/>
    <col min="3612" max="3612" width="18.75" style="75" bestFit="1" customWidth="1"/>
    <col min="3613" max="3844" width="9" style="75"/>
    <col min="3845" max="3845" width="32.875" style="75" customWidth="1"/>
    <col min="3846" max="3846" width="11.25" style="75" customWidth="1"/>
    <col min="3847" max="3847" width="11.625" style="75" bestFit="1" customWidth="1"/>
    <col min="3848" max="3848" width="1.375" style="75" customWidth="1"/>
    <col min="3849" max="3849" width="12.125" style="75" bestFit="1" customWidth="1"/>
    <col min="3850" max="3850" width="1.25" style="75" customWidth="1"/>
    <col min="3851" max="3851" width="13.375" style="75" bestFit="1" customWidth="1"/>
    <col min="3852" max="3852" width="1.25" style="75" customWidth="1"/>
    <col min="3853" max="3853" width="11.25" style="75" bestFit="1" customWidth="1"/>
    <col min="3854" max="3854" width="1.375" style="75" customWidth="1"/>
    <col min="3855" max="3855" width="8.375" style="75" bestFit="1" customWidth="1"/>
    <col min="3856" max="3856" width="1.25" style="75" customWidth="1"/>
    <col min="3857" max="3857" width="12" style="75" customWidth="1"/>
    <col min="3858" max="3858" width="1.75" style="75" customWidth="1"/>
    <col min="3859" max="3859" width="13.625" style="75" customWidth="1"/>
    <col min="3860" max="3860" width="1.125" style="75" customWidth="1"/>
    <col min="3861" max="3861" width="8.375" style="75" bestFit="1" customWidth="1"/>
    <col min="3862" max="3862" width="1.875" style="75" customWidth="1"/>
    <col min="3863" max="3863" width="11" style="75" bestFit="1" customWidth="1"/>
    <col min="3864" max="3864" width="2.125" style="75" customWidth="1"/>
    <col min="3865" max="3865" width="11.25" style="75" bestFit="1" customWidth="1"/>
    <col min="3866" max="3866" width="1.625" style="75" customWidth="1"/>
    <col min="3867" max="3867" width="10.75" style="75" customWidth="1"/>
    <col min="3868" max="3868" width="18.75" style="75" bestFit="1" customWidth="1"/>
    <col min="3869" max="4100" width="9" style="75"/>
    <col min="4101" max="4101" width="32.875" style="75" customWidth="1"/>
    <col min="4102" max="4102" width="11.25" style="75" customWidth="1"/>
    <col min="4103" max="4103" width="11.625" style="75" bestFit="1" customWidth="1"/>
    <col min="4104" max="4104" width="1.375" style="75" customWidth="1"/>
    <col min="4105" max="4105" width="12.125" style="75" bestFit="1" customWidth="1"/>
    <col min="4106" max="4106" width="1.25" style="75" customWidth="1"/>
    <col min="4107" max="4107" width="13.375" style="75" bestFit="1" customWidth="1"/>
    <col min="4108" max="4108" width="1.25" style="75" customWidth="1"/>
    <col min="4109" max="4109" width="11.25" style="75" bestFit="1" customWidth="1"/>
    <col min="4110" max="4110" width="1.375" style="75" customWidth="1"/>
    <col min="4111" max="4111" width="8.375" style="75" bestFit="1" customWidth="1"/>
    <col min="4112" max="4112" width="1.25" style="75" customWidth="1"/>
    <col min="4113" max="4113" width="12" style="75" customWidth="1"/>
    <col min="4114" max="4114" width="1.75" style="75" customWidth="1"/>
    <col min="4115" max="4115" width="13.625" style="75" customWidth="1"/>
    <col min="4116" max="4116" width="1.125" style="75" customWidth="1"/>
    <col min="4117" max="4117" width="8.375" style="75" bestFit="1" customWidth="1"/>
    <col min="4118" max="4118" width="1.875" style="75" customWidth="1"/>
    <col min="4119" max="4119" width="11" style="75" bestFit="1" customWidth="1"/>
    <col min="4120" max="4120" width="2.125" style="75" customWidth="1"/>
    <col min="4121" max="4121" width="11.25" style="75" bestFit="1" customWidth="1"/>
    <col min="4122" max="4122" width="1.625" style="75" customWidth="1"/>
    <col min="4123" max="4123" width="10.75" style="75" customWidth="1"/>
    <col min="4124" max="4124" width="18.75" style="75" bestFit="1" customWidth="1"/>
    <col min="4125" max="4356" width="9" style="75"/>
    <col min="4357" max="4357" width="32.875" style="75" customWidth="1"/>
    <col min="4358" max="4358" width="11.25" style="75" customWidth="1"/>
    <col min="4359" max="4359" width="11.625" style="75" bestFit="1" customWidth="1"/>
    <col min="4360" max="4360" width="1.375" style="75" customWidth="1"/>
    <col min="4361" max="4361" width="12.125" style="75" bestFit="1" customWidth="1"/>
    <col min="4362" max="4362" width="1.25" style="75" customWidth="1"/>
    <col min="4363" max="4363" width="13.375" style="75" bestFit="1" customWidth="1"/>
    <col min="4364" max="4364" width="1.25" style="75" customWidth="1"/>
    <col min="4365" max="4365" width="11.25" style="75" bestFit="1" customWidth="1"/>
    <col min="4366" max="4366" width="1.375" style="75" customWidth="1"/>
    <col min="4367" max="4367" width="8.375" style="75" bestFit="1" customWidth="1"/>
    <col min="4368" max="4368" width="1.25" style="75" customWidth="1"/>
    <col min="4369" max="4369" width="12" style="75" customWidth="1"/>
    <col min="4370" max="4370" width="1.75" style="75" customWidth="1"/>
    <col min="4371" max="4371" width="13.625" style="75" customWidth="1"/>
    <col min="4372" max="4372" width="1.125" style="75" customWidth="1"/>
    <col min="4373" max="4373" width="8.375" style="75" bestFit="1" customWidth="1"/>
    <col min="4374" max="4374" width="1.875" style="75" customWidth="1"/>
    <col min="4375" max="4375" width="11" style="75" bestFit="1" customWidth="1"/>
    <col min="4376" max="4376" width="2.125" style="75" customWidth="1"/>
    <col min="4377" max="4377" width="11.25" style="75" bestFit="1" customWidth="1"/>
    <col min="4378" max="4378" width="1.625" style="75" customWidth="1"/>
    <col min="4379" max="4379" width="10.75" style="75" customWidth="1"/>
    <col min="4380" max="4380" width="18.75" style="75" bestFit="1" customWidth="1"/>
    <col min="4381" max="4612" width="9" style="75"/>
    <col min="4613" max="4613" width="32.875" style="75" customWidth="1"/>
    <col min="4614" max="4614" width="11.25" style="75" customWidth="1"/>
    <col min="4615" max="4615" width="11.625" style="75" bestFit="1" customWidth="1"/>
    <col min="4616" max="4616" width="1.375" style="75" customWidth="1"/>
    <col min="4617" max="4617" width="12.125" style="75" bestFit="1" customWidth="1"/>
    <col min="4618" max="4618" width="1.25" style="75" customWidth="1"/>
    <col min="4619" max="4619" width="13.375" style="75" bestFit="1" customWidth="1"/>
    <col min="4620" max="4620" width="1.25" style="75" customWidth="1"/>
    <col min="4621" max="4621" width="11.25" style="75" bestFit="1" customWidth="1"/>
    <col min="4622" max="4622" width="1.375" style="75" customWidth="1"/>
    <col min="4623" max="4623" width="8.375" style="75" bestFit="1" customWidth="1"/>
    <col min="4624" max="4624" width="1.25" style="75" customWidth="1"/>
    <col min="4625" max="4625" width="12" style="75" customWidth="1"/>
    <col min="4626" max="4626" width="1.75" style="75" customWidth="1"/>
    <col min="4627" max="4627" width="13.625" style="75" customWidth="1"/>
    <col min="4628" max="4628" width="1.125" style="75" customWidth="1"/>
    <col min="4629" max="4629" width="8.375" style="75" bestFit="1" customWidth="1"/>
    <col min="4630" max="4630" width="1.875" style="75" customWidth="1"/>
    <col min="4631" max="4631" width="11" style="75" bestFit="1" customWidth="1"/>
    <col min="4632" max="4632" width="2.125" style="75" customWidth="1"/>
    <col min="4633" max="4633" width="11.25" style="75" bestFit="1" customWidth="1"/>
    <col min="4634" max="4634" width="1.625" style="75" customWidth="1"/>
    <col min="4635" max="4635" width="10.75" style="75" customWidth="1"/>
    <col min="4636" max="4636" width="18.75" style="75" bestFit="1" customWidth="1"/>
    <col min="4637" max="4868" width="9" style="75"/>
    <col min="4869" max="4869" width="32.875" style="75" customWidth="1"/>
    <col min="4870" max="4870" width="11.25" style="75" customWidth="1"/>
    <col min="4871" max="4871" width="11.625" style="75" bestFit="1" customWidth="1"/>
    <col min="4872" max="4872" width="1.375" style="75" customWidth="1"/>
    <col min="4873" max="4873" width="12.125" style="75" bestFit="1" customWidth="1"/>
    <col min="4874" max="4874" width="1.25" style="75" customWidth="1"/>
    <col min="4875" max="4875" width="13.375" style="75" bestFit="1" customWidth="1"/>
    <col min="4876" max="4876" width="1.25" style="75" customWidth="1"/>
    <col min="4877" max="4877" width="11.25" style="75" bestFit="1" customWidth="1"/>
    <col min="4878" max="4878" width="1.375" style="75" customWidth="1"/>
    <col min="4879" max="4879" width="8.375" style="75" bestFit="1" customWidth="1"/>
    <col min="4880" max="4880" width="1.25" style="75" customWidth="1"/>
    <col min="4881" max="4881" width="12" style="75" customWidth="1"/>
    <col min="4882" max="4882" width="1.75" style="75" customWidth="1"/>
    <col min="4883" max="4883" width="13.625" style="75" customWidth="1"/>
    <col min="4884" max="4884" width="1.125" style="75" customWidth="1"/>
    <col min="4885" max="4885" width="8.375" style="75" bestFit="1" customWidth="1"/>
    <col min="4886" max="4886" width="1.875" style="75" customWidth="1"/>
    <col min="4887" max="4887" width="11" style="75" bestFit="1" customWidth="1"/>
    <col min="4888" max="4888" width="2.125" style="75" customWidth="1"/>
    <col min="4889" max="4889" width="11.25" style="75" bestFit="1" customWidth="1"/>
    <col min="4890" max="4890" width="1.625" style="75" customWidth="1"/>
    <col min="4891" max="4891" width="10.75" style="75" customWidth="1"/>
    <col min="4892" max="4892" width="18.75" style="75" bestFit="1" customWidth="1"/>
    <col min="4893" max="5124" width="9" style="75"/>
    <col min="5125" max="5125" width="32.875" style="75" customWidth="1"/>
    <col min="5126" max="5126" width="11.25" style="75" customWidth="1"/>
    <col min="5127" max="5127" width="11.625" style="75" bestFit="1" customWidth="1"/>
    <col min="5128" max="5128" width="1.375" style="75" customWidth="1"/>
    <col min="5129" max="5129" width="12.125" style="75" bestFit="1" customWidth="1"/>
    <col min="5130" max="5130" width="1.25" style="75" customWidth="1"/>
    <col min="5131" max="5131" width="13.375" style="75" bestFit="1" customWidth="1"/>
    <col min="5132" max="5132" width="1.25" style="75" customWidth="1"/>
    <col min="5133" max="5133" width="11.25" style="75" bestFit="1" customWidth="1"/>
    <col min="5134" max="5134" width="1.375" style="75" customWidth="1"/>
    <col min="5135" max="5135" width="8.375" style="75" bestFit="1" customWidth="1"/>
    <col min="5136" max="5136" width="1.25" style="75" customWidth="1"/>
    <col min="5137" max="5137" width="12" style="75" customWidth="1"/>
    <col min="5138" max="5138" width="1.75" style="75" customWidth="1"/>
    <col min="5139" max="5139" width="13.625" style="75" customWidth="1"/>
    <col min="5140" max="5140" width="1.125" style="75" customWidth="1"/>
    <col min="5141" max="5141" width="8.375" style="75" bestFit="1" customWidth="1"/>
    <col min="5142" max="5142" width="1.875" style="75" customWidth="1"/>
    <col min="5143" max="5143" width="11" style="75" bestFit="1" customWidth="1"/>
    <col min="5144" max="5144" width="2.125" style="75" customWidth="1"/>
    <col min="5145" max="5145" width="11.25" style="75" bestFit="1" customWidth="1"/>
    <col min="5146" max="5146" width="1.625" style="75" customWidth="1"/>
    <col min="5147" max="5147" width="10.75" style="75" customWidth="1"/>
    <col min="5148" max="5148" width="18.75" style="75" bestFit="1" customWidth="1"/>
    <col min="5149" max="5380" width="9" style="75"/>
    <col min="5381" max="5381" width="32.875" style="75" customWidth="1"/>
    <col min="5382" max="5382" width="11.25" style="75" customWidth="1"/>
    <col min="5383" max="5383" width="11.625" style="75" bestFit="1" customWidth="1"/>
    <col min="5384" max="5384" width="1.375" style="75" customWidth="1"/>
    <col min="5385" max="5385" width="12.125" style="75" bestFit="1" customWidth="1"/>
    <col min="5386" max="5386" width="1.25" style="75" customWidth="1"/>
    <col min="5387" max="5387" width="13.375" style="75" bestFit="1" customWidth="1"/>
    <col min="5388" max="5388" width="1.25" style="75" customWidth="1"/>
    <col min="5389" max="5389" width="11.25" style="75" bestFit="1" customWidth="1"/>
    <col min="5390" max="5390" width="1.375" style="75" customWidth="1"/>
    <col min="5391" max="5391" width="8.375" style="75" bestFit="1" customWidth="1"/>
    <col min="5392" max="5392" width="1.25" style="75" customWidth="1"/>
    <col min="5393" max="5393" width="12" style="75" customWidth="1"/>
    <col min="5394" max="5394" width="1.75" style="75" customWidth="1"/>
    <col min="5395" max="5395" width="13.625" style="75" customWidth="1"/>
    <col min="5396" max="5396" width="1.125" style="75" customWidth="1"/>
    <col min="5397" max="5397" width="8.375" style="75" bestFit="1" customWidth="1"/>
    <col min="5398" max="5398" width="1.875" style="75" customWidth="1"/>
    <col min="5399" max="5399" width="11" style="75" bestFit="1" customWidth="1"/>
    <col min="5400" max="5400" width="2.125" style="75" customWidth="1"/>
    <col min="5401" max="5401" width="11.25" style="75" bestFit="1" customWidth="1"/>
    <col min="5402" max="5402" width="1.625" style="75" customWidth="1"/>
    <col min="5403" max="5403" width="10.75" style="75" customWidth="1"/>
    <col min="5404" max="5404" width="18.75" style="75" bestFit="1" customWidth="1"/>
    <col min="5405" max="5636" width="9" style="75"/>
    <col min="5637" max="5637" width="32.875" style="75" customWidth="1"/>
    <col min="5638" max="5638" width="11.25" style="75" customWidth="1"/>
    <col min="5639" max="5639" width="11.625" style="75" bestFit="1" customWidth="1"/>
    <col min="5640" max="5640" width="1.375" style="75" customWidth="1"/>
    <col min="5641" max="5641" width="12.125" style="75" bestFit="1" customWidth="1"/>
    <col min="5642" max="5642" width="1.25" style="75" customWidth="1"/>
    <col min="5643" max="5643" width="13.375" style="75" bestFit="1" customWidth="1"/>
    <col min="5644" max="5644" width="1.25" style="75" customWidth="1"/>
    <col min="5645" max="5645" width="11.25" style="75" bestFit="1" customWidth="1"/>
    <col min="5646" max="5646" width="1.375" style="75" customWidth="1"/>
    <col min="5647" max="5647" width="8.375" style="75" bestFit="1" customWidth="1"/>
    <col min="5648" max="5648" width="1.25" style="75" customWidth="1"/>
    <col min="5649" max="5649" width="12" style="75" customWidth="1"/>
    <col min="5650" max="5650" width="1.75" style="75" customWidth="1"/>
    <col min="5651" max="5651" width="13.625" style="75" customWidth="1"/>
    <col min="5652" max="5652" width="1.125" style="75" customWidth="1"/>
    <col min="5653" max="5653" width="8.375" style="75" bestFit="1" customWidth="1"/>
    <col min="5654" max="5654" width="1.875" style="75" customWidth="1"/>
    <col min="5655" max="5655" width="11" style="75" bestFit="1" customWidth="1"/>
    <col min="5656" max="5656" width="2.125" style="75" customWidth="1"/>
    <col min="5657" max="5657" width="11.25" style="75" bestFit="1" customWidth="1"/>
    <col min="5658" max="5658" width="1.625" style="75" customWidth="1"/>
    <col min="5659" max="5659" width="10.75" style="75" customWidth="1"/>
    <col min="5660" max="5660" width="18.75" style="75" bestFit="1" customWidth="1"/>
    <col min="5661" max="5892" width="9" style="75"/>
    <col min="5893" max="5893" width="32.875" style="75" customWidth="1"/>
    <col min="5894" max="5894" width="11.25" style="75" customWidth="1"/>
    <col min="5895" max="5895" width="11.625" style="75" bestFit="1" customWidth="1"/>
    <col min="5896" max="5896" width="1.375" style="75" customWidth="1"/>
    <col min="5897" max="5897" width="12.125" style="75" bestFit="1" customWidth="1"/>
    <col min="5898" max="5898" width="1.25" style="75" customWidth="1"/>
    <col min="5899" max="5899" width="13.375" style="75" bestFit="1" customWidth="1"/>
    <col min="5900" max="5900" width="1.25" style="75" customWidth="1"/>
    <col min="5901" max="5901" width="11.25" style="75" bestFit="1" customWidth="1"/>
    <col min="5902" max="5902" width="1.375" style="75" customWidth="1"/>
    <col min="5903" max="5903" width="8.375" style="75" bestFit="1" customWidth="1"/>
    <col min="5904" max="5904" width="1.25" style="75" customWidth="1"/>
    <col min="5905" max="5905" width="12" style="75" customWidth="1"/>
    <col min="5906" max="5906" width="1.75" style="75" customWidth="1"/>
    <col min="5907" max="5907" width="13.625" style="75" customWidth="1"/>
    <col min="5908" max="5908" width="1.125" style="75" customWidth="1"/>
    <col min="5909" max="5909" width="8.375" style="75" bestFit="1" customWidth="1"/>
    <col min="5910" max="5910" width="1.875" style="75" customWidth="1"/>
    <col min="5911" max="5911" width="11" style="75" bestFit="1" customWidth="1"/>
    <col min="5912" max="5912" width="2.125" style="75" customWidth="1"/>
    <col min="5913" max="5913" width="11.25" style="75" bestFit="1" customWidth="1"/>
    <col min="5914" max="5914" width="1.625" style="75" customWidth="1"/>
    <col min="5915" max="5915" width="10.75" style="75" customWidth="1"/>
    <col min="5916" max="5916" width="18.75" style="75" bestFit="1" customWidth="1"/>
    <col min="5917" max="6148" width="9" style="75"/>
    <col min="6149" max="6149" width="32.875" style="75" customWidth="1"/>
    <col min="6150" max="6150" width="11.25" style="75" customWidth="1"/>
    <col min="6151" max="6151" width="11.625" style="75" bestFit="1" customWidth="1"/>
    <col min="6152" max="6152" width="1.375" style="75" customWidth="1"/>
    <col min="6153" max="6153" width="12.125" style="75" bestFit="1" customWidth="1"/>
    <col min="6154" max="6154" width="1.25" style="75" customWidth="1"/>
    <col min="6155" max="6155" width="13.375" style="75" bestFit="1" customWidth="1"/>
    <col min="6156" max="6156" width="1.25" style="75" customWidth="1"/>
    <col min="6157" max="6157" width="11.25" style="75" bestFit="1" customWidth="1"/>
    <col min="6158" max="6158" width="1.375" style="75" customWidth="1"/>
    <col min="6159" max="6159" width="8.375" style="75" bestFit="1" customWidth="1"/>
    <col min="6160" max="6160" width="1.25" style="75" customWidth="1"/>
    <col min="6161" max="6161" width="12" style="75" customWidth="1"/>
    <col min="6162" max="6162" width="1.75" style="75" customWidth="1"/>
    <col min="6163" max="6163" width="13.625" style="75" customWidth="1"/>
    <col min="6164" max="6164" width="1.125" style="75" customWidth="1"/>
    <col min="6165" max="6165" width="8.375" style="75" bestFit="1" customWidth="1"/>
    <col min="6166" max="6166" width="1.875" style="75" customWidth="1"/>
    <col min="6167" max="6167" width="11" style="75" bestFit="1" customWidth="1"/>
    <col min="6168" max="6168" width="2.125" style="75" customWidth="1"/>
    <col min="6169" max="6169" width="11.25" style="75" bestFit="1" customWidth="1"/>
    <col min="6170" max="6170" width="1.625" style="75" customWidth="1"/>
    <col min="6171" max="6171" width="10.75" style="75" customWidth="1"/>
    <col min="6172" max="6172" width="18.75" style="75" bestFit="1" customWidth="1"/>
    <col min="6173" max="6404" width="9" style="75"/>
    <col min="6405" max="6405" width="32.875" style="75" customWidth="1"/>
    <col min="6406" max="6406" width="11.25" style="75" customWidth="1"/>
    <col min="6407" max="6407" width="11.625" style="75" bestFit="1" customWidth="1"/>
    <col min="6408" max="6408" width="1.375" style="75" customWidth="1"/>
    <col min="6409" max="6409" width="12.125" style="75" bestFit="1" customWidth="1"/>
    <col min="6410" max="6410" width="1.25" style="75" customWidth="1"/>
    <col min="6411" max="6411" width="13.375" style="75" bestFit="1" customWidth="1"/>
    <col min="6412" max="6412" width="1.25" style="75" customWidth="1"/>
    <col min="6413" max="6413" width="11.25" style="75" bestFit="1" customWidth="1"/>
    <col min="6414" max="6414" width="1.375" style="75" customWidth="1"/>
    <col min="6415" max="6415" width="8.375" style="75" bestFit="1" customWidth="1"/>
    <col min="6416" max="6416" width="1.25" style="75" customWidth="1"/>
    <col min="6417" max="6417" width="12" style="75" customWidth="1"/>
    <col min="6418" max="6418" width="1.75" style="75" customWidth="1"/>
    <col min="6419" max="6419" width="13.625" style="75" customWidth="1"/>
    <col min="6420" max="6420" width="1.125" style="75" customWidth="1"/>
    <col min="6421" max="6421" width="8.375" style="75" bestFit="1" customWidth="1"/>
    <col min="6422" max="6422" width="1.875" style="75" customWidth="1"/>
    <col min="6423" max="6423" width="11" style="75" bestFit="1" customWidth="1"/>
    <col min="6424" max="6424" width="2.125" style="75" customWidth="1"/>
    <col min="6425" max="6425" width="11.25" style="75" bestFit="1" customWidth="1"/>
    <col min="6426" max="6426" width="1.625" style="75" customWidth="1"/>
    <col min="6427" max="6427" width="10.75" style="75" customWidth="1"/>
    <col min="6428" max="6428" width="18.75" style="75" bestFit="1" customWidth="1"/>
    <col min="6429" max="6660" width="9" style="75"/>
    <col min="6661" max="6661" width="32.875" style="75" customWidth="1"/>
    <col min="6662" max="6662" width="11.25" style="75" customWidth="1"/>
    <col min="6663" max="6663" width="11.625" style="75" bestFit="1" customWidth="1"/>
    <col min="6664" max="6664" width="1.375" style="75" customWidth="1"/>
    <col min="6665" max="6665" width="12.125" style="75" bestFit="1" customWidth="1"/>
    <col min="6666" max="6666" width="1.25" style="75" customWidth="1"/>
    <col min="6667" max="6667" width="13.375" style="75" bestFit="1" customWidth="1"/>
    <col min="6668" max="6668" width="1.25" style="75" customWidth="1"/>
    <col min="6669" max="6669" width="11.25" style="75" bestFit="1" customWidth="1"/>
    <col min="6670" max="6670" width="1.375" style="75" customWidth="1"/>
    <col min="6671" max="6671" width="8.375" style="75" bestFit="1" customWidth="1"/>
    <col min="6672" max="6672" width="1.25" style="75" customWidth="1"/>
    <col min="6673" max="6673" width="12" style="75" customWidth="1"/>
    <col min="6674" max="6674" width="1.75" style="75" customWidth="1"/>
    <col min="6675" max="6675" width="13.625" style="75" customWidth="1"/>
    <col min="6676" max="6676" width="1.125" style="75" customWidth="1"/>
    <col min="6677" max="6677" width="8.375" style="75" bestFit="1" customWidth="1"/>
    <col min="6678" max="6678" width="1.875" style="75" customWidth="1"/>
    <col min="6679" max="6679" width="11" style="75" bestFit="1" customWidth="1"/>
    <col min="6680" max="6680" width="2.125" style="75" customWidth="1"/>
    <col min="6681" max="6681" width="11.25" style="75" bestFit="1" customWidth="1"/>
    <col min="6682" max="6682" width="1.625" style="75" customWidth="1"/>
    <col min="6683" max="6683" width="10.75" style="75" customWidth="1"/>
    <col min="6684" max="6684" width="18.75" style="75" bestFit="1" customWidth="1"/>
    <col min="6685" max="6916" width="9" style="75"/>
    <col min="6917" max="6917" width="32.875" style="75" customWidth="1"/>
    <col min="6918" max="6918" width="11.25" style="75" customWidth="1"/>
    <col min="6919" max="6919" width="11.625" style="75" bestFit="1" customWidth="1"/>
    <col min="6920" max="6920" width="1.375" style="75" customWidth="1"/>
    <col min="6921" max="6921" width="12.125" style="75" bestFit="1" customWidth="1"/>
    <col min="6922" max="6922" width="1.25" style="75" customWidth="1"/>
    <col min="6923" max="6923" width="13.375" style="75" bestFit="1" customWidth="1"/>
    <col min="6924" max="6924" width="1.25" style="75" customWidth="1"/>
    <col min="6925" max="6925" width="11.25" style="75" bestFit="1" customWidth="1"/>
    <col min="6926" max="6926" width="1.375" style="75" customWidth="1"/>
    <col min="6927" max="6927" width="8.375" style="75" bestFit="1" customWidth="1"/>
    <col min="6928" max="6928" width="1.25" style="75" customWidth="1"/>
    <col min="6929" max="6929" width="12" style="75" customWidth="1"/>
    <col min="6930" max="6930" width="1.75" style="75" customWidth="1"/>
    <col min="6931" max="6931" width="13.625" style="75" customWidth="1"/>
    <col min="6932" max="6932" width="1.125" style="75" customWidth="1"/>
    <col min="6933" max="6933" width="8.375" style="75" bestFit="1" customWidth="1"/>
    <col min="6934" max="6934" width="1.875" style="75" customWidth="1"/>
    <col min="6935" max="6935" width="11" style="75" bestFit="1" customWidth="1"/>
    <col min="6936" max="6936" width="2.125" style="75" customWidth="1"/>
    <col min="6937" max="6937" width="11.25" style="75" bestFit="1" customWidth="1"/>
    <col min="6938" max="6938" width="1.625" style="75" customWidth="1"/>
    <col min="6939" max="6939" width="10.75" style="75" customWidth="1"/>
    <col min="6940" max="6940" width="18.75" style="75" bestFit="1" customWidth="1"/>
    <col min="6941" max="7172" width="9" style="75"/>
    <col min="7173" max="7173" width="32.875" style="75" customWidth="1"/>
    <col min="7174" max="7174" width="11.25" style="75" customWidth="1"/>
    <col min="7175" max="7175" width="11.625" style="75" bestFit="1" customWidth="1"/>
    <col min="7176" max="7176" width="1.375" style="75" customWidth="1"/>
    <col min="7177" max="7177" width="12.125" style="75" bestFit="1" customWidth="1"/>
    <col min="7178" max="7178" width="1.25" style="75" customWidth="1"/>
    <col min="7179" max="7179" width="13.375" style="75" bestFit="1" customWidth="1"/>
    <col min="7180" max="7180" width="1.25" style="75" customWidth="1"/>
    <col min="7181" max="7181" width="11.25" style="75" bestFit="1" customWidth="1"/>
    <col min="7182" max="7182" width="1.375" style="75" customWidth="1"/>
    <col min="7183" max="7183" width="8.375" style="75" bestFit="1" customWidth="1"/>
    <col min="7184" max="7184" width="1.25" style="75" customWidth="1"/>
    <col min="7185" max="7185" width="12" style="75" customWidth="1"/>
    <col min="7186" max="7186" width="1.75" style="75" customWidth="1"/>
    <col min="7187" max="7187" width="13.625" style="75" customWidth="1"/>
    <col min="7188" max="7188" width="1.125" style="75" customWidth="1"/>
    <col min="7189" max="7189" width="8.375" style="75" bestFit="1" customWidth="1"/>
    <col min="7190" max="7190" width="1.875" style="75" customWidth="1"/>
    <col min="7191" max="7191" width="11" style="75" bestFit="1" customWidth="1"/>
    <col min="7192" max="7192" width="2.125" style="75" customWidth="1"/>
    <col min="7193" max="7193" width="11.25" style="75" bestFit="1" customWidth="1"/>
    <col min="7194" max="7194" width="1.625" style="75" customWidth="1"/>
    <col min="7195" max="7195" width="10.75" style="75" customWidth="1"/>
    <col min="7196" max="7196" width="18.75" style="75" bestFit="1" customWidth="1"/>
    <col min="7197" max="7428" width="9" style="75"/>
    <col min="7429" max="7429" width="32.875" style="75" customWidth="1"/>
    <col min="7430" max="7430" width="11.25" style="75" customWidth="1"/>
    <col min="7431" max="7431" width="11.625" style="75" bestFit="1" customWidth="1"/>
    <col min="7432" max="7432" width="1.375" style="75" customWidth="1"/>
    <col min="7433" max="7433" width="12.125" style="75" bestFit="1" customWidth="1"/>
    <col min="7434" max="7434" width="1.25" style="75" customWidth="1"/>
    <col min="7435" max="7435" width="13.375" style="75" bestFit="1" customWidth="1"/>
    <col min="7436" max="7436" width="1.25" style="75" customWidth="1"/>
    <col min="7437" max="7437" width="11.25" style="75" bestFit="1" customWidth="1"/>
    <col min="7438" max="7438" width="1.375" style="75" customWidth="1"/>
    <col min="7439" max="7439" width="8.375" style="75" bestFit="1" customWidth="1"/>
    <col min="7440" max="7440" width="1.25" style="75" customWidth="1"/>
    <col min="7441" max="7441" width="12" style="75" customWidth="1"/>
    <col min="7442" max="7442" width="1.75" style="75" customWidth="1"/>
    <col min="7443" max="7443" width="13.625" style="75" customWidth="1"/>
    <col min="7444" max="7444" width="1.125" style="75" customWidth="1"/>
    <col min="7445" max="7445" width="8.375" style="75" bestFit="1" customWidth="1"/>
    <col min="7446" max="7446" width="1.875" style="75" customWidth="1"/>
    <col min="7447" max="7447" width="11" style="75" bestFit="1" customWidth="1"/>
    <col min="7448" max="7448" width="2.125" style="75" customWidth="1"/>
    <col min="7449" max="7449" width="11.25" style="75" bestFit="1" customWidth="1"/>
    <col min="7450" max="7450" width="1.625" style="75" customWidth="1"/>
    <col min="7451" max="7451" width="10.75" style="75" customWidth="1"/>
    <col min="7452" max="7452" width="18.75" style="75" bestFit="1" customWidth="1"/>
    <col min="7453" max="7684" width="9" style="75"/>
    <col min="7685" max="7685" width="32.875" style="75" customWidth="1"/>
    <col min="7686" max="7686" width="11.25" style="75" customWidth="1"/>
    <col min="7687" max="7687" width="11.625" style="75" bestFit="1" customWidth="1"/>
    <col min="7688" max="7688" width="1.375" style="75" customWidth="1"/>
    <col min="7689" max="7689" width="12.125" style="75" bestFit="1" customWidth="1"/>
    <col min="7690" max="7690" width="1.25" style="75" customWidth="1"/>
    <col min="7691" max="7691" width="13.375" style="75" bestFit="1" customWidth="1"/>
    <col min="7692" max="7692" width="1.25" style="75" customWidth="1"/>
    <col min="7693" max="7693" width="11.25" style="75" bestFit="1" customWidth="1"/>
    <col min="7694" max="7694" width="1.375" style="75" customWidth="1"/>
    <col min="7695" max="7695" width="8.375" style="75" bestFit="1" customWidth="1"/>
    <col min="7696" max="7696" width="1.25" style="75" customWidth="1"/>
    <col min="7697" max="7697" width="12" style="75" customWidth="1"/>
    <col min="7698" max="7698" width="1.75" style="75" customWidth="1"/>
    <col min="7699" max="7699" width="13.625" style="75" customWidth="1"/>
    <col min="7700" max="7700" width="1.125" style="75" customWidth="1"/>
    <col min="7701" max="7701" width="8.375" style="75" bestFit="1" customWidth="1"/>
    <col min="7702" max="7702" width="1.875" style="75" customWidth="1"/>
    <col min="7703" max="7703" width="11" style="75" bestFit="1" customWidth="1"/>
    <col min="7704" max="7704" width="2.125" style="75" customWidth="1"/>
    <col min="7705" max="7705" width="11.25" style="75" bestFit="1" customWidth="1"/>
    <col min="7706" max="7706" width="1.625" style="75" customWidth="1"/>
    <col min="7707" max="7707" width="10.75" style="75" customWidth="1"/>
    <col min="7708" max="7708" width="18.75" style="75" bestFit="1" customWidth="1"/>
    <col min="7709" max="7940" width="9" style="75"/>
    <col min="7941" max="7941" width="32.875" style="75" customWidth="1"/>
    <col min="7942" max="7942" width="11.25" style="75" customWidth="1"/>
    <col min="7943" max="7943" width="11.625" style="75" bestFit="1" customWidth="1"/>
    <col min="7944" max="7944" width="1.375" style="75" customWidth="1"/>
    <col min="7945" max="7945" width="12.125" style="75" bestFit="1" customWidth="1"/>
    <col min="7946" max="7946" width="1.25" style="75" customWidth="1"/>
    <col min="7947" max="7947" width="13.375" style="75" bestFit="1" customWidth="1"/>
    <col min="7948" max="7948" width="1.25" style="75" customWidth="1"/>
    <col min="7949" max="7949" width="11.25" style="75" bestFit="1" customWidth="1"/>
    <col min="7950" max="7950" width="1.375" style="75" customWidth="1"/>
    <col min="7951" max="7951" width="8.375" style="75" bestFit="1" customWidth="1"/>
    <col min="7952" max="7952" width="1.25" style="75" customWidth="1"/>
    <col min="7953" max="7953" width="12" style="75" customWidth="1"/>
    <col min="7954" max="7954" width="1.75" style="75" customWidth="1"/>
    <col min="7955" max="7955" width="13.625" style="75" customWidth="1"/>
    <col min="7956" max="7956" width="1.125" style="75" customWidth="1"/>
    <col min="7957" max="7957" width="8.375" style="75" bestFit="1" customWidth="1"/>
    <col min="7958" max="7958" width="1.875" style="75" customWidth="1"/>
    <col min="7959" max="7959" width="11" style="75" bestFit="1" customWidth="1"/>
    <col min="7960" max="7960" width="2.125" style="75" customWidth="1"/>
    <col min="7961" max="7961" width="11.25" style="75" bestFit="1" customWidth="1"/>
    <col min="7962" max="7962" width="1.625" style="75" customWidth="1"/>
    <col min="7963" max="7963" width="10.75" style="75" customWidth="1"/>
    <col min="7964" max="7964" width="18.75" style="75" bestFit="1" customWidth="1"/>
    <col min="7965" max="8196" width="9" style="75"/>
    <col min="8197" max="8197" width="32.875" style="75" customWidth="1"/>
    <col min="8198" max="8198" width="11.25" style="75" customWidth="1"/>
    <col min="8199" max="8199" width="11.625" style="75" bestFit="1" customWidth="1"/>
    <col min="8200" max="8200" width="1.375" style="75" customWidth="1"/>
    <col min="8201" max="8201" width="12.125" style="75" bestFit="1" customWidth="1"/>
    <col min="8202" max="8202" width="1.25" style="75" customWidth="1"/>
    <col min="8203" max="8203" width="13.375" style="75" bestFit="1" customWidth="1"/>
    <col min="8204" max="8204" width="1.25" style="75" customWidth="1"/>
    <col min="8205" max="8205" width="11.25" style="75" bestFit="1" customWidth="1"/>
    <col min="8206" max="8206" width="1.375" style="75" customWidth="1"/>
    <col min="8207" max="8207" width="8.375" style="75" bestFit="1" customWidth="1"/>
    <col min="8208" max="8208" width="1.25" style="75" customWidth="1"/>
    <col min="8209" max="8209" width="12" style="75" customWidth="1"/>
    <col min="8210" max="8210" width="1.75" style="75" customWidth="1"/>
    <col min="8211" max="8211" width="13.625" style="75" customWidth="1"/>
    <col min="8212" max="8212" width="1.125" style="75" customWidth="1"/>
    <col min="8213" max="8213" width="8.375" style="75" bestFit="1" customWidth="1"/>
    <col min="8214" max="8214" width="1.875" style="75" customWidth="1"/>
    <col min="8215" max="8215" width="11" style="75" bestFit="1" customWidth="1"/>
    <col min="8216" max="8216" width="2.125" style="75" customWidth="1"/>
    <col min="8217" max="8217" width="11.25" style="75" bestFit="1" customWidth="1"/>
    <col min="8218" max="8218" width="1.625" style="75" customWidth="1"/>
    <col min="8219" max="8219" width="10.75" style="75" customWidth="1"/>
    <col min="8220" max="8220" width="18.75" style="75" bestFit="1" customWidth="1"/>
    <col min="8221" max="8452" width="9" style="75"/>
    <col min="8453" max="8453" width="32.875" style="75" customWidth="1"/>
    <col min="8454" max="8454" width="11.25" style="75" customWidth="1"/>
    <col min="8455" max="8455" width="11.625" style="75" bestFit="1" customWidth="1"/>
    <col min="8456" max="8456" width="1.375" style="75" customWidth="1"/>
    <col min="8457" max="8457" width="12.125" style="75" bestFit="1" customWidth="1"/>
    <col min="8458" max="8458" width="1.25" style="75" customWidth="1"/>
    <col min="8459" max="8459" width="13.375" style="75" bestFit="1" customWidth="1"/>
    <col min="8460" max="8460" width="1.25" style="75" customWidth="1"/>
    <col min="8461" max="8461" width="11.25" style="75" bestFit="1" customWidth="1"/>
    <col min="8462" max="8462" width="1.375" style="75" customWidth="1"/>
    <col min="8463" max="8463" width="8.375" style="75" bestFit="1" customWidth="1"/>
    <col min="8464" max="8464" width="1.25" style="75" customWidth="1"/>
    <col min="8465" max="8465" width="12" style="75" customWidth="1"/>
    <col min="8466" max="8466" width="1.75" style="75" customWidth="1"/>
    <col min="8467" max="8467" width="13.625" style="75" customWidth="1"/>
    <col min="8468" max="8468" width="1.125" style="75" customWidth="1"/>
    <col min="8469" max="8469" width="8.375" style="75" bestFit="1" customWidth="1"/>
    <col min="8470" max="8470" width="1.875" style="75" customWidth="1"/>
    <col min="8471" max="8471" width="11" style="75" bestFit="1" customWidth="1"/>
    <col min="8472" max="8472" width="2.125" style="75" customWidth="1"/>
    <col min="8473" max="8473" width="11.25" style="75" bestFit="1" customWidth="1"/>
    <col min="8474" max="8474" width="1.625" style="75" customWidth="1"/>
    <col min="8475" max="8475" width="10.75" style="75" customWidth="1"/>
    <col min="8476" max="8476" width="18.75" style="75" bestFit="1" customWidth="1"/>
    <col min="8477" max="8708" width="9" style="75"/>
    <col min="8709" max="8709" width="32.875" style="75" customWidth="1"/>
    <col min="8710" max="8710" width="11.25" style="75" customWidth="1"/>
    <col min="8711" max="8711" width="11.625" style="75" bestFit="1" customWidth="1"/>
    <col min="8712" max="8712" width="1.375" style="75" customWidth="1"/>
    <col min="8713" max="8713" width="12.125" style="75" bestFit="1" customWidth="1"/>
    <col min="8714" max="8714" width="1.25" style="75" customWidth="1"/>
    <col min="8715" max="8715" width="13.375" style="75" bestFit="1" customWidth="1"/>
    <col min="8716" max="8716" width="1.25" style="75" customWidth="1"/>
    <col min="8717" max="8717" width="11.25" style="75" bestFit="1" customWidth="1"/>
    <col min="8718" max="8718" width="1.375" style="75" customWidth="1"/>
    <col min="8719" max="8719" width="8.375" style="75" bestFit="1" customWidth="1"/>
    <col min="8720" max="8720" width="1.25" style="75" customWidth="1"/>
    <col min="8721" max="8721" width="12" style="75" customWidth="1"/>
    <col min="8722" max="8722" width="1.75" style="75" customWidth="1"/>
    <col min="8723" max="8723" width="13.625" style="75" customWidth="1"/>
    <col min="8724" max="8724" width="1.125" style="75" customWidth="1"/>
    <col min="8725" max="8725" width="8.375" style="75" bestFit="1" customWidth="1"/>
    <col min="8726" max="8726" width="1.875" style="75" customWidth="1"/>
    <col min="8727" max="8727" width="11" style="75" bestFit="1" customWidth="1"/>
    <col min="8728" max="8728" width="2.125" style="75" customWidth="1"/>
    <col min="8729" max="8729" width="11.25" style="75" bestFit="1" customWidth="1"/>
    <col min="8730" max="8730" width="1.625" style="75" customWidth="1"/>
    <col min="8731" max="8731" width="10.75" style="75" customWidth="1"/>
    <col min="8732" max="8732" width="18.75" style="75" bestFit="1" customWidth="1"/>
    <col min="8733" max="8964" width="9" style="75"/>
    <col min="8965" max="8965" width="32.875" style="75" customWidth="1"/>
    <col min="8966" max="8966" width="11.25" style="75" customWidth="1"/>
    <col min="8967" max="8967" width="11.625" style="75" bestFit="1" customWidth="1"/>
    <col min="8968" max="8968" width="1.375" style="75" customWidth="1"/>
    <col min="8969" max="8969" width="12.125" style="75" bestFit="1" customWidth="1"/>
    <col min="8970" max="8970" width="1.25" style="75" customWidth="1"/>
    <col min="8971" max="8971" width="13.375" style="75" bestFit="1" customWidth="1"/>
    <col min="8972" max="8972" width="1.25" style="75" customWidth="1"/>
    <col min="8973" max="8973" width="11.25" style="75" bestFit="1" customWidth="1"/>
    <col min="8974" max="8974" width="1.375" style="75" customWidth="1"/>
    <col min="8975" max="8975" width="8.375" style="75" bestFit="1" customWidth="1"/>
    <col min="8976" max="8976" width="1.25" style="75" customWidth="1"/>
    <col min="8977" max="8977" width="12" style="75" customWidth="1"/>
    <col min="8978" max="8978" width="1.75" style="75" customWidth="1"/>
    <col min="8979" max="8979" width="13.625" style="75" customWidth="1"/>
    <col min="8980" max="8980" width="1.125" style="75" customWidth="1"/>
    <col min="8981" max="8981" width="8.375" style="75" bestFit="1" customWidth="1"/>
    <col min="8982" max="8982" width="1.875" style="75" customWidth="1"/>
    <col min="8983" max="8983" width="11" style="75" bestFit="1" customWidth="1"/>
    <col min="8984" max="8984" width="2.125" style="75" customWidth="1"/>
    <col min="8985" max="8985" width="11.25" style="75" bestFit="1" customWidth="1"/>
    <col min="8986" max="8986" width="1.625" style="75" customWidth="1"/>
    <col min="8987" max="8987" width="10.75" style="75" customWidth="1"/>
    <col min="8988" max="8988" width="18.75" style="75" bestFit="1" customWidth="1"/>
    <col min="8989" max="9220" width="9" style="75"/>
    <col min="9221" max="9221" width="32.875" style="75" customWidth="1"/>
    <col min="9222" max="9222" width="11.25" style="75" customWidth="1"/>
    <col min="9223" max="9223" width="11.625" style="75" bestFit="1" customWidth="1"/>
    <col min="9224" max="9224" width="1.375" style="75" customWidth="1"/>
    <col min="9225" max="9225" width="12.125" style="75" bestFit="1" customWidth="1"/>
    <col min="9226" max="9226" width="1.25" style="75" customWidth="1"/>
    <col min="9227" max="9227" width="13.375" style="75" bestFit="1" customWidth="1"/>
    <col min="9228" max="9228" width="1.25" style="75" customWidth="1"/>
    <col min="9229" max="9229" width="11.25" style="75" bestFit="1" customWidth="1"/>
    <col min="9230" max="9230" width="1.375" style="75" customWidth="1"/>
    <col min="9231" max="9231" width="8.375" style="75" bestFit="1" customWidth="1"/>
    <col min="9232" max="9232" width="1.25" style="75" customWidth="1"/>
    <col min="9233" max="9233" width="12" style="75" customWidth="1"/>
    <col min="9234" max="9234" width="1.75" style="75" customWidth="1"/>
    <col min="9235" max="9235" width="13.625" style="75" customWidth="1"/>
    <col min="9236" max="9236" width="1.125" style="75" customWidth="1"/>
    <col min="9237" max="9237" width="8.375" style="75" bestFit="1" customWidth="1"/>
    <col min="9238" max="9238" width="1.875" style="75" customWidth="1"/>
    <col min="9239" max="9239" width="11" style="75" bestFit="1" customWidth="1"/>
    <col min="9240" max="9240" width="2.125" style="75" customWidth="1"/>
    <col min="9241" max="9241" width="11.25" style="75" bestFit="1" customWidth="1"/>
    <col min="9242" max="9242" width="1.625" style="75" customWidth="1"/>
    <col min="9243" max="9243" width="10.75" style="75" customWidth="1"/>
    <col min="9244" max="9244" width="18.75" style="75" bestFit="1" customWidth="1"/>
    <col min="9245" max="9476" width="9" style="75"/>
    <col min="9477" max="9477" width="32.875" style="75" customWidth="1"/>
    <col min="9478" max="9478" width="11.25" style="75" customWidth="1"/>
    <col min="9479" max="9479" width="11.625" style="75" bestFit="1" customWidth="1"/>
    <col min="9480" max="9480" width="1.375" style="75" customWidth="1"/>
    <col min="9481" max="9481" width="12.125" style="75" bestFit="1" customWidth="1"/>
    <col min="9482" max="9482" width="1.25" style="75" customWidth="1"/>
    <col min="9483" max="9483" width="13.375" style="75" bestFit="1" customWidth="1"/>
    <col min="9484" max="9484" width="1.25" style="75" customWidth="1"/>
    <col min="9485" max="9485" width="11.25" style="75" bestFit="1" customWidth="1"/>
    <col min="9486" max="9486" width="1.375" style="75" customWidth="1"/>
    <col min="9487" max="9487" width="8.375" style="75" bestFit="1" customWidth="1"/>
    <col min="9488" max="9488" width="1.25" style="75" customWidth="1"/>
    <col min="9489" max="9489" width="12" style="75" customWidth="1"/>
    <col min="9490" max="9490" width="1.75" style="75" customWidth="1"/>
    <col min="9491" max="9491" width="13.625" style="75" customWidth="1"/>
    <col min="9492" max="9492" width="1.125" style="75" customWidth="1"/>
    <col min="9493" max="9493" width="8.375" style="75" bestFit="1" customWidth="1"/>
    <col min="9494" max="9494" width="1.875" style="75" customWidth="1"/>
    <col min="9495" max="9495" width="11" style="75" bestFit="1" customWidth="1"/>
    <col min="9496" max="9496" width="2.125" style="75" customWidth="1"/>
    <col min="9497" max="9497" width="11.25" style="75" bestFit="1" customWidth="1"/>
    <col min="9498" max="9498" width="1.625" style="75" customWidth="1"/>
    <col min="9499" max="9499" width="10.75" style="75" customWidth="1"/>
    <col min="9500" max="9500" width="18.75" style="75" bestFit="1" customWidth="1"/>
    <col min="9501" max="9732" width="9" style="75"/>
    <col min="9733" max="9733" width="32.875" style="75" customWidth="1"/>
    <col min="9734" max="9734" width="11.25" style="75" customWidth="1"/>
    <col min="9735" max="9735" width="11.625" style="75" bestFit="1" customWidth="1"/>
    <col min="9736" max="9736" width="1.375" style="75" customWidth="1"/>
    <col min="9737" max="9737" width="12.125" style="75" bestFit="1" customWidth="1"/>
    <col min="9738" max="9738" width="1.25" style="75" customWidth="1"/>
    <col min="9739" max="9739" width="13.375" style="75" bestFit="1" customWidth="1"/>
    <col min="9740" max="9740" width="1.25" style="75" customWidth="1"/>
    <col min="9741" max="9741" width="11.25" style="75" bestFit="1" customWidth="1"/>
    <col min="9742" max="9742" width="1.375" style="75" customWidth="1"/>
    <col min="9743" max="9743" width="8.375" style="75" bestFit="1" customWidth="1"/>
    <col min="9744" max="9744" width="1.25" style="75" customWidth="1"/>
    <col min="9745" max="9745" width="12" style="75" customWidth="1"/>
    <col min="9746" max="9746" width="1.75" style="75" customWidth="1"/>
    <col min="9747" max="9747" width="13.625" style="75" customWidth="1"/>
    <col min="9748" max="9748" width="1.125" style="75" customWidth="1"/>
    <col min="9749" max="9749" width="8.375" style="75" bestFit="1" customWidth="1"/>
    <col min="9750" max="9750" width="1.875" style="75" customWidth="1"/>
    <col min="9751" max="9751" width="11" style="75" bestFit="1" customWidth="1"/>
    <col min="9752" max="9752" width="2.125" style="75" customWidth="1"/>
    <col min="9753" max="9753" width="11.25" style="75" bestFit="1" customWidth="1"/>
    <col min="9754" max="9754" width="1.625" style="75" customWidth="1"/>
    <col min="9755" max="9755" width="10.75" style="75" customWidth="1"/>
    <col min="9756" max="9756" width="18.75" style="75" bestFit="1" customWidth="1"/>
    <col min="9757" max="9988" width="9" style="75"/>
    <col min="9989" max="9989" width="32.875" style="75" customWidth="1"/>
    <col min="9990" max="9990" width="11.25" style="75" customWidth="1"/>
    <col min="9991" max="9991" width="11.625" style="75" bestFit="1" customWidth="1"/>
    <col min="9992" max="9992" width="1.375" style="75" customWidth="1"/>
    <col min="9993" max="9993" width="12.125" style="75" bestFit="1" customWidth="1"/>
    <col min="9994" max="9994" width="1.25" style="75" customWidth="1"/>
    <col min="9995" max="9995" width="13.375" style="75" bestFit="1" customWidth="1"/>
    <col min="9996" max="9996" width="1.25" style="75" customWidth="1"/>
    <col min="9997" max="9997" width="11.25" style="75" bestFit="1" customWidth="1"/>
    <col min="9998" max="9998" width="1.375" style="75" customWidth="1"/>
    <col min="9999" max="9999" width="8.375" style="75" bestFit="1" customWidth="1"/>
    <col min="10000" max="10000" width="1.25" style="75" customWidth="1"/>
    <col min="10001" max="10001" width="12" style="75" customWidth="1"/>
    <col min="10002" max="10002" width="1.75" style="75" customWidth="1"/>
    <col min="10003" max="10003" width="13.625" style="75" customWidth="1"/>
    <col min="10004" max="10004" width="1.125" style="75" customWidth="1"/>
    <col min="10005" max="10005" width="8.375" style="75" bestFit="1" customWidth="1"/>
    <col min="10006" max="10006" width="1.875" style="75" customWidth="1"/>
    <col min="10007" max="10007" width="11" style="75" bestFit="1" customWidth="1"/>
    <col min="10008" max="10008" width="2.125" style="75" customWidth="1"/>
    <col min="10009" max="10009" width="11.25" style="75" bestFit="1" customWidth="1"/>
    <col min="10010" max="10010" width="1.625" style="75" customWidth="1"/>
    <col min="10011" max="10011" width="10.75" style="75" customWidth="1"/>
    <col min="10012" max="10012" width="18.75" style="75" bestFit="1" customWidth="1"/>
    <col min="10013" max="10244" width="9" style="75"/>
    <col min="10245" max="10245" width="32.875" style="75" customWidth="1"/>
    <col min="10246" max="10246" width="11.25" style="75" customWidth="1"/>
    <col min="10247" max="10247" width="11.625" style="75" bestFit="1" customWidth="1"/>
    <col min="10248" max="10248" width="1.375" style="75" customWidth="1"/>
    <col min="10249" max="10249" width="12.125" style="75" bestFit="1" customWidth="1"/>
    <col min="10250" max="10250" width="1.25" style="75" customWidth="1"/>
    <col min="10251" max="10251" width="13.375" style="75" bestFit="1" customWidth="1"/>
    <col min="10252" max="10252" width="1.25" style="75" customWidth="1"/>
    <col min="10253" max="10253" width="11.25" style="75" bestFit="1" customWidth="1"/>
    <col min="10254" max="10254" width="1.375" style="75" customWidth="1"/>
    <col min="10255" max="10255" width="8.375" style="75" bestFit="1" customWidth="1"/>
    <col min="10256" max="10256" width="1.25" style="75" customWidth="1"/>
    <col min="10257" max="10257" width="12" style="75" customWidth="1"/>
    <col min="10258" max="10258" width="1.75" style="75" customWidth="1"/>
    <col min="10259" max="10259" width="13.625" style="75" customWidth="1"/>
    <col min="10260" max="10260" width="1.125" style="75" customWidth="1"/>
    <col min="10261" max="10261" width="8.375" style="75" bestFit="1" customWidth="1"/>
    <col min="10262" max="10262" width="1.875" style="75" customWidth="1"/>
    <col min="10263" max="10263" width="11" style="75" bestFit="1" customWidth="1"/>
    <col min="10264" max="10264" width="2.125" style="75" customWidth="1"/>
    <col min="10265" max="10265" width="11.25" style="75" bestFit="1" customWidth="1"/>
    <col min="10266" max="10266" width="1.625" style="75" customWidth="1"/>
    <col min="10267" max="10267" width="10.75" style="75" customWidth="1"/>
    <col min="10268" max="10268" width="18.75" style="75" bestFit="1" customWidth="1"/>
    <col min="10269" max="10500" width="9" style="75"/>
    <col min="10501" max="10501" width="32.875" style="75" customWidth="1"/>
    <col min="10502" max="10502" width="11.25" style="75" customWidth="1"/>
    <col min="10503" max="10503" width="11.625" style="75" bestFit="1" customWidth="1"/>
    <col min="10504" max="10504" width="1.375" style="75" customWidth="1"/>
    <col min="10505" max="10505" width="12.125" style="75" bestFit="1" customWidth="1"/>
    <col min="10506" max="10506" width="1.25" style="75" customWidth="1"/>
    <col min="10507" max="10507" width="13.375" style="75" bestFit="1" customWidth="1"/>
    <col min="10508" max="10508" width="1.25" style="75" customWidth="1"/>
    <col min="10509" max="10509" width="11.25" style="75" bestFit="1" customWidth="1"/>
    <col min="10510" max="10510" width="1.375" style="75" customWidth="1"/>
    <col min="10511" max="10511" width="8.375" style="75" bestFit="1" customWidth="1"/>
    <col min="10512" max="10512" width="1.25" style="75" customWidth="1"/>
    <col min="10513" max="10513" width="12" style="75" customWidth="1"/>
    <col min="10514" max="10514" width="1.75" style="75" customWidth="1"/>
    <col min="10515" max="10515" width="13.625" style="75" customWidth="1"/>
    <col min="10516" max="10516" width="1.125" style="75" customWidth="1"/>
    <col min="10517" max="10517" width="8.375" style="75" bestFit="1" customWidth="1"/>
    <col min="10518" max="10518" width="1.875" style="75" customWidth="1"/>
    <col min="10519" max="10519" width="11" style="75" bestFit="1" customWidth="1"/>
    <col min="10520" max="10520" width="2.125" style="75" customWidth="1"/>
    <col min="10521" max="10521" width="11.25" style="75" bestFit="1" customWidth="1"/>
    <col min="10522" max="10522" width="1.625" style="75" customWidth="1"/>
    <col min="10523" max="10523" width="10.75" style="75" customWidth="1"/>
    <col min="10524" max="10524" width="18.75" style="75" bestFit="1" customWidth="1"/>
    <col min="10525" max="10756" width="9" style="75"/>
    <col min="10757" max="10757" width="32.875" style="75" customWidth="1"/>
    <col min="10758" max="10758" width="11.25" style="75" customWidth="1"/>
    <col min="10759" max="10759" width="11.625" style="75" bestFit="1" customWidth="1"/>
    <col min="10760" max="10760" width="1.375" style="75" customWidth="1"/>
    <col min="10761" max="10761" width="12.125" style="75" bestFit="1" customWidth="1"/>
    <col min="10762" max="10762" width="1.25" style="75" customWidth="1"/>
    <col min="10763" max="10763" width="13.375" style="75" bestFit="1" customWidth="1"/>
    <col min="10764" max="10764" width="1.25" style="75" customWidth="1"/>
    <col min="10765" max="10765" width="11.25" style="75" bestFit="1" customWidth="1"/>
    <col min="10766" max="10766" width="1.375" style="75" customWidth="1"/>
    <col min="10767" max="10767" width="8.375" style="75" bestFit="1" customWidth="1"/>
    <col min="10768" max="10768" width="1.25" style="75" customWidth="1"/>
    <col min="10769" max="10769" width="12" style="75" customWidth="1"/>
    <col min="10770" max="10770" width="1.75" style="75" customWidth="1"/>
    <col min="10771" max="10771" width="13.625" style="75" customWidth="1"/>
    <col min="10772" max="10772" width="1.125" style="75" customWidth="1"/>
    <col min="10773" max="10773" width="8.375" style="75" bestFit="1" customWidth="1"/>
    <col min="10774" max="10774" width="1.875" style="75" customWidth="1"/>
    <col min="10775" max="10775" width="11" style="75" bestFit="1" customWidth="1"/>
    <col min="10776" max="10776" width="2.125" style="75" customWidth="1"/>
    <col min="10777" max="10777" width="11.25" style="75" bestFit="1" customWidth="1"/>
    <col min="10778" max="10778" width="1.625" style="75" customWidth="1"/>
    <col min="10779" max="10779" width="10.75" style="75" customWidth="1"/>
    <col min="10780" max="10780" width="18.75" style="75" bestFit="1" customWidth="1"/>
    <col min="10781" max="11012" width="9" style="75"/>
    <col min="11013" max="11013" width="32.875" style="75" customWidth="1"/>
    <col min="11014" max="11014" width="11.25" style="75" customWidth="1"/>
    <col min="11015" max="11015" width="11.625" style="75" bestFit="1" customWidth="1"/>
    <col min="11016" max="11016" width="1.375" style="75" customWidth="1"/>
    <col min="11017" max="11017" width="12.125" style="75" bestFit="1" customWidth="1"/>
    <col min="11018" max="11018" width="1.25" style="75" customWidth="1"/>
    <col min="11019" max="11019" width="13.375" style="75" bestFit="1" customWidth="1"/>
    <col min="11020" max="11020" width="1.25" style="75" customWidth="1"/>
    <col min="11021" max="11021" width="11.25" style="75" bestFit="1" customWidth="1"/>
    <col min="11022" max="11022" width="1.375" style="75" customWidth="1"/>
    <col min="11023" max="11023" width="8.375" style="75" bestFit="1" customWidth="1"/>
    <col min="11024" max="11024" width="1.25" style="75" customWidth="1"/>
    <col min="11025" max="11025" width="12" style="75" customWidth="1"/>
    <col min="11026" max="11026" width="1.75" style="75" customWidth="1"/>
    <col min="11027" max="11027" width="13.625" style="75" customWidth="1"/>
    <col min="11028" max="11028" width="1.125" style="75" customWidth="1"/>
    <col min="11029" max="11029" width="8.375" style="75" bestFit="1" customWidth="1"/>
    <col min="11030" max="11030" width="1.875" style="75" customWidth="1"/>
    <col min="11031" max="11031" width="11" style="75" bestFit="1" customWidth="1"/>
    <col min="11032" max="11032" width="2.125" style="75" customWidth="1"/>
    <col min="11033" max="11033" width="11.25" style="75" bestFit="1" customWidth="1"/>
    <col min="11034" max="11034" width="1.625" style="75" customWidth="1"/>
    <col min="11035" max="11035" width="10.75" style="75" customWidth="1"/>
    <col min="11036" max="11036" width="18.75" style="75" bestFit="1" customWidth="1"/>
    <col min="11037" max="11268" width="9" style="75"/>
    <col min="11269" max="11269" width="32.875" style="75" customWidth="1"/>
    <col min="11270" max="11270" width="11.25" style="75" customWidth="1"/>
    <col min="11271" max="11271" width="11.625" style="75" bestFit="1" customWidth="1"/>
    <col min="11272" max="11272" width="1.375" style="75" customWidth="1"/>
    <col min="11273" max="11273" width="12.125" style="75" bestFit="1" customWidth="1"/>
    <col min="11274" max="11274" width="1.25" style="75" customWidth="1"/>
    <col min="11275" max="11275" width="13.375" style="75" bestFit="1" customWidth="1"/>
    <col min="11276" max="11276" width="1.25" style="75" customWidth="1"/>
    <col min="11277" max="11277" width="11.25" style="75" bestFit="1" customWidth="1"/>
    <col min="11278" max="11278" width="1.375" style="75" customWidth="1"/>
    <col min="11279" max="11279" width="8.375" style="75" bestFit="1" customWidth="1"/>
    <col min="11280" max="11280" width="1.25" style="75" customWidth="1"/>
    <col min="11281" max="11281" width="12" style="75" customWidth="1"/>
    <col min="11282" max="11282" width="1.75" style="75" customWidth="1"/>
    <col min="11283" max="11283" width="13.625" style="75" customWidth="1"/>
    <col min="11284" max="11284" width="1.125" style="75" customWidth="1"/>
    <col min="11285" max="11285" width="8.375" style="75" bestFit="1" customWidth="1"/>
    <col min="11286" max="11286" width="1.875" style="75" customWidth="1"/>
    <col min="11287" max="11287" width="11" style="75" bestFit="1" customWidth="1"/>
    <col min="11288" max="11288" width="2.125" style="75" customWidth="1"/>
    <col min="11289" max="11289" width="11.25" style="75" bestFit="1" customWidth="1"/>
    <col min="11290" max="11290" width="1.625" style="75" customWidth="1"/>
    <col min="11291" max="11291" width="10.75" style="75" customWidth="1"/>
    <col min="11292" max="11292" width="18.75" style="75" bestFit="1" customWidth="1"/>
    <col min="11293" max="11524" width="9" style="75"/>
    <col min="11525" max="11525" width="32.875" style="75" customWidth="1"/>
    <col min="11526" max="11526" width="11.25" style="75" customWidth="1"/>
    <col min="11527" max="11527" width="11.625" style="75" bestFit="1" customWidth="1"/>
    <col min="11528" max="11528" width="1.375" style="75" customWidth="1"/>
    <col min="11529" max="11529" width="12.125" style="75" bestFit="1" customWidth="1"/>
    <col min="11530" max="11530" width="1.25" style="75" customWidth="1"/>
    <col min="11531" max="11531" width="13.375" style="75" bestFit="1" customWidth="1"/>
    <col min="11532" max="11532" width="1.25" style="75" customWidth="1"/>
    <col min="11533" max="11533" width="11.25" style="75" bestFit="1" customWidth="1"/>
    <col min="11534" max="11534" width="1.375" style="75" customWidth="1"/>
    <col min="11535" max="11535" width="8.375" style="75" bestFit="1" customWidth="1"/>
    <col min="11536" max="11536" width="1.25" style="75" customWidth="1"/>
    <col min="11537" max="11537" width="12" style="75" customWidth="1"/>
    <col min="11538" max="11538" width="1.75" style="75" customWidth="1"/>
    <col min="11539" max="11539" width="13.625" style="75" customWidth="1"/>
    <col min="11540" max="11540" width="1.125" style="75" customWidth="1"/>
    <col min="11541" max="11541" width="8.375" style="75" bestFit="1" customWidth="1"/>
    <col min="11542" max="11542" width="1.875" style="75" customWidth="1"/>
    <col min="11543" max="11543" width="11" style="75" bestFit="1" customWidth="1"/>
    <col min="11544" max="11544" width="2.125" style="75" customWidth="1"/>
    <col min="11545" max="11545" width="11.25" style="75" bestFit="1" customWidth="1"/>
    <col min="11546" max="11546" width="1.625" style="75" customWidth="1"/>
    <col min="11547" max="11547" width="10.75" style="75" customWidth="1"/>
    <col min="11548" max="11548" width="18.75" style="75" bestFit="1" customWidth="1"/>
    <col min="11549" max="11780" width="9" style="75"/>
    <col min="11781" max="11781" width="32.875" style="75" customWidth="1"/>
    <col min="11782" max="11782" width="11.25" style="75" customWidth="1"/>
    <col min="11783" max="11783" width="11.625" style="75" bestFit="1" customWidth="1"/>
    <col min="11784" max="11784" width="1.375" style="75" customWidth="1"/>
    <col min="11785" max="11785" width="12.125" style="75" bestFit="1" customWidth="1"/>
    <col min="11786" max="11786" width="1.25" style="75" customWidth="1"/>
    <col min="11787" max="11787" width="13.375" style="75" bestFit="1" customWidth="1"/>
    <col min="11788" max="11788" width="1.25" style="75" customWidth="1"/>
    <col min="11789" max="11789" width="11.25" style="75" bestFit="1" customWidth="1"/>
    <col min="11790" max="11790" width="1.375" style="75" customWidth="1"/>
    <col min="11791" max="11791" width="8.375" style="75" bestFit="1" customWidth="1"/>
    <col min="11792" max="11792" width="1.25" style="75" customWidth="1"/>
    <col min="11793" max="11793" width="12" style="75" customWidth="1"/>
    <col min="11794" max="11794" width="1.75" style="75" customWidth="1"/>
    <col min="11795" max="11795" width="13.625" style="75" customWidth="1"/>
    <col min="11796" max="11796" width="1.125" style="75" customWidth="1"/>
    <col min="11797" max="11797" width="8.375" style="75" bestFit="1" customWidth="1"/>
    <col min="11798" max="11798" width="1.875" style="75" customWidth="1"/>
    <col min="11799" max="11799" width="11" style="75" bestFit="1" customWidth="1"/>
    <col min="11800" max="11800" width="2.125" style="75" customWidth="1"/>
    <col min="11801" max="11801" width="11.25" style="75" bestFit="1" customWidth="1"/>
    <col min="11802" max="11802" width="1.625" style="75" customWidth="1"/>
    <col min="11803" max="11803" width="10.75" style="75" customWidth="1"/>
    <col min="11804" max="11804" width="18.75" style="75" bestFit="1" customWidth="1"/>
    <col min="11805" max="12036" width="9" style="75"/>
    <col min="12037" max="12037" width="32.875" style="75" customWidth="1"/>
    <col min="12038" max="12038" width="11.25" style="75" customWidth="1"/>
    <col min="12039" max="12039" width="11.625" style="75" bestFit="1" customWidth="1"/>
    <col min="12040" max="12040" width="1.375" style="75" customWidth="1"/>
    <col min="12041" max="12041" width="12.125" style="75" bestFit="1" customWidth="1"/>
    <col min="12042" max="12042" width="1.25" style="75" customWidth="1"/>
    <col min="12043" max="12043" width="13.375" style="75" bestFit="1" customWidth="1"/>
    <col min="12044" max="12044" width="1.25" style="75" customWidth="1"/>
    <col min="12045" max="12045" width="11.25" style="75" bestFit="1" customWidth="1"/>
    <col min="12046" max="12046" width="1.375" style="75" customWidth="1"/>
    <col min="12047" max="12047" width="8.375" style="75" bestFit="1" customWidth="1"/>
    <col min="12048" max="12048" width="1.25" style="75" customWidth="1"/>
    <col min="12049" max="12049" width="12" style="75" customWidth="1"/>
    <col min="12050" max="12050" width="1.75" style="75" customWidth="1"/>
    <col min="12051" max="12051" width="13.625" style="75" customWidth="1"/>
    <col min="12052" max="12052" width="1.125" style="75" customWidth="1"/>
    <col min="12053" max="12053" width="8.375" style="75" bestFit="1" customWidth="1"/>
    <col min="12054" max="12054" width="1.875" style="75" customWidth="1"/>
    <col min="12055" max="12055" width="11" style="75" bestFit="1" customWidth="1"/>
    <col min="12056" max="12056" width="2.125" style="75" customWidth="1"/>
    <col min="12057" max="12057" width="11.25" style="75" bestFit="1" customWidth="1"/>
    <col min="12058" max="12058" width="1.625" style="75" customWidth="1"/>
    <col min="12059" max="12059" width="10.75" style="75" customWidth="1"/>
    <col min="12060" max="12060" width="18.75" style="75" bestFit="1" customWidth="1"/>
    <col min="12061" max="12292" width="9" style="75"/>
    <col min="12293" max="12293" width="32.875" style="75" customWidth="1"/>
    <col min="12294" max="12294" width="11.25" style="75" customWidth="1"/>
    <col min="12295" max="12295" width="11.625" style="75" bestFit="1" customWidth="1"/>
    <col min="12296" max="12296" width="1.375" style="75" customWidth="1"/>
    <col min="12297" max="12297" width="12.125" style="75" bestFit="1" customWidth="1"/>
    <col min="12298" max="12298" width="1.25" style="75" customWidth="1"/>
    <col min="12299" max="12299" width="13.375" style="75" bestFit="1" customWidth="1"/>
    <col min="12300" max="12300" width="1.25" style="75" customWidth="1"/>
    <col min="12301" max="12301" width="11.25" style="75" bestFit="1" customWidth="1"/>
    <col min="12302" max="12302" width="1.375" style="75" customWidth="1"/>
    <col min="12303" max="12303" width="8.375" style="75" bestFit="1" customWidth="1"/>
    <col min="12304" max="12304" width="1.25" style="75" customWidth="1"/>
    <col min="12305" max="12305" width="12" style="75" customWidth="1"/>
    <col min="12306" max="12306" width="1.75" style="75" customWidth="1"/>
    <col min="12307" max="12307" width="13.625" style="75" customWidth="1"/>
    <col min="12308" max="12308" width="1.125" style="75" customWidth="1"/>
    <col min="12309" max="12309" width="8.375" style="75" bestFit="1" customWidth="1"/>
    <col min="12310" max="12310" width="1.875" style="75" customWidth="1"/>
    <col min="12311" max="12311" width="11" style="75" bestFit="1" customWidth="1"/>
    <col min="12312" max="12312" width="2.125" style="75" customWidth="1"/>
    <col min="12313" max="12313" width="11.25" style="75" bestFit="1" customWidth="1"/>
    <col min="12314" max="12314" width="1.625" style="75" customWidth="1"/>
    <col min="12315" max="12315" width="10.75" style="75" customWidth="1"/>
    <col min="12316" max="12316" width="18.75" style="75" bestFit="1" customWidth="1"/>
    <col min="12317" max="12548" width="9" style="75"/>
    <col min="12549" max="12549" width="32.875" style="75" customWidth="1"/>
    <col min="12550" max="12550" width="11.25" style="75" customWidth="1"/>
    <col min="12551" max="12551" width="11.625" style="75" bestFit="1" customWidth="1"/>
    <col min="12552" max="12552" width="1.375" style="75" customWidth="1"/>
    <col min="12553" max="12553" width="12.125" style="75" bestFit="1" customWidth="1"/>
    <col min="12554" max="12554" width="1.25" style="75" customWidth="1"/>
    <col min="12555" max="12555" width="13.375" style="75" bestFit="1" customWidth="1"/>
    <col min="12556" max="12556" width="1.25" style="75" customWidth="1"/>
    <col min="12557" max="12557" width="11.25" style="75" bestFit="1" customWidth="1"/>
    <col min="12558" max="12558" width="1.375" style="75" customWidth="1"/>
    <col min="12559" max="12559" width="8.375" style="75" bestFit="1" customWidth="1"/>
    <col min="12560" max="12560" width="1.25" style="75" customWidth="1"/>
    <col min="12561" max="12561" width="12" style="75" customWidth="1"/>
    <col min="12562" max="12562" width="1.75" style="75" customWidth="1"/>
    <col min="12563" max="12563" width="13.625" style="75" customWidth="1"/>
    <col min="12564" max="12564" width="1.125" style="75" customWidth="1"/>
    <col min="12565" max="12565" width="8.375" style="75" bestFit="1" customWidth="1"/>
    <col min="12566" max="12566" width="1.875" style="75" customWidth="1"/>
    <col min="12567" max="12567" width="11" style="75" bestFit="1" customWidth="1"/>
    <col min="12568" max="12568" width="2.125" style="75" customWidth="1"/>
    <col min="12569" max="12569" width="11.25" style="75" bestFit="1" customWidth="1"/>
    <col min="12570" max="12570" width="1.625" style="75" customWidth="1"/>
    <col min="12571" max="12571" width="10.75" style="75" customWidth="1"/>
    <col min="12572" max="12572" width="18.75" style="75" bestFit="1" customWidth="1"/>
    <col min="12573" max="12804" width="9" style="75"/>
    <col min="12805" max="12805" width="32.875" style="75" customWidth="1"/>
    <col min="12806" max="12806" width="11.25" style="75" customWidth="1"/>
    <col min="12807" max="12807" width="11.625" style="75" bestFit="1" customWidth="1"/>
    <col min="12808" max="12808" width="1.375" style="75" customWidth="1"/>
    <col min="12809" max="12809" width="12.125" style="75" bestFit="1" customWidth="1"/>
    <col min="12810" max="12810" width="1.25" style="75" customWidth="1"/>
    <col min="12811" max="12811" width="13.375" style="75" bestFit="1" customWidth="1"/>
    <col min="12812" max="12812" width="1.25" style="75" customWidth="1"/>
    <col min="12813" max="12813" width="11.25" style="75" bestFit="1" customWidth="1"/>
    <col min="12814" max="12814" width="1.375" style="75" customWidth="1"/>
    <col min="12815" max="12815" width="8.375" style="75" bestFit="1" customWidth="1"/>
    <col min="12816" max="12816" width="1.25" style="75" customWidth="1"/>
    <col min="12817" max="12817" width="12" style="75" customWidth="1"/>
    <col min="12818" max="12818" width="1.75" style="75" customWidth="1"/>
    <col min="12819" max="12819" width="13.625" style="75" customWidth="1"/>
    <col min="12820" max="12820" width="1.125" style="75" customWidth="1"/>
    <col min="12821" max="12821" width="8.375" style="75" bestFit="1" customWidth="1"/>
    <col min="12822" max="12822" width="1.875" style="75" customWidth="1"/>
    <col min="12823" max="12823" width="11" style="75" bestFit="1" customWidth="1"/>
    <col min="12824" max="12824" width="2.125" style="75" customWidth="1"/>
    <col min="12825" max="12825" width="11.25" style="75" bestFit="1" customWidth="1"/>
    <col min="12826" max="12826" width="1.625" style="75" customWidth="1"/>
    <col min="12827" max="12827" width="10.75" style="75" customWidth="1"/>
    <col min="12828" max="12828" width="18.75" style="75" bestFit="1" customWidth="1"/>
    <col min="12829" max="13060" width="9" style="75"/>
    <col min="13061" max="13061" width="32.875" style="75" customWidth="1"/>
    <col min="13062" max="13062" width="11.25" style="75" customWidth="1"/>
    <col min="13063" max="13063" width="11.625" style="75" bestFit="1" customWidth="1"/>
    <col min="13064" max="13064" width="1.375" style="75" customWidth="1"/>
    <col min="13065" max="13065" width="12.125" style="75" bestFit="1" customWidth="1"/>
    <col min="13066" max="13066" width="1.25" style="75" customWidth="1"/>
    <col min="13067" max="13067" width="13.375" style="75" bestFit="1" customWidth="1"/>
    <col min="13068" max="13068" width="1.25" style="75" customWidth="1"/>
    <col min="13069" max="13069" width="11.25" style="75" bestFit="1" customWidth="1"/>
    <col min="13070" max="13070" width="1.375" style="75" customWidth="1"/>
    <col min="13071" max="13071" width="8.375" style="75" bestFit="1" customWidth="1"/>
    <col min="13072" max="13072" width="1.25" style="75" customWidth="1"/>
    <col min="13073" max="13073" width="12" style="75" customWidth="1"/>
    <col min="13074" max="13074" width="1.75" style="75" customWidth="1"/>
    <col min="13075" max="13075" width="13.625" style="75" customWidth="1"/>
    <col min="13076" max="13076" width="1.125" style="75" customWidth="1"/>
    <col min="13077" max="13077" width="8.375" style="75" bestFit="1" customWidth="1"/>
    <col min="13078" max="13078" width="1.875" style="75" customWidth="1"/>
    <col min="13079" max="13079" width="11" style="75" bestFit="1" customWidth="1"/>
    <col min="13080" max="13080" width="2.125" style="75" customWidth="1"/>
    <col min="13081" max="13081" width="11.25" style="75" bestFit="1" customWidth="1"/>
    <col min="13082" max="13082" width="1.625" style="75" customWidth="1"/>
    <col min="13083" max="13083" width="10.75" style="75" customWidth="1"/>
    <col min="13084" max="13084" width="18.75" style="75" bestFit="1" customWidth="1"/>
    <col min="13085" max="13316" width="9" style="75"/>
    <col min="13317" max="13317" width="32.875" style="75" customWidth="1"/>
    <col min="13318" max="13318" width="11.25" style="75" customWidth="1"/>
    <col min="13319" max="13319" width="11.625" style="75" bestFit="1" customWidth="1"/>
    <col min="13320" max="13320" width="1.375" style="75" customWidth="1"/>
    <col min="13321" max="13321" width="12.125" style="75" bestFit="1" customWidth="1"/>
    <col min="13322" max="13322" width="1.25" style="75" customWidth="1"/>
    <col min="13323" max="13323" width="13.375" style="75" bestFit="1" customWidth="1"/>
    <col min="13324" max="13324" width="1.25" style="75" customWidth="1"/>
    <col min="13325" max="13325" width="11.25" style="75" bestFit="1" customWidth="1"/>
    <col min="13326" max="13326" width="1.375" style="75" customWidth="1"/>
    <col min="13327" max="13327" width="8.375" style="75" bestFit="1" customWidth="1"/>
    <col min="13328" max="13328" width="1.25" style="75" customWidth="1"/>
    <col min="13329" max="13329" width="12" style="75" customWidth="1"/>
    <col min="13330" max="13330" width="1.75" style="75" customWidth="1"/>
    <col min="13331" max="13331" width="13.625" style="75" customWidth="1"/>
    <col min="13332" max="13332" width="1.125" style="75" customWidth="1"/>
    <col min="13333" max="13333" width="8.375" style="75" bestFit="1" customWidth="1"/>
    <col min="13334" max="13334" width="1.875" style="75" customWidth="1"/>
    <col min="13335" max="13335" width="11" style="75" bestFit="1" customWidth="1"/>
    <col min="13336" max="13336" width="2.125" style="75" customWidth="1"/>
    <col min="13337" max="13337" width="11.25" style="75" bestFit="1" customWidth="1"/>
    <col min="13338" max="13338" width="1.625" style="75" customWidth="1"/>
    <col min="13339" max="13339" width="10.75" style="75" customWidth="1"/>
    <col min="13340" max="13340" width="18.75" style="75" bestFit="1" customWidth="1"/>
    <col min="13341" max="13572" width="9" style="75"/>
    <col min="13573" max="13573" width="32.875" style="75" customWidth="1"/>
    <col min="13574" max="13574" width="11.25" style="75" customWidth="1"/>
    <col min="13575" max="13575" width="11.625" style="75" bestFit="1" customWidth="1"/>
    <col min="13576" max="13576" width="1.375" style="75" customWidth="1"/>
    <col min="13577" max="13577" width="12.125" style="75" bestFit="1" customWidth="1"/>
    <col min="13578" max="13578" width="1.25" style="75" customWidth="1"/>
    <col min="13579" max="13579" width="13.375" style="75" bestFit="1" customWidth="1"/>
    <col min="13580" max="13580" width="1.25" style="75" customWidth="1"/>
    <col min="13581" max="13581" width="11.25" style="75" bestFit="1" customWidth="1"/>
    <col min="13582" max="13582" width="1.375" style="75" customWidth="1"/>
    <col min="13583" max="13583" width="8.375" style="75" bestFit="1" customWidth="1"/>
    <col min="13584" max="13584" width="1.25" style="75" customWidth="1"/>
    <col min="13585" max="13585" width="12" style="75" customWidth="1"/>
    <col min="13586" max="13586" width="1.75" style="75" customWidth="1"/>
    <col min="13587" max="13587" width="13.625" style="75" customWidth="1"/>
    <col min="13588" max="13588" width="1.125" style="75" customWidth="1"/>
    <col min="13589" max="13589" width="8.375" style="75" bestFit="1" customWidth="1"/>
    <col min="13590" max="13590" width="1.875" style="75" customWidth="1"/>
    <col min="13591" max="13591" width="11" style="75" bestFit="1" customWidth="1"/>
    <col min="13592" max="13592" width="2.125" style="75" customWidth="1"/>
    <col min="13593" max="13593" width="11.25" style="75" bestFit="1" customWidth="1"/>
    <col min="13594" max="13594" width="1.625" style="75" customWidth="1"/>
    <col min="13595" max="13595" width="10.75" style="75" customWidth="1"/>
    <col min="13596" max="13596" width="18.75" style="75" bestFit="1" customWidth="1"/>
    <col min="13597" max="13828" width="9" style="75"/>
    <col min="13829" max="13829" width="32.875" style="75" customWidth="1"/>
    <col min="13830" max="13830" width="11.25" style="75" customWidth="1"/>
    <col min="13831" max="13831" width="11.625" style="75" bestFit="1" customWidth="1"/>
    <col min="13832" max="13832" width="1.375" style="75" customWidth="1"/>
    <col min="13833" max="13833" width="12.125" style="75" bestFit="1" customWidth="1"/>
    <col min="13834" max="13834" width="1.25" style="75" customWidth="1"/>
    <col min="13835" max="13835" width="13.375" style="75" bestFit="1" customWidth="1"/>
    <col min="13836" max="13836" width="1.25" style="75" customWidth="1"/>
    <col min="13837" max="13837" width="11.25" style="75" bestFit="1" customWidth="1"/>
    <col min="13838" max="13838" width="1.375" style="75" customWidth="1"/>
    <col min="13839" max="13839" width="8.375" style="75" bestFit="1" customWidth="1"/>
    <col min="13840" max="13840" width="1.25" style="75" customWidth="1"/>
    <col min="13841" max="13841" width="12" style="75" customWidth="1"/>
    <col min="13842" max="13842" width="1.75" style="75" customWidth="1"/>
    <col min="13843" max="13843" width="13.625" style="75" customWidth="1"/>
    <col min="13844" max="13844" width="1.125" style="75" customWidth="1"/>
    <col min="13845" max="13845" width="8.375" style="75" bestFit="1" customWidth="1"/>
    <col min="13846" max="13846" width="1.875" style="75" customWidth="1"/>
    <col min="13847" max="13847" width="11" style="75" bestFit="1" customWidth="1"/>
    <col min="13848" max="13848" width="2.125" style="75" customWidth="1"/>
    <col min="13849" max="13849" width="11.25" style="75" bestFit="1" customWidth="1"/>
    <col min="13850" max="13850" width="1.625" style="75" customWidth="1"/>
    <col min="13851" max="13851" width="10.75" style="75" customWidth="1"/>
    <col min="13852" max="13852" width="18.75" style="75" bestFit="1" customWidth="1"/>
    <col min="13853" max="14084" width="9" style="75"/>
    <col min="14085" max="14085" width="32.875" style="75" customWidth="1"/>
    <col min="14086" max="14086" width="11.25" style="75" customWidth="1"/>
    <col min="14087" max="14087" width="11.625" style="75" bestFit="1" customWidth="1"/>
    <col min="14088" max="14088" width="1.375" style="75" customWidth="1"/>
    <col min="14089" max="14089" width="12.125" style="75" bestFit="1" customWidth="1"/>
    <col min="14090" max="14090" width="1.25" style="75" customWidth="1"/>
    <col min="14091" max="14091" width="13.375" style="75" bestFit="1" customWidth="1"/>
    <col min="14092" max="14092" width="1.25" style="75" customWidth="1"/>
    <col min="14093" max="14093" width="11.25" style="75" bestFit="1" customWidth="1"/>
    <col min="14094" max="14094" width="1.375" style="75" customWidth="1"/>
    <col min="14095" max="14095" width="8.375" style="75" bestFit="1" customWidth="1"/>
    <col min="14096" max="14096" width="1.25" style="75" customWidth="1"/>
    <col min="14097" max="14097" width="12" style="75" customWidth="1"/>
    <col min="14098" max="14098" width="1.75" style="75" customWidth="1"/>
    <col min="14099" max="14099" width="13.625" style="75" customWidth="1"/>
    <col min="14100" max="14100" width="1.125" style="75" customWidth="1"/>
    <col min="14101" max="14101" width="8.375" style="75" bestFit="1" customWidth="1"/>
    <col min="14102" max="14102" width="1.875" style="75" customWidth="1"/>
    <col min="14103" max="14103" width="11" style="75" bestFit="1" customWidth="1"/>
    <col min="14104" max="14104" width="2.125" style="75" customWidth="1"/>
    <col min="14105" max="14105" width="11.25" style="75" bestFit="1" customWidth="1"/>
    <col min="14106" max="14106" width="1.625" style="75" customWidth="1"/>
    <col min="14107" max="14107" width="10.75" style="75" customWidth="1"/>
    <col min="14108" max="14108" width="18.75" style="75" bestFit="1" customWidth="1"/>
    <col min="14109" max="14340" width="9" style="75"/>
    <col min="14341" max="14341" width="32.875" style="75" customWidth="1"/>
    <col min="14342" max="14342" width="11.25" style="75" customWidth="1"/>
    <col min="14343" max="14343" width="11.625" style="75" bestFit="1" customWidth="1"/>
    <col min="14344" max="14344" width="1.375" style="75" customWidth="1"/>
    <col min="14345" max="14345" width="12.125" style="75" bestFit="1" customWidth="1"/>
    <col min="14346" max="14346" width="1.25" style="75" customWidth="1"/>
    <col min="14347" max="14347" width="13.375" style="75" bestFit="1" customWidth="1"/>
    <col min="14348" max="14348" width="1.25" style="75" customWidth="1"/>
    <col min="14349" max="14349" width="11.25" style="75" bestFit="1" customWidth="1"/>
    <col min="14350" max="14350" width="1.375" style="75" customWidth="1"/>
    <col min="14351" max="14351" width="8.375" style="75" bestFit="1" customWidth="1"/>
    <col min="14352" max="14352" width="1.25" style="75" customWidth="1"/>
    <col min="14353" max="14353" width="12" style="75" customWidth="1"/>
    <col min="14354" max="14354" width="1.75" style="75" customWidth="1"/>
    <col min="14355" max="14355" width="13.625" style="75" customWidth="1"/>
    <col min="14356" max="14356" width="1.125" style="75" customWidth="1"/>
    <col min="14357" max="14357" width="8.375" style="75" bestFit="1" customWidth="1"/>
    <col min="14358" max="14358" width="1.875" style="75" customWidth="1"/>
    <col min="14359" max="14359" width="11" style="75" bestFit="1" customWidth="1"/>
    <col min="14360" max="14360" width="2.125" style="75" customWidth="1"/>
    <col min="14361" max="14361" width="11.25" style="75" bestFit="1" customWidth="1"/>
    <col min="14362" max="14362" width="1.625" style="75" customWidth="1"/>
    <col min="14363" max="14363" width="10.75" style="75" customWidth="1"/>
    <col min="14364" max="14364" width="18.75" style="75" bestFit="1" customWidth="1"/>
    <col min="14365" max="14596" width="9" style="75"/>
    <col min="14597" max="14597" width="32.875" style="75" customWidth="1"/>
    <col min="14598" max="14598" width="11.25" style="75" customWidth="1"/>
    <col min="14599" max="14599" width="11.625" style="75" bestFit="1" customWidth="1"/>
    <col min="14600" max="14600" width="1.375" style="75" customWidth="1"/>
    <col min="14601" max="14601" width="12.125" style="75" bestFit="1" customWidth="1"/>
    <col min="14602" max="14602" width="1.25" style="75" customWidth="1"/>
    <col min="14603" max="14603" width="13.375" style="75" bestFit="1" customWidth="1"/>
    <col min="14604" max="14604" width="1.25" style="75" customWidth="1"/>
    <col min="14605" max="14605" width="11.25" style="75" bestFit="1" customWidth="1"/>
    <col min="14606" max="14606" width="1.375" style="75" customWidth="1"/>
    <col min="14607" max="14607" width="8.375" style="75" bestFit="1" customWidth="1"/>
    <col min="14608" max="14608" width="1.25" style="75" customWidth="1"/>
    <col min="14609" max="14609" width="12" style="75" customWidth="1"/>
    <col min="14610" max="14610" width="1.75" style="75" customWidth="1"/>
    <col min="14611" max="14611" width="13.625" style="75" customWidth="1"/>
    <col min="14612" max="14612" width="1.125" style="75" customWidth="1"/>
    <col min="14613" max="14613" width="8.375" style="75" bestFit="1" customWidth="1"/>
    <col min="14614" max="14614" width="1.875" style="75" customWidth="1"/>
    <col min="14615" max="14615" width="11" style="75" bestFit="1" customWidth="1"/>
    <col min="14616" max="14616" width="2.125" style="75" customWidth="1"/>
    <col min="14617" max="14617" width="11.25" style="75" bestFit="1" customWidth="1"/>
    <col min="14618" max="14618" width="1.625" style="75" customWidth="1"/>
    <col min="14619" max="14619" width="10.75" style="75" customWidth="1"/>
    <col min="14620" max="14620" width="18.75" style="75" bestFit="1" customWidth="1"/>
    <col min="14621" max="14852" width="9" style="75"/>
    <col min="14853" max="14853" width="32.875" style="75" customWidth="1"/>
    <col min="14854" max="14854" width="11.25" style="75" customWidth="1"/>
    <col min="14855" max="14855" width="11.625" style="75" bestFit="1" customWidth="1"/>
    <col min="14856" max="14856" width="1.375" style="75" customWidth="1"/>
    <col min="14857" max="14857" width="12.125" style="75" bestFit="1" customWidth="1"/>
    <col min="14858" max="14858" width="1.25" style="75" customWidth="1"/>
    <col min="14859" max="14859" width="13.375" style="75" bestFit="1" customWidth="1"/>
    <col min="14860" max="14860" width="1.25" style="75" customWidth="1"/>
    <col min="14861" max="14861" width="11.25" style="75" bestFit="1" customWidth="1"/>
    <col min="14862" max="14862" width="1.375" style="75" customWidth="1"/>
    <col min="14863" max="14863" width="8.375" style="75" bestFit="1" customWidth="1"/>
    <col min="14864" max="14864" width="1.25" style="75" customWidth="1"/>
    <col min="14865" max="14865" width="12" style="75" customWidth="1"/>
    <col min="14866" max="14866" width="1.75" style="75" customWidth="1"/>
    <col min="14867" max="14867" width="13.625" style="75" customWidth="1"/>
    <col min="14868" max="14868" width="1.125" style="75" customWidth="1"/>
    <col min="14869" max="14869" width="8.375" style="75" bestFit="1" customWidth="1"/>
    <col min="14870" max="14870" width="1.875" style="75" customWidth="1"/>
    <col min="14871" max="14871" width="11" style="75" bestFit="1" customWidth="1"/>
    <col min="14872" max="14872" width="2.125" style="75" customWidth="1"/>
    <col min="14873" max="14873" width="11.25" style="75" bestFit="1" customWidth="1"/>
    <col min="14874" max="14874" width="1.625" style="75" customWidth="1"/>
    <col min="14875" max="14875" width="10.75" style="75" customWidth="1"/>
    <col min="14876" max="14876" width="18.75" style="75" bestFit="1" customWidth="1"/>
    <col min="14877" max="15108" width="9" style="75"/>
    <col min="15109" max="15109" width="32.875" style="75" customWidth="1"/>
    <col min="15110" max="15110" width="11.25" style="75" customWidth="1"/>
    <col min="15111" max="15111" width="11.625" style="75" bestFit="1" customWidth="1"/>
    <col min="15112" max="15112" width="1.375" style="75" customWidth="1"/>
    <col min="15113" max="15113" width="12.125" style="75" bestFit="1" customWidth="1"/>
    <col min="15114" max="15114" width="1.25" style="75" customWidth="1"/>
    <col min="15115" max="15115" width="13.375" style="75" bestFit="1" customWidth="1"/>
    <col min="15116" max="15116" width="1.25" style="75" customWidth="1"/>
    <col min="15117" max="15117" width="11.25" style="75" bestFit="1" customWidth="1"/>
    <col min="15118" max="15118" width="1.375" style="75" customWidth="1"/>
    <col min="15119" max="15119" width="8.375" style="75" bestFit="1" customWidth="1"/>
    <col min="15120" max="15120" width="1.25" style="75" customWidth="1"/>
    <col min="15121" max="15121" width="12" style="75" customWidth="1"/>
    <col min="15122" max="15122" width="1.75" style="75" customWidth="1"/>
    <col min="15123" max="15123" width="13.625" style="75" customWidth="1"/>
    <col min="15124" max="15124" width="1.125" style="75" customWidth="1"/>
    <col min="15125" max="15125" width="8.375" style="75" bestFit="1" customWidth="1"/>
    <col min="15126" max="15126" width="1.875" style="75" customWidth="1"/>
    <col min="15127" max="15127" width="11" style="75" bestFit="1" customWidth="1"/>
    <col min="15128" max="15128" width="2.125" style="75" customWidth="1"/>
    <col min="15129" max="15129" width="11.25" style="75" bestFit="1" customWidth="1"/>
    <col min="15130" max="15130" width="1.625" style="75" customWidth="1"/>
    <col min="15131" max="15131" width="10.75" style="75" customWidth="1"/>
    <col min="15132" max="15132" width="18.75" style="75" bestFit="1" customWidth="1"/>
    <col min="15133" max="15364" width="9" style="75"/>
    <col min="15365" max="15365" width="32.875" style="75" customWidth="1"/>
    <col min="15366" max="15366" width="11.25" style="75" customWidth="1"/>
    <col min="15367" max="15367" width="11.625" style="75" bestFit="1" customWidth="1"/>
    <col min="15368" max="15368" width="1.375" style="75" customWidth="1"/>
    <col min="15369" max="15369" width="12.125" style="75" bestFit="1" customWidth="1"/>
    <col min="15370" max="15370" width="1.25" style="75" customWidth="1"/>
    <col min="15371" max="15371" width="13.375" style="75" bestFit="1" customWidth="1"/>
    <col min="15372" max="15372" width="1.25" style="75" customWidth="1"/>
    <col min="15373" max="15373" width="11.25" style="75" bestFit="1" customWidth="1"/>
    <col min="15374" max="15374" width="1.375" style="75" customWidth="1"/>
    <col min="15375" max="15375" width="8.375" style="75" bestFit="1" customWidth="1"/>
    <col min="15376" max="15376" width="1.25" style="75" customWidth="1"/>
    <col min="15377" max="15377" width="12" style="75" customWidth="1"/>
    <col min="15378" max="15378" width="1.75" style="75" customWidth="1"/>
    <col min="15379" max="15379" width="13.625" style="75" customWidth="1"/>
    <col min="15380" max="15380" width="1.125" style="75" customWidth="1"/>
    <col min="15381" max="15381" width="8.375" style="75" bestFit="1" customWidth="1"/>
    <col min="15382" max="15382" width="1.875" style="75" customWidth="1"/>
    <col min="15383" max="15383" width="11" style="75" bestFit="1" customWidth="1"/>
    <col min="15384" max="15384" width="2.125" style="75" customWidth="1"/>
    <col min="15385" max="15385" width="11.25" style="75" bestFit="1" customWidth="1"/>
    <col min="15386" max="15386" width="1.625" style="75" customWidth="1"/>
    <col min="15387" max="15387" width="10.75" style="75" customWidth="1"/>
    <col min="15388" max="15388" width="18.75" style="75" bestFit="1" customWidth="1"/>
    <col min="15389" max="15620" width="9" style="75"/>
    <col min="15621" max="15621" width="32.875" style="75" customWidth="1"/>
    <col min="15622" max="15622" width="11.25" style="75" customWidth="1"/>
    <col min="15623" max="15623" width="11.625" style="75" bestFit="1" customWidth="1"/>
    <col min="15624" max="15624" width="1.375" style="75" customWidth="1"/>
    <col min="15625" max="15625" width="12.125" style="75" bestFit="1" customWidth="1"/>
    <col min="15626" max="15626" width="1.25" style="75" customWidth="1"/>
    <col min="15627" max="15627" width="13.375" style="75" bestFit="1" customWidth="1"/>
    <col min="15628" max="15628" width="1.25" style="75" customWidth="1"/>
    <col min="15629" max="15629" width="11.25" style="75" bestFit="1" customWidth="1"/>
    <col min="15630" max="15630" width="1.375" style="75" customWidth="1"/>
    <col min="15631" max="15631" width="8.375" style="75" bestFit="1" customWidth="1"/>
    <col min="15632" max="15632" width="1.25" style="75" customWidth="1"/>
    <col min="15633" max="15633" width="12" style="75" customWidth="1"/>
    <col min="15634" max="15634" width="1.75" style="75" customWidth="1"/>
    <col min="15635" max="15635" width="13.625" style="75" customWidth="1"/>
    <col min="15636" max="15636" width="1.125" style="75" customWidth="1"/>
    <col min="15637" max="15637" width="8.375" style="75" bestFit="1" customWidth="1"/>
    <col min="15638" max="15638" width="1.875" style="75" customWidth="1"/>
    <col min="15639" max="15639" width="11" style="75" bestFit="1" customWidth="1"/>
    <col min="15640" max="15640" width="2.125" style="75" customWidth="1"/>
    <col min="15641" max="15641" width="11.25" style="75" bestFit="1" customWidth="1"/>
    <col min="15642" max="15642" width="1.625" style="75" customWidth="1"/>
    <col min="15643" max="15643" width="10.75" style="75" customWidth="1"/>
    <col min="15644" max="15644" width="18.75" style="75" bestFit="1" customWidth="1"/>
    <col min="15645" max="15876" width="9" style="75"/>
    <col min="15877" max="15877" width="32.875" style="75" customWidth="1"/>
    <col min="15878" max="15878" width="11.25" style="75" customWidth="1"/>
    <col min="15879" max="15879" width="11.625" style="75" bestFit="1" customWidth="1"/>
    <col min="15880" max="15880" width="1.375" style="75" customWidth="1"/>
    <col min="15881" max="15881" width="12.125" style="75" bestFit="1" customWidth="1"/>
    <col min="15882" max="15882" width="1.25" style="75" customWidth="1"/>
    <col min="15883" max="15883" width="13.375" style="75" bestFit="1" customWidth="1"/>
    <col min="15884" max="15884" width="1.25" style="75" customWidth="1"/>
    <col min="15885" max="15885" width="11.25" style="75" bestFit="1" customWidth="1"/>
    <col min="15886" max="15886" width="1.375" style="75" customWidth="1"/>
    <col min="15887" max="15887" width="8.375" style="75" bestFit="1" customWidth="1"/>
    <col min="15888" max="15888" width="1.25" style="75" customWidth="1"/>
    <col min="15889" max="15889" width="12" style="75" customWidth="1"/>
    <col min="15890" max="15890" width="1.75" style="75" customWidth="1"/>
    <col min="15891" max="15891" width="13.625" style="75" customWidth="1"/>
    <col min="15892" max="15892" width="1.125" style="75" customWidth="1"/>
    <col min="15893" max="15893" width="8.375" style="75" bestFit="1" customWidth="1"/>
    <col min="15894" max="15894" width="1.875" style="75" customWidth="1"/>
    <col min="15895" max="15895" width="11" style="75" bestFit="1" customWidth="1"/>
    <col min="15896" max="15896" width="2.125" style="75" customWidth="1"/>
    <col min="15897" max="15897" width="11.25" style="75" bestFit="1" customWidth="1"/>
    <col min="15898" max="15898" width="1.625" style="75" customWidth="1"/>
    <col min="15899" max="15899" width="10.75" style="75" customWidth="1"/>
    <col min="15900" max="15900" width="18.75" style="75" bestFit="1" customWidth="1"/>
    <col min="15901" max="16132" width="9" style="75"/>
    <col min="16133" max="16133" width="32.875" style="75" customWidth="1"/>
    <col min="16134" max="16134" width="11.25" style="75" customWidth="1"/>
    <col min="16135" max="16135" width="11.625" style="75" bestFit="1" customWidth="1"/>
    <col min="16136" max="16136" width="1.375" style="75" customWidth="1"/>
    <col min="16137" max="16137" width="12.125" style="75" bestFit="1" customWidth="1"/>
    <col min="16138" max="16138" width="1.25" style="75" customWidth="1"/>
    <col min="16139" max="16139" width="13.375" style="75" bestFit="1" customWidth="1"/>
    <col min="16140" max="16140" width="1.25" style="75" customWidth="1"/>
    <col min="16141" max="16141" width="11.25" style="75" bestFit="1" customWidth="1"/>
    <col min="16142" max="16142" width="1.375" style="75" customWidth="1"/>
    <col min="16143" max="16143" width="8.375" style="75" bestFit="1" customWidth="1"/>
    <col min="16144" max="16144" width="1.25" style="75" customWidth="1"/>
    <col min="16145" max="16145" width="12" style="75" customWidth="1"/>
    <col min="16146" max="16146" width="1.75" style="75" customWidth="1"/>
    <col min="16147" max="16147" width="13.625" style="75" customWidth="1"/>
    <col min="16148" max="16148" width="1.125" style="75" customWidth="1"/>
    <col min="16149" max="16149" width="8.375" style="75" bestFit="1" customWidth="1"/>
    <col min="16150" max="16150" width="1.875" style="75" customWidth="1"/>
    <col min="16151" max="16151" width="11" style="75" bestFit="1" customWidth="1"/>
    <col min="16152" max="16152" width="2.125" style="75" customWidth="1"/>
    <col min="16153" max="16153" width="11.25" style="75" bestFit="1" customWidth="1"/>
    <col min="16154" max="16154" width="1.625" style="75" customWidth="1"/>
    <col min="16155" max="16155" width="10.75" style="75" customWidth="1"/>
    <col min="16156" max="16156" width="18.75" style="75" bestFit="1" customWidth="1"/>
    <col min="16157" max="16384" width="9" style="75"/>
  </cols>
  <sheetData>
    <row r="1" spans="1:29" s="71" customFormat="1" ht="23.25" customHeight="1">
      <c r="A1" s="3" t="s">
        <v>72</v>
      </c>
      <c r="B1" s="70"/>
    </row>
    <row r="2" spans="1:29" s="71" customFormat="1" ht="23.25" customHeight="1">
      <c r="A2" s="4" t="s">
        <v>136</v>
      </c>
      <c r="B2" s="70"/>
      <c r="AB2" s="72"/>
    </row>
    <row r="3" spans="1:29" s="71" customFormat="1" ht="23.25" customHeight="1">
      <c r="A3" s="4" t="s">
        <v>193</v>
      </c>
      <c r="B3" s="70"/>
      <c r="AB3" s="72"/>
    </row>
    <row r="4" spans="1:29" s="13" customFormat="1" ht="21.75" customHeight="1">
      <c r="A4" s="5"/>
      <c r="B4" s="22"/>
    </row>
    <row r="5" spans="1:29" s="13" customFormat="1" ht="21.75" customHeight="1">
      <c r="A5" s="5"/>
      <c r="B5" s="22"/>
      <c r="C5" s="115" t="s">
        <v>50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</row>
    <row r="6" spans="1:29" s="13" customFormat="1" ht="21.75" customHeight="1">
      <c r="A6" s="5"/>
      <c r="B6" s="22"/>
      <c r="C6" s="107"/>
      <c r="D6" s="107"/>
      <c r="E6" s="107"/>
      <c r="F6" s="107"/>
      <c r="O6" s="116" t="s">
        <v>33</v>
      </c>
      <c r="P6" s="116"/>
      <c r="Q6" s="116"/>
      <c r="R6" s="116"/>
      <c r="S6" s="116"/>
      <c r="T6" s="116"/>
      <c r="U6" s="116"/>
      <c r="V6" s="107"/>
      <c r="X6" s="107"/>
      <c r="Y6" s="17"/>
      <c r="Z6" s="107"/>
      <c r="AA6" s="107"/>
    </row>
    <row r="7" spans="1:29" s="13" customFormat="1" ht="21.75" customHeight="1">
      <c r="A7" s="5"/>
      <c r="B7" s="22"/>
      <c r="C7" s="107"/>
      <c r="D7" s="107"/>
      <c r="E7" s="107"/>
      <c r="F7" s="107"/>
      <c r="O7" s="17" t="s">
        <v>92</v>
      </c>
      <c r="P7" s="33"/>
      <c r="Q7" s="33"/>
      <c r="R7" s="33"/>
      <c r="S7" s="33" t="s">
        <v>182</v>
      </c>
      <c r="T7" s="33"/>
      <c r="U7" s="33"/>
      <c r="V7" s="107"/>
      <c r="X7" s="107"/>
      <c r="Y7" s="17"/>
      <c r="Z7" s="107"/>
      <c r="AA7" s="107"/>
    </row>
    <row r="8" spans="1:29" s="13" customFormat="1" ht="21.75" customHeight="1">
      <c r="A8" s="21"/>
      <c r="B8" s="31"/>
      <c r="D8" s="32"/>
      <c r="E8" s="32"/>
      <c r="F8" s="32"/>
      <c r="G8" s="117" t="s">
        <v>85</v>
      </c>
      <c r="H8" s="117"/>
      <c r="I8" s="117"/>
      <c r="J8" s="117"/>
      <c r="K8" s="117"/>
      <c r="L8" s="17"/>
      <c r="M8" s="17"/>
      <c r="N8" s="17"/>
      <c r="O8" s="17" t="s">
        <v>93</v>
      </c>
      <c r="P8" s="17"/>
      <c r="Q8" s="33"/>
      <c r="R8" s="17"/>
      <c r="S8" s="17" t="s">
        <v>95</v>
      </c>
      <c r="U8" s="17"/>
      <c r="W8" s="32" t="s">
        <v>30</v>
      </c>
      <c r="X8" s="17"/>
      <c r="Y8" s="17"/>
      <c r="Z8" s="17"/>
      <c r="AA8" s="17"/>
      <c r="AB8" s="17"/>
    </row>
    <row r="9" spans="1:29" s="13" customFormat="1" ht="21.75" customHeight="1">
      <c r="A9" s="21"/>
      <c r="B9" s="31"/>
      <c r="C9" s="32" t="s">
        <v>51</v>
      </c>
      <c r="D9" s="32"/>
      <c r="E9" s="32"/>
      <c r="F9" s="32"/>
      <c r="G9" s="118" t="s">
        <v>200</v>
      </c>
      <c r="H9" s="118"/>
      <c r="I9" s="118"/>
      <c r="J9" s="17"/>
      <c r="K9" s="17"/>
      <c r="L9" s="17"/>
      <c r="M9" s="17"/>
      <c r="N9" s="17"/>
      <c r="O9" s="17" t="s">
        <v>137</v>
      </c>
      <c r="P9" s="17"/>
      <c r="Q9" s="33"/>
      <c r="R9" s="17"/>
      <c r="S9" s="17" t="s">
        <v>98</v>
      </c>
      <c r="U9" s="17"/>
      <c r="W9" s="32" t="s">
        <v>94</v>
      </c>
      <c r="X9" s="17"/>
      <c r="Y9" s="17"/>
      <c r="Z9" s="17"/>
      <c r="AA9" s="17"/>
      <c r="AB9" s="17"/>
    </row>
    <row r="10" spans="1:29" s="13" customFormat="1" ht="21" customHeight="1">
      <c r="A10" s="21"/>
      <c r="B10" s="31"/>
      <c r="C10" s="32" t="s">
        <v>52</v>
      </c>
      <c r="D10" s="32"/>
      <c r="E10" s="32" t="s">
        <v>54</v>
      </c>
      <c r="F10" s="32"/>
      <c r="G10" s="33" t="s">
        <v>56</v>
      </c>
      <c r="H10" s="33"/>
      <c r="I10" s="33" t="s">
        <v>198</v>
      </c>
      <c r="J10" s="17"/>
      <c r="K10" s="9"/>
      <c r="L10" s="17"/>
      <c r="M10" s="17" t="s">
        <v>207</v>
      </c>
      <c r="N10" s="17"/>
      <c r="O10" s="17" t="s">
        <v>138</v>
      </c>
      <c r="P10" s="17"/>
      <c r="Q10" s="17"/>
      <c r="R10" s="17"/>
      <c r="S10" s="17" t="s">
        <v>183</v>
      </c>
      <c r="U10" s="17"/>
      <c r="W10" s="32" t="s">
        <v>96</v>
      </c>
      <c r="X10" s="17"/>
      <c r="Y10" s="32" t="s">
        <v>60</v>
      </c>
      <c r="Z10" s="17"/>
      <c r="AA10" s="34" t="s">
        <v>59</v>
      </c>
      <c r="AB10" s="17"/>
    </row>
    <row r="11" spans="1:29" s="13" customFormat="1" ht="21.75" customHeight="1">
      <c r="A11" s="21"/>
      <c r="B11" s="31" t="s">
        <v>5</v>
      </c>
      <c r="C11" s="32" t="s">
        <v>53</v>
      </c>
      <c r="D11" s="32"/>
      <c r="E11" s="17" t="s">
        <v>55</v>
      </c>
      <c r="F11" s="32"/>
      <c r="G11" s="17" t="s">
        <v>57</v>
      </c>
      <c r="H11" s="17"/>
      <c r="I11" s="17" t="s">
        <v>199</v>
      </c>
      <c r="J11" s="17"/>
      <c r="K11" s="33" t="s">
        <v>58</v>
      </c>
      <c r="L11" s="17"/>
      <c r="M11" s="17" t="s">
        <v>208</v>
      </c>
      <c r="N11" s="17"/>
      <c r="O11" s="17" t="s">
        <v>97</v>
      </c>
      <c r="P11" s="17"/>
      <c r="Q11" s="17" t="s">
        <v>221</v>
      </c>
      <c r="R11" s="17"/>
      <c r="S11" s="17" t="s">
        <v>184</v>
      </c>
      <c r="T11" s="17"/>
      <c r="U11" s="17" t="s">
        <v>59</v>
      </c>
      <c r="V11" s="17"/>
      <c r="W11" s="17" t="s">
        <v>99</v>
      </c>
      <c r="X11" s="17"/>
      <c r="Y11" s="32" t="s">
        <v>61</v>
      </c>
      <c r="Z11" s="17"/>
      <c r="AA11" s="34" t="s">
        <v>62</v>
      </c>
      <c r="AB11" s="17"/>
    </row>
    <row r="12" spans="1:29" s="13" customFormat="1" ht="21.75" customHeight="1">
      <c r="A12" s="21"/>
      <c r="B12" s="22"/>
      <c r="C12" s="114" t="s">
        <v>129</v>
      </c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7"/>
    </row>
    <row r="13" spans="1:29" s="12" customFormat="1" ht="21.75" customHeight="1">
      <c r="A13" s="11" t="s">
        <v>160</v>
      </c>
      <c r="B13" s="8"/>
      <c r="C13" s="38"/>
      <c r="D13" s="39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C13" s="39"/>
    </row>
    <row r="14" spans="1:29" s="71" customFormat="1" ht="21.75" customHeight="1">
      <c r="A14" s="4"/>
      <c r="B14" s="70"/>
      <c r="AB14" s="72"/>
    </row>
    <row r="15" spans="1:29" s="12" customFormat="1" ht="21.75" customHeight="1">
      <c r="A15" s="5" t="s">
        <v>126</v>
      </c>
      <c r="B15" s="8"/>
      <c r="C15" s="38">
        <v>369853954</v>
      </c>
      <c r="D15" s="38"/>
      <c r="E15" s="38">
        <v>164000000</v>
      </c>
      <c r="F15" s="38"/>
      <c r="G15" s="38">
        <v>36985434</v>
      </c>
      <c r="H15" s="38"/>
      <c r="I15" s="38">
        <v>0</v>
      </c>
      <c r="J15" s="38"/>
      <c r="K15" s="38">
        <v>865795788</v>
      </c>
      <c r="L15" s="38"/>
      <c r="M15" s="38">
        <v>0</v>
      </c>
      <c r="N15" s="38"/>
      <c r="O15" s="38">
        <v>-6464334</v>
      </c>
      <c r="P15" s="38"/>
      <c r="Q15" s="38">
        <v>0</v>
      </c>
      <c r="R15" s="38"/>
      <c r="S15" s="38">
        <v>-2080000</v>
      </c>
      <c r="T15" s="38"/>
      <c r="U15" s="38">
        <f>SUM(O15:S15)</f>
        <v>-8544334</v>
      </c>
      <c r="V15" s="38"/>
      <c r="W15" s="38">
        <f>SUM(C15,E15,G15,K15,U15)</f>
        <v>1428090842</v>
      </c>
      <c r="X15" s="38"/>
      <c r="Y15" s="38">
        <v>2328067</v>
      </c>
      <c r="Z15" s="38"/>
      <c r="AA15" s="38">
        <f>SUM(W15:Y15)</f>
        <v>1430418909</v>
      </c>
      <c r="AC15" s="39"/>
    </row>
    <row r="16" spans="1:29" s="12" customFormat="1" ht="21.75" customHeight="1">
      <c r="A16" s="35" t="s">
        <v>139</v>
      </c>
      <c r="B16" s="8"/>
      <c r="C16" s="40"/>
      <c r="D16" s="41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4"/>
      <c r="X16" s="40"/>
      <c r="Y16" s="40"/>
      <c r="Z16" s="40"/>
      <c r="AA16" s="38"/>
    </row>
    <row r="17" spans="1:29" s="13" customFormat="1" ht="21.75" customHeight="1">
      <c r="A17" s="36" t="s">
        <v>127</v>
      </c>
      <c r="B17" s="22"/>
      <c r="C17" s="40">
        <v>0</v>
      </c>
      <c r="D17" s="41"/>
      <c r="E17" s="40">
        <v>0</v>
      </c>
      <c r="F17" s="40"/>
      <c r="G17" s="40">
        <v>0</v>
      </c>
      <c r="H17" s="40"/>
      <c r="I17" s="40">
        <v>0</v>
      </c>
      <c r="J17" s="40"/>
      <c r="K17" s="40">
        <v>169412442</v>
      </c>
      <c r="L17" s="40"/>
      <c r="M17" s="40">
        <v>0</v>
      </c>
      <c r="N17" s="40"/>
      <c r="O17" s="40">
        <v>0</v>
      </c>
      <c r="P17" s="40"/>
      <c r="Q17" s="40">
        <v>0</v>
      </c>
      <c r="R17" s="40"/>
      <c r="S17" s="40">
        <v>0</v>
      </c>
      <c r="T17" s="40"/>
      <c r="U17" s="40">
        <f>SUM(O17:S17)</f>
        <v>0</v>
      </c>
      <c r="V17" s="40"/>
      <c r="W17" s="40">
        <f>SUM(C17,E17,G17,K17,U17)</f>
        <v>169412442</v>
      </c>
      <c r="X17" s="40"/>
      <c r="Y17" s="40">
        <v>-2322009</v>
      </c>
      <c r="Z17" s="40"/>
      <c r="AA17" s="40">
        <f>SUM(W17:Y17)</f>
        <v>167090433</v>
      </c>
    </row>
    <row r="18" spans="1:29" s="13" customFormat="1" ht="23.25" customHeight="1">
      <c r="A18" s="36" t="s">
        <v>63</v>
      </c>
      <c r="B18" s="106"/>
      <c r="C18" s="40">
        <v>0</v>
      </c>
      <c r="D18" s="41"/>
      <c r="E18" s="40">
        <v>0</v>
      </c>
      <c r="F18" s="41"/>
      <c r="G18" s="40">
        <v>0</v>
      </c>
      <c r="H18" s="40"/>
      <c r="I18" s="40">
        <v>0</v>
      </c>
      <c r="J18" s="41"/>
      <c r="K18" s="42">
        <v>0</v>
      </c>
      <c r="L18" s="42"/>
      <c r="M18" s="42">
        <v>0</v>
      </c>
      <c r="N18" s="42"/>
      <c r="O18" s="40">
        <v>1930371</v>
      </c>
      <c r="P18" s="42"/>
      <c r="Q18" s="42"/>
      <c r="R18" s="42"/>
      <c r="S18" s="40">
        <v>-2520000</v>
      </c>
      <c r="T18" s="42"/>
      <c r="U18" s="40">
        <f>SUM(O18:S18)</f>
        <v>-589629</v>
      </c>
      <c r="V18" s="42"/>
      <c r="W18" s="40">
        <f>SUM(C18,E18,G18,K18,U18)</f>
        <v>-589629</v>
      </c>
      <c r="X18" s="40"/>
      <c r="Y18" s="40">
        <v>-3343406</v>
      </c>
      <c r="Z18" s="40"/>
      <c r="AA18" s="40">
        <f>SUM(W18:Y18)</f>
        <v>-3933035</v>
      </c>
    </row>
    <row r="19" spans="1:29" s="12" customFormat="1" ht="23.25" customHeight="1">
      <c r="A19" s="37" t="s">
        <v>140</v>
      </c>
      <c r="B19" s="8"/>
      <c r="C19" s="104">
        <f>SUM(C17:C18)</f>
        <v>0</v>
      </c>
      <c r="D19" s="39"/>
      <c r="E19" s="104">
        <f>SUM(E17:E18)</f>
        <v>0</v>
      </c>
      <c r="F19" s="39"/>
      <c r="G19" s="104">
        <f>SUM(G17:G18)</f>
        <v>0</v>
      </c>
      <c r="H19" s="38"/>
      <c r="I19" s="104">
        <f>SUM(I17:I18)</f>
        <v>0</v>
      </c>
      <c r="J19" s="39"/>
      <c r="K19" s="104">
        <f>SUM(K17:K18)</f>
        <v>169412442</v>
      </c>
      <c r="L19" s="38"/>
      <c r="M19" s="104">
        <f>SUM(M17:M18)</f>
        <v>0</v>
      </c>
      <c r="N19" s="38"/>
      <c r="O19" s="104">
        <f>SUM(O17:O18)</f>
        <v>1930371</v>
      </c>
      <c r="P19" s="38"/>
      <c r="Q19" s="104">
        <f>SUM(Q17:Q18)</f>
        <v>0</v>
      </c>
      <c r="R19" s="38"/>
      <c r="S19" s="104">
        <f>SUM(S17:S18)</f>
        <v>-2520000</v>
      </c>
      <c r="T19" s="39"/>
      <c r="U19" s="104">
        <f>SUM(U17:U18)</f>
        <v>-589629</v>
      </c>
      <c r="V19" s="39"/>
      <c r="W19" s="105">
        <f>SUM(C19:K19)+U19</f>
        <v>168822813</v>
      </c>
      <c r="X19" s="38"/>
      <c r="Y19" s="104">
        <f>SUM(Y17:Y18)</f>
        <v>-5665415</v>
      </c>
      <c r="Z19" s="38"/>
      <c r="AA19" s="104">
        <f>SUM(AA17:AA18)</f>
        <v>163157398</v>
      </c>
    </row>
    <row r="20" spans="1:29" s="13" customFormat="1" ht="23.25" customHeight="1" thickBot="1">
      <c r="A20" s="5" t="s">
        <v>161</v>
      </c>
      <c r="B20" s="47"/>
      <c r="C20" s="43">
        <f>SUM(C15,C19)</f>
        <v>369853954</v>
      </c>
      <c r="D20" s="44"/>
      <c r="E20" s="43">
        <f>SUM(E15,E19)</f>
        <v>164000000</v>
      </c>
      <c r="F20" s="44"/>
      <c r="G20" s="43">
        <f>SUM(G15,G19)</f>
        <v>36985434</v>
      </c>
      <c r="H20" s="44"/>
      <c r="I20" s="43">
        <f>SUM(I15,I19)</f>
        <v>0</v>
      </c>
      <c r="J20" s="44"/>
      <c r="K20" s="43">
        <f>SUM(K15,K19)</f>
        <v>1035208230</v>
      </c>
      <c r="L20" s="44"/>
      <c r="M20" s="43">
        <f>SUM(M15,M19)</f>
        <v>0</v>
      </c>
      <c r="N20" s="44"/>
      <c r="O20" s="43">
        <f>SUM(O15,O19)</f>
        <v>-4533963</v>
      </c>
      <c r="P20" s="44"/>
      <c r="Q20" s="43">
        <f>SUM(Q15,Q19)</f>
        <v>0</v>
      </c>
      <c r="R20" s="44"/>
      <c r="S20" s="43">
        <f>SUM(S15,S19)</f>
        <v>-4600000</v>
      </c>
      <c r="T20" s="44"/>
      <c r="U20" s="43">
        <f>SUM(U15,U19)</f>
        <v>-9133963</v>
      </c>
      <c r="V20" s="44"/>
      <c r="W20" s="43">
        <f>SUM(W15,W19)</f>
        <v>1596913655</v>
      </c>
      <c r="X20" s="44"/>
      <c r="Y20" s="43">
        <f>SUM(Y15,Y19)</f>
        <v>-3337348</v>
      </c>
      <c r="Z20" s="44"/>
      <c r="AA20" s="43">
        <f>SUM(AA15,AA19)</f>
        <v>1593576307</v>
      </c>
      <c r="AB20" s="45"/>
      <c r="AC20" s="46"/>
    </row>
    <row r="21" spans="1:29" ht="23.25" customHeight="1" thickTop="1"/>
    <row r="22" spans="1:29" s="12" customFormat="1" ht="21.75" customHeight="1">
      <c r="A22" s="11" t="s">
        <v>193</v>
      </c>
      <c r="B22" s="8"/>
      <c r="C22" s="38"/>
      <c r="D22" s="39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C22" s="39"/>
    </row>
    <row r="23" spans="1:29" s="71" customFormat="1" ht="21.75" customHeight="1">
      <c r="A23" s="4"/>
      <c r="B23" s="70"/>
      <c r="AB23" s="72"/>
    </row>
    <row r="24" spans="1:29" s="12" customFormat="1" ht="21.75" customHeight="1">
      <c r="A24" s="5" t="s">
        <v>194</v>
      </c>
      <c r="B24" s="8"/>
      <c r="C24" s="38">
        <v>369853954</v>
      </c>
      <c r="D24" s="38"/>
      <c r="E24" s="38">
        <v>164000000</v>
      </c>
      <c r="F24" s="38"/>
      <c r="G24" s="38">
        <v>36985434</v>
      </c>
      <c r="H24" s="38"/>
      <c r="I24" s="38">
        <v>0</v>
      </c>
      <c r="J24" s="38"/>
      <c r="K24" s="38">
        <v>1035208230</v>
      </c>
      <c r="L24" s="38"/>
      <c r="M24" s="38">
        <v>0</v>
      </c>
      <c r="N24" s="38"/>
      <c r="O24" s="38">
        <v>-4533963</v>
      </c>
      <c r="P24" s="38"/>
      <c r="Q24" s="38">
        <v>0</v>
      </c>
      <c r="R24" s="38"/>
      <c r="S24" s="38">
        <v>-4600000</v>
      </c>
      <c r="T24" s="38"/>
      <c r="U24" s="38">
        <f>SUM(O24:S24)</f>
        <v>-9133963</v>
      </c>
      <c r="V24" s="38"/>
      <c r="W24" s="38">
        <f>SUM(C24,E24,G24,I24,K24,M24,U24)</f>
        <v>1596913655</v>
      </c>
      <c r="X24" s="38"/>
      <c r="Y24" s="38">
        <v>-3337348</v>
      </c>
      <c r="Z24" s="38"/>
      <c r="AA24" s="38">
        <f>SUM(W24:Y24)</f>
        <v>1593576307</v>
      </c>
      <c r="AC24" s="39"/>
    </row>
    <row r="25" spans="1:29" s="13" customFormat="1" ht="21.75" customHeight="1">
      <c r="A25" s="21" t="s">
        <v>203</v>
      </c>
      <c r="B25" s="22"/>
      <c r="C25" s="40">
        <v>0</v>
      </c>
      <c r="D25" s="40"/>
      <c r="E25" s="40">
        <v>0</v>
      </c>
      <c r="F25" s="40"/>
      <c r="G25" s="40">
        <v>0</v>
      </c>
      <c r="H25" s="40"/>
      <c r="I25" s="40">
        <v>0</v>
      </c>
      <c r="J25" s="40"/>
      <c r="K25" s="40"/>
      <c r="L25" s="40"/>
      <c r="M25" s="40">
        <v>-17403008</v>
      </c>
      <c r="N25" s="40"/>
      <c r="O25" s="40">
        <v>0</v>
      </c>
      <c r="P25" s="40"/>
      <c r="Q25" s="40">
        <v>0</v>
      </c>
      <c r="R25" s="40"/>
      <c r="S25" s="40">
        <v>0</v>
      </c>
      <c r="T25" s="40"/>
      <c r="U25" s="40">
        <f t="shared" ref="U25:U34" si="0">SUM(O25:S25)</f>
        <v>0</v>
      </c>
      <c r="V25" s="40"/>
      <c r="W25" s="40">
        <f t="shared" ref="W25:W34" si="1">SUM(C25,E25,G25,I25,K25,M25,U25)</f>
        <v>-17403008</v>
      </c>
      <c r="X25" s="40"/>
      <c r="Y25" s="40">
        <v>0</v>
      </c>
      <c r="Z25" s="40"/>
      <c r="AA25" s="40">
        <f>SUM(W25:Y25)</f>
        <v>-17403008</v>
      </c>
      <c r="AC25" s="41"/>
    </row>
    <row r="26" spans="1:29" s="13" customFormat="1" ht="21.75" customHeight="1">
      <c r="A26" s="21" t="s">
        <v>204</v>
      </c>
      <c r="B26" s="22"/>
      <c r="C26" s="40">
        <v>36984955</v>
      </c>
      <c r="D26" s="40"/>
      <c r="E26" s="40">
        <v>0</v>
      </c>
      <c r="F26" s="40"/>
      <c r="G26" s="40">
        <v>0</v>
      </c>
      <c r="H26" s="40"/>
      <c r="I26" s="40">
        <v>0</v>
      </c>
      <c r="J26" s="40"/>
      <c r="K26" s="40">
        <v>-36984955</v>
      </c>
      <c r="L26" s="40"/>
      <c r="M26" s="40">
        <v>0</v>
      </c>
      <c r="N26" s="40"/>
      <c r="O26" s="40">
        <v>0</v>
      </c>
      <c r="P26" s="40"/>
      <c r="Q26" s="40">
        <v>0</v>
      </c>
      <c r="R26" s="40"/>
      <c r="S26" s="40">
        <v>0</v>
      </c>
      <c r="T26" s="40"/>
      <c r="U26" s="40">
        <f t="shared" si="0"/>
        <v>0</v>
      </c>
      <c r="V26" s="40"/>
      <c r="W26" s="40">
        <f t="shared" si="1"/>
        <v>0</v>
      </c>
      <c r="X26" s="40"/>
      <c r="Y26" s="40">
        <v>0</v>
      </c>
      <c r="Z26" s="40"/>
      <c r="AA26" s="40">
        <f t="shared" ref="AA26:AA30" si="2">SUM(W26:Y26)</f>
        <v>0</v>
      </c>
      <c r="AC26" s="41"/>
    </row>
    <row r="27" spans="1:29" s="13" customFormat="1" ht="21.75" customHeight="1">
      <c r="A27" s="21" t="s">
        <v>205</v>
      </c>
      <c r="B27" s="22"/>
      <c r="C27" s="40">
        <v>0</v>
      </c>
      <c r="D27" s="40"/>
      <c r="E27" s="40">
        <v>0</v>
      </c>
      <c r="F27" s="40"/>
      <c r="G27" s="40">
        <v>0</v>
      </c>
      <c r="H27" s="40"/>
      <c r="I27" s="40">
        <v>0</v>
      </c>
      <c r="J27" s="40"/>
      <c r="K27" s="40">
        <v>-66574012</v>
      </c>
      <c r="L27" s="40"/>
      <c r="M27" s="40">
        <v>0</v>
      </c>
      <c r="N27" s="40"/>
      <c r="O27" s="40">
        <v>0</v>
      </c>
      <c r="P27" s="40"/>
      <c r="Q27" s="40">
        <v>0</v>
      </c>
      <c r="R27" s="40"/>
      <c r="S27" s="40">
        <v>0</v>
      </c>
      <c r="T27" s="40"/>
      <c r="U27" s="40">
        <f t="shared" si="0"/>
        <v>0</v>
      </c>
      <c r="V27" s="40"/>
      <c r="W27" s="40">
        <f t="shared" si="1"/>
        <v>-66574012</v>
      </c>
      <c r="X27" s="40"/>
      <c r="Y27" s="40">
        <v>0</v>
      </c>
      <c r="Z27" s="40"/>
      <c r="AA27" s="40">
        <f t="shared" si="2"/>
        <v>-66574012</v>
      </c>
      <c r="AC27" s="41"/>
    </row>
    <row r="28" spans="1:29" s="12" customFormat="1" ht="21.75" customHeight="1">
      <c r="A28" s="35" t="s">
        <v>139</v>
      </c>
      <c r="B28" s="8"/>
      <c r="C28" s="40"/>
      <c r="D28" s="41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>
        <f t="shared" si="0"/>
        <v>0</v>
      </c>
      <c r="V28" s="40"/>
      <c r="W28" s="40">
        <f t="shared" si="1"/>
        <v>0</v>
      </c>
      <c r="X28" s="40"/>
      <c r="Y28" s="40">
        <v>0</v>
      </c>
      <c r="Z28" s="40"/>
      <c r="AA28" s="40">
        <f t="shared" si="2"/>
        <v>0</v>
      </c>
    </row>
    <row r="29" spans="1:29" s="13" customFormat="1" ht="21.75" customHeight="1">
      <c r="A29" s="36" t="s">
        <v>127</v>
      </c>
      <c r="B29" s="22"/>
      <c r="C29" s="40">
        <v>0</v>
      </c>
      <c r="D29" s="41"/>
      <c r="E29" s="40">
        <v>0</v>
      </c>
      <c r="F29" s="40"/>
      <c r="G29" s="40">
        <v>0</v>
      </c>
      <c r="H29" s="40"/>
      <c r="I29" s="40">
        <v>0</v>
      </c>
      <c r="J29" s="40"/>
      <c r="K29" s="40">
        <v>1358710</v>
      </c>
      <c r="L29" s="40"/>
      <c r="M29" s="40">
        <v>0</v>
      </c>
      <c r="N29" s="40"/>
      <c r="O29" s="40">
        <v>0</v>
      </c>
      <c r="P29" s="40"/>
      <c r="Q29" s="40">
        <v>0</v>
      </c>
      <c r="R29" s="40"/>
      <c r="S29" s="40">
        <v>0</v>
      </c>
      <c r="T29" s="40"/>
      <c r="U29" s="40">
        <f t="shared" si="0"/>
        <v>0</v>
      </c>
      <c r="V29" s="40"/>
      <c r="W29" s="40">
        <f t="shared" si="1"/>
        <v>1358710</v>
      </c>
      <c r="X29" s="40"/>
      <c r="Y29" s="40">
        <v>-745030</v>
      </c>
      <c r="Z29" s="40"/>
      <c r="AA29" s="40">
        <f t="shared" si="2"/>
        <v>613680</v>
      </c>
    </row>
    <row r="30" spans="1:29" s="13" customFormat="1" ht="23.25" customHeight="1">
      <c r="A30" s="36" t="s">
        <v>63</v>
      </c>
      <c r="B30" s="106"/>
      <c r="C30" s="40">
        <v>0</v>
      </c>
      <c r="D30" s="41"/>
      <c r="E30" s="40">
        <v>0</v>
      </c>
      <c r="F30" s="41"/>
      <c r="G30" s="40">
        <v>0</v>
      </c>
      <c r="H30" s="40"/>
      <c r="I30" s="40">
        <v>0</v>
      </c>
      <c r="J30" s="41"/>
      <c r="K30" s="42">
        <v>0</v>
      </c>
      <c r="L30" s="42"/>
      <c r="M30" s="42">
        <v>0</v>
      </c>
      <c r="N30" s="42"/>
      <c r="O30" s="40">
        <v>3060763</v>
      </c>
      <c r="P30" s="42"/>
      <c r="Q30" s="42">
        <v>-695861</v>
      </c>
      <c r="R30" s="42"/>
      <c r="S30" s="40">
        <v>-1730000</v>
      </c>
      <c r="T30" s="42"/>
      <c r="U30" s="40">
        <f t="shared" si="0"/>
        <v>634902</v>
      </c>
      <c r="V30" s="42"/>
      <c r="W30" s="40">
        <f t="shared" si="1"/>
        <v>634902</v>
      </c>
      <c r="X30" s="40"/>
      <c r="Y30" s="40">
        <v>-3338150</v>
      </c>
      <c r="Z30" s="40"/>
      <c r="AA30" s="40">
        <f t="shared" si="2"/>
        <v>-2703248</v>
      </c>
    </row>
    <row r="31" spans="1:29" s="12" customFormat="1" ht="23.25" customHeight="1">
      <c r="A31" s="37" t="s">
        <v>140</v>
      </c>
      <c r="B31" s="8"/>
      <c r="C31" s="104">
        <f>SUM(C29:C30)</f>
        <v>0</v>
      </c>
      <c r="D31" s="39"/>
      <c r="E31" s="104">
        <f>SUM(E29:E30)</f>
        <v>0</v>
      </c>
      <c r="F31" s="39"/>
      <c r="G31" s="104">
        <f>SUM(G29:G30)</f>
        <v>0</v>
      </c>
      <c r="H31" s="38"/>
      <c r="I31" s="104">
        <f>SUM(I29:I30)</f>
        <v>0</v>
      </c>
      <c r="J31" s="39"/>
      <c r="K31" s="104">
        <f>SUM(K29:K30)</f>
        <v>1358710</v>
      </c>
      <c r="L31" s="38"/>
      <c r="M31" s="104">
        <f>SUM(M29:M30)</f>
        <v>0</v>
      </c>
      <c r="N31" s="38"/>
      <c r="O31" s="104">
        <f>SUM(O29:O30)</f>
        <v>3060763</v>
      </c>
      <c r="P31" s="38"/>
      <c r="Q31" s="104">
        <f>SUM(Q29:Q30)</f>
        <v>-695861</v>
      </c>
      <c r="R31" s="38"/>
      <c r="S31" s="104">
        <f>SUM(S29:S30)</f>
        <v>-1730000</v>
      </c>
      <c r="T31" s="39"/>
      <c r="U31" s="104">
        <f>SUM(U29:U30)</f>
        <v>634902</v>
      </c>
      <c r="V31" s="39"/>
      <c r="W31" s="105">
        <f>SUM(C31:K31)+U31</f>
        <v>1993612</v>
      </c>
      <c r="X31" s="38"/>
      <c r="Y31" s="104">
        <f>SUM(Y29:Y30)</f>
        <v>-4083180</v>
      </c>
      <c r="Z31" s="38"/>
      <c r="AA31" s="104">
        <f>SUM(AA29:AA30)</f>
        <v>-2089568</v>
      </c>
    </row>
    <row r="32" spans="1:29" s="13" customFormat="1" ht="23.25" customHeight="1">
      <c r="A32" s="36" t="s">
        <v>202</v>
      </c>
      <c r="B32" s="22"/>
      <c r="C32" s="40">
        <v>0</v>
      </c>
      <c r="D32" s="41"/>
      <c r="E32" s="40">
        <v>0</v>
      </c>
      <c r="F32" s="41"/>
      <c r="G32" s="40">
        <v>130768</v>
      </c>
      <c r="H32" s="40"/>
      <c r="I32" s="40">
        <v>0</v>
      </c>
      <c r="J32" s="41"/>
      <c r="K32" s="40">
        <f>-G32</f>
        <v>-130768</v>
      </c>
      <c r="L32" s="40"/>
      <c r="M32" s="40">
        <v>0</v>
      </c>
      <c r="N32" s="40"/>
      <c r="O32" s="40">
        <v>0</v>
      </c>
      <c r="P32" s="40"/>
      <c r="Q32" s="40">
        <v>0</v>
      </c>
      <c r="R32" s="40"/>
      <c r="S32" s="40">
        <v>0</v>
      </c>
      <c r="T32" s="41"/>
      <c r="U32" s="40">
        <f t="shared" si="0"/>
        <v>0</v>
      </c>
      <c r="V32" s="41"/>
      <c r="W32" s="40">
        <f t="shared" si="1"/>
        <v>0</v>
      </c>
      <c r="X32" s="40"/>
      <c r="Y32" s="40">
        <v>0</v>
      </c>
      <c r="Z32" s="40"/>
      <c r="AA32" s="40">
        <f t="shared" ref="AA32:AA34" si="3">SUM(W32:Y32)</f>
        <v>0</v>
      </c>
    </row>
    <row r="33" spans="1:29" s="13" customFormat="1" ht="23.25" customHeight="1">
      <c r="A33" s="36" t="s">
        <v>201</v>
      </c>
      <c r="B33" s="22"/>
      <c r="C33" s="40">
        <v>0</v>
      </c>
      <c r="D33" s="41"/>
      <c r="E33" s="40">
        <v>0</v>
      </c>
      <c r="F33" s="41"/>
      <c r="G33" s="40">
        <v>0</v>
      </c>
      <c r="H33" s="40"/>
      <c r="I33" s="40">
        <v>17403008</v>
      </c>
      <c r="J33" s="41"/>
      <c r="K33" s="40">
        <f>-I33</f>
        <v>-17403008</v>
      </c>
      <c r="L33" s="40"/>
      <c r="M33" s="40">
        <v>0</v>
      </c>
      <c r="N33" s="40"/>
      <c r="O33" s="40">
        <v>0</v>
      </c>
      <c r="P33" s="40"/>
      <c r="Q33" s="40">
        <v>0</v>
      </c>
      <c r="R33" s="40"/>
      <c r="S33" s="40">
        <v>0</v>
      </c>
      <c r="T33" s="41"/>
      <c r="U33" s="40">
        <f t="shared" si="0"/>
        <v>0</v>
      </c>
      <c r="V33" s="41"/>
      <c r="W33" s="40">
        <f t="shared" si="1"/>
        <v>0</v>
      </c>
      <c r="X33" s="40"/>
      <c r="Y33" s="40">
        <v>0</v>
      </c>
      <c r="Z33" s="40"/>
      <c r="AA33" s="40">
        <f t="shared" si="3"/>
        <v>0</v>
      </c>
    </row>
    <row r="34" spans="1:29" s="13" customFormat="1" ht="23.25" customHeight="1">
      <c r="A34" s="36" t="s">
        <v>217</v>
      </c>
      <c r="B34" s="22"/>
      <c r="C34" s="40">
        <v>0</v>
      </c>
      <c r="D34" s="41"/>
      <c r="E34" s="40">
        <v>0</v>
      </c>
      <c r="F34" s="41"/>
      <c r="G34" s="40">
        <v>0</v>
      </c>
      <c r="H34" s="40"/>
      <c r="I34" s="40">
        <v>0</v>
      </c>
      <c r="J34" s="41"/>
      <c r="K34" s="40">
        <v>-695861</v>
      </c>
      <c r="L34" s="40"/>
      <c r="M34" s="40">
        <v>0</v>
      </c>
      <c r="N34" s="40"/>
      <c r="O34" s="40">
        <v>0</v>
      </c>
      <c r="P34" s="40"/>
      <c r="Q34" s="40">
        <v>695861</v>
      </c>
      <c r="R34" s="40"/>
      <c r="S34" s="40">
        <v>0</v>
      </c>
      <c r="T34" s="41"/>
      <c r="U34" s="40">
        <f t="shared" si="0"/>
        <v>695861</v>
      </c>
      <c r="V34" s="41"/>
      <c r="W34" s="40">
        <f t="shared" si="1"/>
        <v>0</v>
      </c>
      <c r="X34" s="40"/>
      <c r="Y34" s="40">
        <v>0</v>
      </c>
      <c r="Z34" s="40"/>
      <c r="AA34" s="40">
        <f t="shared" si="3"/>
        <v>0</v>
      </c>
    </row>
    <row r="35" spans="1:29" s="13" customFormat="1" ht="23.25" customHeight="1" thickBot="1">
      <c r="A35" s="5" t="s">
        <v>195</v>
      </c>
      <c r="B35" s="47"/>
      <c r="C35" s="43">
        <f>SUM(C24,C25,C26,C27,C31,C32,C33,C34)</f>
        <v>406838909</v>
      </c>
      <c r="D35" s="44"/>
      <c r="E35" s="43">
        <f>SUM(E24,E25,E26,E27,E31,E32,E33,E34)</f>
        <v>164000000</v>
      </c>
      <c r="F35" s="44"/>
      <c r="G35" s="43">
        <f>SUM(G24,G25,G26,G27,G31,G32,G33,G34)</f>
        <v>37116202</v>
      </c>
      <c r="H35" s="44"/>
      <c r="I35" s="43">
        <f>SUM(I24,I25,I26,I27,I31,I32,I33,I34)</f>
        <v>17403008</v>
      </c>
      <c r="J35" s="44"/>
      <c r="K35" s="43">
        <f>SUM(K24,K25,K26,K27,K31,K32,K33,K34)</f>
        <v>914778336</v>
      </c>
      <c r="L35" s="44"/>
      <c r="M35" s="43">
        <f>SUM(M24,M25,M26,M27,M31,M32,M33,M34)</f>
        <v>-17403008</v>
      </c>
      <c r="N35" s="44"/>
      <c r="O35" s="43">
        <f>SUM(O24,O25,O26,O27,O31,O32,O33,O34)</f>
        <v>-1473200</v>
      </c>
      <c r="P35" s="44"/>
      <c r="Q35" s="43">
        <f>SUM(Q24,Q25,Q26,Q27,Q31,Q32,Q33,Q34)</f>
        <v>0</v>
      </c>
      <c r="R35" s="44"/>
      <c r="S35" s="43">
        <f>SUM(S24,S25,S26,S27,S31,S32,S33,S34)</f>
        <v>-6330000</v>
      </c>
      <c r="T35" s="44"/>
      <c r="U35" s="43">
        <f>SUM(U24,U25,U26,U27,U31,U32,U33,U34)</f>
        <v>-7803200</v>
      </c>
      <c r="V35" s="44"/>
      <c r="W35" s="43">
        <f>SUM(W24,W25,W26,W27,W31,W32,W33,W34)</f>
        <v>1514930247</v>
      </c>
      <c r="X35" s="44"/>
      <c r="Y35" s="43">
        <f>SUM(Y24,Y25,Y26,Y27,Y31,Y32,Y33,Y34)</f>
        <v>-7420528</v>
      </c>
      <c r="Z35" s="44"/>
      <c r="AA35" s="43">
        <f>SUM(AA24,AA25,AA26,AA27,AA31,AA32,AA33,AA34)</f>
        <v>1507509719</v>
      </c>
      <c r="AB35" s="45"/>
      <c r="AC35" s="46"/>
    </row>
    <row r="36" spans="1:29" ht="23.25" customHeight="1" thickTop="1"/>
  </sheetData>
  <sheetProtection algorithmName="SHA-512" hashValue="luy67hKHjY4K8YJ2aEwZkyxWlCK0uYwkPHcZsUd6QJh3WgwwpQMyqBL1Ci3F3KQWZXqXSAzEeuRi5kTnX7lmGA==" saltValue="zjsvr8kxSLf7bNIa2H49Yg==" spinCount="100000" sheet="1" objects="1" scenarios="1"/>
  <mergeCells count="5">
    <mergeCell ref="C12:AA12"/>
    <mergeCell ref="C5:AA5"/>
    <mergeCell ref="O6:U6"/>
    <mergeCell ref="G8:K8"/>
    <mergeCell ref="G9:I9"/>
  </mergeCells>
  <phoneticPr fontId="8" type="noConversion"/>
  <pageMargins left="0.51181102362204722" right="0.15748031496062992" top="0.47244094488188981" bottom="0.35433070866141736" header="0.31496062992125984" footer="0.19685039370078741"/>
  <pageSetup paperSize="9" scale="65" firstPageNumber="12" orientation="landscape" useFirstPageNumber="1" r:id="rId1"/>
  <headerFooter>
    <oddFooter>&amp;L&amp;"Times New Roman,Regular"&amp;11   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5"/>
  <sheetViews>
    <sheetView showGridLines="0" view="pageBreakPreview" topLeftCell="A19" zoomScaleSheetLayoutView="100" workbookViewId="0">
      <selection activeCell="K32" sqref="K32"/>
    </sheetView>
  </sheetViews>
  <sheetFormatPr defaultRowHeight="23.25" customHeight="1"/>
  <cols>
    <col min="1" max="1" width="38.875" style="73" customWidth="1"/>
    <col min="2" max="2" width="10" style="74" customWidth="1"/>
    <col min="3" max="3" width="14" style="75" bestFit="1" customWidth="1"/>
    <col min="4" max="4" width="2.375" style="75" customWidth="1"/>
    <col min="5" max="5" width="14" style="75" bestFit="1" customWidth="1"/>
    <col min="6" max="6" width="2.375" style="75" customWidth="1"/>
    <col min="7" max="7" width="12.875" style="75" bestFit="1" customWidth="1"/>
    <col min="8" max="8" width="2.375" style="75" customWidth="1"/>
    <col min="9" max="9" width="15.875" style="75" bestFit="1" customWidth="1"/>
    <col min="10" max="10" width="2.375" style="75" customWidth="1"/>
    <col min="11" max="11" width="15.875" style="75" bestFit="1" customWidth="1"/>
    <col min="12" max="12" width="2.375" style="75" customWidth="1"/>
    <col min="13" max="13" width="15.125" style="75" customWidth="1"/>
    <col min="14" max="14" width="2.375" style="75" customWidth="1"/>
    <col min="15" max="15" width="13.625" style="75" bestFit="1" customWidth="1"/>
    <col min="16" max="16" width="2.375" style="75" customWidth="1"/>
    <col min="17" max="17" width="13.625" style="75" customWidth="1"/>
    <col min="18" max="18" width="2.375" style="75" customWidth="1"/>
    <col min="19" max="19" width="13.625" style="75" customWidth="1"/>
    <col min="20" max="20" width="2.375" style="75" customWidth="1"/>
    <col min="21" max="21" width="15.875" style="75" bestFit="1" customWidth="1"/>
    <col min="22" max="22" width="18.75" style="75" bestFit="1" customWidth="1"/>
    <col min="23" max="254" width="9" style="75"/>
    <col min="255" max="255" width="32.875" style="75" customWidth="1"/>
    <col min="256" max="256" width="11.25" style="75" customWidth="1"/>
    <col min="257" max="257" width="11.625" style="75" bestFit="1" customWidth="1"/>
    <col min="258" max="258" width="1.375" style="75" customWidth="1"/>
    <col min="259" max="259" width="12.125" style="75" bestFit="1" customWidth="1"/>
    <col min="260" max="260" width="1.25" style="75" customWidth="1"/>
    <col min="261" max="261" width="13.375" style="75" bestFit="1" customWidth="1"/>
    <col min="262" max="262" width="1.25" style="75" customWidth="1"/>
    <col min="263" max="263" width="11.25" style="75" bestFit="1" customWidth="1"/>
    <col min="264" max="264" width="1.375" style="75" customWidth="1"/>
    <col min="265" max="265" width="8.375" style="75" bestFit="1" customWidth="1"/>
    <col min="266" max="266" width="1.25" style="75" customWidth="1"/>
    <col min="267" max="267" width="12" style="75" customWidth="1"/>
    <col min="268" max="268" width="1.75" style="75" customWidth="1"/>
    <col min="269" max="269" width="13.625" style="75" customWidth="1"/>
    <col min="270" max="270" width="1.125" style="75" customWidth="1"/>
    <col min="271" max="271" width="8.375" style="75" bestFit="1" customWidth="1"/>
    <col min="272" max="272" width="1.875" style="75" customWidth="1"/>
    <col min="273" max="273" width="11" style="75" bestFit="1" customWidth="1"/>
    <col min="274" max="274" width="2.125" style="75" customWidth="1"/>
    <col min="275" max="275" width="11.25" style="75" bestFit="1" customWidth="1"/>
    <col min="276" max="276" width="1.625" style="75" customWidth="1"/>
    <col min="277" max="277" width="10.75" style="75" customWidth="1"/>
    <col min="278" max="278" width="18.75" style="75" bestFit="1" customWidth="1"/>
    <col min="279" max="510" width="9" style="75"/>
    <col min="511" max="511" width="32.875" style="75" customWidth="1"/>
    <col min="512" max="512" width="11.25" style="75" customWidth="1"/>
    <col min="513" max="513" width="11.625" style="75" bestFit="1" customWidth="1"/>
    <col min="514" max="514" width="1.375" style="75" customWidth="1"/>
    <col min="515" max="515" width="12.125" style="75" bestFit="1" customWidth="1"/>
    <col min="516" max="516" width="1.25" style="75" customWidth="1"/>
    <col min="517" max="517" width="13.375" style="75" bestFit="1" customWidth="1"/>
    <col min="518" max="518" width="1.25" style="75" customWidth="1"/>
    <col min="519" max="519" width="11.25" style="75" bestFit="1" customWidth="1"/>
    <col min="520" max="520" width="1.375" style="75" customWidth="1"/>
    <col min="521" max="521" width="8.375" style="75" bestFit="1" customWidth="1"/>
    <col min="522" max="522" width="1.25" style="75" customWidth="1"/>
    <col min="523" max="523" width="12" style="75" customWidth="1"/>
    <col min="524" max="524" width="1.75" style="75" customWidth="1"/>
    <col min="525" max="525" width="13.625" style="75" customWidth="1"/>
    <col min="526" max="526" width="1.125" style="75" customWidth="1"/>
    <col min="527" max="527" width="8.375" style="75" bestFit="1" customWidth="1"/>
    <col min="528" max="528" width="1.875" style="75" customWidth="1"/>
    <col min="529" max="529" width="11" style="75" bestFit="1" customWidth="1"/>
    <col min="530" max="530" width="2.125" style="75" customWidth="1"/>
    <col min="531" max="531" width="11.25" style="75" bestFit="1" customWidth="1"/>
    <col min="532" max="532" width="1.625" style="75" customWidth="1"/>
    <col min="533" max="533" width="10.75" style="75" customWidth="1"/>
    <col min="534" max="534" width="18.75" style="75" bestFit="1" customWidth="1"/>
    <col min="535" max="766" width="9" style="75"/>
    <col min="767" max="767" width="32.875" style="75" customWidth="1"/>
    <col min="768" max="768" width="11.25" style="75" customWidth="1"/>
    <col min="769" max="769" width="11.625" style="75" bestFit="1" customWidth="1"/>
    <col min="770" max="770" width="1.375" style="75" customWidth="1"/>
    <col min="771" max="771" width="12.125" style="75" bestFit="1" customWidth="1"/>
    <col min="772" max="772" width="1.25" style="75" customWidth="1"/>
    <col min="773" max="773" width="13.375" style="75" bestFit="1" customWidth="1"/>
    <col min="774" max="774" width="1.25" style="75" customWidth="1"/>
    <col min="775" max="775" width="11.25" style="75" bestFit="1" customWidth="1"/>
    <col min="776" max="776" width="1.375" style="75" customWidth="1"/>
    <col min="777" max="777" width="8.375" style="75" bestFit="1" customWidth="1"/>
    <col min="778" max="778" width="1.25" style="75" customWidth="1"/>
    <col min="779" max="779" width="12" style="75" customWidth="1"/>
    <col min="780" max="780" width="1.75" style="75" customWidth="1"/>
    <col min="781" max="781" width="13.625" style="75" customWidth="1"/>
    <col min="782" max="782" width="1.125" style="75" customWidth="1"/>
    <col min="783" max="783" width="8.375" style="75" bestFit="1" customWidth="1"/>
    <col min="784" max="784" width="1.875" style="75" customWidth="1"/>
    <col min="785" max="785" width="11" style="75" bestFit="1" customWidth="1"/>
    <col min="786" max="786" width="2.125" style="75" customWidth="1"/>
    <col min="787" max="787" width="11.25" style="75" bestFit="1" customWidth="1"/>
    <col min="788" max="788" width="1.625" style="75" customWidth="1"/>
    <col min="789" max="789" width="10.75" style="75" customWidth="1"/>
    <col min="790" max="790" width="18.75" style="75" bestFit="1" customWidth="1"/>
    <col min="791" max="1022" width="9" style="75"/>
    <col min="1023" max="1023" width="32.875" style="75" customWidth="1"/>
    <col min="1024" max="1024" width="11.25" style="75" customWidth="1"/>
    <col min="1025" max="1025" width="11.625" style="75" bestFit="1" customWidth="1"/>
    <col min="1026" max="1026" width="1.375" style="75" customWidth="1"/>
    <col min="1027" max="1027" width="12.125" style="75" bestFit="1" customWidth="1"/>
    <col min="1028" max="1028" width="1.25" style="75" customWidth="1"/>
    <col min="1029" max="1029" width="13.375" style="75" bestFit="1" customWidth="1"/>
    <col min="1030" max="1030" width="1.25" style="75" customWidth="1"/>
    <col min="1031" max="1031" width="11.25" style="75" bestFit="1" customWidth="1"/>
    <col min="1032" max="1032" width="1.375" style="75" customWidth="1"/>
    <col min="1033" max="1033" width="8.375" style="75" bestFit="1" customWidth="1"/>
    <col min="1034" max="1034" width="1.25" style="75" customWidth="1"/>
    <col min="1035" max="1035" width="12" style="75" customWidth="1"/>
    <col min="1036" max="1036" width="1.75" style="75" customWidth="1"/>
    <col min="1037" max="1037" width="13.625" style="75" customWidth="1"/>
    <col min="1038" max="1038" width="1.125" style="75" customWidth="1"/>
    <col min="1039" max="1039" width="8.375" style="75" bestFit="1" customWidth="1"/>
    <col min="1040" max="1040" width="1.875" style="75" customWidth="1"/>
    <col min="1041" max="1041" width="11" style="75" bestFit="1" customWidth="1"/>
    <col min="1042" max="1042" width="2.125" style="75" customWidth="1"/>
    <col min="1043" max="1043" width="11.25" style="75" bestFit="1" customWidth="1"/>
    <col min="1044" max="1044" width="1.625" style="75" customWidth="1"/>
    <col min="1045" max="1045" width="10.75" style="75" customWidth="1"/>
    <col min="1046" max="1046" width="18.75" style="75" bestFit="1" customWidth="1"/>
    <col min="1047" max="1278" width="9" style="75"/>
    <col min="1279" max="1279" width="32.875" style="75" customWidth="1"/>
    <col min="1280" max="1280" width="11.25" style="75" customWidth="1"/>
    <col min="1281" max="1281" width="11.625" style="75" bestFit="1" customWidth="1"/>
    <col min="1282" max="1282" width="1.375" style="75" customWidth="1"/>
    <col min="1283" max="1283" width="12.125" style="75" bestFit="1" customWidth="1"/>
    <col min="1284" max="1284" width="1.25" style="75" customWidth="1"/>
    <col min="1285" max="1285" width="13.375" style="75" bestFit="1" customWidth="1"/>
    <col min="1286" max="1286" width="1.25" style="75" customWidth="1"/>
    <col min="1287" max="1287" width="11.25" style="75" bestFit="1" customWidth="1"/>
    <col min="1288" max="1288" width="1.375" style="75" customWidth="1"/>
    <col min="1289" max="1289" width="8.375" style="75" bestFit="1" customWidth="1"/>
    <col min="1290" max="1290" width="1.25" style="75" customWidth="1"/>
    <col min="1291" max="1291" width="12" style="75" customWidth="1"/>
    <col min="1292" max="1292" width="1.75" style="75" customWidth="1"/>
    <col min="1293" max="1293" width="13.625" style="75" customWidth="1"/>
    <col min="1294" max="1294" width="1.125" style="75" customWidth="1"/>
    <col min="1295" max="1295" width="8.375" style="75" bestFit="1" customWidth="1"/>
    <col min="1296" max="1296" width="1.875" style="75" customWidth="1"/>
    <col min="1297" max="1297" width="11" style="75" bestFit="1" customWidth="1"/>
    <col min="1298" max="1298" width="2.125" style="75" customWidth="1"/>
    <col min="1299" max="1299" width="11.25" style="75" bestFit="1" customWidth="1"/>
    <col min="1300" max="1300" width="1.625" style="75" customWidth="1"/>
    <col min="1301" max="1301" width="10.75" style="75" customWidth="1"/>
    <col min="1302" max="1302" width="18.75" style="75" bestFit="1" customWidth="1"/>
    <col min="1303" max="1534" width="9" style="75"/>
    <col min="1535" max="1535" width="32.875" style="75" customWidth="1"/>
    <col min="1536" max="1536" width="11.25" style="75" customWidth="1"/>
    <col min="1537" max="1537" width="11.625" style="75" bestFit="1" customWidth="1"/>
    <col min="1538" max="1538" width="1.375" style="75" customWidth="1"/>
    <col min="1539" max="1539" width="12.125" style="75" bestFit="1" customWidth="1"/>
    <col min="1540" max="1540" width="1.25" style="75" customWidth="1"/>
    <col min="1541" max="1541" width="13.375" style="75" bestFit="1" customWidth="1"/>
    <col min="1542" max="1542" width="1.25" style="75" customWidth="1"/>
    <col min="1543" max="1543" width="11.25" style="75" bestFit="1" customWidth="1"/>
    <col min="1544" max="1544" width="1.375" style="75" customWidth="1"/>
    <col min="1545" max="1545" width="8.375" style="75" bestFit="1" customWidth="1"/>
    <col min="1546" max="1546" width="1.25" style="75" customWidth="1"/>
    <col min="1547" max="1547" width="12" style="75" customWidth="1"/>
    <col min="1548" max="1548" width="1.75" style="75" customWidth="1"/>
    <col min="1549" max="1549" width="13.625" style="75" customWidth="1"/>
    <col min="1550" max="1550" width="1.125" style="75" customWidth="1"/>
    <col min="1551" max="1551" width="8.375" style="75" bestFit="1" customWidth="1"/>
    <col min="1552" max="1552" width="1.875" style="75" customWidth="1"/>
    <col min="1553" max="1553" width="11" style="75" bestFit="1" customWidth="1"/>
    <col min="1554" max="1554" width="2.125" style="75" customWidth="1"/>
    <col min="1555" max="1555" width="11.25" style="75" bestFit="1" customWidth="1"/>
    <col min="1556" max="1556" width="1.625" style="75" customWidth="1"/>
    <col min="1557" max="1557" width="10.75" style="75" customWidth="1"/>
    <col min="1558" max="1558" width="18.75" style="75" bestFit="1" customWidth="1"/>
    <col min="1559" max="1790" width="9" style="75"/>
    <col min="1791" max="1791" width="32.875" style="75" customWidth="1"/>
    <col min="1792" max="1792" width="11.25" style="75" customWidth="1"/>
    <col min="1793" max="1793" width="11.625" style="75" bestFit="1" customWidth="1"/>
    <col min="1794" max="1794" width="1.375" style="75" customWidth="1"/>
    <col min="1795" max="1795" width="12.125" style="75" bestFit="1" customWidth="1"/>
    <col min="1796" max="1796" width="1.25" style="75" customWidth="1"/>
    <col min="1797" max="1797" width="13.375" style="75" bestFit="1" customWidth="1"/>
    <col min="1798" max="1798" width="1.25" style="75" customWidth="1"/>
    <col min="1799" max="1799" width="11.25" style="75" bestFit="1" customWidth="1"/>
    <col min="1800" max="1800" width="1.375" style="75" customWidth="1"/>
    <col min="1801" max="1801" width="8.375" style="75" bestFit="1" customWidth="1"/>
    <col min="1802" max="1802" width="1.25" style="75" customWidth="1"/>
    <col min="1803" max="1803" width="12" style="75" customWidth="1"/>
    <col min="1804" max="1804" width="1.75" style="75" customWidth="1"/>
    <col min="1805" max="1805" width="13.625" style="75" customWidth="1"/>
    <col min="1806" max="1806" width="1.125" style="75" customWidth="1"/>
    <col min="1807" max="1807" width="8.375" style="75" bestFit="1" customWidth="1"/>
    <col min="1808" max="1808" width="1.875" style="75" customWidth="1"/>
    <col min="1809" max="1809" width="11" style="75" bestFit="1" customWidth="1"/>
    <col min="1810" max="1810" width="2.125" style="75" customWidth="1"/>
    <col min="1811" max="1811" width="11.25" style="75" bestFit="1" customWidth="1"/>
    <col min="1812" max="1812" width="1.625" style="75" customWidth="1"/>
    <col min="1813" max="1813" width="10.75" style="75" customWidth="1"/>
    <col min="1814" max="1814" width="18.75" style="75" bestFit="1" customWidth="1"/>
    <col min="1815" max="2046" width="9" style="75"/>
    <col min="2047" max="2047" width="32.875" style="75" customWidth="1"/>
    <col min="2048" max="2048" width="11.25" style="75" customWidth="1"/>
    <col min="2049" max="2049" width="11.625" style="75" bestFit="1" customWidth="1"/>
    <col min="2050" max="2050" width="1.375" style="75" customWidth="1"/>
    <col min="2051" max="2051" width="12.125" style="75" bestFit="1" customWidth="1"/>
    <col min="2052" max="2052" width="1.25" style="75" customWidth="1"/>
    <col min="2053" max="2053" width="13.375" style="75" bestFit="1" customWidth="1"/>
    <col min="2054" max="2054" width="1.25" style="75" customWidth="1"/>
    <col min="2055" max="2055" width="11.25" style="75" bestFit="1" customWidth="1"/>
    <col min="2056" max="2056" width="1.375" style="75" customWidth="1"/>
    <col min="2057" max="2057" width="8.375" style="75" bestFit="1" customWidth="1"/>
    <col min="2058" max="2058" width="1.25" style="75" customWidth="1"/>
    <col min="2059" max="2059" width="12" style="75" customWidth="1"/>
    <col min="2060" max="2060" width="1.75" style="75" customWidth="1"/>
    <col min="2061" max="2061" width="13.625" style="75" customWidth="1"/>
    <col min="2062" max="2062" width="1.125" style="75" customWidth="1"/>
    <col min="2063" max="2063" width="8.375" style="75" bestFit="1" customWidth="1"/>
    <col min="2064" max="2064" width="1.875" style="75" customWidth="1"/>
    <col min="2065" max="2065" width="11" style="75" bestFit="1" customWidth="1"/>
    <col min="2066" max="2066" width="2.125" style="75" customWidth="1"/>
    <col min="2067" max="2067" width="11.25" style="75" bestFit="1" customWidth="1"/>
    <col min="2068" max="2068" width="1.625" style="75" customWidth="1"/>
    <col min="2069" max="2069" width="10.75" style="75" customWidth="1"/>
    <col min="2070" max="2070" width="18.75" style="75" bestFit="1" customWidth="1"/>
    <col min="2071" max="2302" width="9" style="75"/>
    <col min="2303" max="2303" width="32.875" style="75" customWidth="1"/>
    <col min="2304" max="2304" width="11.25" style="75" customWidth="1"/>
    <col min="2305" max="2305" width="11.625" style="75" bestFit="1" customWidth="1"/>
    <col min="2306" max="2306" width="1.375" style="75" customWidth="1"/>
    <col min="2307" max="2307" width="12.125" style="75" bestFit="1" customWidth="1"/>
    <col min="2308" max="2308" width="1.25" style="75" customWidth="1"/>
    <col min="2309" max="2309" width="13.375" style="75" bestFit="1" customWidth="1"/>
    <col min="2310" max="2310" width="1.25" style="75" customWidth="1"/>
    <col min="2311" max="2311" width="11.25" style="75" bestFit="1" customWidth="1"/>
    <col min="2312" max="2312" width="1.375" style="75" customWidth="1"/>
    <col min="2313" max="2313" width="8.375" style="75" bestFit="1" customWidth="1"/>
    <col min="2314" max="2314" width="1.25" style="75" customWidth="1"/>
    <col min="2315" max="2315" width="12" style="75" customWidth="1"/>
    <col min="2316" max="2316" width="1.75" style="75" customWidth="1"/>
    <col min="2317" max="2317" width="13.625" style="75" customWidth="1"/>
    <col min="2318" max="2318" width="1.125" style="75" customWidth="1"/>
    <col min="2319" max="2319" width="8.375" style="75" bestFit="1" customWidth="1"/>
    <col min="2320" max="2320" width="1.875" style="75" customWidth="1"/>
    <col min="2321" max="2321" width="11" style="75" bestFit="1" customWidth="1"/>
    <col min="2322" max="2322" width="2.125" style="75" customWidth="1"/>
    <col min="2323" max="2323" width="11.25" style="75" bestFit="1" customWidth="1"/>
    <col min="2324" max="2324" width="1.625" style="75" customWidth="1"/>
    <col min="2325" max="2325" width="10.75" style="75" customWidth="1"/>
    <col min="2326" max="2326" width="18.75" style="75" bestFit="1" customWidth="1"/>
    <col min="2327" max="2558" width="9" style="75"/>
    <col min="2559" max="2559" width="32.875" style="75" customWidth="1"/>
    <col min="2560" max="2560" width="11.25" style="75" customWidth="1"/>
    <col min="2561" max="2561" width="11.625" style="75" bestFit="1" customWidth="1"/>
    <col min="2562" max="2562" width="1.375" style="75" customWidth="1"/>
    <col min="2563" max="2563" width="12.125" style="75" bestFit="1" customWidth="1"/>
    <col min="2564" max="2564" width="1.25" style="75" customWidth="1"/>
    <col min="2565" max="2565" width="13.375" style="75" bestFit="1" customWidth="1"/>
    <col min="2566" max="2566" width="1.25" style="75" customWidth="1"/>
    <col min="2567" max="2567" width="11.25" style="75" bestFit="1" customWidth="1"/>
    <col min="2568" max="2568" width="1.375" style="75" customWidth="1"/>
    <col min="2569" max="2569" width="8.375" style="75" bestFit="1" customWidth="1"/>
    <col min="2570" max="2570" width="1.25" style="75" customWidth="1"/>
    <col min="2571" max="2571" width="12" style="75" customWidth="1"/>
    <col min="2572" max="2572" width="1.75" style="75" customWidth="1"/>
    <col min="2573" max="2573" width="13.625" style="75" customWidth="1"/>
    <col min="2574" max="2574" width="1.125" style="75" customWidth="1"/>
    <col min="2575" max="2575" width="8.375" style="75" bestFit="1" customWidth="1"/>
    <col min="2576" max="2576" width="1.875" style="75" customWidth="1"/>
    <col min="2577" max="2577" width="11" style="75" bestFit="1" customWidth="1"/>
    <col min="2578" max="2578" width="2.125" style="75" customWidth="1"/>
    <col min="2579" max="2579" width="11.25" style="75" bestFit="1" customWidth="1"/>
    <col min="2580" max="2580" width="1.625" style="75" customWidth="1"/>
    <col min="2581" max="2581" width="10.75" style="75" customWidth="1"/>
    <col min="2582" max="2582" width="18.75" style="75" bestFit="1" customWidth="1"/>
    <col min="2583" max="2814" width="9" style="75"/>
    <col min="2815" max="2815" width="32.875" style="75" customWidth="1"/>
    <col min="2816" max="2816" width="11.25" style="75" customWidth="1"/>
    <col min="2817" max="2817" width="11.625" style="75" bestFit="1" customWidth="1"/>
    <col min="2818" max="2818" width="1.375" style="75" customWidth="1"/>
    <col min="2819" max="2819" width="12.125" style="75" bestFit="1" customWidth="1"/>
    <col min="2820" max="2820" width="1.25" style="75" customWidth="1"/>
    <col min="2821" max="2821" width="13.375" style="75" bestFit="1" customWidth="1"/>
    <col min="2822" max="2822" width="1.25" style="75" customWidth="1"/>
    <col min="2823" max="2823" width="11.25" style="75" bestFit="1" customWidth="1"/>
    <col min="2824" max="2824" width="1.375" style="75" customWidth="1"/>
    <col min="2825" max="2825" width="8.375" style="75" bestFit="1" customWidth="1"/>
    <col min="2826" max="2826" width="1.25" style="75" customWidth="1"/>
    <col min="2827" max="2827" width="12" style="75" customWidth="1"/>
    <col min="2828" max="2828" width="1.75" style="75" customWidth="1"/>
    <col min="2829" max="2829" width="13.625" style="75" customWidth="1"/>
    <col min="2830" max="2830" width="1.125" style="75" customWidth="1"/>
    <col min="2831" max="2831" width="8.375" style="75" bestFit="1" customWidth="1"/>
    <col min="2832" max="2832" width="1.875" style="75" customWidth="1"/>
    <col min="2833" max="2833" width="11" style="75" bestFit="1" customWidth="1"/>
    <col min="2834" max="2834" width="2.125" style="75" customWidth="1"/>
    <col min="2835" max="2835" width="11.25" style="75" bestFit="1" customWidth="1"/>
    <col min="2836" max="2836" width="1.625" style="75" customWidth="1"/>
    <col min="2837" max="2837" width="10.75" style="75" customWidth="1"/>
    <col min="2838" max="2838" width="18.75" style="75" bestFit="1" customWidth="1"/>
    <col min="2839" max="3070" width="9" style="75"/>
    <col min="3071" max="3071" width="32.875" style="75" customWidth="1"/>
    <col min="3072" max="3072" width="11.25" style="75" customWidth="1"/>
    <col min="3073" max="3073" width="11.625" style="75" bestFit="1" customWidth="1"/>
    <col min="3074" max="3074" width="1.375" style="75" customWidth="1"/>
    <col min="3075" max="3075" width="12.125" style="75" bestFit="1" customWidth="1"/>
    <col min="3076" max="3076" width="1.25" style="75" customWidth="1"/>
    <col min="3077" max="3077" width="13.375" style="75" bestFit="1" customWidth="1"/>
    <col min="3078" max="3078" width="1.25" style="75" customWidth="1"/>
    <col min="3079" max="3079" width="11.25" style="75" bestFit="1" customWidth="1"/>
    <col min="3080" max="3080" width="1.375" style="75" customWidth="1"/>
    <col min="3081" max="3081" width="8.375" style="75" bestFit="1" customWidth="1"/>
    <col min="3082" max="3082" width="1.25" style="75" customWidth="1"/>
    <col min="3083" max="3083" width="12" style="75" customWidth="1"/>
    <col min="3084" max="3084" width="1.75" style="75" customWidth="1"/>
    <col min="3085" max="3085" width="13.625" style="75" customWidth="1"/>
    <col min="3086" max="3086" width="1.125" style="75" customWidth="1"/>
    <col min="3087" max="3087" width="8.375" style="75" bestFit="1" customWidth="1"/>
    <col min="3088" max="3088" width="1.875" style="75" customWidth="1"/>
    <col min="3089" max="3089" width="11" style="75" bestFit="1" customWidth="1"/>
    <col min="3090" max="3090" width="2.125" style="75" customWidth="1"/>
    <col min="3091" max="3091" width="11.25" style="75" bestFit="1" customWidth="1"/>
    <col min="3092" max="3092" width="1.625" style="75" customWidth="1"/>
    <col min="3093" max="3093" width="10.75" style="75" customWidth="1"/>
    <col min="3094" max="3094" width="18.75" style="75" bestFit="1" customWidth="1"/>
    <col min="3095" max="3326" width="9" style="75"/>
    <col min="3327" max="3327" width="32.875" style="75" customWidth="1"/>
    <col min="3328" max="3328" width="11.25" style="75" customWidth="1"/>
    <col min="3329" max="3329" width="11.625" style="75" bestFit="1" customWidth="1"/>
    <col min="3330" max="3330" width="1.375" style="75" customWidth="1"/>
    <col min="3331" max="3331" width="12.125" style="75" bestFit="1" customWidth="1"/>
    <col min="3332" max="3332" width="1.25" style="75" customWidth="1"/>
    <col min="3333" max="3333" width="13.375" style="75" bestFit="1" customWidth="1"/>
    <col min="3334" max="3334" width="1.25" style="75" customWidth="1"/>
    <col min="3335" max="3335" width="11.25" style="75" bestFit="1" customWidth="1"/>
    <col min="3336" max="3336" width="1.375" style="75" customWidth="1"/>
    <col min="3337" max="3337" width="8.375" style="75" bestFit="1" customWidth="1"/>
    <col min="3338" max="3338" width="1.25" style="75" customWidth="1"/>
    <col min="3339" max="3339" width="12" style="75" customWidth="1"/>
    <col min="3340" max="3340" width="1.75" style="75" customWidth="1"/>
    <col min="3341" max="3341" width="13.625" style="75" customWidth="1"/>
    <col min="3342" max="3342" width="1.125" style="75" customWidth="1"/>
    <col min="3343" max="3343" width="8.375" style="75" bestFit="1" customWidth="1"/>
    <col min="3344" max="3344" width="1.875" style="75" customWidth="1"/>
    <col min="3345" max="3345" width="11" style="75" bestFit="1" customWidth="1"/>
    <col min="3346" max="3346" width="2.125" style="75" customWidth="1"/>
    <col min="3347" max="3347" width="11.25" style="75" bestFit="1" customWidth="1"/>
    <col min="3348" max="3348" width="1.625" style="75" customWidth="1"/>
    <col min="3349" max="3349" width="10.75" style="75" customWidth="1"/>
    <col min="3350" max="3350" width="18.75" style="75" bestFit="1" customWidth="1"/>
    <col min="3351" max="3582" width="9" style="75"/>
    <col min="3583" max="3583" width="32.875" style="75" customWidth="1"/>
    <col min="3584" max="3584" width="11.25" style="75" customWidth="1"/>
    <col min="3585" max="3585" width="11.625" style="75" bestFit="1" customWidth="1"/>
    <col min="3586" max="3586" width="1.375" style="75" customWidth="1"/>
    <col min="3587" max="3587" width="12.125" style="75" bestFit="1" customWidth="1"/>
    <col min="3588" max="3588" width="1.25" style="75" customWidth="1"/>
    <col min="3589" max="3589" width="13.375" style="75" bestFit="1" customWidth="1"/>
    <col min="3590" max="3590" width="1.25" style="75" customWidth="1"/>
    <col min="3591" max="3591" width="11.25" style="75" bestFit="1" customWidth="1"/>
    <col min="3592" max="3592" width="1.375" style="75" customWidth="1"/>
    <col min="3593" max="3593" width="8.375" style="75" bestFit="1" customWidth="1"/>
    <col min="3594" max="3594" width="1.25" style="75" customWidth="1"/>
    <col min="3595" max="3595" width="12" style="75" customWidth="1"/>
    <col min="3596" max="3596" width="1.75" style="75" customWidth="1"/>
    <col min="3597" max="3597" width="13.625" style="75" customWidth="1"/>
    <col min="3598" max="3598" width="1.125" style="75" customWidth="1"/>
    <col min="3599" max="3599" width="8.375" style="75" bestFit="1" customWidth="1"/>
    <col min="3600" max="3600" width="1.875" style="75" customWidth="1"/>
    <col min="3601" max="3601" width="11" style="75" bestFit="1" customWidth="1"/>
    <col min="3602" max="3602" width="2.125" style="75" customWidth="1"/>
    <col min="3603" max="3603" width="11.25" style="75" bestFit="1" customWidth="1"/>
    <col min="3604" max="3604" width="1.625" style="75" customWidth="1"/>
    <col min="3605" max="3605" width="10.75" style="75" customWidth="1"/>
    <col min="3606" max="3606" width="18.75" style="75" bestFit="1" customWidth="1"/>
    <col min="3607" max="3838" width="9" style="75"/>
    <col min="3839" max="3839" width="32.875" style="75" customWidth="1"/>
    <col min="3840" max="3840" width="11.25" style="75" customWidth="1"/>
    <col min="3841" max="3841" width="11.625" style="75" bestFit="1" customWidth="1"/>
    <col min="3842" max="3842" width="1.375" style="75" customWidth="1"/>
    <col min="3843" max="3843" width="12.125" style="75" bestFit="1" customWidth="1"/>
    <col min="3844" max="3844" width="1.25" style="75" customWidth="1"/>
    <col min="3845" max="3845" width="13.375" style="75" bestFit="1" customWidth="1"/>
    <col min="3846" max="3846" width="1.25" style="75" customWidth="1"/>
    <col min="3847" max="3847" width="11.25" style="75" bestFit="1" customWidth="1"/>
    <col min="3848" max="3848" width="1.375" style="75" customWidth="1"/>
    <col min="3849" max="3849" width="8.375" style="75" bestFit="1" customWidth="1"/>
    <col min="3850" max="3850" width="1.25" style="75" customWidth="1"/>
    <col min="3851" max="3851" width="12" style="75" customWidth="1"/>
    <col min="3852" max="3852" width="1.75" style="75" customWidth="1"/>
    <col min="3853" max="3853" width="13.625" style="75" customWidth="1"/>
    <col min="3854" max="3854" width="1.125" style="75" customWidth="1"/>
    <col min="3855" max="3855" width="8.375" style="75" bestFit="1" customWidth="1"/>
    <col min="3856" max="3856" width="1.875" style="75" customWidth="1"/>
    <col min="3857" max="3857" width="11" style="75" bestFit="1" customWidth="1"/>
    <col min="3858" max="3858" width="2.125" style="75" customWidth="1"/>
    <col min="3859" max="3859" width="11.25" style="75" bestFit="1" customWidth="1"/>
    <col min="3860" max="3860" width="1.625" style="75" customWidth="1"/>
    <col min="3861" max="3861" width="10.75" style="75" customWidth="1"/>
    <col min="3862" max="3862" width="18.75" style="75" bestFit="1" customWidth="1"/>
    <col min="3863" max="4094" width="9" style="75"/>
    <col min="4095" max="4095" width="32.875" style="75" customWidth="1"/>
    <col min="4096" max="4096" width="11.25" style="75" customWidth="1"/>
    <col min="4097" max="4097" width="11.625" style="75" bestFit="1" customWidth="1"/>
    <col min="4098" max="4098" width="1.375" style="75" customWidth="1"/>
    <col min="4099" max="4099" width="12.125" style="75" bestFit="1" customWidth="1"/>
    <col min="4100" max="4100" width="1.25" style="75" customWidth="1"/>
    <col min="4101" max="4101" width="13.375" style="75" bestFit="1" customWidth="1"/>
    <col min="4102" max="4102" width="1.25" style="75" customWidth="1"/>
    <col min="4103" max="4103" width="11.25" style="75" bestFit="1" customWidth="1"/>
    <col min="4104" max="4104" width="1.375" style="75" customWidth="1"/>
    <col min="4105" max="4105" width="8.375" style="75" bestFit="1" customWidth="1"/>
    <col min="4106" max="4106" width="1.25" style="75" customWidth="1"/>
    <col min="4107" max="4107" width="12" style="75" customWidth="1"/>
    <col min="4108" max="4108" width="1.75" style="75" customWidth="1"/>
    <col min="4109" max="4109" width="13.625" style="75" customWidth="1"/>
    <col min="4110" max="4110" width="1.125" style="75" customWidth="1"/>
    <col min="4111" max="4111" width="8.375" style="75" bestFit="1" customWidth="1"/>
    <col min="4112" max="4112" width="1.875" style="75" customWidth="1"/>
    <col min="4113" max="4113" width="11" style="75" bestFit="1" customWidth="1"/>
    <col min="4114" max="4114" width="2.125" style="75" customWidth="1"/>
    <col min="4115" max="4115" width="11.25" style="75" bestFit="1" customWidth="1"/>
    <col min="4116" max="4116" width="1.625" style="75" customWidth="1"/>
    <col min="4117" max="4117" width="10.75" style="75" customWidth="1"/>
    <col min="4118" max="4118" width="18.75" style="75" bestFit="1" customWidth="1"/>
    <col min="4119" max="4350" width="9" style="75"/>
    <col min="4351" max="4351" width="32.875" style="75" customWidth="1"/>
    <col min="4352" max="4352" width="11.25" style="75" customWidth="1"/>
    <col min="4353" max="4353" width="11.625" style="75" bestFit="1" customWidth="1"/>
    <col min="4354" max="4354" width="1.375" style="75" customWidth="1"/>
    <col min="4355" max="4355" width="12.125" style="75" bestFit="1" customWidth="1"/>
    <col min="4356" max="4356" width="1.25" style="75" customWidth="1"/>
    <col min="4357" max="4357" width="13.375" style="75" bestFit="1" customWidth="1"/>
    <col min="4358" max="4358" width="1.25" style="75" customWidth="1"/>
    <col min="4359" max="4359" width="11.25" style="75" bestFit="1" customWidth="1"/>
    <col min="4360" max="4360" width="1.375" style="75" customWidth="1"/>
    <col min="4361" max="4361" width="8.375" style="75" bestFit="1" customWidth="1"/>
    <col min="4362" max="4362" width="1.25" style="75" customWidth="1"/>
    <col min="4363" max="4363" width="12" style="75" customWidth="1"/>
    <col min="4364" max="4364" width="1.75" style="75" customWidth="1"/>
    <col min="4365" max="4365" width="13.625" style="75" customWidth="1"/>
    <col min="4366" max="4366" width="1.125" style="75" customWidth="1"/>
    <col min="4367" max="4367" width="8.375" style="75" bestFit="1" customWidth="1"/>
    <col min="4368" max="4368" width="1.875" style="75" customWidth="1"/>
    <col min="4369" max="4369" width="11" style="75" bestFit="1" customWidth="1"/>
    <col min="4370" max="4370" width="2.125" style="75" customWidth="1"/>
    <col min="4371" max="4371" width="11.25" style="75" bestFit="1" customWidth="1"/>
    <col min="4372" max="4372" width="1.625" style="75" customWidth="1"/>
    <col min="4373" max="4373" width="10.75" style="75" customWidth="1"/>
    <col min="4374" max="4374" width="18.75" style="75" bestFit="1" customWidth="1"/>
    <col min="4375" max="4606" width="9" style="75"/>
    <col min="4607" max="4607" width="32.875" style="75" customWidth="1"/>
    <col min="4608" max="4608" width="11.25" style="75" customWidth="1"/>
    <col min="4609" max="4609" width="11.625" style="75" bestFit="1" customWidth="1"/>
    <col min="4610" max="4610" width="1.375" style="75" customWidth="1"/>
    <col min="4611" max="4611" width="12.125" style="75" bestFit="1" customWidth="1"/>
    <col min="4612" max="4612" width="1.25" style="75" customWidth="1"/>
    <col min="4613" max="4613" width="13.375" style="75" bestFit="1" customWidth="1"/>
    <col min="4614" max="4614" width="1.25" style="75" customWidth="1"/>
    <col min="4615" max="4615" width="11.25" style="75" bestFit="1" customWidth="1"/>
    <col min="4616" max="4616" width="1.375" style="75" customWidth="1"/>
    <col min="4617" max="4617" width="8.375" style="75" bestFit="1" customWidth="1"/>
    <col min="4618" max="4618" width="1.25" style="75" customWidth="1"/>
    <col min="4619" max="4619" width="12" style="75" customWidth="1"/>
    <col min="4620" max="4620" width="1.75" style="75" customWidth="1"/>
    <col min="4621" max="4621" width="13.625" style="75" customWidth="1"/>
    <col min="4622" max="4622" width="1.125" style="75" customWidth="1"/>
    <col min="4623" max="4623" width="8.375" style="75" bestFit="1" customWidth="1"/>
    <col min="4624" max="4624" width="1.875" style="75" customWidth="1"/>
    <col min="4625" max="4625" width="11" style="75" bestFit="1" customWidth="1"/>
    <col min="4626" max="4626" width="2.125" style="75" customWidth="1"/>
    <col min="4627" max="4627" width="11.25" style="75" bestFit="1" customWidth="1"/>
    <col min="4628" max="4628" width="1.625" style="75" customWidth="1"/>
    <col min="4629" max="4629" width="10.75" style="75" customWidth="1"/>
    <col min="4630" max="4630" width="18.75" style="75" bestFit="1" customWidth="1"/>
    <col min="4631" max="4862" width="9" style="75"/>
    <col min="4863" max="4863" width="32.875" style="75" customWidth="1"/>
    <col min="4864" max="4864" width="11.25" style="75" customWidth="1"/>
    <col min="4865" max="4865" width="11.625" style="75" bestFit="1" customWidth="1"/>
    <col min="4866" max="4866" width="1.375" style="75" customWidth="1"/>
    <col min="4867" max="4867" width="12.125" style="75" bestFit="1" customWidth="1"/>
    <col min="4868" max="4868" width="1.25" style="75" customWidth="1"/>
    <col min="4869" max="4869" width="13.375" style="75" bestFit="1" customWidth="1"/>
    <col min="4870" max="4870" width="1.25" style="75" customWidth="1"/>
    <col min="4871" max="4871" width="11.25" style="75" bestFit="1" customWidth="1"/>
    <col min="4872" max="4872" width="1.375" style="75" customWidth="1"/>
    <col min="4873" max="4873" width="8.375" style="75" bestFit="1" customWidth="1"/>
    <col min="4874" max="4874" width="1.25" style="75" customWidth="1"/>
    <col min="4875" max="4875" width="12" style="75" customWidth="1"/>
    <col min="4876" max="4876" width="1.75" style="75" customWidth="1"/>
    <col min="4877" max="4877" width="13.625" style="75" customWidth="1"/>
    <col min="4878" max="4878" width="1.125" style="75" customWidth="1"/>
    <col min="4879" max="4879" width="8.375" style="75" bestFit="1" customWidth="1"/>
    <col min="4880" max="4880" width="1.875" style="75" customWidth="1"/>
    <col min="4881" max="4881" width="11" style="75" bestFit="1" customWidth="1"/>
    <col min="4882" max="4882" width="2.125" style="75" customWidth="1"/>
    <col min="4883" max="4883" width="11.25" style="75" bestFit="1" customWidth="1"/>
    <col min="4884" max="4884" width="1.625" style="75" customWidth="1"/>
    <col min="4885" max="4885" width="10.75" style="75" customWidth="1"/>
    <col min="4886" max="4886" width="18.75" style="75" bestFit="1" customWidth="1"/>
    <col min="4887" max="5118" width="9" style="75"/>
    <col min="5119" max="5119" width="32.875" style="75" customWidth="1"/>
    <col min="5120" max="5120" width="11.25" style="75" customWidth="1"/>
    <col min="5121" max="5121" width="11.625" style="75" bestFit="1" customWidth="1"/>
    <col min="5122" max="5122" width="1.375" style="75" customWidth="1"/>
    <col min="5123" max="5123" width="12.125" style="75" bestFit="1" customWidth="1"/>
    <col min="5124" max="5124" width="1.25" style="75" customWidth="1"/>
    <col min="5125" max="5125" width="13.375" style="75" bestFit="1" customWidth="1"/>
    <col min="5126" max="5126" width="1.25" style="75" customWidth="1"/>
    <col min="5127" max="5127" width="11.25" style="75" bestFit="1" customWidth="1"/>
    <col min="5128" max="5128" width="1.375" style="75" customWidth="1"/>
    <col min="5129" max="5129" width="8.375" style="75" bestFit="1" customWidth="1"/>
    <col min="5130" max="5130" width="1.25" style="75" customWidth="1"/>
    <col min="5131" max="5131" width="12" style="75" customWidth="1"/>
    <col min="5132" max="5132" width="1.75" style="75" customWidth="1"/>
    <col min="5133" max="5133" width="13.625" style="75" customWidth="1"/>
    <col min="5134" max="5134" width="1.125" style="75" customWidth="1"/>
    <col min="5135" max="5135" width="8.375" style="75" bestFit="1" customWidth="1"/>
    <col min="5136" max="5136" width="1.875" style="75" customWidth="1"/>
    <col min="5137" max="5137" width="11" style="75" bestFit="1" customWidth="1"/>
    <col min="5138" max="5138" width="2.125" style="75" customWidth="1"/>
    <col min="5139" max="5139" width="11.25" style="75" bestFit="1" customWidth="1"/>
    <col min="5140" max="5140" width="1.625" style="75" customWidth="1"/>
    <col min="5141" max="5141" width="10.75" style="75" customWidth="1"/>
    <col min="5142" max="5142" width="18.75" style="75" bestFit="1" customWidth="1"/>
    <col min="5143" max="5374" width="9" style="75"/>
    <col min="5375" max="5375" width="32.875" style="75" customWidth="1"/>
    <col min="5376" max="5376" width="11.25" style="75" customWidth="1"/>
    <col min="5377" max="5377" width="11.625" style="75" bestFit="1" customWidth="1"/>
    <col min="5378" max="5378" width="1.375" style="75" customWidth="1"/>
    <col min="5379" max="5379" width="12.125" style="75" bestFit="1" customWidth="1"/>
    <col min="5380" max="5380" width="1.25" style="75" customWidth="1"/>
    <col min="5381" max="5381" width="13.375" style="75" bestFit="1" customWidth="1"/>
    <col min="5382" max="5382" width="1.25" style="75" customWidth="1"/>
    <col min="5383" max="5383" width="11.25" style="75" bestFit="1" customWidth="1"/>
    <col min="5384" max="5384" width="1.375" style="75" customWidth="1"/>
    <col min="5385" max="5385" width="8.375" style="75" bestFit="1" customWidth="1"/>
    <col min="5386" max="5386" width="1.25" style="75" customWidth="1"/>
    <col min="5387" max="5387" width="12" style="75" customWidth="1"/>
    <col min="5388" max="5388" width="1.75" style="75" customWidth="1"/>
    <col min="5389" max="5389" width="13.625" style="75" customWidth="1"/>
    <col min="5390" max="5390" width="1.125" style="75" customWidth="1"/>
    <col min="5391" max="5391" width="8.375" style="75" bestFit="1" customWidth="1"/>
    <col min="5392" max="5392" width="1.875" style="75" customWidth="1"/>
    <col min="5393" max="5393" width="11" style="75" bestFit="1" customWidth="1"/>
    <col min="5394" max="5394" width="2.125" style="75" customWidth="1"/>
    <col min="5395" max="5395" width="11.25" style="75" bestFit="1" customWidth="1"/>
    <col min="5396" max="5396" width="1.625" style="75" customWidth="1"/>
    <col min="5397" max="5397" width="10.75" style="75" customWidth="1"/>
    <col min="5398" max="5398" width="18.75" style="75" bestFit="1" customWidth="1"/>
    <col min="5399" max="5630" width="9" style="75"/>
    <col min="5631" max="5631" width="32.875" style="75" customWidth="1"/>
    <col min="5632" max="5632" width="11.25" style="75" customWidth="1"/>
    <col min="5633" max="5633" width="11.625" style="75" bestFit="1" customWidth="1"/>
    <col min="5634" max="5634" width="1.375" style="75" customWidth="1"/>
    <col min="5635" max="5635" width="12.125" style="75" bestFit="1" customWidth="1"/>
    <col min="5636" max="5636" width="1.25" style="75" customWidth="1"/>
    <col min="5637" max="5637" width="13.375" style="75" bestFit="1" customWidth="1"/>
    <col min="5638" max="5638" width="1.25" style="75" customWidth="1"/>
    <col min="5639" max="5639" width="11.25" style="75" bestFit="1" customWidth="1"/>
    <col min="5640" max="5640" width="1.375" style="75" customWidth="1"/>
    <col min="5641" max="5641" width="8.375" style="75" bestFit="1" customWidth="1"/>
    <col min="5642" max="5642" width="1.25" style="75" customWidth="1"/>
    <col min="5643" max="5643" width="12" style="75" customWidth="1"/>
    <col min="5644" max="5644" width="1.75" style="75" customWidth="1"/>
    <col min="5645" max="5645" width="13.625" style="75" customWidth="1"/>
    <col min="5646" max="5646" width="1.125" style="75" customWidth="1"/>
    <col min="5647" max="5647" width="8.375" style="75" bestFit="1" customWidth="1"/>
    <col min="5648" max="5648" width="1.875" style="75" customWidth="1"/>
    <col min="5649" max="5649" width="11" style="75" bestFit="1" customWidth="1"/>
    <col min="5650" max="5650" width="2.125" style="75" customWidth="1"/>
    <col min="5651" max="5651" width="11.25" style="75" bestFit="1" customWidth="1"/>
    <col min="5652" max="5652" width="1.625" style="75" customWidth="1"/>
    <col min="5653" max="5653" width="10.75" style="75" customWidth="1"/>
    <col min="5654" max="5654" width="18.75" style="75" bestFit="1" customWidth="1"/>
    <col min="5655" max="5886" width="9" style="75"/>
    <col min="5887" max="5887" width="32.875" style="75" customWidth="1"/>
    <col min="5888" max="5888" width="11.25" style="75" customWidth="1"/>
    <col min="5889" max="5889" width="11.625" style="75" bestFit="1" customWidth="1"/>
    <col min="5890" max="5890" width="1.375" style="75" customWidth="1"/>
    <col min="5891" max="5891" width="12.125" style="75" bestFit="1" customWidth="1"/>
    <col min="5892" max="5892" width="1.25" style="75" customWidth="1"/>
    <col min="5893" max="5893" width="13.375" style="75" bestFit="1" customWidth="1"/>
    <col min="5894" max="5894" width="1.25" style="75" customWidth="1"/>
    <col min="5895" max="5895" width="11.25" style="75" bestFit="1" customWidth="1"/>
    <col min="5896" max="5896" width="1.375" style="75" customWidth="1"/>
    <col min="5897" max="5897" width="8.375" style="75" bestFit="1" customWidth="1"/>
    <col min="5898" max="5898" width="1.25" style="75" customWidth="1"/>
    <col min="5899" max="5899" width="12" style="75" customWidth="1"/>
    <col min="5900" max="5900" width="1.75" style="75" customWidth="1"/>
    <col min="5901" max="5901" width="13.625" style="75" customWidth="1"/>
    <col min="5902" max="5902" width="1.125" style="75" customWidth="1"/>
    <col min="5903" max="5903" width="8.375" style="75" bestFit="1" customWidth="1"/>
    <col min="5904" max="5904" width="1.875" style="75" customWidth="1"/>
    <col min="5905" max="5905" width="11" style="75" bestFit="1" customWidth="1"/>
    <col min="5906" max="5906" width="2.125" style="75" customWidth="1"/>
    <col min="5907" max="5907" width="11.25" style="75" bestFit="1" customWidth="1"/>
    <col min="5908" max="5908" width="1.625" style="75" customWidth="1"/>
    <col min="5909" max="5909" width="10.75" style="75" customWidth="1"/>
    <col min="5910" max="5910" width="18.75" style="75" bestFit="1" customWidth="1"/>
    <col min="5911" max="6142" width="9" style="75"/>
    <col min="6143" max="6143" width="32.875" style="75" customWidth="1"/>
    <col min="6144" max="6144" width="11.25" style="75" customWidth="1"/>
    <col min="6145" max="6145" width="11.625" style="75" bestFit="1" customWidth="1"/>
    <col min="6146" max="6146" width="1.375" style="75" customWidth="1"/>
    <col min="6147" max="6147" width="12.125" style="75" bestFit="1" customWidth="1"/>
    <col min="6148" max="6148" width="1.25" style="75" customWidth="1"/>
    <col min="6149" max="6149" width="13.375" style="75" bestFit="1" customWidth="1"/>
    <col min="6150" max="6150" width="1.25" style="75" customWidth="1"/>
    <col min="6151" max="6151" width="11.25" style="75" bestFit="1" customWidth="1"/>
    <col min="6152" max="6152" width="1.375" style="75" customWidth="1"/>
    <col min="6153" max="6153" width="8.375" style="75" bestFit="1" customWidth="1"/>
    <col min="6154" max="6154" width="1.25" style="75" customWidth="1"/>
    <col min="6155" max="6155" width="12" style="75" customWidth="1"/>
    <col min="6156" max="6156" width="1.75" style="75" customWidth="1"/>
    <col min="6157" max="6157" width="13.625" style="75" customWidth="1"/>
    <col min="6158" max="6158" width="1.125" style="75" customWidth="1"/>
    <col min="6159" max="6159" width="8.375" style="75" bestFit="1" customWidth="1"/>
    <col min="6160" max="6160" width="1.875" style="75" customWidth="1"/>
    <col min="6161" max="6161" width="11" style="75" bestFit="1" customWidth="1"/>
    <col min="6162" max="6162" width="2.125" style="75" customWidth="1"/>
    <col min="6163" max="6163" width="11.25" style="75" bestFit="1" customWidth="1"/>
    <col min="6164" max="6164" width="1.625" style="75" customWidth="1"/>
    <col min="6165" max="6165" width="10.75" style="75" customWidth="1"/>
    <col min="6166" max="6166" width="18.75" style="75" bestFit="1" customWidth="1"/>
    <col min="6167" max="6398" width="9" style="75"/>
    <col min="6399" max="6399" width="32.875" style="75" customWidth="1"/>
    <col min="6400" max="6400" width="11.25" style="75" customWidth="1"/>
    <col min="6401" max="6401" width="11.625" style="75" bestFit="1" customWidth="1"/>
    <col min="6402" max="6402" width="1.375" style="75" customWidth="1"/>
    <col min="6403" max="6403" width="12.125" style="75" bestFit="1" customWidth="1"/>
    <col min="6404" max="6404" width="1.25" style="75" customWidth="1"/>
    <col min="6405" max="6405" width="13.375" style="75" bestFit="1" customWidth="1"/>
    <col min="6406" max="6406" width="1.25" style="75" customWidth="1"/>
    <col min="6407" max="6407" width="11.25" style="75" bestFit="1" customWidth="1"/>
    <col min="6408" max="6408" width="1.375" style="75" customWidth="1"/>
    <col min="6409" max="6409" width="8.375" style="75" bestFit="1" customWidth="1"/>
    <col min="6410" max="6410" width="1.25" style="75" customWidth="1"/>
    <col min="6411" max="6411" width="12" style="75" customWidth="1"/>
    <col min="6412" max="6412" width="1.75" style="75" customWidth="1"/>
    <col min="6413" max="6413" width="13.625" style="75" customWidth="1"/>
    <col min="6414" max="6414" width="1.125" style="75" customWidth="1"/>
    <col min="6415" max="6415" width="8.375" style="75" bestFit="1" customWidth="1"/>
    <col min="6416" max="6416" width="1.875" style="75" customWidth="1"/>
    <col min="6417" max="6417" width="11" style="75" bestFit="1" customWidth="1"/>
    <col min="6418" max="6418" width="2.125" style="75" customWidth="1"/>
    <col min="6419" max="6419" width="11.25" style="75" bestFit="1" customWidth="1"/>
    <col min="6420" max="6420" width="1.625" style="75" customWidth="1"/>
    <col min="6421" max="6421" width="10.75" style="75" customWidth="1"/>
    <col min="6422" max="6422" width="18.75" style="75" bestFit="1" customWidth="1"/>
    <col min="6423" max="6654" width="9" style="75"/>
    <col min="6655" max="6655" width="32.875" style="75" customWidth="1"/>
    <col min="6656" max="6656" width="11.25" style="75" customWidth="1"/>
    <col min="6657" max="6657" width="11.625" style="75" bestFit="1" customWidth="1"/>
    <col min="6658" max="6658" width="1.375" style="75" customWidth="1"/>
    <col min="6659" max="6659" width="12.125" style="75" bestFit="1" customWidth="1"/>
    <col min="6660" max="6660" width="1.25" style="75" customWidth="1"/>
    <col min="6661" max="6661" width="13.375" style="75" bestFit="1" customWidth="1"/>
    <col min="6662" max="6662" width="1.25" style="75" customWidth="1"/>
    <col min="6663" max="6663" width="11.25" style="75" bestFit="1" customWidth="1"/>
    <col min="6664" max="6664" width="1.375" style="75" customWidth="1"/>
    <col min="6665" max="6665" width="8.375" style="75" bestFit="1" customWidth="1"/>
    <col min="6666" max="6666" width="1.25" style="75" customWidth="1"/>
    <col min="6667" max="6667" width="12" style="75" customWidth="1"/>
    <col min="6668" max="6668" width="1.75" style="75" customWidth="1"/>
    <col min="6669" max="6669" width="13.625" style="75" customWidth="1"/>
    <col min="6670" max="6670" width="1.125" style="75" customWidth="1"/>
    <col min="6671" max="6671" width="8.375" style="75" bestFit="1" customWidth="1"/>
    <col min="6672" max="6672" width="1.875" style="75" customWidth="1"/>
    <col min="6673" max="6673" width="11" style="75" bestFit="1" customWidth="1"/>
    <col min="6674" max="6674" width="2.125" style="75" customWidth="1"/>
    <col min="6675" max="6675" width="11.25" style="75" bestFit="1" customWidth="1"/>
    <col min="6676" max="6676" width="1.625" style="75" customWidth="1"/>
    <col min="6677" max="6677" width="10.75" style="75" customWidth="1"/>
    <col min="6678" max="6678" width="18.75" style="75" bestFit="1" customWidth="1"/>
    <col min="6679" max="6910" width="9" style="75"/>
    <col min="6911" max="6911" width="32.875" style="75" customWidth="1"/>
    <col min="6912" max="6912" width="11.25" style="75" customWidth="1"/>
    <col min="6913" max="6913" width="11.625" style="75" bestFit="1" customWidth="1"/>
    <col min="6914" max="6914" width="1.375" style="75" customWidth="1"/>
    <col min="6915" max="6915" width="12.125" style="75" bestFit="1" customWidth="1"/>
    <col min="6916" max="6916" width="1.25" style="75" customWidth="1"/>
    <col min="6917" max="6917" width="13.375" style="75" bestFit="1" customWidth="1"/>
    <col min="6918" max="6918" width="1.25" style="75" customWidth="1"/>
    <col min="6919" max="6919" width="11.25" style="75" bestFit="1" customWidth="1"/>
    <col min="6920" max="6920" width="1.375" style="75" customWidth="1"/>
    <col min="6921" max="6921" width="8.375" style="75" bestFit="1" customWidth="1"/>
    <col min="6922" max="6922" width="1.25" style="75" customWidth="1"/>
    <col min="6923" max="6923" width="12" style="75" customWidth="1"/>
    <col min="6924" max="6924" width="1.75" style="75" customWidth="1"/>
    <col min="6925" max="6925" width="13.625" style="75" customWidth="1"/>
    <col min="6926" max="6926" width="1.125" style="75" customWidth="1"/>
    <col min="6927" max="6927" width="8.375" style="75" bestFit="1" customWidth="1"/>
    <col min="6928" max="6928" width="1.875" style="75" customWidth="1"/>
    <col min="6929" max="6929" width="11" style="75" bestFit="1" customWidth="1"/>
    <col min="6930" max="6930" width="2.125" style="75" customWidth="1"/>
    <col min="6931" max="6931" width="11.25" style="75" bestFit="1" customWidth="1"/>
    <col min="6932" max="6932" width="1.625" style="75" customWidth="1"/>
    <col min="6933" max="6933" width="10.75" style="75" customWidth="1"/>
    <col min="6934" max="6934" width="18.75" style="75" bestFit="1" customWidth="1"/>
    <col min="6935" max="7166" width="9" style="75"/>
    <col min="7167" max="7167" width="32.875" style="75" customWidth="1"/>
    <col min="7168" max="7168" width="11.25" style="75" customWidth="1"/>
    <col min="7169" max="7169" width="11.625" style="75" bestFit="1" customWidth="1"/>
    <col min="7170" max="7170" width="1.375" style="75" customWidth="1"/>
    <col min="7171" max="7171" width="12.125" style="75" bestFit="1" customWidth="1"/>
    <col min="7172" max="7172" width="1.25" style="75" customWidth="1"/>
    <col min="7173" max="7173" width="13.375" style="75" bestFit="1" customWidth="1"/>
    <col min="7174" max="7174" width="1.25" style="75" customWidth="1"/>
    <col min="7175" max="7175" width="11.25" style="75" bestFit="1" customWidth="1"/>
    <col min="7176" max="7176" width="1.375" style="75" customWidth="1"/>
    <col min="7177" max="7177" width="8.375" style="75" bestFit="1" customWidth="1"/>
    <col min="7178" max="7178" width="1.25" style="75" customWidth="1"/>
    <col min="7179" max="7179" width="12" style="75" customWidth="1"/>
    <col min="7180" max="7180" width="1.75" style="75" customWidth="1"/>
    <col min="7181" max="7181" width="13.625" style="75" customWidth="1"/>
    <col min="7182" max="7182" width="1.125" style="75" customWidth="1"/>
    <col min="7183" max="7183" width="8.375" style="75" bestFit="1" customWidth="1"/>
    <col min="7184" max="7184" width="1.875" style="75" customWidth="1"/>
    <col min="7185" max="7185" width="11" style="75" bestFit="1" customWidth="1"/>
    <col min="7186" max="7186" width="2.125" style="75" customWidth="1"/>
    <col min="7187" max="7187" width="11.25" style="75" bestFit="1" customWidth="1"/>
    <col min="7188" max="7188" width="1.625" style="75" customWidth="1"/>
    <col min="7189" max="7189" width="10.75" style="75" customWidth="1"/>
    <col min="7190" max="7190" width="18.75" style="75" bestFit="1" customWidth="1"/>
    <col min="7191" max="7422" width="9" style="75"/>
    <col min="7423" max="7423" width="32.875" style="75" customWidth="1"/>
    <col min="7424" max="7424" width="11.25" style="75" customWidth="1"/>
    <col min="7425" max="7425" width="11.625" style="75" bestFit="1" customWidth="1"/>
    <col min="7426" max="7426" width="1.375" style="75" customWidth="1"/>
    <col min="7427" max="7427" width="12.125" style="75" bestFit="1" customWidth="1"/>
    <col min="7428" max="7428" width="1.25" style="75" customWidth="1"/>
    <col min="7429" max="7429" width="13.375" style="75" bestFit="1" customWidth="1"/>
    <col min="7430" max="7430" width="1.25" style="75" customWidth="1"/>
    <col min="7431" max="7431" width="11.25" style="75" bestFit="1" customWidth="1"/>
    <col min="7432" max="7432" width="1.375" style="75" customWidth="1"/>
    <col min="7433" max="7433" width="8.375" style="75" bestFit="1" customWidth="1"/>
    <col min="7434" max="7434" width="1.25" style="75" customWidth="1"/>
    <col min="7435" max="7435" width="12" style="75" customWidth="1"/>
    <col min="7436" max="7436" width="1.75" style="75" customWidth="1"/>
    <col min="7437" max="7437" width="13.625" style="75" customWidth="1"/>
    <col min="7438" max="7438" width="1.125" style="75" customWidth="1"/>
    <col min="7439" max="7439" width="8.375" style="75" bestFit="1" customWidth="1"/>
    <col min="7440" max="7440" width="1.875" style="75" customWidth="1"/>
    <col min="7441" max="7441" width="11" style="75" bestFit="1" customWidth="1"/>
    <col min="7442" max="7442" width="2.125" style="75" customWidth="1"/>
    <col min="7443" max="7443" width="11.25" style="75" bestFit="1" customWidth="1"/>
    <col min="7444" max="7444" width="1.625" style="75" customWidth="1"/>
    <col min="7445" max="7445" width="10.75" style="75" customWidth="1"/>
    <col min="7446" max="7446" width="18.75" style="75" bestFit="1" customWidth="1"/>
    <col min="7447" max="7678" width="9" style="75"/>
    <col min="7679" max="7679" width="32.875" style="75" customWidth="1"/>
    <col min="7680" max="7680" width="11.25" style="75" customWidth="1"/>
    <col min="7681" max="7681" width="11.625" style="75" bestFit="1" customWidth="1"/>
    <col min="7682" max="7682" width="1.375" style="75" customWidth="1"/>
    <col min="7683" max="7683" width="12.125" style="75" bestFit="1" customWidth="1"/>
    <col min="7684" max="7684" width="1.25" style="75" customWidth="1"/>
    <col min="7685" max="7685" width="13.375" style="75" bestFit="1" customWidth="1"/>
    <col min="7686" max="7686" width="1.25" style="75" customWidth="1"/>
    <col min="7687" max="7687" width="11.25" style="75" bestFit="1" customWidth="1"/>
    <col min="7688" max="7688" width="1.375" style="75" customWidth="1"/>
    <col min="7689" max="7689" width="8.375" style="75" bestFit="1" customWidth="1"/>
    <col min="7690" max="7690" width="1.25" style="75" customWidth="1"/>
    <col min="7691" max="7691" width="12" style="75" customWidth="1"/>
    <col min="7692" max="7692" width="1.75" style="75" customWidth="1"/>
    <col min="7693" max="7693" width="13.625" style="75" customWidth="1"/>
    <col min="7694" max="7694" width="1.125" style="75" customWidth="1"/>
    <col min="7695" max="7695" width="8.375" style="75" bestFit="1" customWidth="1"/>
    <col min="7696" max="7696" width="1.875" style="75" customWidth="1"/>
    <col min="7697" max="7697" width="11" style="75" bestFit="1" customWidth="1"/>
    <col min="7698" max="7698" width="2.125" style="75" customWidth="1"/>
    <col min="7699" max="7699" width="11.25" style="75" bestFit="1" customWidth="1"/>
    <col min="7700" max="7700" width="1.625" style="75" customWidth="1"/>
    <col min="7701" max="7701" width="10.75" style="75" customWidth="1"/>
    <col min="7702" max="7702" width="18.75" style="75" bestFit="1" customWidth="1"/>
    <col min="7703" max="7934" width="9" style="75"/>
    <col min="7935" max="7935" width="32.875" style="75" customWidth="1"/>
    <col min="7936" max="7936" width="11.25" style="75" customWidth="1"/>
    <col min="7937" max="7937" width="11.625" style="75" bestFit="1" customWidth="1"/>
    <col min="7938" max="7938" width="1.375" style="75" customWidth="1"/>
    <col min="7939" max="7939" width="12.125" style="75" bestFit="1" customWidth="1"/>
    <col min="7940" max="7940" width="1.25" style="75" customWidth="1"/>
    <col min="7941" max="7941" width="13.375" style="75" bestFit="1" customWidth="1"/>
    <col min="7942" max="7942" width="1.25" style="75" customWidth="1"/>
    <col min="7943" max="7943" width="11.25" style="75" bestFit="1" customWidth="1"/>
    <col min="7944" max="7944" width="1.375" style="75" customWidth="1"/>
    <col min="7945" max="7945" width="8.375" style="75" bestFit="1" customWidth="1"/>
    <col min="7946" max="7946" width="1.25" style="75" customWidth="1"/>
    <col min="7947" max="7947" width="12" style="75" customWidth="1"/>
    <col min="7948" max="7948" width="1.75" style="75" customWidth="1"/>
    <col min="7949" max="7949" width="13.625" style="75" customWidth="1"/>
    <col min="7950" max="7950" width="1.125" style="75" customWidth="1"/>
    <col min="7951" max="7951" width="8.375" style="75" bestFit="1" customWidth="1"/>
    <col min="7952" max="7952" width="1.875" style="75" customWidth="1"/>
    <col min="7953" max="7953" width="11" style="75" bestFit="1" customWidth="1"/>
    <col min="7954" max="7954" width="2.125" style="75" customWidth="1"/>
    <col min="7955" max="7955" width="11.25" style="75" bestFit="1" customWidth="1"/>
    <col min="7956" max="7956" width="1.625" style="75" customWidth="1"/>
    <col min="7957" max="7957" width="10.75" style="75" customWidth="1"/>
    <col min="7958" max="7958" width="18.75" style="75" bestFit="1" customWidth="1"/>
    <col min="7959" max="8190" width="9" style="75"/>
    <col min="8191" max="8191" width="32.875" style="75" customWidth="1"/>
    <col min="8192" max="8192" width="11.25" style="75" customWidth="1"/>
    <col min="8193" max="8193" width="11.625" style="75" bestFit="1" customWidth="1"/>
    <col min="8194" max="8194" width="1.375" style="75" customWidth="1"/>
    <col min="8195" max="8195" width="12.125" style="75" bestFit="1" customWidth="1"/>
    <col min="8196" max="8196" width="1.25" style="75" customWidth="1"/>
    <col min="8197" max="8197" width="13.375" style="75" bestFit="1" customWidth="1"/>
    <col min="8198" max="8198" width="1.25" style="75" customWidth="1"/>
    <col min="8199" max="8199" width="11.25" style="75" bestFit="1" customWidth="1"/>
    <col min="8200" max="8200" width="1.375" style="75" customWidth="1"/>
    <col min="8201" max="8201" width="8.375" style="75" bestFit="1" customWidth="1"/>
    <col min="8202" max="8202" width="1.25" style="75" customWidth="1"/>
    <col min="8203" max="8203" width="12" style="75" customWidth="1"/>
    <col min="8204" max="8204" width="1.75" style="75" customWidth="1"/>
    <col min="8205" max="8205" width="13.625" style="75" customWidth="1"/>
    <col min="8206" max="8206" width="1.125" style="75" customWidth="1"/>
    <col min="8207" max="8207" width="8.375" style="75" bestFit="1" customWidth="1"/>
    <col min="8208" max="8208" width="1.875" style="75" customWidth="1"/>
    <col min="8209" max="8209" width="11" style="75" bestFit="1" customWidth="1"/>
    <col min="8210" max="8210" width="2.125" style="75" customWidth="1"/>
    <col min="8211" max="8211" width="11.25" style="75" bestFit="1" customWidth="1"/>
    <col min="8212" max="8212" width="1.625" style="75" customWidth="1"/>
    <col min="8213" max="8213" width="10.75" style="75" customWidth="1"/>
    <col min="8214" max="8214" width="18.75" style="75" bestFit="1" customWidth="1"/>
    <col min="8215" max="8446" width="9" style="75"/>
    <col min="8447" max="8447" width="32.875" style="75" customWidth="1"/>
    <col min="8448" max="8448" width="11.25" style="75" customWidth="1"/>
    <col min="8449" max="8449" width="11.625" style="75" bestFit="1" customWidth="1"/>
    <col min="8450" max="8450" width="1.375" style="75" customWidth="1"/>
    <col min="8451" max="8451" width="12.125" style="75" bestFit="1" customWidth="1"/>
    <col min="8452" max="8452" width="1.25" style="75" customWidth="1"/>
    <col min="8453" max="8453" width="13.375" style="75" bestFit="1" customWidth="1"/>
    <col min="8454" max="8454" width="1.25" style="75" customWidth="1"/>
    <col min="8455" max="8455" width="11.25" style="75" bestFit="1" customWidth="1"/>
    <col min="8456" max="8456" width="1.375" style="75" customWidth="1"/>
    <col min="8457" max="8457" width="8.375" style="75" bestFit="1" customWidth="1"/>
    <col min="8458" max="8458" width="1.25" style="75" customWidth="1"/>
    <col min="8459" max="8459" width="12" style="75" customWidth="1"/>
    <col min="8460" max="8460" width="1.75" style="75" customWidth="1"/>
    <col min="8461" max="8461" width="13.625" style="75" customWidth="1"/>
    <col min="8462" max="8462" width="1.125" style="75" customWidth="1"/>
    <col min="8463" max="8463" width="8.375" style="75" bestFit="1" customWidth="1"/>
    <col min="8464" max="8464" width="1.875" style="75" customWidth="1"/>
    <col min="8465" max="8465" width="11" style="75" bestFit="1" customWidth="1"/>
    <col min="8466" max="8466" width="2.125" style="75" customWidth="1"/>
    <col min="8467" max="8467" width="11.25" style="75" bestFit="1" customWidth="1"/>
    <col min="8468" max="8468" width="1.625" style="75" customWidth="1"/>
    <col min="8469" max="8469" width="10.75" style="75" customWidth="1"/>
    <col min="8470" max="8470" width="18.75" style="75" bestFit="1" customWidth="1"/>
    <col min="8471" max="8702" width="9" style="75"/>
    <col min="8703" max="8703" width="32.875" style="75" customWidth="1"/>
    <col min="8704" max="8704" width="11.25" style="75" customWidth="1"/>
    <col min="8705" max="8705" width="11.625" style="75" bestFit="1" customWidth="1"/>
    <col min="8706" max="8706" width="1.375" style="75" customWidth="1"/>
    <col min="8707" max="8707" width="12.125" style="75" bestFit="1" customWidth="1"/>
    <col min="8708" max="8708" width="1.25" style="75" customWidth="1"/>
    <col min="8709" max="8709" width="13.375" style="75" bestFit="1" customWidth="1"/>
    <col min="8710" max="8710" width="1.25" style="75" customWidth="1"/>
    <col min="8711" max="8711" width="11.25" style="75" bestFit="1" customWidth="1"/>
    <col min="8712" max="8712" width="1.375" style="75" customWidth="1"/>
    <col min="8713" max="8713" width="8.375" style="75" bestFit="1" customWidth="1"/>
    <col min="8714" max="8714" width="1.25" style="75" customWidth="1"/>
    <col min="8715" max="8715" width="12" style="75" customWidth="1"/>
    <col min="8716" max="8716" width="1.75" style="75" customWidth="1"/>
    <col min="8717" max="8717" width="13.625" style="75" customWidth="1"/>
    <col min="8718" max="8718" width="1.125" style="75" customWidth="1"/>
    <col min="8719" max="8719" width="8.375" style="75" bestFit="1" customWidth="1"/>
    <col min="8720" max="8720" width="1.875" style="75" customWidth="1"/>
    <col min="8721" max="8721" width="11" style="75" bestFit="1" customWidth="1"/>
    <col min="8722" max="8722" width="2.125" style="75" customWidth="1"/>
    <col min="8723" max="8723" width="11.25" style="75" bestFit="1" customWidth="1"/>
    <col min="8724" max="8724" width="1.625" style="75" customWidth="1"/>
    <col min="8725" max="8725" width="10.75" style="75" customWidth="1"/>
    <col min="8726" max="8726" width="18.75" style="75" bestFit="1" customWidth="1"/>
    <col min="8727" max="8958" width="9" style="75"/>
    <col min="8959" max="8959" width="32.875" style="75" customWidth="1"/>
    <col min="8960" max="8960" width="11.25" style="75" customWidth="1"/>
    <col min="8961" max="8961" width="11.625" style="75" bestFit="1" customWidth="1"/>
    <col min="8962" max="8962" width="1.375" style="75" customWidth="1"/>
    <col min="8963" max="8963" width="12.125" style="75" bestFit="1" customWidth="1"/>
    <col min="8964" max="8964" width="1.25" style="75" customWidth="1"/>
    <col min="8965" max="8965" width="13.375" style="75" bestFit="1" customWidth="1"/>
    <col min="8966" max="8966" width="1.25" style="75" customWidth="1"/>
    <col min="8967" max="8967" width="11.25" style="75" bestFit="1" customWidth="1"/>
    <col min="8968" max="8968" width="1.375" style="75" customWidth="1"/>
    <col min="8969" max="8969" width="8.375" style="75" bestFit="1" customWidth="1"/>
    <col min="8970" max="8970" width="1.25" style="75" customWidth="1"/>
    <col min="8971" max="8971" width="12" style="75" customWidth="1"/>
    <col min="8972" max="8972" width="1.75" style="75" customWidth="1"/>
    <col min="8973" max="8973" width="13.625" style="75" customWidth="1"/>
    <col min="8974" max="8974" width="1.125" style="75" customWidth="1"/>
    <col min="8975" max="8975" width="8.375" style="75" bestFit="1" customWidth="1"/>
    <col min="8976" max="8976" width="1.875" style="75" customWidth="1"/>
    <col min="8977" max="8977" width="11" style="75" bestFit="1" customWidth="1"/>
    <col min="8978" max="8978" width="2.125" style="75" customWidth="1"/>
    <col min="8979" max="8979" width="11.25" style="75" bestFit="1" customWidth="1"/>
    <col min="8980" max="8980" width="1.625" style="75" customWidth="1"/>
    <col min="8981" max="8981" width="10.75" style="75" customWidth="1"/>
    <col min="8982" max="8982" width="18.75" style="75" bestFit="1" customWidth="1"/>
    <col min="8983" max="9214" width="9" style="75"/>
    <col min="9215" max="9215" width="32.875" style="75" customWidth="1"/>
    <col min="9216" max="9216" width="11.25" style="75" customWidth="1"/>
    <col min="9217" max="9217" width="11.625" style="75" bestFit="1" customWidth="1"/>
    <col min="9218" max="9218" width="1.375" style="75" customWidth="1"/>
    <col min="9219" max="9219" width="12.125" style="75" bestFit="1" customWidth="1"/>
    <col min="9220" max="9220" width="1.25" style="75" customWidth="1"/>
    <col min="9221" max="9221" width="13.375" style="75" bestFit="1" customWidth="1"/>
    <col min="9222" max="9222" width="1.25" style="75" customWidth="1"/>
    <col min="9223" max="9223" width="11.25" style="75" bestFit="1" customWidth="1"/>
    <col min="9224" max="9224" width="1.375" style="75" customWidth="1"/>
    <col min="9225" max="9225" width="8.375" style="75" bestFit="1" customWidth="1"/>
    <col min="9226" max="9226" width="1.25" style="75" customWidth="1"/>
    <col min="9227" max="9227" width="12" style="75" customWidth="1"/>
    <col min="9228" max="9228" width="1.75" style="75" customWidth="1"/>
    <col min="9229" max="9229" width="13.625" style="75" customWidth="1"/>
    <col min="9230" max="9230" width="1.125" style="75" customWidth="1"/>
    <col min="9231" max="9231" width="8.375" style="75" bestFit="1" customWidth="1"/>
    <col min="9232" max="9232" width="1.875" style="75" customWidth="1"/>
    <col min="9233" max="9233" width="11" style="75" bestFit="1" customWidth="1"/>
    <col min="9234" max="9234" width="2.125" style="75" customWidth="1"/>
    <col min="9235" max="9235" width="11.25" style="75" bestFit="1" customWidth="1"/>
    <col min="9236" max="9236" width="1.625" style="75" customWidth="1"/>
    <col min="9237" max="9237" width="10.75" style="75" customWidth="1"/>
    <col min="9238" max="9238" width="18.75" style="75" bestFit="1" customWidth="1"/>
    <col min="9239" max="9470" width="9" style="75"/>
    <col min="9471" max="9471" width="32.875" style="75" customWidth="1"/>
    <col min="9472" max="9472" width="11.25" style="75" customWidth="1"/>
    <col min="9473" max="9473" width="11.625" style="75" bestFit="1" customWidth="1"/>
    <col min="9474" max="9474" width="1.375" style="75" customWidth="1"/>
    <col min="9475" max="9475" width="12.125" style="75" bestFit="1" customWidth="1"/>
    <col min="9476" max="9476" width="1.25" style="75" customWidth="1"/>
    <col min="9477" max="9477" width="13.375" style="75" bestFit="1" customWidth="1"/>
    <col min="9478" max="9478" width="1.25" style="75" customWidth="1"/>
    <col min="9479" max="9479" width="11.25" style="75" bestFit="1" customWidth="1"/>
    <col min="9480" max="9480" width="1.375" style="75" customWidth="1"/>
    <col min="9481" max="9481" width="8.375" style="75" bestFit="1" customWidth="1"/>
    <col min="9482" max="9482" width="1.25" style="75" customWidth="1"/>
    <col min="9483" max="9483" width="12" style="75" customWidth="1"/>
    <col min="9484" max="9484" width="1.75" style="75" customWidth="1"/>
    <col min="9485" max="9485" width="13.625" style="75" customWidth="1"/>
    <col min="9486" max="9486" width="1.125" style="75" customWidth="1"/>
    <col min="9487" max="9487" width="8.375" style="75" bestFit="1" customWidth="1"/>
    <col min="9488" max="9488" width="1.875" style="75" customWidth="1"/>
    <col min="9489" max="9489" width="11" style="75" bestFit="1" customWidth="1"/>
    <col min="9490" max="9490" width="2.125" style="75" customWidth="1"/>
    <col min="9491" max="9491" width="11.25" style="75" bestFit="1" customWidth="1"/>
    <col min="9492" max="9492" width="1.625" style="75" customWidth="1"/>
    <col min="9493" max="9493" width="10.75" style="75" customWidth="1"/>
    <col min="9494" max="9494" width="18.75" style="75" bestFit="1" customWidth="1"/>
    <col min="9495" max="9726" width="9" style="75"/>
    <col min="9727" max="9727" width="32.875" style="75" customWidth="1"/>
    <col min="9728" max="9728" width="11.25" style="75" customWidth="1"/>
    <col min="9729" max="9729" width="11.625" style="75" bestFit="1" customWidth="1"/>
    <col min="9730" max="9730" width="1.375" style="75" customWidth="1"/>
    <col min="9731" max="9731" width="12.125" style="75" bestFit="1" customWidth="1"/>
    <col min="9732" max="9732" width="1.25" style="75" customWidth="1"/>
    <col min="9733" max="9733" width="13.375" style="75" bestFit="1" customWidth="1"/>
    <col min="9734" max="9734" width="1.25" style="75" customWidth="1"/>
    <col min="9735" max="9735" width="11.25" style="75" bestFit="1" customWidth="1"/>
    <col min="9736" max="9736" width="1.375" style="75" customWidth="1"/>
    <col min="9737" max="9737" width="8.375" style="75" bestFit="1" customWidth="1"/>
    <col min="9738" max="9738" width="1.25" style="75" customWidth="1"/>
    <col min="9739" max="9739" width="12" style="75" customWidth="1"/>
    <col min="9740" max="9740" width="1.75" style="75" customWidth="1"/>
    <col min="9741" max="9741" width="13.625" style="75" customWidth="1"/>
    <col min="9742" max="9742" width="1.125" style="75" customWidth="1"/>
    <col min="9743" max="9743" width="8.375" style="75" bestFit="1" customWidth="1"/>
    <col min="9744" max="9744" width="1.875" style="75" customWidth="1"/>
    <col min="9745" max="9745" width="11" style="75" bestFit="1" customWidth="1"/>
    <col min="9746" max="9746" width="2.125" style="75" customWidth="1"/>
    <col min="9747" max="9747" width="11.25" style="75" bestFit="1" customWidth="1"/>
    <col min="9748" max="9748" width="1.625" style="75" customWidth="1"/>
    <col min="9749" max="9749" width="10.75" style="75" customWidth="1"/>
    <col min="9750" max="9750" width="18.75" style="75" bestFit="1" customWidth="1"/>
    <col min="9751" max="9982" width="9" style="75"/>
    <col min="9983" max="9983" width="32.875" style="75" customWidth="1"/>
    <col min="9984" max="9984" width="11.25" style="75" customWidth="1"/>
    <col min="9985" max="9985" width="11.625" style="75" bestFit="1" customWidth="1"/>
    <col min="9986" max="9986" width="1.375" style="75" customWidth="1"/>
    <col min="9987" max="9987" width="12.125" style="75" bestFit="1" customWidth="1"/>
    <col min="9988" max="9988" width="1.25" style="75" customWidth="1"/>
    <col min="9989" max="9989" width="13.375" style="75" bestFit="1" customWidth="1"/>
    <col min="9990" max="9990" width="1.25" style="75" customWidth="1"/>
    <col min="9991" max="9991" width="11.25" style="75" bestFit="1" customWidth="1"/>
    <col min="9992" max="9992" width="1.375" style="75" customWidth="1"/>
    <col min="9993" max="9993" width="8.375" style="75" bestFit="1" customWidth="1"/>
    <col min="9994" max="9994" width="1.25" style="75" customWidth="1"/>
    <col min="9995" max="9995" width="12" style="75" customWidth="1"/>
    <col min="9996" max="9996" width="1.75" style="75" customWidth="1"/>
    <col min="9997" max="9997" width="13.625" style="75" customWidth="1"/>
    <col min="9998" max="9998" width="1.125" style="75" customWidth="1"/>
    <col min="9999" max="9999" width="8.375" style="75" bestFit="1" customWidth="1"/>
    <col min="10000" max="10000" width="1.875" style="75" customWidth="1"/>
    <col min="10001" max="10001" width="11" style="75" bestFit="1" customWidth="1"/>
    <col min="10002" max="10002" width="2.125" style="75" customWidth="1"/>
    <col min="10003" max="10003" width="11.25" style="75" bestFit="1" customWidth="1"/>
    <col min="10004" max="10004" width="1.625" style="75" customWidth="1"/>
    <col min="10005" max="10005" width="10.75" style="75" customWidth="1"/>
    <col min="10006" max="10006" width="18.75" style="75" bestFit="1" customWidth="1"/>
    <col min="10007" max="10238" width="9" style="75"/>
    <col min="10239" max="10239" width="32.875" style="75" customWidth="1"/>
    <col min="10240" max="10240" width="11.25" style="75" customWidth="1"/>
    <col min="10241" max="10241" width="11.625" style="75" bestFit="1" customWidth="1"/>
    <col min="10242" max="10242" width="1.375" style="75" customWidth="1"/>
    <col min="10243" max="10243" width="12.125" style="75" bestFit="1" customWidth="1"/>
    <col min="10244" max="10244" width="1.25" style="75" customWidth="1"/>
    <col min="10245" max="10245" width="13.375" style="75" bestFit="1" customWidth="1"/>
    <col min="10246" max="10246" width="1.25" style="75" customWidth="1"/>
    <col min="10247" max="10247" width="11.25" style="75" bestFit="1" customWidth="1"/>
    <col min="10248" max="10248" width="1.375" style="75" customWidth="1"/>
    <col min="10249" max="10249" width="8.375" style="75" bestFit="1" customWidth="1"/>
    <col min="10250" max="10250" width="1.25" style="75" customWidth="1"/>
    <col min="10251" max="10251" width="12" style="75" customWidth="1"/>
    <col min="10252" max="10252" width="1.75" style="75" customWidth="1"/>
    <col min="10253" max="10253" width="13.625" style="75" customWidth="1"/>
    <col min="10254" max="10254" width="1.125" style="75" customWidth="1"/>
    <col min="10255" max="10255" width="8.375" style="75" bestFit="1" customWidth="1"/>
    <col min="10256" max="10256" width="1.875" style="75" customWidth="1"/>
    <col min="10257" max="10257" width="11" style="75" bestFit="1" customWidth="1"/>
    <col min="10258" max="10258" width="2.125" style="75" customWidth="1"/>
    <col min="10259" max="10259" width="11.25" style="75" bestFit="1" customWidth="1"/>
    <col min="10260" max="10260" width="1.625" style="75" customWidth="1"/>
    <col min="10261" max="10261" width="10.75" style="75" customWidth="1"/>
    <col min="10262" max="10262" width="18.75" style="75" bestFit="1" customWidth="1"/>
    <col min="10263" max="10494" width="9" style="75"/>
    <col min="10495" max="10495" width="32.875" style="75" customWidth="1"/>
    <col min="10496" max="10496" width="11.25" style="75" customWidth="1"/>
    <col min="10497" max="10497" width="11.625" style="75" bestFit="1" customWidth="1"/>
    <col min="10498" max="10498" width="1.375" style="75" customWidth="1"/>
    <col min="10499" max="10499" width="12.125" style="75" bestFit="1" customWidth="1"/>
    <col min="10500" max="10500" width="1.25" style="75" customWidth="1"/>
    <col min="10501" max="10501" width="13.375" style="75" bestFit="1" customWidth="1"/>
    <col min="10502" max="10502" width="1.25" style="75" customWidth="1"/>
    <col min="10503" max="10503" width="11.25" style="75" bestFit="1" customWidth="1"/>
    <col min="10504" max="10504" width="1.375" style="75" customWidth="1"/>
    <col min="10505" max="10505" width="8.375" style="75" bestFit="1" customWidth="1"/>
    <col min="10506" max="10506" width="1.25" style="75" customWidth="1"/>
    <col min="10507" max="10507" width="12" style="75" customWidth="1"/>
    <col min="10508" max="10508" width="1.75" style="75" customWidth="1"/>
    <col min="10509" max="10509" width="13.625" style="75" customWidth="1"/>
    <col min="10510" max="10510" width="1.125" style="75" customWidth="1"/>
    <col min="10511" max="10511" width="8.375" style="75" bestFit="1" customWidth="1"/>
    <col min="10512" max="10512" width="1.875" style="75" customWidth="1"/>
    <col min="10513" max="10513" width="11" style="75" bestFit="1" customWidth="1"/>
    <col min="10514" max="10514" width="2.125" style="75" customWidth="1"/>
    <col min="10515" max="10515" width="11.25" style="75" bestFit="1" customWidth="1"/>
    <col min="10516" max="10516" width="1.625" style="75" customWidth="1"/>
    <col min="10517" max="10517" width="10.75" style="75" customWidth="1"/>
    <col min="10518" max="10518" width="18.75" style="75" bestFit="1" customWidth="1"/>
    <col min="10519" max="10750" width="9" style="75"/>
    <col min="10751" max="10751" width="32.875" style="75" customWidth="1"/>
    <col min="10752" max="10752" width="11.25" style="75" customWidth="1"/>
    <col min="10753" max="10753" width="11.625" style="75" bestFit="1" customWidth="1"/>
    <col min="10754" max="10754" width="1.375" style="75" customWidth="1"/>
    <col min="10755" max="10755" width="12.125" style="75" bestFit="1" customWidth="1"/>
    <col min="10756" max="10756" width="1.25" style="75" customWidth="1"/>
    <col min="10757" max="10757" width="13.375" style="75" bestFit="1" customWidth="1"/>
    <col min="10758" max="10758" width="1.25" style="75" customWidth="1"/>
    <col min="10759" max="10759" width="11.25" style="75" bestFit="1" customWidth="1"/>
    <col min="10760" max="10760" width="1.375" style="75" customWidth="1"/>
    <col min="10761" max="10761" width="8.375" style="75" bestFit="1" customWidth="1"/>
    <col min="10762" max="10762" width="1.25" style="75" customWidth="1"/>
    <col min="10763" max="10763" width="12" style="75" customWidth="1"/>
    <col min="10764" max="10764" width="1.75" style="75" customWidth="1"/>
    <col min="10765" max="10765" width="13.625" style="75" customWidth="1"/>
    <col min="10766" max="10766" width="1.125" style="75" customWidth="1"/>
    <col min="10767" max="10767" width="8.375" style="75" bestFit="1" customWidth="1"/>
    <col min="10768" max="10768" width="1.875" style="75" customWidth="1"/>
    <col min="10769" max="10769" width="11" style="75" bestFit="1" customWidth="1"/>
    <col min="10770" max="10770" width="2.125" style="75" customWidth="1"/>
    <col min="10771" max="10771" width="11.25" style="75" bestFit="1" customWidth="1"/>
    <col min="10772" max="10772" width="1.625" style="75" customWidth="1"/>
    <col min="10773" max="10773" width="10.75" style="75" customWidth="1"/>
    <col min="10774" max="10774" width="18.75" style="75" bestFit="1" customWidth="1"/>
    <col min="10775" max="11006" width="9" style="75"/>
    <col min="11007" max="11007" width="32.875" style="75" customWidth="1"/>
    <col min="11008" max="11008" width="11.25" style="75" customWidth="1"/>
    <col min="11009" max="11009" width="11.625" style="75" bestFit="1" customWidth="1"/>
    <col min="11010" max="11010" width="1.375" style="75" customWidth="1"/>
    <col min="11011" max="11011" width="12.125" style="75" bestFit="1" customWidth="1"/>
    <col min="11012" max="11012" width="1.25" style="75" customWidth="1"/>
    <col min="11013" max="11013" width="13.375" style="75" bestFit="1" customWidth="1"/>
    <col min="11014" max="11014" width="1.25" style="75" customWidth="1"/>
    <col min="11015" max="11015" width="11.25" style="75" bestFit="1" customWidth="1"/>
    <col min="11016" max="11016" width="1.375" style="75" customWidth="1"/>
    <col min="11017" max="11017" width="8.375" style="75" bestFit="1" customWidth="1"/>
    <col min="11018" max="11018" width="1.25" style="75" customWidth="1"/>
    <col min="11019" max="11019" width="12" style="75" customWidth="1"/>
    <col min="11020" max="11020" width="1.75" style="75" customWidth="1"/>
    <col min="11021" max="11021" width="13.625" style="75" customWidth="1"/>
    <col min="11022" max="11022" width="1.125" style="75" customWidth="1"/>
    <col min="11023" max="11023" width="8.375" style="75" bestFit="1" customWidth="1"/>
    <col min="11024" max="11024" width="1.875" style="75" customWidth="1"/>
    <col min="11025" max="11025" width="11" style="75" bestFit="1" customWidth="1"/>
    <col min="11026" max="11026" width="2.125" style="75" customWidth="1"/>
    <col min="11027" max="11027" width="11.25" style="75" bestFit="1" customWidth="1"/>
    <col min="11028" max="11028" width="1.625" style="75" customWidth="1"/>
    <col min="11029" max="11029" width="10.75" style="75" customWidth="1"/>
    <col min="11030" max="11030" width="18.75" style="75" bestFit="1" customWidth="1"/>
    <col min="11031" max="11262" width="9" style="75"/>
    <col min="11263" max="11263" width="32.875" style="75" customWidth="1"/>
    <col min="11264" max="11264" width="11.25" style="75" customWidth="1"/>
    <col min="11265" max="11265" width="11.625" style="75" bestFit="1" customWidth="1"/>
    <col min="11266" max="11266" width="1.375" style="75" customWidth="1"/>
    <col min="11267" max="11267" width="12.125" style="75" bestFit="1" customWidth="1"/>
    <col min="11268" max="11268" width="1.25" style="75" customWidth="1"/>
    <col min="11269" max="11269" width="13.375" style="75" bestFit="1" customWidth="1"/>
    <col min="11270" max="11270" width="1.25" style="75" customWidth="1"/>
    <col min="11271" max="11271" width="11.25" style="75" bestFit="1" customWidth="1"/>
    <col min="11272" max="11272" width="1.375" style="75" customWidth="1"/>
    <col min="11273" max="11273" width="8.375" style="75" bestFit="1" customWidth="1"/>
    <col min="11274" max="11274" width="1.25" style="75" customWidth="1"/>
    <col min="11275" max="11275" width="12" style="75" customWidth="1"/>
    <col min="11276" max="11276" width="1.75" style="75" customWidth="1"/>
    <col min="11277" max="11277" width="13.625" style="75" customWidth="1"/>
    <col min="11278" max="11278" width="1.125" style="75" customWidth="1"/>
    <col min="11279" max="11279" width="8.375" style="75" bestFit="1" customWidth="1"/>
    <col min="11280" max="11280" width="1.875" style="75" customWidth="1"/>
    <col min="11281" max="11281" width="11" style="75" bestFit="1" customWidth="1"/>
    <col min="11282" max="11282" width="2.125" style="75" customWidth="1"/>
    <col min="11283" max="11283" width="11.25" style="75" bestFit="1" customWidth="1"/>
    <col min="11284" max="11284" width="1.625" style="75" customWidth="1"/>
    <col min="11285" max="11285" width="10.75" style="75" customWidth="1"/>
    <col min="11286" max="11286" width="18.75" style="75" bestFit="1" customWidth="1"/>
    <col min="11287" max="11518" width="9" style="75"/>
    <col min="11519" max="11519" width="32.875" style="75" customWidth="1"/>
    <col min="11520" max="11520" width="11.25" style="75" customWidth="1"/>
    <col min="11521" max="11521" width="11.625" style="75" bestFit="1" customWidth="1"/>
    <col min="11522" max="11522" width="1.375" style="75" customWidth="1"/>
    <col min="11523" max="11523" width="12.125" style="75" bestFit="1" customWidth="1"/>
    <col min="11524" max="11524" width="1.25" style="75" customWidth="1"/>
    <col min="11525" max="11525" width="13.375" style="75" bestFit="1" customWidth="1"/>
    <col min="11526" max="11526" width="1.25" style="75" customWidth="1"/>
    <col min="11527" max="11527" width="11.25" style="75" bestFit="1" customWidth="1"/>
    <col min="11528" max="11528" width="1.375" style="75" customWidth="1"/>
    <col min="11529" max="11529" width="8.375" style="75" bestFit="1" customWidth="1"/>
    <col min="11530" max="11530" width="1.25" style="75" customWidth="1"/>
    <col min="11531" max="11531" width="12" style="75" customWidth="1"/>
    <col min="11532" max="11532" width="1.75" style="75" customWidth="1"/>
    <col min="11533" max="11533" width="13.625" style="75" customWidth="1"/>
    <col min="11534" max="11534" width="1.125" style="75" customWidth="1"/>
    <col min="11535" max="11535" width="8.375" style="75" bestFit="1" customWidth="1"/>
    <col min="11536" max="11536" width="1.875" style="75" customWidth="1"/>
    <col min="11537" max="11537" width="11" style="75" bestFit="1" customWidth="1"/>
    <col min="11538" max="11538" width="2.125" style="75" customWidth="1"/>
    <col min="11539" max="11539" width="11.25" style="75" bestFit="1" customWidth="1"/>
    <col min="11540" max="11540" width="1.625" style="75" customWidth="1"/>
    <col min="11541" max="11541" width="10.75" style="75" customWidth="1"/>
    <col min="11542" max="11542" width="18.75" style="75" bestFit="1" customWidth="1"/>
    <col min="11543" max="11774" width="9" style="75"/>
    <col min="11775" max="11775" width="32.875" style="75" customWidth="1"/>
    <col min="11776" max="11776" width="11.25" style="75" customWidth="1"/>
    <col min="11777" max="11777" width="11.625" style="75" bestFit="1" customWidth="1"/>
    <col min="11778" max="11778" width="1.375" style="75" customWidth="1"/>
    <col min="11779" max="11779" width="12.125" style="75" bestFit="1" customWidth="1"/>
    <col min="11780" max="11780" width="1.25" style="75" customWidth="1"/>
    <col min="11781" max="11781" width="13.375" style="75" bestFit="1" customWidth="1"/>
    <col min="11782" max="11782" width="1.25" style="75" customWidth="1"/>
    <col min="11783" max="11783" width="11.25" style="75" bestFit="1" customWidth="1"/>
    <col min="11784" max="11784" width="1.375" style="75" customWidth="1"/>
    <col min="11785" max="11785" width="8.375" style="75" bestFit="1" customWidth="1"/>
    <col min="11786" max="11786" width="1.25" style="75" customWidth="1"/>
    <col min="11787" max="11787" width="12" style="75" customWidth="1"/>
    <col min="11788" max="11788" width="1.75" style="75" customWidth="1"/>
    <col min="11789" max="11789" width="13.625" style="75" customWidth="1"/>
    <col min="11790" max="11790" width="1.125" style="75" customWidth="1"/>
    <col min="11791" max="11791" width="8.375" style="75" bestFit="1" customWidth="1"/>
    <col min="11792" max="11792" width="1.875" style="75" customWidth="1"/>
    <col min="11793" max="11793" width="11" style="75" bestFit="1" customWidth="1"/>
    <col min="11794" max="11794" width="2.125" style="75" customWidth="1"/>
    <col min="11795" max="11795" width="11.25" style="75" bestFit="1" customWidth="1"/>
    <col min="11796" max="11796" width="1.625" style="75" customWidth="1"/>
    <col min="11797" max="11797" width="10.75" style="75" customWidth="1"/>
    <col min="11798" max="11798" width="18.75" style="75" bestFit="1" customWidth="1"/>
    <col min="11799" max="12030" width="9" style="75"/>
    <col min="12031" max="12031" width="32.875" style="75" customWidth="1"/>
    <col min="12032" max="12032" width="11.25" style="75" customWidth="1"/>
    <col min="12033" max="12033" width="11.625" style="75" bestFit="1" customWidth="1"/>
    <col min="12034" max="12034" width="1.375" style="75" customWidth="1"/>
    <col min="12035" max="12035" width="12.125" style="75" bestFit="1" customWidth="1"/>
    <col min="12036" max="12036" width="1.25" style="75" customWidth="1"/>
    <col min="12037" max="12037" width="13.375" style="75" bestFit="1" customWidth="1"/>
    <col min="12038" max="12038" width="1.25" style="75" customWidth="1"/>
    <col min="12039" max="12039" width="11.25" style="75" bestFit="1" customWidth="1"/>
    <col min="12040" max="12040" width="1.375" style="75" customWidth="1"/>
    <col min="12041" max="12041" width="8.375" style="75" bestFit="1" customWidth="1"/>
    <col min="12042" max="12042" width="1.25" style="75" customWidth="1"/>
    <col min="12043" max="12043" width="12" style="75" customWidth="1"/>
    <col min="12044" max="12044" width="1.75" style="75" customWidth="1"/>
    <col min="12045" max="12045" width="13.625" style="75" customWidth="1"/>
    <col min="12046" max="12046" width="1.125" style="75" customWidth="1"/>
    <col min="12047" max="12047" width="8.375" style="75" bestFit="1" customWidth="1"/>
    <col min="12048" max="12048" width="1.875" style="75" customWidth="1"/>
    <col min="12049" max="12049" width="11" style="75" bestFit="1" customWidth="1"/>
    <col min="12050" max="12050" width="2.125" style="75" customWidth="1"/>
    <col min="12051" max="12051" width="11.25" style="75" bestFit="1" customWidth="1"/>
    <col min="12052" max="12052" width="1.625" style="75" customWidth="1"/>
    <col min="12053" max="12053" width="10.75" style="75" customWidth="1"/>
    <col min="12054" max="12054" width="18.75" style="75" bestFit="1" customWidth="1"/>
    <col min="12055" max="12286" width="9" style="75"/>
    <col min="12287" max="12287" width="32.875" style="75" customWidth="1"/>
    <col min="12288" max="12288" width="11.25" style="75" customWidth="1"/>
    <col min="12289" max="12289" width="11.625" style="75" bestFit="1" customWidth="1"/>
    <col min="12290" max="12290" width="1.375" style="75" customWidth="1"/>
    <col min="12291" max="12291" width="12.125" style="75" bestFit="1" customWidth="1"/>
    <col min="12292" max="12292" width="1.25" style="75" customWidth="1"/>
    <col min="12293" max="12293" width="13.375" style="75" bestFit="1" customWidth="1"/>
    <col min="12294" max="12294" width="1.25" style="75" customWidth="1"/>
    <col min="12295" max="12295" width="11.25" style="75" bestFit="1" customWidth="1"/>
    <col min="12296" max="12296" width="1.375" style="75" customWidth="1"/>
    <col min="12297" max="12297" width="8.375" style="75" bestFit="1" customWidth="1"/>
    <col min="12298" max="12298" width="1.25" style="75" customWidth="1"/>
    <col min="12299" max="12299" width="12" style="75" customWidth="1"/>
    <col min="12300" max="12300" width="1.75" style="75" customWidth="1"/>
    <col min="12301" max="12301" width="13.625" style="75" customWidth="1"/>
    <col min="12302" max="12302" width="1.125" style="75" customWidth="1"/>
    <col min="12303" max="12303" width="8.375" style="75" bestFit="1" customWidth="1"/>
    <col min="12304" max="12304" width="1.875" style="75" customWidth="1"/>
    <col min="12305" max="12305" width="11" style="75" bestFit="1" customWidth="1"/>
    <col min="12306" max="12306" width="2.125" style="75" customWidth="1"/>
    <col min="12307" max="12307" width="11.25" style="75" bestFit="1" customWidth="1"/>
    <col min="12308" max="12308" width="1.625" style="75" customWidth="1"/>
    <col min="12309" max="12309" width="10.75" style="75" customWidth="1"/>
    <col min="12310" max="12310" width="18.75" style="75" bestFit="1" customWidth="1"/>
    <col min="12311" max="12542" width="9" style="75"/>
    <col min="12543" max="12543" width="32.875" style="75" customWidth="1"/>
    <col min="12544" max="12544" width="11.25" style="75" customWidth="1"/>
    <col min="12545" max="12545" width="11.625" style="75" bestFit="1" customWidth="1"/>
    <col min="12546" max="12546" width="1.375" style="75" customWidth="1"/>
    <col min="12547" max="12547" width="12.125" style="75" bestFit="1" customWidth="1"/>
    <col min="12548" max="12548" width="1.25" style="75" customWidth="1"/>
    <col min="12549" max="12549" width="13.375" style="75" bestFit="1" customWidth="1"/>
    <col min="12550" max="12550" width="1.25" style="75" customWidth="1"/>
    <col min="12551" max="12551" width="11.25" style="75" bestFit="1" customWidth="1"/>
    <col min="12552" max="12552" width="1.375" style="75" customWidth="1"/>
    <col min="12553" max="12553" width="8.375" style="75" bestFit="1" customWidth="1"/>
    <col min="12554" max="12554" width="1.25" style="75" customWidth="1"/>
    <col min="12555" max="12555" width="12" style="75" customWidth="1"/>
    <col min="12556" max="12556" width="1.75" style="75" customWidth="1"/>
    <col min="12557" max="12557" width="13.625" style="75" customWidth="1"/>
    <col min="12558" max="12558" width="1.125" style="75" customWidth="1"/>
    <col min="12559" max="12559" width="8.375" style="75" bestFit="1" customWidth="1"/>
    <col min="12560" max="12560" width="1.875" style="75" customWidth="1"/>
    <col min="12561" max="12561" width="11" style="75" bestFit="1" customWidth="1"/>
    <col min="12562" max="12562" width="2.125" style="75" customWidth="1"/>
    <col min="12563" max="12563" width="11.25" style="75" bestFit="1" customWidth="1"/>
    <col min="12564" max="12564" width="1.625" style="75" customWidth="1"/>
    <col min="12565" max="12565" width="10.75" style="75" customWidth="1"/>
    <col min="12566" max="12566" width="18.75" style="75" bestFit="1" customWidth="1"/>
    <col min="12567" max="12798" width="9" style="75"/>
    <col min="12799" max="12799" width="32.875" style="75" customWidth="1"/>
    <col min="12800" max="12800" width="11.25" style="75" customWidth="1"/>
    <col min="12801" max="12801" width="11.625" style="75" bestFit="1" customWidth="1"/>
    <col min="12802" max="12802" width="1.375" style="75" customWidth="1"/>
    <col min="12803" max="12803" width="12.125" style="75" bestFit="1" customWidth="1"/>
    <col min="12804" max="12804" width="1.25" style="75" customWidth="1"/>
    <col min="12805" max="12805" width="13.375" style="75" bestFit="1" customWidth="1"/>
    <col min="12806" max="12806" width="1.25" style="75" customWidth="1"/>
    <col min="12807" max="12807" width="11.25" style="75" bestFit="1" customWidth="1"/>
    <col min="12808" max="12808" width="1.375" style="75" customWidth="1"/>
    <col min="12809" max="12809" width="8.375" style="75" bestFit="1" customWidth="1"/>
    <col min="12810" max="12810" width="1.25" style="75" customWidth="1"/>
    <col min="12811" max="12811" width="12" style="75" customWidth="1"/>
    <col min="12812" max="12812" width="1.75" style="75" customWidth="1"/>
    <col min="12813" max="12813" width="13.625" style="75" customWidth="1"/>
    <col min="12814" max="12814" width="1.125" style="75" customWidth="1"/>
    <col min="12815" max="12815" width="8.375" style="75" bestFit="1" customWidth="1"/>
    <col min="12816" max="12816" width="1.875" style="75" customWidth="1"/>
    <col min="12817" max="12817" width="11" style="75" bestFit="1" customWidth="1"/>
    <col min="12818" max="12818" width="2.125" style="75" customWidth="1"/>
    <col min="12819" max="12819" width="11.25" style="75" bestFit="1" customWidth="1"/>
    <col min="12820" max="12820" width="1.625" style="75" customWidth="1"/>
    <col min="12821" max="12821" width="10.75" style="75" customWidth="1"/>
    <col min="12822" max="12822" width="18.75" style="75" bestFit="1" customWidth="1"/>
    <col min="12823" max="13054" width="9" style="75"/>
    <col min="13055" max="13055" width="32.875" style="75" customWidth="1"/>
    <col min="13056" max="13056" width="11.25" style="75" customWidth="1"/>
    <col min="13057" max="13057" width="11.625" style="75" bestFit="1" customWidth="1"/>
    <col min="13058" max="13058" width="1.375" style="75" customWidth="1"/>
    <col min="13059" max="13059" width="12.125" style="75" bestFit="1" customWidth="1"/>
    <col min="13060" max="13060" width="1.25" style="75" customWidth="1"/>
    <col min="13061" max="13061" width="13.375" style="75" bestFit="1" customWidth="1"/>
    <col min="13062" max="13062" width="1.25" style="75" customWidth="1"/>
    <col min="13063" max="13063" width="11.25" style="75" bestFit="1" customWidth="1"/>
    <col min="13064" max="13064" width="1.375" style="75" customWidth="1"/>
    <col min="13065" max="13065" width="8.375" style="75" bestFit="1" customWidth="1"/>
    <col min="13066" max="13066" width="1.25" style="75" customWidth="1"/>
    <col min="13067" max="13067" width="12" style="75" customWidth="1"/>
    <col min="13068" max="13068" width="1.75" style="75" customWidth="1"/>
    <col min="13069" max="13069" width="13.625" style="75" customWidth="1"/>
    <col min="13070" max="13070" width="1.125" style="75" customWidth="1"/>
    <col min="13071" max="13071" width="8.375" style="75" bestFit="1" customWidth="1"/>
    <col min="13072" max="13072" width="1.875" style="75" customWidth="1"/>
    <col min="13073" max="13073" width="11" style="75" bestFit="1" customWidth="1"/>
    <col min="13074" max="13074" width="2.125" style="75" customWidth="1"/>
    <col min="13075" max="13075" width="11.25" style="75" bestFit="1" customWidth="1"/>
    <col min="13076" max="13076" width="1.625" style="75" customWidth="1"/>
    <col min="13077" max="13077" width="10.75" style="75" customWidth="1"/>
    <col min="13078" max="13078" width="18.75" style="75" bestFit="1" customWidth="1"/>
    <col min="13079" max="13310" width="9" style="75"/>
    <col min="13311" max="13311" width="32.875" style="75" customWidth="1"/>
    <col min="13312" max="13312" width="11.25" style="75" customWidth="1"/>
    <col min="13313" max="13313" width="11.625" style="75" bestFit="1" customWidth="1"/>
    <col min="13314" max="13314" width="1.375" style="75" customWidth="1"/>
    <col min="13315" max="13315" width="12.125" style="75" bestFit="1" customWidth="1"/>
    <col min="13316" max="13316" width="1.25" style="75" customWidth="1"/>
    <col min="13317" max="13317" width="13.375" style="75" bestFit="1" customWidth="1"/>
    <col min="13318" max="13318" width="1.25" style="75" customWidth="1"/>
    <col min="13319" max="13319" width="11.25" style="75" bestFit="1" customWidth="1"/>
    <col min="13320" max="13320" width="1.375" style="75" customWidth="1"/>
    <col min="13321" max="13321" width="8.375" style="75" bestFit="1" customWidth="1"/>
    <col min="13322" max="13322" width="1.25" style="75" customWidth="1"/>
    <col min="13323" max="13323" width="12" style="75" customWidth="1"/>
    <col min="13324" max="13324" width="1.75" style="75" customWidth="1"/>
    <col min="13325" max="13325" width="13.625" style="75" customWidth="1"/>
    <col min="13326" max="13326" width="1.125" style="75" customWidth="1"/>
    <col min="13327" max="13327" width="8.375" style="75" bestFit="1" customWidth="1"/>
    <col min="13328" max="13328" width="1.875" style="75" customWidth="1"/>
    <col min="13329" max="13329" width="11" style="75" bestFit="1" customWidth="1"/>
    <col min="13330" max="13330" width="2.125" style="75" customWidth="1"/>
    <col min="13331" max="13331" width="11.25" style="75" bestFit="1" customWidth="1"/>
    <col min="13332" max="13332" width="1.625" style="75" customWidth="1"/>
    <col min="13333" max="13333" width="10.75" style="75" customWidth="1"/>
    <col min="13334" max="13334" width="18.75" style="75" bestFit="1" customWidth="1"/>
    <col min="13335" max="13566" width="9" style="75"/>
    <col min="13567" max="13567" width="32.875" style="75" customWidth="1"/>
    <col min="13568" max="13568" width="11.25" style="75" customWidth="1"/>
    <col min="13569" max="13569" width="11.625" style="75" bestFit="1" customWidth="1"/>
    <col min="13570" max="13570" width="1.375" style="75" customWidth="1"/>
    <col min="13571" max="13571" width="12.125" style="75" bestFit="1" customWidth="1"/>
    <col min="13572" max="13572" width="1.25" style="75" customWidth="1"/>
    <col min="13573" max="13573" width="13.375" style="75" bestFit="1" customWidth="1"/>
    <col min="13574" max="13574" width="1.25" style="75" customWidth="1"/>
    <col min="13575" max="13575" width="11.25" style="75" bestFit="1" customWidth="1"/>
    <col min="13576" max="13576" width="1.375" style="75" customWidth="1"/>
    <col min="13577" max="13577" width="8.375" style="75" bestFit="1" customWidth="1"/>
    <col min="13578" max="13578" width="1.25" style="75" customWidth="1"/>
    <col min="13579" max="13579" width="12" style="75" customWidth="1"/>
    <col min="13580" max="13580" width="1.75" style="75" customWidth="1"/>
    <col min="13581" max="13581" width="13.625" style="75" customWidth="1"/>
    <col min="13582" max="13582" width="1.125" style="75" customWidth="1"/>
    <col min="13583" max="13583" width="8.375" style="75" bestFit="1" customWidth="1"/>
    <col min="13584" max="13584" width="1.875" style="75" customWidth="1"/>
    <col min="13585" max="13585" width="11" style="75" bestFit="1" customWidth="1"/>
    <col min="13586" max="13586" width="2.125" style="75" customWidth="1"/>
    <col min="13587" max="13587" width="11.25" style="75" bestFit="1" customWidth="1"/>
    <col min="13588" max="13588" width="1.625" style="75" customWidth="1"/>
    <col min="13589" max="13589" width="10.75" style="75" customWidth="1"/>
    <col min="13590" max="13590" width="18.75" style="75" bestFit="1" customWidth="1"/>
    <col min="13591" max="13822" width="9" style="75"/>
    <col min="13823" max="13823" width="32.875" style="75" customWidth="1"/>
    <col min="13824" max="13824" width="11.25" style="75" customWidth="1"/>
    <col min="13825" max="13825" width="11.625" style="75" bestFit="1" customWidth="1"/>
    <col min="13826" max="13826" width="1.375" style="75" customWidth="1"/>
    <col min="13827" max="13827" width="12.125" style="75" bestFit="1" customWidth="1"/>
    <col min="13828" max="13828" width="1.25" style="75" customWidth="1"/>
    <col min="13829" max="13829" width="13.375" style="75" bestFit="1" customWidth="1"/>
    <col min="13830" max="13830" width="1.25" style="75" customWidth="1"/>
    <col min="13831" max="13831" width="11.25" style="75" bestFit="1" customWidth="1"/>
    <col min="13832" max="13832" width="1.375" style="75" customWidth="1"/>
    <col min="13833" max="13833" width="8.375" style="75" bestFit="1" customWidth="1"/>
    <col min="13834" max="13834" width="1.25" style="75" customWidth="1"/>
    <col min="13835" max="13835" width="12" style="75" customWidth="1"/>
    <col min="13836" max="13836" width="1.75" style="75" customWidth="1"/>
    <col min="13837" max="13837" width="13.625" style="75" customWidth="1"/>
    <col min="13838" max="13838" width="1.125" style="75" customWidth="1"/>
    <col min="13839" max="13839" width="8.375" style="75" bestFit="1" customWidth="1"/>
    <col min="13840" max="13840" width="1.875" style="75" customWidth="1"/>
    <col min="13841" max="13841" width="11" style="75" bestFit="1" customWidth="1"/>
    <col min="13842" max="13842" width="2.125" style="75" customWidth="1"/>
    <col min="13843" max="13843" width="11.25" style="75" bestFit="1" customWidth="1"/>
    <col min="13844" max="13844" width="1.625" style="75" customWidth="1"/>
    <col min="13845" max="13845" width="10.75" style="75" customWidth="1"/>
    <col min="13846" max="13846" width="18.75" style="75" bestFit="1" customWidth="1"/>
    <col min="13847" max="14078" width="9" style="75"/>
    <col min="14079" max="14079" width="32.875" style="75" customWidth="1"/>
    <col min="14080" max="14080" width="11.25" style="75" customWidth="1"/>
    <col min="14081" max="14081" width="11.625" style="75" bestFit="1" customWidth="1"/>
    <col min="14082" max="14082" width="1.375" style="75" customWidth="1"/>
    <col min="14083" max="14083" width="12.125" style="75" bestFit="1" customWidth="1"/>
    <col min="14084" max="14084" width="1.25" style="75" customWidth="1"/>
    <col min="14085" max="14085" width="13.375" style="75" bestFit="1" customWidth="1"/>
    <col min="14086" max="14086" width="1.25" style="75" customWidth="1"/>
    <col min="14087" max="14087" width="11.25" style="75" bestFit="1" customWidth="1"/>
    <col min="14088" max="14088" width="1.375" style="75" customWidth="1"/>
    <col min="14089" max="14089" width="8.375" style="75" bestFit="1" customWidth="1"/>
    <col min="14090" max="14090" width="1.25" style="75" customWidth="1"/>
    <col min="14091" max="14091" width="12" style="75" customWidth="1"/>
    <col min="14092" max="14092" width="1.75" style="75" customWidth="1"/>
    <col min="14093" max="14093" width="13.625" style="75" customWidth="1"/>
    <col min="14094" max="14094" width="1.125" style="75" customWidth="1"/>
    <col min="14095" max="14095" width="8.375" style="75" bestFit="1" customWidth="1"/>
    <col min="14096" max="14096" width="1.875" style="75" customWidth="1"/>
    <col min="14097" max="14097" width="11" style="75" bestFit="1" customWidth="1"/>
    <col min="14098" max="14098" width="2.125" style="75" customWidth="1"/>
    <col min="14099" max="14099" width="11.25" style="75" bestFit="1" customWidth="1"/>
    <col min="14100" max="14100" width="1.625" style="75" customWidth="1"/>
    <col min="14101" max="14101" width="10.75" style="75" customWidth="1"/>
    <col min="14102" max="14102" width="18.75" style="75" bestFit="1" customWidth="1"/>
    <col min="14103" max="14334" width="9" style="75"/>
    <col min="14335" max="14335" width="32.875" style="75" customWidth="1"/>
    <col min="14336" max="14336" width="11.25" style="75" customWidth="1"/>
    <col min="14337" max="14337" width="11.625" style="75" bestFit="1" customWidth="1"/>
    <col min="14338" max="14338" width="1.375" style="75" customWidth="1"/>
    <col min="14339" max="14339" width="12.125" style="75" bestFit="1" customWidth="1"/>
    <col min="14340" max="14340" width="1.25" style="75" customWidth="1"/>
    <col min="14341" max="14341" width="13.375" style="75" bestFit="1" customWidth="1"/>
    <col min="14342" max="14342" width="1.25" style="75" customWidth="1"/>
    <col min="14343" max="14343" width="11.25" style="75" bestFit="1" customWidth="1"/>
    <col min="14344" max="14344" width="1.375" style="75" customWidth="1"/>
    <col min="14345" max="14345" width="8.375" style="75" bestFit="1" customWidth="1"/>
    <col min="14346" max="14346" width="1.25" style="75" customWidth="1"/>
    <col min="14347" max="14347" width="12" style="75" customWidth="1"/>
    <col min="14348" max="14348" width="1.75" style="75" customWidth="1"/>
    <col min="14349" max="14349" width="13.625" style="75" customWidth="1"/>
    <col min="14350" max="14350" width="1.125" style="75" customWidth="1"/>
    <col min="14351" max="14351" width="8.375" style="75" bestFit="1" customWidth="1"/>
    <col min="14352" max="14352" width="1.875" style="75" customWidth="1"/>
    <col min="14353" max="14353" width="11" style="75" bestFit="1" customWidth="1"/>
    <col min="14354" max="14354" width="2.125" style="75" customWidth="1"/>
    <col min="14355" max="14355" width="11.25" style="75" bestFit="1" customWidth="1"/>
    <col min="14356" max="14356" width="1.625" style="75" customWidth="1"/>
    <col min="14357" max="14357" width="10.75" style="75" customWidth="1"/>
    <col min="14358" max="14358" width="18.75" style="75" bestFit="1" customWidth="1"/>
    <col min="14359" max="14590" width="9" style="75"/>
    <col min="14591" max="14591" width="32.875" style="75" customWidth="1"/>
    <col min="14592" max="14592" width="11.25" style="75" customWidth="1"/>
    <col min="14593" max="14593" width="11.625" style="75" bestFit="1" customWidth="1"/>
    <col min="14594" max="14594" width="1.375" style="75" customWidth="1"/>
    <col min="14595" max="14595" width="12.125" style="75" bestFit="1" customWidth="1"/>
    <col min="14596" max="14596" width="1.25" style="75" customWidth="1"/>
    <col min="14597" max="14597" width="13.375" style="75" bestFit="1" customWidth="1"/>
    <col min="14598" max="14598" width="1.25" style="75" customWidth="1"/>
    <col min="14599" max="14599" width="11.25" style="75" bestFit="1" customWidth="1"/>
    <col min="14600" max="14600" width="1.375" style="75" customWidth="1"/>
    <col min="14601" max="14601" width="8.375" style="75" bestFit="1" customWidth="1"/>
    <col min="14602" max="14602" width="1.25" style="75" customWidth="1"/>
    <col min="14603" max="14603" width="12" style="75" customWidth="1"/>
    <col min="14604" max="14604" width="1.75" style="75" customWidth="1"/>
    <col min="14605" max="14605" width="13.625" style="75" customWidth="1"/>
    <col min="14606" max="14606" width="1.125" style="75" customWidth="1"/>
    <col min="14607" max="14607" width="8.375" style="75" bestFit="1" customWidth="1"/>
    <col min="14608" max="14608" width="1.875" style="75" customWidth="1"/>
    <col min="14609" max="14609" width="11" style="75" bestFit="1" customWidth="1"/>
    <col min="14610" max="14610" width="2.125" style="75" customWidth="1"/>
    <col min="14611" max="14611" width="11.25" style="75" bestFit="1" customWidth="1"/>
    <col min="14612" max="14612" width="1.625" style="75" customWidth="1"/>
    <col min="14613" max="14613" width="10.75" style="75" customWidth="1"/>
    <col min="14614" max="14614" width="18.75" style="75" bestFit="1" customWidth="1"/>
    <col min="14615" max="14846" width="9" style="75"/>
    <col min="14847" max="14847" width="32.875" style="75" customWidth="1"/>
    <col min="14848" max="14848" width="11.25" style="75" customWidth="1"/>
    <col min="14849" max="14849" width="11.625" style="75" bestFit="1" customWidth="1"/>
    <col min="14850" max="14850" width="1.375" style="75" customWidth="1"/>
    <col min="14851" max="14851" width="12.125" style="75" bestFit="1" customWidth="1"/>
    <col min="14852" max="14852" width="1.25" style="75" customWidth="1"/>
    <col min="14853" max="14853" width="13.375" style="75" bestFit="1" customWidth="1"/>
    <col min="14854" max="14854" width="1.25" style="75" customWidth="1"/>
    <col min="14855" max="14855" width="11.25" style="75" bestFit="1" customWidth="1"/>
    <col min="14856" max="14856" width="1.375" style="75" customWidth="1"/>
    <col min="14857" max="14857" width="8.375" style="75" bestFit="1" customWidth="1"/>
    <col min="14858" max="14858" width="1.25" style="75" customWidth="1"/>
    <col min="14859" max="14859" width="12" style="75" customWidth="1"/>
    <col min="14860" max="14860" width="1.75" style="75" customWidth="1"/>
    <col min="14861" max="14861" width="13.625" style="75" customWidth="1"/>
    <col min="14862" max="14862" width="1.125" style="75" customWidth="1"/>
    <col min="14863" max="14863" width="8.375" style="75" bestFit="1" customWidth="1"/>
    <col min="14864" max="14864" width="1.875" style="75" customWidth="1"/>
    <col min="14865" max="14865" width="11" style="75" bestFit="1" customWidth="1"/>
    <col min="14866" max="14866" width="2.125" style="75" customWidth="1"/>
    <col min="14867" max="14867" width="11.25" style="75" bestFit="1" customWidth="1"/>
    <col min="14868" max="14868" width="1.625" style="75" customWidth="1"/>
    <col min="14869" max="14869" width="10.75" style="75" customWidth="1"/>
    <col min="14870" max="14870" width="18.75" style="75" bestFit="1" customWidth="1"/>
    <col min="14871" max="15102" width="9" style="75"/>
    <col min="15103" max="15103" width="32.875" style="75" customWidth="1"/>
    <col min="15104" max="15104" width="11.25" style="75" customWidth="1"/>
    <col min="15105" max="15105" width="11.625" style="75" bestFit="1" customWidth="1"/>
    <col min="15106" max="15106" width="1.375" style="75" customWidth="1"/>
    <col min="15107" max="15107" width="12.125" style="75" bestFit="1" customWidth="1"/>
    <col min="15108" max="15108" width="1.25" style="75" customWidth="1"/>
    <col min="15109" max="15109" width="13.375" style="75" bestFit="1" customWidth="1"/>
    <col min="15110" max="15110" width="1.25" style="75" customWidth="1"/>
    <col min="15111" max="15111" width="11.25" style="75" bestFit="1" customWidth="1"/>
    <col min="15112" max="15112" width="1.375" style="75" customWidth="1"/>
    <col min="15113" max="15113" width="8.375" style="75" bestFit="1" customWidth="1"/>
    <col min="15114" max="15114" width="1.25" style="75" customWidth="1"/>
    <col min="15115" max="15115" width="12" style="75" customWidth="1"/>
    <col min="15116" max="15116" width="1.75" style="75" customWidth="1"/>
    <col min="15117" max="15117" width="13.625" style="75" customWidth="1"/>
    <col min="15118" max="15118" width="1.125" style="75" customWidth="1"/>
    <col min="15119" max="15119" width="8.375" style="75" bestFit="1" customWidth="1"/>
    <col min="15120" max="15120" width="1.875" style="75" customWidth="1"/>
    <col min="15121" max="15121" width="11" style="75" bestFit="1" customWidth="1"/>
    <col min="15122" max="15122" width="2.125" style="75" customWidth="1"/>
    <col min="15123" max="15123" width="11.25" style="75" bestFit="1" customWidth="1"/>
    <col min="15124" max="15124" width="1.625" style="75" customWidth="1"/>
    <col min="15125" max="15125" width="10.75" style="75" customWidth="1"/>
    <col min="15126" max="15126" width="18.75" style="75" bestFit="1" customWidth="1"/>
    <col min="15127" max="15358" width="9" style="75"/>
    <col min="15359" max="15359" width="32.875" style="75" customWidth="1"/>
    <col min="15360" max="15360" width="11.25" style="75" customWidth="1"/>
    <col min="15361" max="15361" width="11.625" style="75" bestFit="1" customWidth="1"/>
    <col min="15362" max="15362" width="1.375" style="75" customWidth="1"/>
    <col min="15363" max="15363" width="12.125" style="75" bestFit="1" customWidth="1"/>
    <col min="15364" max="15364" width="1.25" style="75" customWidth="1"/>
    <col min="15365" max="15365" width="13.375" style="75" bestFit="1" customWidth="1"/>
    <col min="15366" max="15366" width="1.25" style="75" customWidth="1"/>
    <col min="15367" max="15367" width="11.25" style="75" bestFit="1" customWidth="1"/>
    <col min="15368" max="15368" width="1.375" style="75" customWidth="1"/>
    <col min="15369" max="15369" width="8.375" style="75" bestFit="1" customWidth="1"/>
    <col min="15370" max="15370" width="1.25" style="75" customWidth="1"/>
    <col min="15371" max="15371" width="12" style="75" customWidth="1"/>
    <col min="15372" max="15372" width="1.75" style="75" customWidth="1"/>
    <col min="15373" max="15373" width="13.625" style="75" customWidth="1"/>
    <col min="15374" max="15374" width="1.125" style="75" customWidth="1"/>
    <col min="15375" max="15375" width="8.375" style="75" bestFit="1" customWidth="1"/>
    <col min="15376" max="15376" width="1.875" style="75" customWidth="1"/>
    <col min="15377" max="15377" width="11" style="75" bestFit="1" customWidth="1"/>
    <col min="15378" max="15378" width="2.125" style="75" customWidth="1"/>
    <col min="15379" max="15379" width="11.25" style="75" bestFit="1" customWidth="1"/>
    <col min="15380" max="15380" width="1.625" style="75" customWidth="1"/>
    <col min="15381" max="15381" width="10.75" style="75" customWidth="1"/>
    <col min="15382" max="15382" width="18.75" style="75" bestFit="1" customWidth="1"/>
    <col min="15383" max="15614" width="9" style="75"/>
    <col min="15615" max="15615" width="32.875" style="75" customWidth="1"/>
    <col min="15616" max="15616" width="11.25" style="75" customWidth="1"/>
    <col min="15617" max="15617" width="11.625" style="75" bestFit="1" customWidth="1"/>
    <col min="15618" max="15618" width="1.375" style="75" customWidth="1"/>
    <col min="15619" max="15619" width="12.125" style="75" bestFit="1" customWidth="1"/>
    <col min="15620" max="15620" width="1.25" style="75" customWidth="1"/>
    <col min="15621" max="15621" width="13.375" style="75" bestFit="1" customWidth="1"/>
    <col min="15622" max="15622" width="1.25" style="75" customWidth="1"/>
    <col min="15623" max="15623" width="11.25" style="75" bestFit="1" customWidth="1"/>
    <col min="15624" max="15624" width="1.375" style="75" customWidth="1"/>
    <col min="15625" max="15625" width="8.375" style="75" bestFit="1" customWidth="1"/>
    <col min="15626" max="15626" width="1.25" style="75" customWidth="1"/>
    <col min="15627" max="15627" width="12" style="75" customWidth="1"/>
    <col min="15628" max="15628" width="1.75" style="75" customWidth="1"/>
    <col min="15629" max="15629" width="13.625" style="75" customWidth="1"/>
    <col min="15630" max="15630" width="1.125" style="75" customWidth="1"/>
    <col min="15631" max="15631" width="8.375" style="75" bestFit="1" customWidth="1"/>
    <col min="15632" max="15632" width="1.875" style="75" customWidth="1"/>
    <col min="15633" max="15633" width="11" style="75" bestFit="1" customWidth="1"/>
    <col min="15634" max="15634" width="2.125" style="75" customWidth="1"/>
    <col min="15635" max="15635" width="11.25" style="75" bestFit="1" customWidth="1"/>
    <col min="15636" max="15636" width="1.625" style="75" customWidth="1"/>
    <col min="15637" max="15637" width="10.75" style="75" customWidth="1"/>
    <col min="15638" max="15638" width="18.75" style="75" bestFit="1" customWidth="1"/>
    <col min="15639" max="15870" width="9" style="75"/>
    <col min="15871" max="15871" width="32.875" style="75" customWidth="1"/>
    <col min="15872" max="15872" width="11.25" style="75" customWidth="1"/>
    <col min="15873" max="15873" width="11.625" style="75" bestFit="1" customWidth="1"/>
    <col min="15874" max="15874" width="1.375" style="75" customWidth="1"/>
    <col min="15875" max="15875" width="12.125" style="75" bestFit="1" customWidth="1"/>
    <col min="15876" max="15876" width="1.25" style="75" customWidth="1"/>
    <col min="15877" max="15877" width="13.375" style="75" bestFit="1" customWidth="1"/>
    <col min="15878" max="15878" width="1.25" style="75" customWidth="1"/>
    <col min="15879" max="15879" width="11.25" style="75" bestFit="1" customWidth="1"/>
    <col min="15880" max="15880" width="1.375" style="75" customWidth="1"/>
    <col min="15881" max="15881" width="8.375" style="75" bestFit="1" customWidth="1"/>
    <col min="15882" max="15882" width="1.25" style="75" customWidth="1"/>
    <col min="15883" max="15883" width="12" style="75" customWidth="1"/>
    <col min="15884" max="15884" width="1.75" style="75" customWidth="1"/>
    <col min="15885" max="15885" width="13.625" style="75" customWidth="1"/>
    <col min="15886" max="15886" width="1.125" style="75" customWidth="1"/>
    <col min="15887" max="15887" width="8.375" style="75" bestFit="1" customWidth="1"/>
    <col min="15888" max="15888" width="1.875" style="75" customWidth="1"/>
    <col min="15889" max="15889" width="11" style="75" bestFit="1" customWidth="1"/>
    <col min="15890" max="15890" width="2.125" style="75" customWidth="1"/>
    <col min="15891" max="15891" width="11.25" style="75" bestFit="1" customWidth="1"/>
    <col min="15892" max="15892" width="1.625" style="75" customWidth="1"/>
    <col min="15893" max="15893" width="10.75" style="75" customWidth="1"/>
    <col min="15894" max="15894" width="18.75" style="75" bestFit="1" customWidth="1"/>
    <col min="15895" max="16126" width="9" style="75"/>
    <col min="16127" max="16127" width="32.875" style="75" customWidth="1"/>
    <col min="16128" max="16128" width="11.25" style="75" customWidth="1"/>
    <col min="16129" max="16129" width="11.625" style="75" bestFit="1" customWidth="1"/>
    <col min="16130" max="16130" width="1.375" style="75" customWidth="1"/>
    <col min="16131" max="16131" width="12.125" style="75" bestFit="1" customWidth="1"/>
    <col min="16132" max="16132" width="1.25" style="75" customWidth="1"/>
    <col min="16133" max="16133" width="13.375" style="75" bestFit="1" customWidth="1"/>
    <col min="16134" max="16134" width="1.25" style="75" customWidth="1"/>
    <col min="16135" max="16135" width="11.25" style="75" bestFit="1" customWidth="1"/>
    <col min="16136" max="16136" width="1.375" style="75" customWidth="1"/>
    <col min="16137" max="16137" width="8.375" style="75" bestFit="1" customWidth="1"/>
    <col min="16138" max="16138" width="1.25" style="75" customWidth="1"/>
    <col min="16139" max="16139" width="12" style="75" customWidth="1"/>
    <col min="16140" max="16140" width="1.75" style="75" customWidth="1"/>
    <col min="16141" max="16141" width="13.625" style="75" customWidth="1"/>
    <col min="16142" max="16142" width="1.125" style="75" customWidth="1"/>
    <col min="16143" max="16143" width="8.375" style="75" bestFit="1" customWidth="1"/>
    <col min="16144" max="16144" width="1.875" style="75" customWidth="1"/>
    <col min="16145" max="16145" width="11" style="75" bestFit="1" customWidth="1"/>
    <col min="16146" max="16146" width="2.125" style="75" customWidth="1"/>
    <col min="16147" max="16147" width="11.25" style="75" bestFit="1" customWidth="1"/>
    <col min="16148" max="16148" width="1.625" style="75" customWidth="1"/>
    <col min="16149" max="16149" width="10.75" style="75" customWidth="1"/>
    <col min="16150" max="16150" width="18.75" style="75" bestFit="1" customWidth="1"/>
    <col min="16151" max="16384" width="9" style="75"/>
  </cols>
  <sheetData>
    <row r="1" spans="1:23" s="71" customFormat="1" ht="24.75" customHeight="1">
      <c r="A1" s="3" t="s">
        <v>72</v>
      </c>
      <c r="B1" s="70"/>
    </row>
    <row r="2" spans="1:23" s="71" customFormat="1" ht="22.5" customHeight="1">
      <c r="A2" s="4" t="s">
        <v>136</v>
      </c>
      <c r="B2" s="70"/>
      <c r="V2" s="72"/>
    </row>
    <row r="3" spans="1:23" s="71" customFormat="1" ht="22.5" customHeight="1">
      <c r="A3" s="4" t="s">
        <v>193</v>
      </c>
      <c r="B3" s="70"/>
      <c r="V3" s="72"/>
    </row>
    <row r="4" spans="1:23" s="71" customFormat="1" ht="18.75" customHeight="1">
      <c r="A4" s="4"/>
      <c r="B4" s="70"/>
      <c r="V4" s="72"/>
    </row>
    <row r="5" spans="1:23" s="13" customFormat="1" ht="18.75" customHeight="1">
      <c r="A5" s="5"/>
      <c r="B5" s="22"/>
      <c r="C5" s="115" t="s">
        <v>64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</row>
    <row r="6" spans="1:23" s="13" customFormat="1" ht="21" customHeight="1">
      <c r="A6" s="5"/>
      <c r="B6" s="22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17" t="s">
        <v>33</v>
      </c>
      <c r="P6" s="117"/>
      <c r="Q6" s="117"/>
      <c r="R6" s="117"/>
      <c r="S6" s="117"/>
      <c r="T6" s="108"/>
      <c r="U6" s="108"/>
    </row>
    <row r="7" spans="1:23" s="13" customFormat="1" ht="21" customHeight="1">
      <c r="A7" s="5"/>
      <c r="B7" s="22"/>
      <c r="C7" s="108"/>
      <c r="D7" s="108"/>
      <c r="E7" s="108"/>
      <c r="F7" s="108"/>
      <c r="G7" s="117" t="s">
        <v>85</v>
      </c>
      <c r="H7" s="117"/>
      <c r="I7" s="117"/>
      <c r="J7" s="117"/>
      <c r="K7" s="117"/>
      <c r="L7" s="108"/>
      <c r="M7" s="108"/>
      <c r="N7" s="108"/>
      <c r="O7" s="17"/>
      <c r="P7" s="17"/>
      <c r="Q7" s="33" t="s">
        <v>182</v>
      </c>
      <c r="R7" s="17"/>
      <c r="S7" s="17"/>
      <c r="T7" s="108"/>
      <c r="U7" s="108"/>
    </row>
    <row r="8" spans="1:23" s="13" customFormat="1" ht="21" customHeight="1">
      <c r="A8" s="21"/>
      <c r="B8" s="31"/>
      <c r="C8" s="32" t="s">
        <v>51</v>
      </c>
      <c r="D8" s="32"/>
      <c r="E8" s="32"/>
      <c r="F8" s="32"/>
      <c r="G8" s="118" t="s">
        <v>200</v>
      </c>
      <c r="H8" s="118"/>
      <c r="I8" s="118"/>
      <c r="L8" s="17"/>
      <c r="M8" s="17"/>
      <c r="N8" s="17"/>
      <c r="Q8" s="17" t="s">
        <v>95</v>
      </c>
      <c r="T8" s="17"/>
      <c r="U8" s="17"/>
      <c r="V8" s="17"/>
    </row>
    <row r="9" spans="1:23" s="13" customFormat="1" ht="21" customHeight="1">
      <c r="A9" s="21"/>
      <c r="B9" s="31"/>
      <c r="C9" s="32" t="s">
        <v>52</v>
      </c>
      <c r="D9" s="32"/>
      <c r="E9" s="32" t="s">
        <v>54</v>
      </c>
      <c r="F9" s="32"/>
      <c r="G9" s="33" t="s">
        <v>56</v>
      </c>
      <c r="H9" s="17"/>
      <c r="I9" s="33" t="s">
        <v>198</v>
      </c>
      <c r="J9" s="17"/>
      <c r="K9" s="9"/>
      <c r="L9" s="17"/>
      <c r="M9" s="17" t="s">
        <v>198</v>
      </c>
      <c r="N9" s="17"/>
      <c r="O9" s="17"/>
      <c r="P9" s="17"/>
      <c r="Q9" s="17" t="s">
        <v>98</v>
      </c>
      <c r="R9" s="17"/>
      <c r="S9" s="17"/>
      <c r="T9" s="17"/>
      <c r="U9" s="34" t="s">
        <v>59</v>
      </c>
      <c r="V9" s="17"/>
    </row>
    <row r="10" spans="1:23" s="13" customFormat="1" ht="20.25" customHeight="1">
      <c r="A10" s="21"/>
      <c r="B10" s="31" t="s">
        <v>5</v>
      </c>
      <c r="C10" s="32" t="s">
        <v>53</v>
      </c>
      <c r="D10" s="32"/>
      <c r="E10" s="17" t="s">
        <v>55</v>
      </c>
      <c r="F10" s="32"/>
      <c r="G10" s="17" t="s">
        <v>57</v>
      </c>
      <c r="H10" s="17"/>
      <c r="I10" s="33" t="s">
        <v>199</v>
      </c>
      <c r="J10" s="17"/>
      <c r="K10" s="33" t="s">
        <v>58</v>
      </c>
      <c r="L10" s="17"/>
      <c r="M10" s="17" t="s">
        <v>206</v>
      </c>
      <c r="N10" s="17"/>
      <c r="O10" s="17" t="s">
        <v>221</v>
      </c>
      <c r="P10" s="17"/>
      <c r="Q10" s="17" t="s">
        <v>185</v>
      </c>
      <c r="R10" s="17"/>
      <c r="S10" s="17" t="s">
        <v>59</v>
      </c>
      <c r="T10" s="17"/>
      <c r="U10" s="34" t="s">
        <v>62</v>
      </c>
      <c r="V10" s="17"/>
    </row>
    <row r="11" spans="1:23" s="13" customFormat="1" ht="21.75" customHeight="1">
      <c r="A11" s="21"/>
      <c r="B11" s="22"/>
      <c r="C11" s="114" t="s">
        <v>129</v>
      </c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7"/>
    </row>
    <row r="12" spans="1:23" s="12" customFormat="1" ht="21.6" customHeight="1">
      <c r="A12" s="11" t="s">
        <v>160</v>
      </c>
      <c r="B12" s="8"/>
      <c r="C12" s="38"/>
      <c r="D12" s="39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W12" s="39"/>
    </row>
    <row r="13" spans="1:23" s="71" customFormat="1" ht="12.6" customHeight="1">
      <c r="A13" s="4"/>
      <c r="B13" s="70"/>
      <c r="V13" s="72"/>
    </row>
    <row r="14" spans="1:23" s="12" customFormat="1" ht="21.75" customHeight="1">
      <c r="A14" s="5" t="s">
        <v>126</v>
      </c>
      <c r="B14" s="8"/>
      <c r="C14" s="38">
        <v>369853954</v>
      </c>
      <c r="D14" s="38"/>
      <c r="E14" s="38">
        <v>164000000</v>
      </c>
      <c r="F14" s="38"/>
      <c r="G14" s="38">
        <v>36985434</v>
      </c>
      <c r="H14" s="38"/>
      <c r="I14" s="38">
        <v>0</v>
      </c>
      <c r="J14" s="38"/>
      <c r="K14" s="38">
        <v>851024365</v>
      </c>
      <c r="L14" s="38"/>
      <c r="M14" s="38">
        <v>0</v>
      </c>
      <c r="N14" s="38"/>
      <c r="O14" s="38">
        <v>0</v>
      </c>
      <c r="P14" s="38"/>
      <c r="Q14" s="38">
        <v>-2080000</v>
      </c>
      <c r="R14" s="38"/>
      <c r="S14" s="38">
        <f>SUM(O14:Q14)</f>
        <v>-2080000</v>
      </c>
      <c r="T14" s="38"/>
      <c r="U14" s="38">
        <f>SUM(C14,E14,G14,I14,K14,M14,S14)</f>
        <v>1419783753</v>
      </c>
      <c r="W14" s="39"/>
    </row>
    <row r="15" spans="1:23" s="12" customFormat="1" ht="21.75" customHeight="1">
      <c r="A15" s="35" t="s">
        <v>139</v>
      </c>
      <c r="B15" s="8"/>
      <c r="C15" s="40"/>
      <c r="D15" s="41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38"/>
    </row>
    <row r="16" spans="1:23" s="13" customFormat="1" ht="23.25" customHeight="1">
      <c r="A16" s="36" t="s">
        <v>127</v>
      </c>
      <c r="B16" s="22"/>
      <c r="C16" s="40">
        <v>0</v>
      </c>
      <c r="D16" s="41"/>
      <c r="E16" s="40">
        <v>0</v>
      </c>
      <c r="F16" s="40"/>
      <c r="G16" s="40">
        <v>0</v>
      </c>
      <c r="H16" s="40"/>
      <c r="I16" s="40">
        <v>0</v>
      </c>
      <c r="J16" s="40"/>
      <c r="K16" s="40">
        <v>176621084</v>
      </c>
      <c r="L16" s="40"/>
      <c r="M16" s="40">
        <v>0</v>
      </c>
      <c r="N16" s="40"/>
      <c r="O16" s="40">
        <v>0</v>
      </c>
      <c r="P16" s="40"/>
      <c r="Q16" s="40">
        <v>0</v>
      </c>
      <c r="R16" s="40"/>
      <c r="S16" s="40">
        <f t="shared" ref="S16:S17" si="0">SUM(O16:Q16)</f>
        <v>0</v>
      </c>
      <c r="T16" s="40"/>
      <c r="U16" s="40">
        <f t="shared" ref="U16:U17" si="1">SUM(C16,E16,G16,I16,K16,M16,S16)</f>
        <v>176621084</v>
      </c>
    </row>
    <row r="17" spans="1:23" s="13" customFormat="1" ht="23.25" customHeight="1">
      <c r="A17" s="36" t="s">
        <v>186</v>
      </c>
      <c r="B17" s="106"/>
      <c r="C17" s="40">
        <v>0</v>
      </c>
      <c r="D17" s="41"/>
      <c r="E17" s="40">
        <v>0</v>
      </c>
      <c r="F17" s="41"/>
      <c r="G17" s="40">
        <v>0</v>
      </c>
      <c r="H17" s="41"/>
      <c r="I17" s="42">
        <v>0</v>
      </c>
      <c r="J17" s="41"/>
      <c r="K17" s="42">
        <v>0</v>
      </c>
      <c r="L17" s="42"/>
      <c r="M17" s="42">
        <v>0</v>
      </c>
      <c r="N17" s="42"/>
      <c r="O17" s="42"/>
      <c r="P17" s="42"/>
      <c r="Q17" s="40">
        <v>-2520000</v>
      </c>
      <c r="R17" s="42"/>
      <c r="S17" s="40">
        <f t="shared" si="0"/>
        <v>-2520000</v>
      </c>
      <c r="T17" s="40"/>
      <c r="U17" s="40">
        <f t="shared" si="1"/>
        <v>-2520000</v>
      </c>
    </row>
    <row r="18" spans="1:23" s="12" customFormat="1" ht="23.25" customHeight="1">
      <c r="A18" s="37" t="s">
        <v>141</v>
      </c>
      <c r="B18" s="8"/>
      <c r="C18" s="104">
        <f>SUM(C16:C17)</f>
        <v>0</v>
      </c>
      <c r="D18" s="39"/>
      <c r="E18" s="104">
        <f>SUM(E16:E17)</f>
        <v>0</v>
      </c>
      <c r="F18" s="39"/>
      <c r="G18" s="104">
        <f>SUM(G16:G17)</f>
        <v>0</v>
      </c>
      <c r="H18" s="39"/>
      <c r="I18" s="104">
        <f>SUM(I16:I17)</f>
        <v>0</v>
      </c>
      <c r="J18" s="39"/>
      <c r="K18" s="104">
        <f>SUM(K16:K17)</f>
        <v>176621084</v>
      </c>
      <c r="L18" s="38"/>
      <c r="M18" s="104">
        <f>SUM(M16:M17)</f>
        <v>0</v>
      </c>
      <c r="N18" s="38"/>
      <c r="O18" s="104">
        <f>SUM(O16:O17)</f>
        <v>0</v>
      </c>
      <c r="P18" s="38"/>
      <c r="Q18" s="104">
        <f>SUM(Q16:Q17)</f>
        <v>-2520000</v>
      </c>
      <c r="R18" s="38"/>
      <c r="S18" s="104">
        <f>SUM(S16:S17)</f>
        <v>-2520000</v>
      </c>
      <c r="T18" s="38"/>
      <c r="U18" s="104">
        <f>SUM(U16:U17)</f>
        <v>174101084</v>
      </c>
    </row>
    <row r="19" spans="1:23" s="13" customFormat="1" ht="23.25" customHeight="1" thickBot="1">
      <c r="A19" s="5" t="s">
        <v>161</v>
      </c>
      <c r="B19" s="47"/>
      <c r="C19" s="43">
        <f>SUM(C14,C18)</f>
        <v>369853954</v>
      </c>
      <c r="D19" s="44"/>
      <c r="E19" s="43">
        <f>SUM(E14,E18)</f>
        <v>164000000</v>
      </c>
      <c r="F19" s="44"/>
      <c r="G19" s="43">
        <f>SUM(G14,G18)</f>
        <v>36985434</v>
      </c>
      <c r="H19" s="44"/>
      <c r="I19" s="43">
        <f>SUM(I14,I18)</f>
        <v>0</v>
      </c>
      <c r="J19" s="44"/>
      <c r="K19" s="43">
        <f>SUM(K14,K18)</f>
        <v>1027645449</v>
      </c>
      <c r="L19" s="44"/>
      <c r="M19" s="43">
        <f>SUM(M14,M18)</f>
        <v>0</v>
      </c>
      <c r="N19" s="44"/>
      <c r="O19" s="43">
        <f>SUM(O14,O18)</f>
        <v>0</v>
      </c>
      <c r="P19" s="44"/>
      <c r="Q19" s="43">
        <f>SUM(Q14,Q18)</f>
        <v>-4600000</v>
      </c>
      <c r="R19" s="44"/>
      <c r="S19" s="43">
        <f>SUM(S14,S18)</f>
        <v>-4600000</v>
      </c>
      <c r="T19" s="44"/>
      <c r="U19" s="43">
        <f>SUM(U14,U18)</f>
        <v>1593884837</v>
      </c>
      <c r="V19" s="45"/>
      <c r="W19" s="46"/>
    </row>
    <row r="20" spans="1:23" ht="23.25" customHeight="1" thickTop="1"/>
    <row r="21" spans="1:23" s="12" customFormat="1" ht="21.6" customHeight="1">
      <c r="A21" s="11" t="s">
        <v>193</v>
      </c>
      <c r="B21" s="8"/>
      <c r="C21" s="38"/>
      <c r="D21" s="39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W21" s="39"/>
    </row>
    <row r="22" spans="1:23" s="71" customFormat="1" ht="12.6" customHeight="1">
      <c r="A22" s="4"/>
      <c r="B22" s="70"/>
      <c r="V22" s="72"/>
    </row>
    <row r="23" spans="1:23" s="12" customFormat="1" ht="21.75" customHeight="1">
      <c r="A23" s="5" t="s">
        <v>194</v>
      </c>
      <c r="B23" s="8"/>
      <c r="C23" s="38">
        <v>369853954</v>
      </c>
      <c r="D23" s="38"/>
      <c r="E23" s="38">
        <v>164000000</v>
      </c>
      <c r="F23" s="38"/>
      <c r="G23" s="38">
        <v>36985434</v>
      </c>
      <c r="H23" s="38"/>
      <c r="I23" s="38">
        <v>0</v>
      </c>
      <c r="J23" s="38"/>
      <c r="K23" s="38">
        <v>1027645449</v>
      </c>
      <c r="L23" s="38"/>
      <c r="M23" s="38">
        <v>0</v>
      </c>
      <c r="N23" s="38"/>
      <c r="O23" s="38">
        <v>0</v>
      </c>
      <c r="P23" s="38"/>
      <c r="Q23" s="38">
        <v>-4600000</v>
      </c>
      <c r="R23" s="38"/>
      <c r="S23" s="38">
        <f>SUM(O23:Q23)</f>
        <v>-4600000</v>
      </c>
      <c r="T23" s="38"/>
      <c r="U23" s="38">
        <f>SUM(C23,E23,G23,I23,K23,M23,S23)</f>
        <v>1593884837</v>
      </c>
      <c r="W23" s="39"/>
    </row>
    <row r="24" spans="1:23" s="13" customFormat="1" ht="21.75" customHeight="1">
      <c r="A24" s="21" t="s">
        <v>203</v>
      </c>
      <c r="B24" s="22"/>
      <c r="C24" s="40">
        <v>0</v>
      </c>
      <c r="D24" s="40"/>
      <c r="E24" s="40">
        <v>0</v>
      </c>
      <c r="F24" s="40"/>
      <c r="G24" s="40">
        <v>0</v>
      </c>
      <c r="H24" s="40"/>
      <c r="I24" s="40">
        <v>0</v>
      </c>
      <c r="J24" s="40"/>
      <c r="K24" s="40">
        <v>0</v>
      </c>
      <c r="L24" s="40"/>
      <c r="M24" s="40">
        <v>-17403008</v>
      </c>
      <c r="N24" s="40"/>
      <c r="O24" s="40">
        <v>0</v>
      </c>
      <c r="P24" s="40"/>
      <c r="Q24" s="40">
        <v>0</v>
      </c>
      <c r="R24" s="40"/>
      <c r="S24" s="40">
        <f t="shared" ref="S24:S33" si="2">SUM(O24:Q24)</f>
        <v>0</v>
      </c>
      <c r="T24" s="40"/>
      <c r="U24" s="40">
        <f t="shared" ref="U24:U33" si="3">SUM(C24,E24,G24,I24,K24,M24,S24)</f>
        <v>-17403008</v>
      </c>
      <c r="W24" s="41"/>
    </row>
    <row r="25" spans="1:23" s="13" customFormat="1" ht="21.75" customHeight="1">
      <c r="A25" s="21" t="s">
        <v>204</v>
      </c>
      <c r="B25" s="22"/>
      <c r="C25" s="40">
        <v>36984955</v>
      </c>
      <c r="D25" s="40"/>
      <c r="E25" s="40">
        <v>0</v>
      </c>
      <c r="F25" s="40"/>
      <c r="G25" s="40">
        <v>0</v>
      </c>
      <c r="H25" s="40"/>
      <c r="I25" s="40">
        <v>0</v>
      </c>
      <c r="J25" s="40"/>
      <c r="K25" s="40">
        <v>-36984955</v>
      </c>
      <c r="L25" s="40"/>
      <c r="M25" s="40">
        <v>0</v>
      </c>
      <c r="N25" s="40"/>
      <c r="O25" s="40">
        <v>0</v>
      </c>
      <c r="P25" s="40"/>
      <c r="Q25" s="40">
        <v>0</v>
      </c>
      <c r="R25" s="40"/>
      <c r="S25" s="40">
        <f t="shared" si="2"/>
        <v>0</v>
      </c>
      <c r="T25" s="40"/>
      <c r="U25" s="40">
        <f t="shared" si="3"/>
        <v>0</v>
      </c>
      <c r="W25" s="41"/>
    </row>
    <row r="26" spans="1:23" s="13" customFormat="1" ht="21.75" customHeight="1">
      <c r="A26" s="21" t="s">
        <v>205</v>
      </c>
      <c r="B26" s="22"/>
      <c r="C26" s="40">
        <v>0</v>
      </c>
      <c r="D26" s="40"/>
      <c r="E26" s="40">
        <v>0</v>
      </c>
      <c r="F26" s="40"/>
      <c r="G26" s="40">
        <v>0</v>
      </c>
      <c r="H26" s="40"/>
      <c r="I26" s="40">
        <v>0</v>
      </c>
      <c r="J26" s="40"/>
      <c r="K26" s="40">
        <v>-66574012</v>
      </c>
      <c r="L26" s="40"/>
      <c r="M26" s="40">
        <v>0</v>
      </c>
      <c r="N26" s="40"/>
      <c r="O26" s="40">
        <v>0</v>
      </c>
      <c r="P26" s="40"/>
      <c r="Q26" s="40">
        <v>0</v>
      </c>
      <c r="R26" s="40"/>
      <c r="S26" s="40">
        <f t="shared" si="2"/>
        <v>0</v>
      </c>
      <c r="T26" s="40"/>
      <c r="U26" s="40">
        <f t="shared" si="3"/>
        <v>-66574012</v>
      </c>
      <c r="W26" s="41"/>
    </row>
    <row r="27" spans="1:23" s="12" customFormat="1" ht="21.75" customHeight="1">
      <c r="A27" s="35" t="s">
        <v>139</v>
      </c>
      <c r="B27" s="8"/>
      <c r="C27" s="40"/>
      <c r="D27" s="41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>
        <f t="shared" si="2"/>
        <v>0</v>
      </c>
      <c r="T27" s="40"/>
      <c r="U27" s="40">
        <f t="shared" si="3"/>
        <v>0</v>
      </c>
    </row>
    <row r="28" spans="1:23" s="13" customFormat="1" ht="23.25" customHeight="1">
      <c r="A28" s="36" t="s">
        <v>127</v>
      </c>
      <c r="B28" s="22"/>
      <c r="C28" s="40">
        <v>0</v>
      </c>
      <c r="D28" s="41"/>
      <c r="E28" s="40">
        <v>0</v>
      </c>
      <c r="F28" s="40"/>
      <c r="G28" s="40">
        <v>0</v>
      </c>
      <c r="H28" s="40"/>
      <c r="I28" s="40">
        <v>0</v>
      </c>
      <c r="J28" s="40"/>
      <c r="K28" s="40">
        <v>2615364</v>
      </c>
      <c r="L28" s="40"/>
      <c r="M28" s="40">
        <v>0</v>
      </c>
      <c r="N28" s="40"/>
      <c r="O28" s="40">
        <v>0</v>
      </c>
      <c r="P28" s="40"/>
      <c r="Q28" s="40">
        <v>0</v>
      </c>
      <c r="R28" s="40"/>
      <c r="S28" s="40">
        <f t="shared" si="2"/>
        <v>0</v>
      </c>
      <c r="T28" s="40"/>
      <c r="U28" s="40">
        <f t="shared" si="3"/>
        <v>2615364</v>
      </c>
    </row>
    <row r="29" spans="1:23" s="13" customFormat="1" ht="23.25" customHeight="1">
      <c r="A29" s="36" t="s">
        <v>186</v>
      </c>
      <c r="B29" s="106"/>
      <c r="C29" s="40">
        <v>0</v>
      </c>
      <c r="D29" s="41"/>
      <c r="E29" s="40">
        <v>0</v>
      </c>
      <c r="F29" s="41"/>
      <c r="G29" s="40">
        <v>0</v>
      </c>
      <c r="H29" s="41"/>
      <c r="I29" s="42">
        <v>0</v>
      </c>
      <c r="J29" s="41"/>
      <c r="K29" s="42">
        <v>0</v>
      </c>
      <c r="L29" s="42"/>
      <c r="M29" s="42">
        <v>0</v>
      </c>
      <c r="N29" s="42"/>
      <c r="O29" s="42">
        <v>-695861</v>
      </c>
      <c r="P29" s="42"/>
      <c r="Q29" s="40">
        <v>-1730000</v>
      </c>
      <c r="R29" s="42"/>
      <c r="S29" s="40">
        <f t="shared" si="2"/>
        <v>-2425861</v>
      </c>
      <c r="T29" s="40"/>
      <c r="U29" s="40">
        <f t="shared" si="3"/>
        <v>-2425861</v>
      </c>
    </row>
    <row r="30" spans="1:23" s="12" customFormat="1" ht="23.25" customHeight="1">
      <c r="A30" s="37" t="s">
        <v>141</v>
      </c>
      <c r="B30" s="8"/>
      <c r="C30" s="104">
        <f>SUM(C28:C29)</f>
        <v>0</v>
      </c>
      <c r="D30" s="39"/>
      <c r="E30" s="104">
        <f>SUM(E28:E29)</f>
        <v>0</v>
      </c>
      <c r="F30" s="39"/>
      <c r="G30" s="104">
        <f>SUM(G28:G29)</f>
        <v>0</v>
      </c>
      <c r="H30" s="39"/>
      <c r="I30" s="104">
        <f>SUM(I28:I29)</f>
        <v>0</v>
      </c>
      <c r="J30" s="39"/>
      <c r="K30" s="104">
        <f>SUM(K28:K29)</f>
        <v>2615364</v>
      </c>
      <c r="L30" s="38"/>
      <c r="M30" s="104">
        <f>SUM(M28:M29)</f>
        <v>0</v>
      </c>
      <c r="N30" s="38"/>
      <c r="O30" s="104">
        <f>SUM(O28:O29)</f>
        <v>-695861</v>
      </c>
      <c r="P30" s="38"/>
      <c r="Q30" s="104">
        <f>SUM(Q28:Q29)</f>
        <v>-1730000</v>
      </c>
      <c r="R30" s="38"/>
      <c r="S30" s="104">
        <f>SUM(S28:S29)</f>
        <v>-2425861</v>
      </c>
      <c r="T30" s="38"/>
      <c r="U30" s="104">
        <f>SUM(U28:U29)</f>
        <v>189503</v>
      </c>
    </row>
    <row r="31" spans="1:23" s="13" customFormat="1" ht="23.25" customHeight="1">
      <c r="A31" s="36" t="s">
        <v>202</v>
      </c>
      <c r="B31" s="22"/>
      <c r="C31" s="40">
        <v>0</v>
      </c>
      <c r="D31" s="41"/>
      <c r="E31" s="40">
        <v>0</v>
      </c>
      <c r="F31" s="41"/>
      <c r="G31" s="40">
        <v>130768</v>
      </c>
      <c r="H31" s="41"/>
      <c r="I31" s="40">
        <v>0</v>
      </c>
      <c r="J31" s="41"/>
      <c r="K31" s="40">
        <f>-G31</f>
        <v>-130768</v>
      </c>
      <c r="L31" s="40"/>
      <c r="M31" s="40">
        <f>-I31</f>
        <v>0</v>
      </c>
      <c r="N31" s="40"/>
      <c r="O31" s="40">
        <v>0</v>
      </c>
      <c r="P31" s="40"/>
      <c r="Q31" s="40">
        <v>0</v>
      </c>
      <c r="R31" s="40"/>
      <c r="S31" s="40">
        <f t="shared" si="2"/>
        <v>0</v>
      </c>
      <c r="T31" s="40"/>
      <c r="U31" s="40">
        <f t="shared" si="3"/>
        <v>0</v>
      </c>
    </row>
    <row r="32" spans="1:23" s="13" customFormat="1" ht="23.25" customHeight="1">
      <c r="A32" s="36" t="s">
        <v>201</v>
      </c>
      <c r="B32" s="22"/>
      <c r="C32" s="40">
        <v>0</v>
      </c>
      <c r="D32" s="41"/>
      <c r="E32" s="40">
        <v>0</v>
      </c>
      <c r="F32" s="41"/>
      <c r="G32" s="40">
        <v>0</v>
      </c>
      <c r="H32" s="41"/>
      <c r="I32" s="40">
        <v>17403008</v>
      </c>
      <c r="J32" s="41"/>
      <c r="K32" s="40">
        <f>-I32</f>
        <v>-17403008</v>
      </c>
      <c r="L32" s="40"/>
      <c r="M32" s="40">
        <v>0</v>
      </c>
      <c r="N32" s="40"/>
      <c r="O32" s="40">
        <v>0</v>
      </c>
      <c r="P32" s="40"/>
      <c r="Q32" s="40">
        <v>0</v>
      </c>
      <c r="R32" s="40"/>
      <c r="S32" s="40">
        <f t="shared" si="2"/>
        <v>0</v>
      </c>
      <c r="T32" s="40"/>
      <c r="U32" s="40">
        <f t="shared" si="3"/>
        <v>0</v>
      </c>
    </row>
    <row r="33" spans="1:23" s="13" customFormat="1" ht="23.25" customHeight="1">
      <c r="A33" s="36" t="s">
        <v>217</v>
      </c>
      <c r="B33" s="22"/>
      <c r="C33" s="40">
        <v>0</v>
      </c>
      <c r="D33" s="41"/>
      <c r="E33" s="40">
        <v>0</v>
      </c>
      <c r="F33" s="41"/>
      <c r="G33" s="40">
        <v>0</v>
      </c>
      <c r="H33" s="41"/>
      <c r="I33" s="40">
        <v>0</v>
      </c>
      <c r="J33" s="41"/>
      <c r="K33" s="40">
        <v>-695861</v>
      </c>
      <c r="L33" s="40"/>
      <c r="M33" s="40">
        <v>0</v>
      </c>
      <c r="N33" s="40"/>
      <c r="O33" s="40">
        <v>695861</v>
      </c>
      <c r="P33" s="40"/>
      <c r="Q33" s="40">
        <v>0</v>
      </c>
      <c r="R33" s="40"/>
      <c r="S33" s="40">
        <f t="shared" si="2"/>
        <v>695861</v>
      </c>
      <c r="T33" s="40"/>
      <c r="U33" s="40">
        <f t="shared" si="3"/>
        <v>0</v>
      </c>
    </row>
    <row r="34" spans="1:23" s="13" customFormat="1" ht="23.25" customHeight="1" thickBot="1">
      <c r="A34" s="5" t="s">
        <v>195</v>
      </c>
      <c r="B34" s="47"/>
      <c r="C34" s="43">
        <f>SUM(C23,C24,C25,C26,C30,C31,C32,C33)</f>
        <v>406838909</v>
      </c>
      <c r="D34" s="44"/>
      <c r="E34" s="43">
        <f>SUM(E23,E24,E25,E26,E30,E31,E32,E33)</f>
        <v>164000000</v>
      </c>
      <c r="F34" s="44"/>
      <c r="G34" s="43">
        <f>SUM(G23,G24,G25,G26,G30,G31,G32,G33)</f>
        <v>37116202</v>
      </c>
      <c r="H34" s="44"/>
      <c r="I34" s="43">
        <f>SUM(I23,I24,I25,I26,I30,I31,I32,I33)</f>
        <v>17403008</v>
      </c>
      <c r="J34" s="44"/>
      <c r="K34" s="43">
        <f>SUM(K23,K24,K25,K26,K30,K31,K32,K33)</f>
        <v>908472209</v>
      </c>
      <c r="L34" s="44"/>
      <c r="M34" s="43">
        <f>SUM(M23,M24,M25,M26,M30,M31,M32,M33)</f>
        <v>-17403008</v>
      </c>
      <c r="N34" s="44"/>
      <c r="O34" s="43">
        <f>SUM(O23,O24,O25,O26,O30,O31,O32,O33)</f>
        <v>0</v>
      </c>
      <c r="P34" s="44"/>
      <c r="Q34" s="43">
        <f>SUM(Q23,Q24,Q25,Q26,Q30,Q31,Q32,Q33)</f>
        <v>-6330000</v>
      </c>
      <c r="R34" s="44"/>
      <c r="S34" s="43">
        <f>SUM(S23,S24,S25,S26,S30,S31,S32,S33)</f>
        <v>-6330000</v>
      </c>
      <c r="T34" s="44"/>
      <c r="U34" s="43">
        <f>SUM(U23,U24,U25,U26,U30,U31,U32,U33)</f>
        <v>1510097320</v>
      </c>
      <c r="V34" s="45"/>
      <c r="W34" s="46"/>
    </row>
    <row r="35" spans="1:23" ht="23.25" customHeight="1" thickTop="1"/>
  </sheetData>
  <sheetProtection algorithmName="SHA-512" hashValue="NMFALAxwAOTZol2kGTygYo7MqKXa04q8FIcsIIPPDxB71iAhLcMxVHVMrou7T1XQUlFjj/o+jahky2kO3jQ85Q==" saltValue="sa1WM/8uDckWab6I/lUrgA==" spinCount="100000" sheet="1" objects="1" scenarios="1"/>
  <mergeCells count="5">
    <mergeCell ref="C11:U11"/>
    <mergeCell ref="C5:U5"/>
    <mergeCell ref="O6:S6"/>
    <mergeCell ref="G7:K7"/>
    <mergeCell ref="G8:I8"/>
  </mergeCells>
  <phoneticPr fontId="8" type="noConversion"/>
  <pageMargins left="0.9055118110236221" right="0.19685039370078741" top="0.47244094488188981" bottom="0.15748031496062992" header="0.51181102362204722" footer="0.23622047244094491"/>
  <pageSetup paperSize="9" scale="72" firstPageNumber="13" orientation="landscape" useFirstPageNumber="1" r:id="rId1"/>
  <headerFooter>
    <oddFooter>&amp;L&amp;"Times New Roman,Regular"&amp;11    The accompanying notes are an integral part of these financial statements.&amp;"Angsana New,Regular"&amp;15&amp;R&amp;"Times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L83"/>
  <sheetViews>
    <sheetView showGridLines="0" tabSelected="1" view="pageBreakPreview" topLeftCell="A58" zoomScaleSheetLayoutView="100" workbookViewId="0">
      <selection activeCell="A72" sqref="A72"/>
    </sheetView>
  </sheetViews>
  <sheetFormatPr defaultColWidth="10.875" defaultRowHeight="21.75" customHeight="1"/>
  <cols>
    <col min="1" max="1" width="41.375" style="13" customWidth="1"/>
    <col min="2" max="2" width="7" style="13" customWidth="1"/>
    <col min="3" max="3" width="15.125" style="22" customWidth="1"/>
    <col min="4" max="4" width="3.125" style="13" customWidth="1"/>
    <col min="5" max="5" width="14.75" style="13" bestFit="1" customWidth="1"/>
    <col min="6" max="6" width="2.625" style="13" customWidth="1"/>
    <col min="7" max="7" width="14.875" style="13" customWidth="1"/>
    <col min="8" max="8" width="2.75" style="13" customWidth="1"/>
    <col min="9" max="9" width="14.75" style="13" bestFit="1" customWidth="1"/>
    <col min="10" max="10" width="15.75" style="13" customWidth="1"/>
    <col min="11" max="11" width="3.25" style="13" customWidth="1"/>
    <col min="12" max="12" width="15.25" style="13" customWidth="1"/>
    <col min="13" max="16384" width="10.875" style="13"/>
  </cols>
  <sheetData>
    <row r="1" spans="1:12" s="5" customFormat="1" ht="21.75" customHeight="1">
      <c r="A1" s="3" t="s">
        <v>72</v>
      </c>
      <c r="B1" s="12"/>
      <c r="C1" s="8"/>
      <c r="D1" s="12"/>
      <c r="E1" s="12"/>
      <c r="F1" s="12"/>
      <c r="G1" s="12"/>
      <c r="H1" s="12"/>
      <c r="I1" s="48"/>
    </row>
    <row r="2" spans="1:12" s="5" customFormat="1" ht="21.75" customHeight="1">
      <c r="A2" s="80" t="s">
        <v>142</v>
      </c>
      <c r="B2" s="12"/>
      <c r="C2" s="8"/>
      <c r="D2" s="12"/>
      <c r="E2" s="12"/>
      <c r="F2" s="12"/>
      <c r="G2" s="12"/>
      <c r="H2" s="12"/>
      <c r="I2" s="48"/>
    </row>
    <row r="3" spans="1:12" s="5" customFormat="1" ht="21.75" customHeight="1">
      <c r="A3" s="80" t="s">
        <v>193</v>
      </c>
      <c r="B3" s="12"/>
      <c r="C3" s="8"/>
      <c r="D3" s="12"/>
      <c r="E3" s="12"/>
      <c r="F3" s="12"/>
      <c r="G3" s="12"/>
      <c r="H3" s="12"/>
      <c r="I3" s="48"/>
    </row>
    <row r="4" spans="1:12" s="5" customFormat="1" ht="21.75" customHeight="1">
      <c r="A4" s="80"/>
      <c r="B4" s="12"/>
      <c r="C4" s="8"/>
      <c r="D4" s="12"/>
      <c r="E4" s="12"/>
      <c r="F4" s="12"/>
      <c r="G4" s="12"/>
      <c r="H4" s="12"/>
      <c r="I4" s="48"/>
    </row>
    <row r="5" spans="1:12" ht="21.75" customHeight="1">
      <c r="C5" s="111" t="s">
        <v>1</v>
      </c>
      <c r="D5" s="111"/>
      <c r="E5" s="111"/>
      <c r="F5" s="6"/>
      <c r="G5" s="111" t="s">
        <v>2</v>
      </c>
      <c r="H5" s="111"/>
      <c r="I5" s="111"/>
    </row>
    <row r="6" spans="1:12" ht="21.75" customHeight="1">
      <c r="C6" s="111" t="s">
        <v>3</v>
      </c>
      <c r="D6" s="111"/>
      <c r="E6" s="111"/>
      <c r="F6" s="6"/>
      <c r="G6" s="111" t="s">
        <v>3</v>
      </c>
      <c r="H6" s="111"/>
      <c r="I6" s="111"/>
    </row>
    <row r="7" spans="1:12" ht="21.75" customHeight="1">
      <c r="B7" s="106" t="s">
        <v>5</v>
      </c>
      <c r="C7" s="17">
        <v>2024</v>
      </c>
      <c r="D7" s="17"/>
      <c r="E7" s="17">
        <v>2023</v>
      </c>
      <c r="F7" s="17"/>
      <c r="G7" s="17">
        <v>2024</v>
      </c>
      <c r="H7" s="17"/>
      <c r="I7" s="17">
        <v>2023</v>
      </c>
    </row>
    <row r="8" spans="1:12" ht="18.75" customHeight="1">
      <c r="B8" s="106"/>
      <c r="C8" s="17"/>
      <c r="D8" s="17"/>
      <c r="E8" s="112" t="s">
        <v>129</v>
      </c>
      <c r="F8" s="112"/>
      <c r="G8" s="112"/>
      <c r="H8" s="17"/>
      <c r="I8" s="17"/>
    </row>
    <row r="9" spans="1:12" ht="21.75" customHeight="1">
      <c r="A9" s="81" t="s">
        <v>66</v>
      </c>
      <c r="G9" s="6"/>
      <c r="H9" s="6"/>
      <c r="I9" s="6"/>
    </row>
    <row r="10" spans="1:12" ht="21.75" customHeight="1">
      <c r="A10" s="82" t="s">
        <v>213</v>
      </c>
      <c r="C10" s="83">
        <v>613680</v>
      </c>
      <c r="D10" s="84"/>
      <c r="E10" s="83">
        <v>167090433</v>
      </c>
      <c r="F10" s="84"/>
      <c r="G10" s="6">
        <v>2615364</v>
      </c>
      <c r="H10" s="85"/>
      <c r="I10" s="6">
        <v>176621084</v>
      </c>
      <c r="L10" s="6"/>
    </row>
    <row r="11" spans="1:12" ht="21.75" customHeight="1">
      <c r="A11" s="86" t="s">
        <v>218</v>
      </c>
      <c r="D11" s="84"/>
      <c r="E11" s="22"/>
      <c r="F11" s="84"/>
      <c r="G11" s="87"/>
      <c r="H11" s="85"/>
      <c r="I11" s="87"/>
      <c r="L11" s="6"/>
    </row>
    <row r="12" spans="1:12" ht="21.75" customHeight="1">
      <c r="A12" s="86" t="s">
        <v>162</v>
      </c>
      <c r="D12" s="84"/>
      <c r="E12" s="22"/>
      <c r="F12" s="84"/>
      <c r="G12" s="87"/>
      <c r="H12" s="85"/>
      <c r="I12" s="87"/>
      <c r="L12" s="6"/>
    </row>
    <row r="13" spans="1:12" ht="21.75" customHeight="1">
      <c r="A13" s="14" t="s">
        <v>114</v>
      </c>
      <c r="C13" s="89">
        <v>-549445</v>
      </c>
      <c r="D13" s="84"/>
      <c r="E13" s="89">
        <v>-535733</v>
      </c>
      <c r="F13" s="84"/>
      <c r="G13" s="89">
        <v>-208755</v>
      </c>
      <c r="H13" s="84"/>
      <c r="I13" s="89">
        <v>-157449</v>
      </c>
      <c r="L13" s="6"/>
    </row>
    <row r="14" spans="1:12" ht="21.75" customHeight="1">
      <c r="A14" s="14" t="s">
        <v>46</v>
      </c>
      <c r="C14" s="89">
        <v>11988502</v>
      </c>
      <c r="D14" s="84"/>
      <c r="E14" s="89">
        <v>15717318</v>
      </c>
      <c r="F14" s="84"/>
      <c r="G14" s="89">
        <v>11934255</v>
      </c>
      <c r="H14" s="84"/>
      <c r="I14" s="89">
        <v>15666701</v>
      </c>
      <c r="L14" s="6"/>
    </row>
    <row r="15" spans="1:12" ht="21.75" customHeight="1">
      <c r="A15" s="14" t="s">
        <v>100</v>
      </c>
      <c r="C15" s="83">
        <v>133221309</v>
      </c>
      <c r="D15" s="84"/>
      <c r="E15" s="83">
        <v>135502848</v>
      </c>
      <c r="F15" s="84"/>
      <c r="G15" s="83">
        <v>126595764</v>
      </c>
      <c r="H15" s="85"/>
      <c r="I15" s="83">
        <v>127908497</v>
      </c>
      <c r="L15" s="6"/>
    </row>
    <row r="16" spans="1:12" ht="21.75" customHeight="1">
      <c r="A16" s="14" t="s">
        <v>131</v>
      </c>
      <c r="C16" s="83">
        <v>-5822470</v>
      </c>
      <c r="D16" s="84"/>
      <c r="E16" s="83">
        <v>-18536461</v>
      </c>
      <c r="F16" s="84"/>
      <c r="G16" s="83">
        <v>-4475375</v>
      </c>
      <c r="H16" s="85"/>
      <c r="I16" s="83">
        <v>-18536461</v>
      </c>
      <c r="L16" s="6"/>
    </row>
    <row r="17" spans="1:12" ht="21.75" customHeight="1">
      <c r="A17" s="13" t="s">
        <v>187</v>
      </c>
      <c r="C17" s="83">
        <v>-2686577</v>
      </c>
      <c r="D17" s="84"/>
      <c r="E17" s="83">
        <v>-137974</v>
      </c>
      <c r="F17" s="84"/>
      <c r="G17" s="83">
        <v>-2686577</v>
      </c>
      <c r="H17" s="85"/>
      <c r="I17" s="83">
        <v>-137974</v>
      </c>
      <c r="L17" s="6"/>
    </row>
    <row r="18" spans="1:12" ht="21.75" customHeight="1">
      <c r="A18" s="13" t="s">
        <v>222</v>
      </c>
      <c r="C18" s="83">
        <v>526120</v>
      </c>
      <c r="D18" s="84"/>
      <c r="E18" s="83">
        <v>4204794</v>
      </c>
      <c r="F18" s="84"/>
      <c r="G18" s="83">
        <v>577647</v>
      </c>
      <c r="H18" s="85"/>
      <c r="I18" s="83">
        <v>4186600</v>
      </c>
    </row>
    <row r="19" spans="1:12" ht="21.75" customHeight="1">
      <c r="A19" s="13" t="s">
        <v>122</v>
      </c>
      <c r="C19" s="83">
        <v>-26062615</v>
      </c>
      <c r="D19" s="84"/>
      <c r="E19" s="83">
        <v>-10457933</v>
      </c>
      <c r="F19" s="84"/>
      <c r="G19" s="83">
        <v>-20565341</v>
      </c>
      <c r="H19" s="85"/>
      <c r="I19" s="83">
        <v>-10457933</v>
      </c>
    </row>
    <row r="20" spans="1:12" ht="21.75" customHeight="1">
      <c r="A20" s="13" t="s">
        <v>101</v>
      </c>
      <c r="C20" s="89">
        <v>4019867</v>
      </c>
      <c r="D20" s="84"/>
      <c r="E20" s="89">
        <v>3941538</v>
      </c>
      <c r="F20" s="84"/>
      <c r="G20" s="89">
        <v>4019867</v>
      </c>
      <c r="H20" s="85"/>
      <c r="I20" s="89">
        <v>3941538</v>
      </c>
    </row>
    <row r="21" spans="1:12" ht="21.75" customHeight="1">
      <c r="A21" s="13" t="s">
        <v>175</v>
      </c>
      <c r="C21" s="88">
        <v>-8605976</v>
      </c>
      <c r="D21" s="84"/>
      <c r="E21" s="88">
        <v>45244691</v>
      </c>
      <c r="F21" s="84"/>
      <c r="G21" s="88">
        <v>-8605976</v>
      </c>
      <c r="H21" s="85"/>
      <c r="I21" s="88">
        <v>45826966</v>
      </c>
    </row>
    <row r="22" spans="1:12" ht="21.75" customHeight="1">
      <c r="A22" s="82"/>
      <c r="C22" s="89">
        <f>SUM(C10:C21)</f>
        <v>106642395</v>
      </c>
      <c r="E22" s="89">
        <f>SUM(E10:E21)</f>
        <v>342033521</v>
      </c>
      <c r="G22" s="89">
        <f>SUM(G10:G21)</f>
        <v>109200873</v>
      </c>
      <c r="I22" s="89">
        <f>SUM(I10:I21)</f>
        <v>344861569</v>
      </c>
      <c r="L22" s="89"/>
    </row>
    <row r="23" spans="1:12" ht="21.75" customHeight="1">
      <c r="A23" s="90" t="s">
        <v>67</v>
      </c>
      <c r="C23" s="89"/>
      <c r="E23" s="89"/>
      <c r="G23" s="89"/>
      <c r="H23" s="6"/>
      <c r="I23" s="89"/>
      <c r="L23" s="89"/>
    </row>
    <row r="24" spans="1:12" ht="21.75" customHeight="1">
      <c r="A24" s="13" t="s">
        <v>8</v>
      </c>
      <c r="C24" s="89">
        <v>180405541</v>
      </c>
      <c r="D24" s="84"/>
      <c r="E24" s="89">
        <v>-237573631</v>
      </c>
      <c r="F24" s="84"/>
      <c r="G24" s="89">
        <v>180405541</v>
      </c>
      <c r="H24" s="85"/>
      <c r="I24" s="89">
        <v>-237573631</v>
      </c>
    </row>
    <row r="25" spans="1:12" ht="21.75" customHeight="1">
      <c r="A25" s="13" t="s">
        <v>9</v>
      </c>
      <c r="C25" s="89">
        <v>-214283</v>
      </c>
      <c r="D25" s="84"/>
      <c r="E25" s="89">
        <v>4069447</v>
      </c>
      <c r="F25" s="84"/>
      <c r="G25" s="89">
        <v>-169309</v>
      </c>
      <c r="H25" s="85"/>
      <c r="I25" s="89">
        <v>2257685</v>
      </c>
    </row>
    <row r="26" spans="1:12" ht="21.75" customHeight="1">
      <c r="A26" s="13" t="s">
        <v>73</v>
      </c>
      <c r="C26" s="89">
        <v>47244919</v>
      </c>
      <c r="D26" s="84"/>
      <c r="E26" s="89">
        <v>21459190</v>
      </c>
      <c r="F26" s="84"/>
      <c r="G26" s="89">
        <v>47244919</v>
      </c>
      <c r="H26" s="85"/>
      <c r="I26" s="89">
        <v>21459190</v>
      </c>
    </row>
    <row r="27" spans="1:12" ht="21.75" customHeight="1">
      <c r="A27" s="13" t="s">
        <v>10</v>
      </c>
      <c r="C27" s="89">
        <v>-548191</v>
      </c>
      <c r="D27" s="84"/>
      <c r="E27" s="89">
        <v>12428273</v>
      </c>
      <c r="F27" s="84"/>
      <c r="G27" s="89">
        <v>-548191</v>
      </c>
      <c r="H27" s="85"/>
      <c r="I27" s="89">
        <v>12428273</v>
      </c>
    </row>
    <row r="28" spans="1:12" ht="21" customHeight="1">
      <c r="A28" s="13" t="s">
        <v>102</v>
      </c>
      <c r="C28" s="89">
        <v>-33159605</v>
      </c>
      <c r="D28" s="84"/>
      <c r="E28" s="89">
        <v>-21055275</v>
      </c>
      <c r="F28" s="84"/>
      <c r="G28" s="89">
        <v>-34506700</v>
      </c>
      <c r="H28" s="85"/>
      <c r="I28" s="89">
        <v>-21055275</v>
      </c>
    </row>
    <row r="29" spans="1:12" ht="21" customHeight="1">
      <c r="A29" s="13" t="s">
        <v>17</v>
      </c>
      <c r="C29" s="89">
        <v>-1251840</v>
      </c>
      <c r="D29" s="84"/>
      <c r="E29" s="89">
        <v>5587751</v>
      </c>
      <c r="F29" s="84"/>
      <c r="G29" s="89">
        <v>-1254840</v>
      </c>
      <c r="H29" s="85"/>
      <c r="I29" s="89">
        <v>5545529</v>
      </c>
    </row>
    <row r="30" spans="1:12" ht="21" customHeight="1">
      <c r="A30" s="13" t="s">
        <v>22</v>
      </c>
      <c r="C30" s="89">
        <v>-71928273</v>
      </c>
      <c r="D30" s="84"/>
      <c r="E30" s="89">
        <v>232207283</v>
      </c>
      <c r="F30" s="84"/>
      <c r="G30" s="89">
        <v>-71517557</v>
      </c>
      <c r="H30" s="85"/>
      <c r="I30" s="89">
        <v>233736046</v>
      </c>
    </row>
    <row r="31" spans="1:12" ht="21" customHeight="1">
      <c r="A31" s="13" t="s">
        <v>23</v>
      </c>
      <c r="C31" s="89">
        <v>-13796795</v>
      </c>
      <c r="D31" s="84"/>
      <c r="E31" s="89">
        <v>15955077</v>
      </c>
      <c r="F31" s="84"/>
      <c r="G31" s="89">
        <v>-13653472</v>
      </c>
      <c r="H31" s="85"/>
      <c r="I31" s="89">
        <v>16425543</v>
      </c>
    </row>
    <row r="32" spans="1:12" ht="21" customHeight="1">
      <c r="A32" s="13" t="s">
        <v>80</v>
      </c>
      <c r="C32" s="89">
        <v>-53767169</v>
      </c>
      <c r="D32" s="84"/>
      <c r="E32" s="89">
        <v>49824892</v>
      </c>
      <c r="F32" s="84"/>
      <c r="G32" s="89">
        <v>-53647426</v>
      </c>
      <c r="H32" s="85"/>
      <c r="I32" s="89">
        <v>50064377</v>
      </c>
    </row>
    <row r="33" spans="1:11" ht="21" customHeight="1">
      <c r="A33" s="13" t="s">
        <v>82</v>
      </c>
      <c r="C33" s="89">
        <v>-520911</v>
      </c>
      <c r="D33" s="84"/>
      <c r="E33" s="89">
        <v>-388275</v>
      </c>
      <c r="F33" s="84"/>
      <c r="G33" s="89">
        <v>-520911</v>
      </c>
      <c r="H33" s="85"/>
      <c r="I33" s="89">
        <v>1410045</v>
      </c>
    </row>
    <row r="34" spans="1:11" ht="21.75" customHeight="1">
      <c r="A34" s="13" t="s">
        <v>103</v>
      </c>
      <c r="C34" s="89">
        <v>-2069055</v>
      </c>
      <c r="D34" s="84"/>
      <c r="E34" s="89">
        <v>-5340023</v>
      </c>
      <c r="F34" s="84"/>
      <c r="G34" s="89">
        <v>-2069055</v>
      </c>
      <c r="H34" s="85"/>
      <c r="I34" s="89">
        <v>-5297901</v>
      </c>
    </row>
    <row r="35" spans="1:11" ht="21.75" customHeight="1">
      <c r="A35" s="13" t="s">
        <v>104</v>
      </c>
      <c r="C35" s="89">
        <v>-1849667</v>
      </c>
      <c r="D35" s="84"/>
      <c r="E35" s="89">
        <v>-3038667</v>
      </c>
      <c r="F35" s="84"/>
      <c r="G35" s="89">
        <v>-1849667</v>
      </c>
      <c r="H35" s="85"/>
      <c r="I35" s="89">
        <v>-3038667</v>
      </c>
    </row>
    <row r="36" spans="1:11" ht="21.75" customHeight="1">
      <c r="A36" s="13" t="s">
        <v>124</v>
      </c>
      <c r="C36" s="88">
        <v>0</v>
      </c>
      <c r="D36" s="84"/>
      <c r="E36" s="88">
        <v>1846300</v>
      </c>
      <c r="F36" s="84"/>
      <c r="G36" s="88">
        <v>0</v>
      </c>
      <c r="H36" s="85"/>
      <c r="I36" s="88">
        <v>1846300</v>
      </c>
    </row>
    <row r="37" spans="1:11" ht="21.75" customHeight="1">
      <c r="A37" s="13" t="s">
        <v>118</v>
      </c>
      <c r="C37" s="89">
        <f>SUM(C22:C36)</f>
        <v>155187066</v>
      </c>
      <c r="D37" s="89"/>
      <c r="E37" s="89">
        <f>SUM(E22:E36)</f>
        <v>418015863</v>
      </c>
      <c r="F37" s="89"/>
      <c r="G37" s="89">
        <f>SUM(G22:G36)</f>
        <v>157114205</v>
      </c>
      <c r="H37" s="89"/>
      <c r="I37" s="89">
        <f>SUM(I22:I36)</f>
        <v>423069083</v>
      </c>
    </row>
    <row r="38" spans="1:11" ht="21.75" customHeight="1">
      <c r="A38" s="13" t="s">
        <v>105</v>
      </c>
      <c r="C38" s="91">
        <v>-42005834</v>
      </c>
      <c r="D38" s="84"/>
      <c r="E38" s="91">
        <v>-47426103</v>
      </c>
      <c r="F38" s="84"/>
      <c r="G38" s="91">
        <v>-42005834</v>
      </c>
      <c r="H38" s="85"/>
      <c r="I38" s="91">
        <v>-47426103</v>
      </c>
    </row>
    <row r="39" spans="1:11" s="5" customFormat="1" ht="21.75" customHeight="1">
      <c r="A39" s="10" t="s">
        <v>117</v>
      </c>
      <c r="B39" s="12"/>
      <c r="C39" s="92">
        <f>SUM(C37:C38)</f>
        <v>113181232</v>
      </c>
      <c r="D39" s="12"/>
      <c r="E39" s="92">
        <f>SUM(E37:E38)</f>
        <v>370589760</v>
      </c>
      <c r="F39" s="12"/>
      <c r="G39" s="92">
        <f>SUM(G37:G38)</f>
        <v>115108371</v>
      </c>
      <c r="H39" s="12"/>
      <c r="I39" s="92">
        <f>SUM(I37:I38)</f>
        <v>375642980</v>
      </c>
    </row>
    <row r="40" spans="1:11" ht="21.75" customHeight="1">
      <c r="B40" s="106"/>
      <c r="C40" s="17"/>
      <c r="D40" s="17"/>
      <c r="E40" s="106"/>
      <c r="F40" s="106"/>
      <c r="G40" s="106"/>
      <c r="H40" s="17"/>
      <c r="I40" s="17"/>
    </row>
    <row r="41" spans="1:11" s="22" customFormat="1" ht="21.75" customHeight="1">
      <c r="A41" s="93" t="s">
        <v>68</v>
      </c>
      <c r="B41" s="13"/>
      <c r="C41" s="94"/>
      <c r="D41" s="94"/>
      <c r="E41" s="94"/>
      <c r="F41" s="94"/>
      <c r="G41" s="94"/>
      <c r="H41" s="94"/>
      <c r="I41" s="94"/>
      <c r="K41" s="95"/>
    </row>
    <row r="42" spans="1:11" s="22" customFormat="1" ht="21.75" customHeight="1">
      <c r="A42" s="13" t="s">
        <v>123</v>
      </c>
      <c r="B42" s="13"/>
      <c r="C42" s="89">
        <v>513445</v>
      </c>
      <c r="D42" s="96"/>
      <c r="E42" s="89">
        <v>497067</v>
      </c>
      <c r="F42" s="96"/>
      <c r="G42" s="89">
        <v>207537</v>
      </c>
      <c r="H42" s="96"/>
      <c r="I42" s="89">
        <v>133064</v>
      </c>
      <c r="K42" s="95"/>
    </row>
    <row r="43" spans="1:11" s="22" customFormat="1" ht="21.75" customHeight="1">
      <c r="A43" s="13" t="s">
        <v>220</v>
      </c>
      <c r="B43" s="13"/>
      <c r="C43" s="89">
        <v>0</v>
      </c>
      <c r="D43" s="96"/>
      <c r="E43" s="89">
        <v>0</v>
      </c>
      <c r="F43" s="96"/>
      <c r="G43" s="89">
        <v>-2000000</v>
      </c>
      <c r="H43" s="96"/>
      <c r="I43" s="89">
        <v>0</v>
      </c>
      <c r="K43" s="95"/>
    </row>
    <row r="44" spans="1:11" s="22" customFormat="1" ht="21.75" customHeight="1">
      <c r="A44" s="13" t="s">
        <v>113</v>
      </c>
      <c r="B44" s="13"/>
      <c r="C44" s="89">
        <v>-158458</v>
      </c>
      <c r="D44" s="96"/>
      <c r="E44" s="89">
        <v>-81313</v>
      </c>
      <c r="F44" s="96"/>
      <c r="G44" s="89">
        <v>-158458</v>
      </c>
      <c r="H44" s="96"/>
      <c r="I44" s="89">
        <v>-81313</v>
      </c>
      <c r="K44" s="95"/>
    </row>
    <row r="45" spans="1:11" s="22" customFormat="1" ht="21.75" customHeight="1">
      <c r="A45" s="13" t="s">
        <v>75</v>
      </c>
      <c r="B45" s="13"/>
      <c r="C45" s="89">
        <v>-764253</v>
      </c>
      <c r="D45" s="96"/>
      <c r="E45" s="89">
        <v>-25469</v>
      </c>
      <c r="F45" s="96"/>
      <c r="G45" s="89">
        <v>-699603</v>
      </c>
      <c r="H45" s="96"/>
      <c r="I45" s="89">
        <v>-11880</v>
      </c>
      <c r="K45" s="95"/>
    </row>
    <row r="46" spans="1:11" s="22" customFormat="1" ht="21.75" customHeight="1">
      <c r="A46" s="13" t="s">
        <v>188</v>
      </c>
      <c r="B46" s="13"/>
      <c r="C46" s="89">
        <v>-70520000</v>
      </c>
      <c r="D46" s="96"/>
      <c r="E46" s="89">
        <v>-100000000</v>
      </c>
      <c r="F46" s="96"/>
      <c r="G46" s="89">
        <v>-70520000</v>
      </c>
      <c r="H46" s="96"/>
      <c r="I46" s="89">
        <v>-100000000</v>
      </c>
      <c r="K46" s="95"/>
    </row>
    <row r="47" spans="1:11" s="22" customFormat="1" ht="21.75" customHeight="1">
      <c r="A47" s="13" t="s">
        <v>209</v>
      </c>
      <c r="B47" s="13"/>
      <c r="C47" s="89">
        <v>112215422</v>
      </c>
      <c r="D47" s="96"/>
      <c r="E47" s="89">
        <v>0</v>
      </c>
      <c r="F47" s="96"/>
      <c r="G47" s="89">
        <v>112215422</v>
      </c>
      <c r="H47" s="96"/>
      <c r="I47" s="89">
        <v>0</v>
      </c>
      <c r="K47" s="95"/>
    </row>
    <row r="48" spans="1:11" s="22" customFormat="1" ht="21.75" customHeight="1">
      <c r="A48" s="13" t="s">
        <v>189</v>
      </c>
      <c r="B48" s="13"/>
      <c r="C48" s="89">
        <v>0</v>
      </c>
      <c r="D48" s="96"/>
      <c r="E48" s="89">
        <v>-10000000</v>
      </c>
      <c r="F48" s="96"/>
      <c r="G48" s="89">
        <v>0</v>
      </c>
      <c r="H48" s="96"/>
      <c r="I48" s="89">
        <v>-10000000</v>
      </c>
      <c r="K48" s="95"/>
    </row>
    <row r="49" spans="1:11" s="22" customFormat="1" ht="21.75" customHeight="1">
      <c r="A49" s="13" t="s">
        <v>143</v>
      </c>
      <c r="B49" s="13"/>
      <c r="C49" s="89">
        <v>-23124320</v>
      </c>
      <c r="D49" s="96"/>
      <c r="E49" s="89">
        <v>-69962420</v>
      </c>
      <c r="F49" s="96"/>
      <c r="G49" s="89">
        <v>-23124320</v>
      </c>
      <c r="H49" s="96"/>
      <c r="I49" s="89">
        <v>-69827973</v>
      </c>
      <c r="K49" s="95"/>
    </row>
    <row r="50" spans="1:11" s="22" customFormat="1" ht="21.75" customHeight="1">
      <c r="A50" s="13" t="s">
        <v>107</v>
      </c>
      <c r="B50" s="13"/>
      <c r="C50" s="89">
        <v>-319930</v>
      </c>
      <c r="D50" s="96"/>
      <c r="E50" s="89">
        <v>-75590</v>
      </c>
      <c r="F50" s="96"/>
      <c r="G50" s="89">
        <v>-319930</v>
      </c>
      <c r="H50" s="96"/>
      <c r="I50" s="89">
        <v>-75590</v>
      </c>
      <c r="K50" s="95"/>
    </row>
    <row r="51" spans="1:11" s="22" customFormat="1" ht="21.75" customHeight="1">
      <c r="A51" s="13" t="s">
        <v>106</v>
      </c>
      <c r="B51" s="13"/>
      <c r="C51" s="89">
        <v>938878</v>
      </c>
      <c r="D51" s="96"/>
      <c r="E51" s="89">
        <v>2595869</v>
      </c>
      <c r="F51" s="96"/>
      <c r="G51" s="89">
        <v>568410</v>
      </c>
      <c r="H51" s="96"/>
      <c r="I51" s="89">
        <v>2595869</v>
      </c>
      <c r="K51" s="95"/>
    </row>
    <row r="52" spans="1:11" ht="21.75" customHeight="1">
      <c r="A52" s="80" t="s">
        <v>120</v>
      </c>
      <c r="C52" s="92">
        <f>SUM(C42:C51)</f>
        <v>18780784</v>
      </c>
      <c r="E52" s="92">
        <f>SUM(E42:E51)</f>
        <v>-177051856</v>
      </c>
      <c r="G52" s="92">
        <f>SUM(G42:G51)</f>
        <v>16169058</v>
      </c>
      <c r="H52" s="6"/>
      <c r="I52" s="92">
        <f>SUM(I42:I51)</f>
        <v>-177267823</v>
      </c>
    </row>
    <row r="53" spans="1:11" ht="21.75" customHeight="1">
      <c r="A53" s="80"/>
      <c r="C53" s="89"/>
      <c r="E53" s="89"/>
      <c r="G53" s="89"/>
      <c r="H53" s="89"/>
      <c r="I53" s="89"/>
    </row>
    <row r="54" spans="1:11" ht="21.75" customHeight="1">
      <c r="A54" s="93" t="s">
        <v>69</v>
      </c>
      <c r="C54" s="89"/>
      <c r="E54" s="89"/>
      <c r="G54" s="89"/>
      <c r="H54" s="6"/>
      <c r="I54" s="89"/>
    </row>
    <row r="55" spans="1:11" ht="21.75" customHeight="1">
      <c r="A55" s="13" t="s">
        <v>108</v>
      </c>
      <c r="C55" s="89">
        <v>-11802409</v>
      </c>
      <c r="D55" s="89"/>
      <c r="E55" s="89">
        <v>-15440629</v>
      </c>
      <c r="F55" s="89"/>
      <c r="G55" s="89">
        <v>-11748163</v>
      </c>
      <c r="H55" s="89"/>
      <c r="I55" s="89">
        <v>-15390012</v>
      </c>
    </row>
    <row r="56" spans="1:11" ht="21.75" customHeight="1">
      <c r="A56" s="13" t="s">
        <v>223</v>
      </c>
      <c r="C56" s="89"/>
      <c r="D56" s="84"/>
      <c r="E56" s="89"/>
      <c r="F56" s="84"/>
      <c r="G56" s="89"/>
      <c r="H56" s="97"/>
      <c r="I56" s="89"/>
    </row>
    <row r="57" spans="1:11" ht="21.75" customHeight="1">
      <c r="A57" s="13" t="s">
        <v>224</v>
      </c>
      <c r="C57" s="89">
        <v>0</v>
      </c>
      <c r="D57" s="84"/>
      <c r="E57" s="89">
        <v>50000000</v>
      </c>
      <c r="F57" s="84"/>
      <c r="G57" s="89">
        <v>0</v>
      </c>
      <c r="H57" s="97"/>
      <c r="I57" s="89">
        <v>50000000</v>
      </c>
    </row>
    <row r="58" spans="1:11" ht="21.75" customHeight="1">
      <c r="A58" s="13" t="s">
        <v>225</v>
      </c>
      <c r="C58" s="89"/>
      <c r="D58" s="84"/>
      <c r="E58" s="89"/>
      <c r="F58" s="84"/>
      <c r="G58" s="89"/>
      <c r="H58" s="97"/>
      <c r="I58" s="89"/>
    </row>
    <row r="59" spans="1:11" ht="21.75" customHeight="1">
      <c r="A59" s="13" t="s">
        <v>226</v>
      </c>
      <c r="C59" s="89">
        <v>-50000000</v>
      </c>
      <c r="D59" s="84"/>
      <c r="E59" s="89">
        <v>0</v>
      </c>
      <c r="F59" s="84"/>
      <c r="G59" s="89">
        <v>-50000000</v>
      </c>
      <c r="H59" s="97"/>
      <c r="I59" s="89">
        <v>0</v>
      </c>
    </row>
    <row r="60" spans="1:11" ht="21.75" customHeight="1">
      <c r="A60" s="13" t="s">
        <v>223</v>
      </c>
      <c r="C60" s="89"/>
      <c r="D60" s="84"/>
      <c r="E60" s="89"/>
      <c r="F60" s="84"/>
      <c r="G60" s="89"/>
      <c r="H60" s="97"/>
      <c r="I60" s="89"/>
    </row>
    <row r="61" spans="1:11" ht="21.75" customHeight="1">
      <c r="A61" s="13" t="s">
        <v>227</v>
      </c>
      <c r="C61" s="89">
        <v>0</v>
      </c>
      <c r="D61" s="84"/>
      <c r="E61" s="89">
        <v>500000</v>
      </c>
      <c r="F61" s="84"/>
      <c r="G61" s="89">
        <v>0</v>
      </c>
      <c r="H61" s="97"/>
      <c r="I61" s="89">
        <v>0</v>
      </c>
    </row>
    <row r="62" spans="1:11" ht="21.75" customHeight="1">
      <c r="A62" s="13" t="s">
        <v>228</v>
      </c>
      <c r="C62" s="89">
        <v>-1500000</v>
      </c>
      <c r="D62" s="84"/>
      <c r="E62" s="89">
        <v>0</v>
      </c>
      <c r="F62" s="84"/>
      <c r="G62" s="89">
        <v>0</v>
      </c>
      <c r="H62" s="97"/>
      <c r="I62" s="89">
        <v>0</v>
      </c>
    </row>
    <row r="63" spans="1:11" ht="21.75" customHeight="1">
      <c r="A63" s="13" t="s">
        <v>210</v>
      </c>
      <c r="C63" s="89">
        <v>13002143.58</v>
      </c>
      <c r="D63" s="84"/>
      <c r="E63" s="89">
        <v>0</v>
      </c>
      <c r="F63" s="84"/>
      <c r="G63" s="89">
        <v>13002143.58</v>
      </c>
      <c r="H63" s="97"/>
      <c r="I63" s="89">
        <v>0</v>
      </c>
    </row>
    <row r="64" spans="1:11" ht="21.75" customHeight="1">
      <c r="A64" s="13" t="s">
        <v>109</v>
      </c>
      <c r="C64" s="89">
        <v>-50576005</v>
      </c>
      <c r="D64" s="84"/>
      <c r="E64" s="89">
        <v>-69847939</v>
      </c>
      <c r="F64" s="84"/>
      <c r="G64" s="89">
        <v>-50576005</v>
      </c>
      <c r="H64" s="97"/>
      <c r="I64" s="89">
        <v>-69847939</v>
      </c>
    </row>
    <row r="65" spans="1:9" ht="21.75" customHeight="1">
      <c r="A65" s="13" t="s">
        <v>110</v>
      </c>
      <c r="C65" s="89">
        <v>-53666678</v>
      </c>
      <c r="D65" s="84"/>
      <c r="E65" s="89">
        <v>-49171135</v>
      </c>
      <c r="F65" s="84"/>
      <c r="G65" s="89">
        <v>-53666678</v>
      </c>
      <c r="H65" s="85"/>
      <c r="I65" s="89">
        <v>-49171135</v>
      </c>
    </row>
    <row r="66" spans="1:9" ht="21.75" customHeight="1">
      <c r="A66" s="13" t="s">
        <v>205</v>
      </c>
      <c r="C66" s="89">
        <v>-66574012</v>
      </c>
      <c r="D66" s="84"/>
      <c r="E66" s="89">
        <v>0</v>
      </c>
      <c r="F66" s="84"/>
      <c r="G66" s="89">
        <v>-66574012</v>
      </c>
      <c r="H66" s="85"/>
      <c r="I66" s="89">
        <v>0</v>
      </c>
    </row>
    <row r="67" spans="1:9" ht="21.75" customHeight="1">
      <c r="A67" s="13" t="s">
        <v>229</v>
      </c>
      <c r="C67" s="89">
        <v>-17403008</v>
      </c>
      <c r="D67" s="84"/>
      <c r="E67" s="89">
        <v>0</v>
      </c>
      <c r="F67" s="84"/>
      <c r="G67" s="89">
        <v>-17403008</v>
      </c>
      <c r="H67" s="85"/>
      <c r="I67" s="89">
        <v>0</v>
      </c>
    </row>
    <row r="68" spans="1:9" ht="21.75" customHeight="1">
      <c r="A68" s="12" t="s">
        <v>119</v>
      </c>
      <c r="B68" s="106"/>
      <c r="C68" s="92">
        <f>SUM(C55:C67)</f>
        <v>-238519968.42000002</v>
      </c>
      <c r="E68" s="92">
        <f>SUM(E55:E67)</f>
        <v>-83959703</v>
      </c>
      <c r="F68" s="98"/>
      <c r="G68" s="92">
        <f>SUM(G55:G67)</f>
        <v>-236965722.42000002</v>
      </c>
      <c r="H68" s="98"/>
      <c r="I68" s="92">
        <f>SUM(I55:I67)</f>
        <v>-84409086</v>
      </c>
    </row>
    <row r="69" spans="1:9" ht="21.75" customHeight="1">
      <c r="A69" s="13" t="s">
        <v>144</v>
      </c>
      <c r="B69" s="106"/>
      <c r="C69" s="99"/>
      <c r="E69" s="99"/>
      <c r="F69" s="98"/>
      <c r="G69" s="99"/>
      <c r="H69" s="98"/>
      <c r="I69" s="99"/>
    </row>
    <row r="70" spans="1:9" ht="21.75" customHeight="1">
      <c r="A70" s="13" t="s">
        <v>163</v>
      </c>
      <c r="C70" s="89">
        <f>SUM(C39,C52,C68)</f>
        <v>-106557952.42000002</v>
      </c>
      <c r="D70" s="84"/>
      <c r="E70" s="89">
        <f>SUM(E39,E52,E68)</f>
        <v>109578201</v>
      </c>
      <c r="F70" s="84"/>
      <c r="G70" s="89">
        <f>SUM(G39,G52,G68)</f>
        <v>-105688293.42000002</v>
      </c>
      <c r="H70" s="85"/>
      <c r="I70" s="89">
        <f>SUM(I39,I52,I68)</f>
        <v>113966071</v>
      </c>
    </row>
    <row r="71" spans="1:9" ht="21.75" customHeight="1">
      <c r="A71" s="13" t="s">
        <v>70</v>
      </c>
      <c r="C71" s="84"/>
      <c r="D71" s="84"/>
      <c r="E71" s="84"/>
      <c r="F71" s="84"/>
      <c r="G71" s="84"/>
      <c r="H71" s="84"/>
      <c r="I71" s="84"/>
    </row>
    <row r="72" spans="1:9" ht="21.75" customHeight="1">
      <c r="A72" s="13" t="s">
        <v>164</v>
      </c>
      <c r="B72" s="106"/>
      <c r="C72" s="88">
        <v>238060</v>
      </c>
      <c r="D72" s="84"/>
      <c r="E72" s="88">
        <v>-1141457</v>
      </c>
      <c r="F72" s="84"/>
      <c r="G72" s="88">
        <v>0</v>
      </c>
      <c r="H72" s="97"/>
      <c r="I72" s="88">
        <v>0</v>
      </c>
    </row>
    <row r="73" spans="1:9" ht="21.75" customHeight="1">
      <c r="A73" s="12" t="s">
        <v>145</v>
      </c>
      <c r="B73" s="106"/>
      <c r="C73" s="89"/>
      <c r="D73" s="84"/>
      <c r="E73" s="89"/>
      <c r="F73" s="84"/>
      <c r="G73" s="89"/>
      <c r="H73" s="97"/>
      <c r="I73" s="89"/>
    </row>
    <row r="74" spans="1:9" s="12" customFormat="1" ht="21.75" customHeight="1">
      <c r="A74" s="12" t="s">
        <v>146</v>
      </c>
      <c r="B74" s="47"/>
      <c r="C74" s="99">
        <f>SUM(C70:C72)</f>
        <v>-106319892.42000002</v>
      </c>
      <c r="D74" s="99"/>
      <c r="E74" s="99">
        <f>SUM(E70:E72)</f>
        <v>108436744</v>
      </c>
      <c r="F74" s="99"/>
      <c r="G74" s="99">
        <f>SUM(G70:G72)</f>
        <v>-105688293.42000002</v>
      </c>
      <c r="H74" s="99"/>
      <c r="I74" s="99">
        <f>SUM(I70:I72)</f>
        <v>113966071</v>
      </c>
    </row>
    <row r="75" spans="1:9" ht="21.75" customHeight="1">
      <c r="A75" s="13" t="s">
        <v>71</v>
      </c>
      <c r="C75" s="41">
        <v>221577181</v>
      </c>
      <c r="D75" s="100"/>
      <c r="E75" s="41">
        <v>113140437</v>
      </c>
      <c r="F75" s="101"/>
      <c r="G75" s="101">
        <v>184111095</v>
      </c>
      <c r="H75" s="101"/>
      <c r="I75" s="101">
        <v>70145024</v>
      </c>
    </row>
    <row r="76" spans="1:9" s="12" customFormat="1" ht="21.75" customHeight="1" thickBot="1">
      <c r="A76" s="12" t="s">
        <v>147</v>
      </c>
      <c r="C76" s="102">
        <f>SUM(C74:C75)</f>
        <v>115257288.57999998</v>
      </c>
      <c r="E76" s="102">
        <f>SUM(E74:E75)</f>
        <v>221577181</v>
      </c>
      <c r="G76" s="102">
        <f>SUM(G74:G75)</f>
        <v>78422801.579999983</v>
      </c>
      <c r="I76" s="102">
        <f>SUM(I74:I75)</f>
        <v>184111095</v>
      </c>
    </row>
    <row r="77" spans="1:9" ht="21.75" customHeight="1" thickTop="1"/>
    <row r="78" spans="1:9" ht="21.75" customHeight="1">
      <c r="A78" s="103" t="s">
        <v>111</v>
      </c>
    </row>
    <row r="79" spans="1:9" ht="21.75" customHeight="1">
      <c r="A79" s="13" t="s">
        <v>112</v>
      </c>
      <c r="C79" s="89">
        <v>30014</v>
      </c>
      <c r="D79" s="84"/>
      <c r="E79" s="89">
        <v>74880</v>
      </c>
      <c r="F79" s="84"/>
      <c r="G79" s="89">
        <v>30014</v>
      </c>
      <c r="H79" s="84"/>
      <c r="I79" s="89">
        <v>74880</v>
      </c>
    </row>
    <row r="80" spans="1:9" ht="21.75" customHeight="1">
      <c r="A80" s="13" t="s">
        <v>148</v>
      </c>
      <c r="C80" s="89">
        <v>77436408</v>
      </c>
      <c r="D80" s="84"/>
      <c r="E80" s="89">
        <v>26227968</v>
      </c>
      <c r="F80" s="84"/>
      <c r="G80" s="89">
        <v>77436408</v>
      </c>
      <c r="H80" s="84"/>
      <c r="I80" s="89">
        <v>26227968</v>
      </c>
    </row>
    <row r="81" spans="1:9" ht="21.75" customHeight="1">
      <c r="A81" s="13" t="s">
        <v>190</v>
      </c>
      <c r="C81" s="89">
        <v>0</v>
      </c>
      <c r="D81" s="84"/>
      <c r="E81" s="89">
        <v>22776404</v>
      </c>
      <c r="F81" s="84"/>
      <c r="G81" s="89">
        <v>0</v>
      </c>
      <c r="H81" s="84"/>
      <c r="I81" s="89">
        <v>22776404</v>
      </c>
    </row>
    <row r="82" spans="1:9" ht="21.75" customHeight="1">
      <c r="A82" s="13" t="s">
        <v>191</v>
      </c>
      <c r="C82" s="89">
        <v>13002144</v>
      </c>
      <c r="D82" s="84"/>
      <c r="E82" s="89">
        <v>13222798</v>
      </c>
      <c r="F82" s="84"/>
      <c r="G82" s="89">
        <v>13002144</v>
      </c>
      <c r="H82" s="84"/>
      <c r="I82" s="89">
        <v>13222798</v>
      </c>
    </row>
    <row r="83" spans="1:9" ht="21.75" customHeight="1">
      <c r="A83" s="13" t="s">
        <v>211</v>
      </c>
      <c r="C83" s="89">
        <v>36984955</v>
      </c>
      <c r="E83" s="89">
        <v>0</v>
      </c>
      <c r="G83" s="89">
        <v>36984955</v>
      </c>
      <c r="I83" s="62">
        <v>0</v>
      </c>
    </row>
  </sheetData>
  <sheetProtection algorithmName="SHA-512" hashValue="ssL75ymLx26lVV2O52FQxFGB2G+htNfLv4V2xIDT1IT2Rs3eycNqBzUO5BOMsyy2/eyh0YsFr2kHjB3zmZ/e9A==" saltValue="0x6ziZn591WelyU6a7To5w==" spinCount="100000" sheet="1" objects="1" scenarios="1"/>
  <mergeCells count="5">
    <mergeCell ref="C5:E5"/>
    <mergeCell ref="G5:I5"/>
    <mergeCell ref="C6:E6"/>
    <mergeCell ref="G6:I6"/>
    <mergeCell ref="E8:G8"/>
  </mergeCells>
  <phoneticPr fontId="0" type="noConversion"/>
  <pageMargins left="0.9055118110236221" right="0.35433070866141736" top="0.59055118110236227" bottom="0.15748031496062992" header="0.19685039370078741" footer="0.19685039370078741"/>
  <pageSetup paperSize="9" scale="87" firstPageNumber="14" orientation="portrait" useFirstPageNumber="1" r:id="rId1"/>
  <headerFooter>
    <oddFooter>&amp;L&amp;"Times New Roman,Regular"&amp;11     The accompanying notes are an integral part of these financial statements.&amp;R&amp;"Times New Roman,Regular"&amp;11&amp;P</oddFooter>
  </headerFooter>
  <rowBreaks count="2" manualBreakCount="2">
    <brk id="40" max="8" man="1"/>
    <brk id="6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PL!Print_Area</vt:lpstr>
      <vt:lpstr>CF!Print_Titles</vt:lpstr>
    </vt:vector>
  </TitlesOfParts>
  <Company>NPS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maliwan4701@gmail.com</cp:lastModifiedBy>
  <cp:revision/>
  <cp:lastPrinted>2025-02-21T09:55:03Z</cp:lastPrinted>
  <dcterms:created xsi:type="dcterms:W3CDTF">2001-01-22T03:58:50Z</dcterms:created>
  <dcterms:modified xsi:type="dcterms:W3CDTF">2025-02-21T09:56:07Z</dcterms:modified>
</cp:coreProperties>
</file>