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4\"/>
    </mc:Choice>
  </mc:AlternateContent>
  <xr:revisionPtr revIDLastSave="0" documentId="13_ncr:1_{C0FB3F45-28A4-4F09-B138-B69D98166881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5-7E" sheetId="1" r:id="rId1"/>
    <sheet name="8-9 E" sheetId="2" r:id="rId2"/>
    <sheet name="10 E" sheetId="7" r:id="rId3"/>
    <sheet name="11 E" sheetId="4" r:id="rId4"/>
    <sheet name="12-14 E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3" i="5" l="1"/>
  <c r="F133" i="5"/>
  <c r="F151" i="1" l="1"/>
  <c r="H115" i="5" l="1"/>
  <c r="T29" i="7"/>
  <c r="Z29" i="7" s="1"/>
  <c r="T24" i="7"/>
  <c r="P13" i="4"/>
  <c r="Z17" i="7"/>
  <c r="AD17" i="7" s="1"/>
  <c r="L55" i="1"/>
  <c r="J55" i="1"/>
  <c r="H55" i="1"/>
  <c r="F55" i="1"/>
  <c r="AD33" i="7"/>
  <c r="P22" i="4"/>
  <c r="L115" i="5"/>
  <c r="L93" i="5"/>
  <c r="L39" i="5"/>
  <c r="L54" i="5" s="1"/>
  <c r="L57" i="5" s="1"/>
  <c r="H93" i="5"/>
  <c r="H39" i="5"/>
  <c r="H54" i="5" s="1"/>
  <c r="H57" i="5" s="1"/>
  <c r="N28" i="4"/>
  <c r="L28" i="4"/>
  <c r="J28" i="4"/>
  <c r="H28" i="4"/>
  <c r="F28" i="4"/>
  <c r="P26" i="4"/>
  <c r="P25" i="4"/>
  <c r="AB36" i="7"/>
  <c r="X36" i="7"/>
  <c r="V36" i="7"/>
  <c r="R36" i="7"/>
  <c r="P36" i="7"/>
  <c r="N36" i="7"/>
  <c r="L36" i="7"/>
  <c r="J36" i="7"/>
  <c r="H36" i="7"/>
  <c r="F36" i="7"/>
  <c r="L87" i="2"/>
  <c r="L80" i="2"/>
  <c r="L61" i="2"/>
  <c r="L39" i="2"/>
  <c r="L25" i="2"/>
  <c r="H87" i="2"/>
  <c r="H80" i="2"/>
  <c r="H61" i="2"/>
  <c r="H39" i="2"/>
  <c r="H25" i="2"/>
  <c r="L151" i="1"/>
  <c r="L154" i="1" s="1"/>
  <c r="L107" i="1"/>
  <c r="L94" i="1"/>
  <c r="L31" i="1"/>
  <c r="H151" i="1"/>
  <c r="H154" i="1" s="1"/>
  <c r="H107" i="1"/>
  <c r="H94" i="1"/>
  <c r="H31" i="1"/>
  <c r="R26" i="7"/>
  <c r="L42" i="2" l="1"/>
  <c r="L46" i="2" s="1"/>
  <c r="L49" i="2" s="1"/>
  <c r="L63" i="2" s="1"/>
  <c r="H133" i="5"/>
  <c r="H137" i="5" s="1"/>
  <c r="L133" i="5"/>
  <c r="L137" i="5" s="1"/>
  <c r="H42" i="2"/>
  <c r="H46" i="2" s="1"/>
  <c r="H49" i="2" s="1"/>
  <c r="H63" i="2" s="1"/>
  <c r="AD29" i="7"/>
  <c r="AD34" i="7"/>
  <c r="L57" i="1"/>
  <c r="P28" i="4"/>
  <c r="AD32" i="7"/>
  <c r="T36" i="7"/>
  <c r="H109" i="1"/>
  <c r="H156" i="1" s="1"/>
  <c r="L109" i="1"/>
  <c r="L156" i="1" s="1"/>
  <c r="H57" i="1"/>
  <c r="J61" i="2"/>
  <c r="F61" i="2"/>
  <c r="Z36" i="7" l="1"/>
  <c r="AD36" i="7"/>
  <c r="J115" i="5"/>
  <c r="F115" i="5"/>
  <c r="J93" i="5"/>
  <c r="F93" i="5"/>
  <c r="N19" i="4"/>
  <c r="L19" i="4"/>
  <c r="J19" i="4"/>
  <c r="H19" i="4"/>
  <c r="F19" i="4"/>
  <c r="P17" i="4"/>
  <c r="P16" i="4"/>
  <c r="AB26" i="7"/>
  <c r="X26" i="7"/>
  <c r="V26" i="7"/>
  <c r="P26" i="7"/>
  <c r="N26" i="7"/>
  <c r="L26" i="7"/>
  <c r="J26" i="7"/>
  <c r="H26" i="7"/>
  <c r="F26" i="7"/>
  <c r="Z24" i="7"/>
  <c r="Z23" i="7"/>
  <c r="AD23" i="7" s="1"/>
  <c r="Z21" i="7"/>
  <c r="AD21" i="7" s="1"/>
  <c r="Z20" i="7"/>
  <c r="AD20" i="7" s="1"/>
  <c r="J87" i="2"/>
  <c r="F87" i="2"/>
  <c r="J80" i="2"/>
  <c r="F80" i="2"/>
  <c r="J39" i="2"/>
  <c r="F39" i="2"/>
  <c r="J25" i="2"/>
  <c r="F25" i="2"/>
  <c r="J151" i="1"/>
  <c r="F154" i="1"/>
  <c r="J107" i="1"/>
  <c r="F107" i="1"/>
  <c r="J94" i="1"/>
  <c r="F94" i="1"/>
  <c r="F31" i="1"/>
  <c r="J31" i="1"/>
  <c r="F42" i="2" l="1"/>
  <c r="F46" i="2" s="1"/>
  <c r="J42" i="2"/>
  <c r="J46" i="2" s="1"/>
  <c r="J137" i="5"/>
  <c r="J154" i="1"/>
  <c r="AD24" i="7"/>
  <c r="AD26" i="7" s="1"/>
  <c r="P19" i="4"/>
  <c r="J109" i="1"/>
  <c r="J57" i="1"/>
  <c r="T26" i="7"/>
  <c r="F57" i="1"/>
  <c r="F109" i="1"/>
  <c r="F156" i="1" s="1"/>
  <c r="J49" i="2" l="1"/>
  <c r="J63" i="2" s="1"/>
  <c r="J39" i="5"/>
  <c r="J54" i="5" s="1"/>
  <c r="J57" i="5" s="1"/>
  <c r="F49" i="2"/>
  <c r="F63" i="2" s="1"/>
  <c r="F39" i="5"/>
  <c r="F54" i="5" s="1"/>
  <c r="F57" i="5" s="1"/>
  <c r="F137" i="5" s="1"/>
  <c r="J156" i="1"/>
  <c r="Z26" i="7"/>
</calcChain>
</file>

<file path=xl/sharedStrings.xml><?xml version="1.0" encoding="utf-8"?>
<sst xmlns="http://schemas.openxmlformats.org/spreadsheetml/2006/main" count="490" uniqueCount="296">
  <si>
    <t>Interlink Communication Public Company Limited</t>
  </si>
  <si>
    <t xml:space="preserve">Statement of Financial Position </t>
  </si>
  <si>
    <t>As at 31 December 2024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</si>
  <si>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</si>
  <si>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</si>
  <si>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</si>
  <si>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</si>
  <si>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</si>
  <si>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</si>
  <si>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</si>
  <si>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</si>
  <si>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</si>
  <si>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</si>
  <si>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Financial assets measured at</t>
  </si>
  <si>
    <t>fair value through profit or loss</t>
  </si>
  <si>
    <t>Financial derivative assets measured at</t>
  </si>
  <si>
    <t>Short-term borrowings to a joint venture</t>
  </si>
  <si>
    <t>Inventories, net</t>
  </si>
  <si>
    <t>Work in process</t>
  </si>
  <si>
    <t>Other current assets</t>
  </si>
  <si>
    <t>Total current assets</t>
  </si>
  <si>
    <t>Non-current assets</t>
  </si>
  <si>
    <t>Investments in subsidiaries</t>
  </si>
  <si>
    <t>Investment in a joint venture</t>
  </si>
  <si>
    <t>Advance payment for acquisition of investment</t>
  </si>
  <si>
    <t>in subsidiaries</t>
  </si>
  <si>
    <t>Financial assets measured at fair value</t>
  </si>
  <si>
    <t>through other comprehensive income</t>
  </si>
  <si>
    <t>Investment property, net</t>
  </si>
  <si>
    <t>Property, plant and equipment, net</t>
  </si>
  <si>
    <t>Goodwill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</si>
  <si>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</si>
  <si>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</si>
  <si>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</si>
  <si>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</si>
  <si>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</si>
  <si>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</si>
  <si>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</si>
  <si>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</si>
  <si>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</si>
  <si>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</si>
  <si>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Bank overdraft and short-term borrowings</t>
  </si>
  <si>
    <t>from financial institutions, net</t>
  </si>
  <si>
    <t>Short-term borrowing from a related party</t>
  </si>
  <si>
    <t xml:space="preserve">Financial derivative liabilities measured at </t>
  </si>
  <si>
    <t>Current portion of lease liabilities, net</t>
  </si>
  <si>
    <t>Current portion of long-term borrowings</t>
  </si>
  <si>
    <t>from a financial institution, net</t>
  </si>
  <si>
    <t>Advance received from customers under</t>
  </si>
  <si>
    <t>construction contracts</t>
  </si>
  <si>
    <t>Other current liabilities</t>
  </si>
  <si>
    <t>Total current liabilities</t>
  </si>
  <si>
    <t>Non-current liabilities</t>
  </si>
  <si>
    <t>Lease liabilities, net</t>
  </si>
  <si>
    <t xml:space="preserve">Long-term borrowings from </t>
  </si>
  <si>
    <t>Advance received from long-term</t>
  </si>
  <si>
    <t>under construction contracts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</si>
  <si>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</si>
  <si>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</si>
  <si>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</si>
  <si>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</si>
  <si>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</si>
  <si>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</si>
  <si>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</si>
  <si>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</si>
  <si>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</t>
  </si>
  <si>
    <t>Issued and paid-up share capital</t>
  </si>
  <si>
    <t>543,632,325 ordinary shares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</si>
  <si>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</si>
  <si>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</si>
  <si>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</si>
  <si>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</si>
  <si>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</si>
  <si>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</si>
  <si>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</si>
  <si>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</si>
  <si>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</si>
  <si>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</si>
  <si>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</si>
  <si>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</si>
  <si>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</si>
  <si>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</si>
  <si>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 xml:space="preserve">Revenue from sales </t>
  </si>
  <si>
    <t>Service income from network rendering</t>
  </si>
  <si>
    <t>and data center space service</t>
  </si>
  <si>
    <t>-</t>
  </si>
  <si>
    <t>Service income from</t>
  </si>
  <si>
    <t>network installation service</t>
  </si>
  <si>
    <t>Service income from engineering service</t>
  </si>
  <si>
    <t>Gain on disposal of investment in a subsidiary</t>
  </si>
  <si>
    <t>Dividend income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</si>
  <si>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</si>
  <si>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</si>
  <si>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</si>
  <si>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</si>
  <si>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</si>
  <si>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Cost of engineering service</t>
  </si>
  <si>
    <t>Administrative expenses</t>
  </si>
  <si>
    <t>Finance costs</t>
  </si>
  <si>
    <t>Total expense</t>
  </si>
  <si>
    <t xml:space="preserve">Profit before share from investment </t>
  </si>
  <si>
    <t>Profit for the year</t>
  </si>
  <si>
    <t>Other comprehensive income (expense)</t>
  </si>
  <si>
    <t xml:space="preserve">Item that will not be reclassified </t>
  </si>
  <si>
    <t>to profit or loss</t>
  </si>
  <si>
    <t>- Changes in fair value of financial assets</t>
  </si>
  <si>
    <t>measured at fair value through</t>
  </si>
  <si>
    <t>other comprehensive income, net of tax</t>
  </si>
  <si>
    <t>- Remeasurements of post-employment</t>
  </si>
  <si>
    <t>benefit obligations, net of tax</t>
  </si>
  <si>
    <t>for the year, net of tax</t>
  </si>
  <si>
    <t>Total comprehensive income for the year</t>
  </si>
  <si>
    <t>Note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</si>
  <si>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</si>
  <si>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</si>
  <si>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</si>
  <si>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</si>
  <si>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</si>
  <si>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</si>
  <si>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 (Baht per share)</t>
  </si>
  <si>
    <t>Statement of Changes in Equity</t>
  </si>
  <si>
    <t>Consolidated financial statements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</si>
  <si>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</si>
  <si>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</si>
  <si>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</si>
  <si>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</si>
  <si>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</si>
  <si>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</si>
  <si>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change in</t>
  </si>
  <si>
    <t>at fair value</t>
  </si>
  <si>
    <t>Issued and</t>
  </si>
  <si>
    <t xml:space="preserve">Advance </t>
  </si>
  <si>
    <t>warrants on</t>
  </si>
  <si>
    <t xml:space="preserve">owner </t>
  </si>
  <si>
    <t>through other</t>
  </si>
  <si>
    <t>Total other</t>
  </si>
  <si>
    <t xml:space="preserve"> paid-up</t>
  </si>
  <si>
    <t>paid-up</t>
  </si>
  <si>
    <t>Treasury</t>
  </si>
  <si>
    <t>received</t>
  </si>
  <si>
    <t>a subsidiary</t>
  </si>
  <si>
    <t>interest in</t>
  </si>
  <si>
    <t>comprehensive</t>
  </si>
  <si>
    <t>components</t>
  </si>
  <si>
    <t>Appropriated-</t>
  </si>
  <si>
    <t>Total owners</t>
  </si>
  <si>
    <t>Non-controlling</t>
  </si>
  <si>
    <t>share capital</t>
  </si>
  <si>
    <t xml:space="preserve"> share capital</t>
  </si>
  <si>
    <t>shares</t>
  </si>
  <si>
    <t xml:space="preserve"> for capital</t>
  </si>
  <si>
    <t xml:space="preserve"> a subsidiary</t>
  </si>
  <si>
    <t>income</t>
  </si>
  <si>
    <t>of equity</t>
  </si>
  <si>
    <t>legal reserve</t>
  </si>
  <si>
    <t>interests</t>
  </si>
  <si>
    <t>Opening balance as at 1 January 2023</t>
  </si>
  <si>
    <t>Changes in equity for the year</t>
  </si>
  <si>
    <t>Change in owner interest in a subsidiary</t>
  </si>
  <si>
    <t>Remeasurement of the fair value</t>
  </si>
  <si>
    <t>of a subsidiary's net assets</t>
  </si>
  <si>
    <t>Closing balance as at 31 December 2023</t>
  </si>
  <si>
    <t>Opening balance as at 1 January 2024</t>
  </si>
  <si>
    <t>Closing balance as at 31 December 2024</t>
  </si>
  <si>
    <t>Separate financial statements</t>
  </si>
  <si>
    <t xml:space="preserve">treasury </t>
  </si>
  <si>
    <t xml:space="preserve"> shares</t>
  </si>
  <si>
    <t xml:space="preserve">Statement of Cash Flows </t>
  </si>
  <si>
    <t>2024</t>
  </si>
  <si>
    <t>2023</t>
  </si>
  <si>
    <t>Cash flows from operating activities</t>
  </si>
  <si>
    <t>Profit before income tax</t>
  </si>
  <si>
    <t>Adjustments to reconcile profit before</t>
  </si>
  <si>
    <t>income tax to net cash from operations:</t>
  </si>
  <si>
    <t xml:space="preserve">   </t>
  </si>
  <si>
    <t>- Depreciation and amortisation</t>
  </si>
  <si>
    <t>- Amortisation of prepaid expenses</t>
  </si>
  <si>
    <t>- Gain on disposal of property, plant and equipment</t>
  </si>
  <si>
    <t>- Loss from write-off of property, plant and equipment</t>
  </si>
  <si>
    <t>- Unrealised gains on exchange rate</t>
  </si>
  <si>
    <t xml:space="preserve">- Losses (gains) from change in fair value </t>
  </si>
  <si>
    <t xml:space="preserve">  of financial assets measured at fair value</t>
  </si>
  <si>
    <t xml:space="preserve">   through profit or loss</t>
  </si>
  <si>
    <t>- Gains on disposal of investment in a subsidiary</t>
  </si>
  <si>
    <t>- Losses from allowance for expected credit losses</t>
  </si>
  <si>
    <t>- Allowance for obsolete inventories for project</t>
  </si>
  <si>
    <t>- Interest income</t>
  </si>
  <si>
    <t>- Dividend income</t>
  </si>
  <si>
    <t>- Finance costs</t>
  </si>
  <si>
    <t>Cash flows before changes in operating assets</t>
  </si>
  <si>
    <t>and liabilities</t>
  </si>
  <si>
    <t>Change in operating assets and liabilities:</t>
  </si>
  <si>
    <t>- Inventories</t>
  </si>
  <si>
    <t>- Work in process</t>
  </si>
  <si>
    <t xml:space="preserve">                                        -  </t>
  </si>
  <si>
    <t>- Other current assets</t>
  </si>
  <si>
    <t>- Other non-current assets</t>
  </si>
  <si>
    <t>- Advance received from customers under</t>
  </si>
  <si>
    <t xml:space="preserve">    construction contracts</t>
  </si>
  <si>
    <t>- Other current liabilities</t>
  </si>
  <si>
    <t>- Employee benefit obligations paid</t>
  </si>
  <si>
    <t>Cash receives from operations</t>
  </si>
  <si>
    <t xml:space="preserve">  จ่ายภาษีเงินได้นิติบุคคล</t>
  </si>
  <si>
    <t>- Income tax paid</t>
  </si>
  <si>
    <t>Net cash receives from operating activities</t>
  </si>
  <si>
    <t>Cash flows from investing activities</t>
  </si>
  <si>
    <t>- Proceeds from deposits at financial institutions</t>
  </si>
  <si>
    <t xml:space="preserve">   held as collateral </t>
  </si>
  <si>
    <t>- Payments for purchases of financial assets measured</t>
  </si>
  <si>
    <t xml:space="preserve">   at amortised cost</t>
  </si>
  <si>
    <t xml:space="preserve">   at fair value through other comprehensive income</t>
  </si>
  <si>
    <t>- Proceeds from disposal of investments in a subsidiary</t>
  </si>
  <si>
    <t>- Proceeds from disposal of property, plant and equipment</t>
  </si>
  <si>
    <t>- Payments for purchase of property, plant and equipment</t>
  </si>
  <si>
    <t>- Payments for purchase of intangible assets</t>
  </si>
  <si>
    <t>- Proceeds from interest income</t>
  </si>
  <si>
    <t>Net cash payments in investing activities</t>
  </si>
  <si>
    <t>Cash flows from financing activities</t>
  </si>
  <si>
    <t xml:space="preserve"> from a related party</t>
  </si>
  <si>
    <t xml:space="preserve">   short-term borrowings from financial institutions</t>
  </si>
  <si>
    <t xml:space="preserve">- Payments for deferred financing fee of </t>
  </si>
  <si>
    <t xml:space="preserve">- Proceeds from long-term borrowings from </t>
  </si>
  <si>
    <t xml:space="preserve">- Payments for long-term borrowings from </t>
  </si>
  <si>
    <t>- Payments for lease liabilities</t>
  </si>
  <si>
    <t>21, 27</t>
  </si>
  <si>
    <t xml:space="preserve">- Payments for lease liabilities under the agreement </t>
  </si>
  <si>
    <t xml:space="preserve">   with Trust</t>
  </si>
  <si>
    <t>- Proceeds from issuing of ordinary subsidiary's shares</t>
  </si>
  <si>
    <t>- Interest paid</t>
  </si>
  <si>
    <t>- Dividend paid</t>
  </si>
  <si>
    <t>- Dividend paid to non-controlling interests</t>
  </si>
  <si>
    <t>Net cash receives from (payments in) financing activities</t>
  </si>
  <si>
    <t>Cash increase from business combination</t>
  </si>
  <si>
    <t>Beginning balance</t>
  </si>
  <si>
    <t xml:space="preserve">Ending balance </t>
  </si>
  <si>
    <t>Non-cash transactions</t>
  </si>
  <si>
    <t xml:space="preserve">- Accounts payable from purchases of property, plant </t>
  </si>
  <si>
    <t xml:space="preserve">   and equipment </t>
  </si>
  <si>
    <t xml:space="preserve">   - Purchases of fixed assets and telecommunication</t>
  </si>
  <si>
    <t xml:space="preserve">   under lease liabilities</t>
  </si>
  <si>
    <t>Short-term borrowings to a subsidiary</t>
  </si>
  <si>
    <t>Gain from a bargain purchase, net</t>
  </si>
  <si>
    <t>- Gain from a bargain purchase, net</t>
  </si>
  <si>
    <t>38.3.1</t>
  </si>
  <si>
    <t>12, 13.1</t>
  </si>
  <si>
    <t>- Payments for borrowing to a subsidiary</t>
  </si>
  <si>
    <t>- Loss from write-off of intangible assets</t>
  </si>
  <si>
    <t>Sales and service income from</t>
  </si>
  <si>
    <t>medical equipment service</t>
  </si>
  <si>
    <t>Cost of medical equipment sales and service</t>
  </si>
  <si>
    <t>Expected credit loss</t>
  </si>
  <si>
    <t>- Proceeds from short-terms borrowing</t>
  </si>
  <si>
    <t>-  Proceeds from bank overdraft and</t>
  </si>
  <si>
    <t>Trade and other current receivables, net</t>
  </si>
  <si>
    <t>Current portion of accrued revenue, net</t>
  </si>
  <si>
    <t>Retention receivables</t>
  </si>
  <si>
    <t xml:space="preserve">Non-current portion of accrued revenue, net </t>
  </si>
  <si>
    <t>Right-of-use assets under Trust, net</t>
  </si>
  <si>
    <t>Corporate income tax payable</t>
  </si>
  <si>
    <t>Current provisions for employee benefits</t>
  </si>
  <si>
    <t>Other current provision</t>
  </si>
  <si>
    <t>Lease liabilities under the agreement with Trust, net</t>
  </si>
  <si>
    <t>financial institution, net</t>
  </si>
  <si>
    <t>Non-current provisions for employee benefits</t>
  </si>
  <si>
    <t>Gain on disposal of investment in a joint venture</t>
  </si>
  <si>
    <t>Other gains (losses), net</t>
  </si>
  <si>
    <t>Distribution and service costs</t>
  </si>
  <si>
    <t>Share of profit (loss) from investment</t>
  </si>
  <si>
    <t>in a joint venture</t>
  </si>
  <si>
    <t>Income tax expense</t>
  </si>
  <si>
    <t>Dividends payment</t>
  </si>
  <si>
    <t>- Share of losses (gains) from investment in a joint venture</t>
  </si>
  <si>
    <t>- Allowance for obsolete inventories (reversal)</t>
  </si>
  <si>
    <t>- Provision for sale promotion (reversal)</t>
  </si>
  <si>
    <t xml:space="preserve">- Reversal of provision for loss on engineering service </t>
  </si>
  <si>
    <t>- Other current provision</t>
  </si>
  <si>
    <t>- Gain on disposal of investment in a joint venture</t>
  </si>
  <si>
    <t>- Provisions for employee benefits</t>
  </si>
  <si>
    <t>- Trade and other current receivables</t>
  </si>
  <si>
    <t>- Accrued revenue</t>
  </si>
  <si>
    <t>- Retention receivables</t>
  </si>
  <si>
    <t>- Trade and other current payables</t>
  </si>
  <si>
    <t>Trade and other current payables</t>
  </si>
  <si>
    <t>- Proceeds from disposal of investment in a joint venture</t>
  </si>
  <si>
    <t>- Proceeds from (payments for) short-term borrowings</t>
  </si>
  <si>
    <t xml:space="preserve">   to a joint venture</t>
  </si>
  <si>
    <t xml:space="preserve">- Advance payment for acquisition of </t>
  </si>
  <si>
    <t xml:space="preserve">   investment  in a subsidiary</t>
  </si>
  <si>
    <t>- Payments for borrowing cost included in property,</t>
  </si>
  <si>
    <t xml:space="preserve">   plant and equipment</t>
  </si>
  <si>
    <t xml:space="preserve">   financial institutions</t>
  </si>
  <si>
    <t>Net increase (decrease) in cash and cash equivalents</t>
  </si>
  <si>
    <t>Other comprehensive expense</t>
  </si>
  <si>
    <t>- Change of in property, plant and equipment</t>
  </si>
  <si>
    <t>in a joint venture and income tax</t>
  </si>
  <si>
    <t xml:space="preserve">Profit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</si>
</sst>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0.0"/>
    <numFmt numFmtId="171" formatCode="#,##0;\(#,##0\);&quot;-&quot;;@"/>
  </numFmts>
  <fonts count="10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175">
    <xf numFmtId="0" fontId="0" fillId="0" borderId="0" xfId="0"/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5" fontId="4" fillId="0" borderId="0" xfId="2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5" fontId="7" fillId="0" borderId="0" xfId="2" applyFont="1" applyFill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Alignment="1">
      <alignment horizontal="right" vertical="center"/>
    </xf>
    <xf numFmtId="171" fontId="4" fillId="0" borderId="0" xfId="2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left" vertical="center"/>
    </xf>
    <xf numFmtId="168" fontId="5" fillId="0" borderId="0" xfId="0" quotePrefix="1" applyNumberFormat="1" applyFont="1" applyAlignment="1">
      <alignment horizontal="center" vertical="center"/>
    </xf>
    <xf numFmtId="166" fontId="5" fillId="0" borderId="0" xfId="7" quotePrefix="1" applyNumberFormat="1" applyFont="1" applyAlignment="1">
      <alignment horizontal="left" vertical="center"/>
    </xf>
    <xf numFmtId="166" fontId="5" fillId="0" borderId="0" xfId="7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center" vertical="center"/>
    </xf>
    <xf numFmtId="167" fontId="5" fillId="0" borderId="0" xfId="6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166" fontId="4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166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center" vertical="center"/>
    </xf>
    <xf numFmtId="0" fontId="5" fillId="0" borderId="0" xfId="10" quotePrefix="1" applyFont="1" applyAlignment="1">
      <alignment vertical="center"/>
    </xf>
    <xf numFmtId="166" fontId="4" fillId="0" borderId="0" xfId="5" quotePrefix="1" applyNumberFormat="1" applyFont="1" applyAlignment="1">
      <alignment horizontal="left" vertical="center"/>
    </xf>
    <xf numFmtId="0" fontId="5" fillId="0" borderId="0" xfId="10" applyFont="1" applyAlignment="1">
      <alignment horizontal="center" vertical="center"/>
    </xf>
    <xf numFmtId="166" fontId="5" fillId="0" borderId="0" xfId="5" quotePrefix="1" applyNumberFormat="1" applyFont="1" applyAlignment="1">
      <alignment horizontal="left" vertical="center"/>
    </xf>
    <xf numFmtId="166" fontId="5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167" fontId="5" fillId="0" borderId="0" xfId="10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1" xfId="10" applyFont="1" applyBorder="1" applyAlignment="1">
      <alignment vertical="center"/>
    </xf>
    <xf numFmtId="0" fontId="5" fillId="0" borderId="1" xfId="10" applyFont="1" applyBorder="1" applyAlignment="1">
      <alignment horizontal="center" vertical="center"/>
    </xf>
    <xf numFmtId="0" fontId="5" fillId="0" borderId="1" xfId="10" applyFont="1" applyBorder="1" applyAlignment="1">
      <alignment horizontal="right" vertical="center"/>
    </xf>
    <xf numFmtId="166" fontId="4" fillId="0" borderId="0" xfId="12" applyNumberFormat="1" applyFont="1" applyAlignment="1">
      <alignment horizontal="left"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7" fontId="4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10" applyNumberFormat="1" applyFont="1" applyAlignment="1">
      <alignment horizontal="right" vertical="center"/>
    </xf>
    <xf numFmtId="0" fontId="5" fillId="0" borderId="1" xfId="10" applyFont="1" applyBorder="1" applyAlignment="1">
      <alignment horizontal="left" vertical="center" shrinkToFit="1"/>
    </xf>
    <xf numFmtId="0" fontId="5" fillId="0" borderId="1" xfId="10" applyFont="1" applyBorder="1" applyAlignment="1">
      <alignment vertical="center"/>
    </xf>
    <xf numFmtId="166" fontId="4" fillId="0" borderId="0" xfId="8" applyNumberFormat="1" applyFont="1" applyAlignment="1">
      <alignment horizontal="left"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horizontal="left" vertical="center"/>
    </xf>
    <xf numFmtId="166" fontId="5" fillId="0" borderId="0" xfId="8" applyNumberFormat="1" applyFont="1" applyAlignment="1">
      <alignment vertical="center"/>
    </xf>
    <xf numFmtId="166" fontId="4" fillId="0" borderId="1" xfId="11" applyNumberFormat="1" applyFont="1" applyBorder="1" applyAlignment="1">
      <alignment horizontal="left" vertical="center"/>
    </xf>
    <xf numFmtId="166" fontId="4" fillId="0" borderId="1" xfId="8" applyNumberFormat="1" applyFont="1" applyBorder="1" applyAlignment="1">
      <alignment horizontal="left" vertical="center"/>
    </xf>
    <xf numFmtId="166" fontId="5" fillId="0" borderId="1" xfId="8" applyNumberFormat="1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left" vertical="center"/>
    </xf>
    <xf numFmtId="166" fontId="4" fillId="0" borderId="0" xfId="11" applyNumberFormat="1" applyFont="1" applyAlignment="1">
      <alignment horizontal="left" vertical="center"/>
    </xf>
    <xf numFmtId="164" fontId="5" fillId="0" borderId="0" xfId="8" applyNumberFormat="1" applyFont="1" applyAlignment="1">
      <alignment horizontal="right" vertical="center"/>
    </xf>
    <xf numFmtId="168" fontId="5" fillId="0" borderId="0" xfId="8" applyNumberFormat="1" applyFont="1" applyAlignment="1">
      <alignment horizontal="center" vertical="center"/>
    </xf>
    <xf numFmtId="166" fontId="5" fillId="0" borderId="0" xfId="8" quotePrefix="1" applyNumberFormat="1" applyFont="1" applyAlignment="1">
      <alignment horizontal="left" vertical="center"/>
    </xf>
    <xf numFmtId="166" fontId="4" fillId="0" borderId="0" xfId="8" applyNumberFormat="1" applyFont="1" applyAlignment="1">
      <alignment vertical="center"/>
    </xf>
    <xf numFmtId="166" fontId="5" fillId="0" borderId="0" xfId="6" quotePrefix="1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7" fontId="5" fillId="0" borderId="0" xfId="8" applyNumberFormat="1" applyFont="1" applyAlignment="1">
      <alignment horizontal="right" vertical="center"/>
    </xf>
    <xf numFmtId="164" fontId="5" fillId="0" borderId="0" xfId="8" applyNumberFormat="1" applyFont="1" applyAlignment="1">
      <alignment horizontal="left" vertical="center"/>
    </xf>
    <xf numFmtId="164" fontId="5" fillId="0" borderId="0" xfId="8" applyNumberFormat="1" applyFont="1" applyAlignment="1">
      <alignment horizontal="center" vertical="center"/>
    </xf>
    <xf numFmtId="167" fontId="5" fillId="0" borderId="1" xfId="8" applyNumberFormat="1" applyFont="1" applyBorder="1" applyAlignment="1">
      <alignment horizontal="right" vertical="center"/>
    </xf>
    <xf numFmtId="164" fontId="5" fillId="0" borderId="1" xfId="8" applyNumberFormat="1" applyFont="1" applyBorder="1" applyAlignment="1">
      <alignment horizontal="left" vertical="center"/>
    </xf>
    <xf numFmtId="164" fontId="5" fillId="0" borderId="1" xfId="8" applyNumberFormat="1" applyFont="1" applyBorder="1" applyAlignment="1">
      <alignment horizontal="center" vertical="center"/>
    </xf>
    <xf numFmtId="166" fontId="5" fillId="0" borderId="0" xfId="8" applyNumberFormat="1" applyFont="1" applyAlignment="1">
      <alignment horizontal="right" vertical="center"/>
    </xf>
    <xf numFmtId="167" fontId="5" fillId="0" borderId="2" xfId="8" applyNumberFormat="1" applyFont="1" applyBorder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167" fontId="5" fillId="0" borderId="2" xfId="10" applyNumberFormat="1" applyFont="1" applyBorder="1" applyAlignment="1">
      <alignment vertical="center"/>
    </xf>
    <xf numFmtId="169" fontId="5" fillId="0" borderId="0" xfId="6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right" vertical="center"/>
    </xf>
    <xf numFmtId="167" fontId="6" fillId="0" borderId="1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167" fontId="4" fillId="0" borderId="1" xfId="10" applyNumberFormat="1" applyFont="1" applyBorder="1" applyAlignment="1">
      <alignment horizontal="right" vertical="center"/>
    </xf>
    <xf numFmtId="0" fontId="4" fillId="0" borderId="1" xfId="10" applyFont="1" applyBorder="1" applyAlignment="1">
      <alignment horizontal="right" vertical="center"/>
    </xf>
    <xf numFmtId="167" fontId="7" fillId="0" borderId="1" xfId="10" applyNumberFormat="1" applyFont="1" applyBorder="1" applyAlignment="1">
      <alignment horizontal="right" vertical="center"/>
    </xf>
    <xf numFmtId="0" fontId="7" fillId="0" borderId="1" xfId="10" applyFont="1" applyBorder="1" applyAlignment="1">
      <alignment horizontal="right" vertical="center"/>
    </xf>
    <xf numFmtId="0" fontId="4" fillId="0" borderId="3" xfId="10" applyFont="1" applyBorder="1" applyAlignment="1">
      <alignment horizontal="right" vertical="center"/>
    </xf>
    <xf numFmtId="167" fontId="4" fillId="0" borderId="3" xfId="10" applyNumberFormat="1" applyFont="1" applyBorder="1" applyAlignment="1">
      <alignment horizontal="right" vertical="center"/>
    </xf>
    <xf numFmtId="167" fontId="7" fillId="0" borderId="0" xfId="10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0" fontId="7" fillId="0" borderId="0" xfId="10" applyFont="1" applyAlignment="1">
      <alignment horizontal="right" vertical="center"/>
    </xf>
    <xf numFmtId="167" fontId="5" fillId="0" borderId="0" xfId="10" applyNumberFormat="1" applyFont="1" applyAlignment="1">
      <alignment vertical="center"/>
    </xf>
    <xf numFmtId="167" fontId="7" fillId="0" borderId="0" xfId="5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vertical="center"/>
    </xf>
    <xf numFmtId="167" fontId="5" fillId="0" borderId="2" xfId="10" applyNumberFormat="1" applyFont="1" applyBorder="1" applyAlignment="1">
      <alignment horizontal="right" vertical="center"/>
    </xf>
    <xf numFmtId="167" fontId="4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left" vertical="center"/>
    </xf>
    <xf numFmtId="167" fontId="4" fillId="0" borderId="0" xfId="3" applyNumberFormat="1" applyFont="1" applyAlignment="1">
      <alignment horizontal="right" vertical="center"/>
    </xf>
    <xf numFmtId="167" fontId="5" fillId="0" borderId="1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left" vertical="center"/>
    </xf>
    <xf numFmtId="167" fontId="4" fillId="0" borderId="0" xfId="5" applyNumberFormat="1" applyFont="1" applyAlignment="1">
      <alignment horizontal="center" vertical="center"/>
    </xf>
    <xf numFmtId="167" fontId="4" fillId="0" borderId="0" xfId="5" quotePrefix="1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7" fontId="5" fillId="0" borderId="1" xfId="5" applyNumberFormat="1" applyFont="1" applyBorder="1" applyAlignment="1">
      <alignment vertical="center"/>
    </xf>
    <xf numFmtId="167" fontId="5" fillId="0" borderId="2" xfId="5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left" vertical="center"/>
    </xf>
    <xf numFmtId="167" fontId="5" fillId="0" borderId="1" xfId="6" applyNumberFormat="1" applyFont="1" applyBorder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167" fontId="5" fillId="0" borderId="0" xfId="6" applyNumberFormat="1" applyFont="1" applyAlignment="1">
      <alignment horizontal="left" vertical="center"/>
    </xf>
    <xf numFmtId="167" fontId="5" fillId="0" borderId="2" xfId="6" applyNumberFormat="1" applyFont="1" applyBorder="1" applyAlignment="1">
      <alignment horizontal="right" vertical="center"/>
    </xf>
    <xf numFmtId="49" fontId="5" fillId="0" borderId="0" xfId="7" quotePrefix="1" applyNumberFormat="1" applyFont="1" applyAlignment="1">
      <alignment horizontal="left" vertical="center"/>
    </xf>
    <xf numFmtId="0" fontId="5" fillId="0" borderId="1" xfId="10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horizontal="left" vertical="center"/>
    </xf>
    <xf numFmtId="167" fontId="4" fillId="0" borderId="4" xfId="10" applyNumberFormat="1" applyFont="1" applyBorder="1" applyAlignment="1">
      <alignment horizontal="center" vertical="center"/>
    </xf>
    <xf numFmtId="167" fontId="4" fillId="0" borderId="1" xfId="10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4" xfId="2" applyNumberFormat="1" applyFont="1" applyFill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0" fontId="5" fillId="0" borderId="1" xfId="10" applyFont="1" applyBorder="1" applyAlignment="1">
      <alignment horizontal="justify" vertical="center"/>
    </xf>
    <xf numFmtId="166" fontId="5" fillId="0" borderId="1" xfId="0" applyNumberFormat="1" applyFont="1" applyBorder="1" applyAlignment="1">
      <alignment horizontal="left" vertical="center"/>
    </xf>
  </cellXfs>
  <cellStyles count="13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" xfId="4" xr:uid="{00000000-0005-0000-0000-000004000000}"/>
    <cellStyle name="Normal 2 13" xfId="5" xr:uid="{00000000-0005-0000-0000-000005000000}"/>
    <cellStyle name="Normal 3" xfId="6" xr:uid="{00000000-0005-0000-0000-000006000000}"/>
    <cellStyle name="Normal 4" xfId="7" xr:uid="{00000000-0005-0000-0000-000007000000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"/>
  <sheetViews>
    <sheetView topLeftCell="A10" zoomScale="115" zoomScaleNormal="115" zoomScaleSheetLayoutView="100" workbookViewId="0">
      <selection activeCell="D23" sqref="D23"/>
    </sheetView>
  </sheetViews>
  <sheetFormatPr defaultColWidth="9.33203125" defaultRowHeight="16.5" customHeight="1" x14ac:dyDescent="0.3"/>
  <cols>
    <col min="1" max="2" width="1.33203125" style="20" customWidth="1"/>
    <col min="3" max="3" width="40.6640625" style="20" customWidth="1"/>
    <col min="4" max="4" width="6.6640625" style="19" customWidth="1"/>
    <col min="5" max="5" width="0.5546875" style="20" customWidth="1"/>
    <col min="6" max="6" width="13.33203125" style="91" customWidth="1"/>
    <col min="7" max="7" width="0.5546875" style="20" customWidth="1"/>
    <col min="8" max="8" width="13.33203125" style="91" customWidth="1"/>
    <col min="9" max="9" width="0.5546875" style="19" customWidth="1"/>
    <col min="10" max="10" width="13.33203125" style="91" customWidth="1"/>
    <col min="11" max="11" width="0.5546875" style="20" customWidth="1"/>
    <col min="12" max="12" width="13.33203125" style="91" customWidth="1"/>
    <col min="13" max="13" width="9.33203125" style="21" customWidth="1"/>
    <col min="14" max="16384" width="9.33203125" style="21"/>
  </cols>
  <sheetData>
    <row r="1" spans="1:12" ht="16.5" customHeight="1" x14ac:dyDescent="0.3">
      <c r="A1" s="18" t="s">
        <v>0</v>
      </c>
      <c r="B1" s="18"/>
      <c r="C1" s="18"/>
    </row>
    <row r="2" spans="1:12" ht="16.5" customHeight="1" x14ac:dyDescent="0.3">
      <c r="A2" s="18" t="s">
        <v>1</v>
      </c>
      <c r="B2" s="18"/>
      <c r="C2" s="18"/>
    </row>
    <row r="3" spans="1:12" ht="16.5" customHeight="1" x14ac:dyDescent="0.3">
      <c r="A3" s="22" t="s">
        <v>2</v>
      </c>
      <c r="B3" s="22"/>
      <c r="C3" s="22"/>
      <c r="D3" s="23"/>
      <c r="E3" s="24"/>
      <c r="F3" s="92"/>
      <c r="G3" s="24"/>
      <c r="H3" s="92"/>
      <c r="I3" s="23"/>
      <c r="J3" s="92"/>
      <c r="K3" s="24"/>
      <c r="L3" s="92"/>
    </row>
    <row r="4" spans="1:12" ht="16.2" customHeight="1" x14ac:dyDescent="0.3">
      <c r="J4" s="93"/>
      <c r="L4" s="93"/>
    </row>
    <row r="5" spans="1:12" ht="16.2" customHeight="1" x14ac:dyDescent="0.3"/>
    <row r="6" spans="1:12" ht="16.2" customHeight="1" x14ac:dyDescent="0.3">
      <c r="F6" s="165" t="s">
        <v>3</v>
      </c>
      <c r="G6" s="165"/>
      <c r="H6" s="165"/>
      <c r="I6" s="93"/>
      <c r="J6" s="165" t="s">
        <v>4</v>
      </c>
      <c r="K6" s="165"/>
      <c r="L6" s="165"/>
    </row>
    <row r="7" spans="1:12" ht="16.2" customHeight="1" x14ac:dyDescent="0.3">
      <c r="A7" s="21"/>
      <c r="D7" s="25"/>
      <c r="E7" s="18"/>
      <c r="F7" s="166" t="s">
        <v>5</v>
      </c>
      <c r="G7" s="166"/>
      <c r="H7" s="166"/>
      <c r="I7" s="93"/>
      <c r="J7" s="166" t="s">
        <v>5</v>
      </c>
      <c r="K7" s="166"/>
      <c r="L7" s="166"/>
    </row>
    <row r="8" spans="1:12" ht="16.2" customHeight="1" x14ac:dyDescent="0.3">
      <c r="E8" s="18"/>
      <c r="F8" s="94">
        <v>2024</v>
      </c>
      <c r="G8" s="95"/>
      <c r="H8" s="94">
        <v>2023</v>
      </c>
      <c r="I8" s="95"/>
      <c r="J8" s="94">
        <v>2024</v>
      </c>
      <c r="K8" s="95"/>
      <c r="L8" s="94">
        <v>2023</v>
      </c>
    </row>
    <row r="9" spans="1:12" ht="16.2" customHeight="1" x14ac:dyDescent="0.3">
      <c r="D9" s="26" t="s">
        <v>6</v>
      </c>
      <c r="E9" s="18"/>
      <c r="F9" s="96" t="s">
        <v>7</v>
      </c>
      <c r="G9" s="18"/>
      <c r="H9" s="96" t="s">
        <v>7</v>
      </c>
      <c r="I9" s="18"/>
      <c r="J9" s="96" t="s">
        <v>7</v>
      </c>
      <c r="K9" s="27"/>
      <c r="L9" s="96" t="s">
        <v>7</v>
      </c>
    </row>
    <row r="10" spans="1:12" ht="6" customHeight="1" x14ac:dyDescent="0.3">
      <c r="D10" s="27"/>
      <c r="E10" s="18"/>
      <c r="F10" s="97"/>
      <c r="G10" s="18"/>
      <c r="H10" s="97"/>
      <c r="I10" s="18"/>
      <c r="J10" s="97"/>
      <c r="K10" s="27"/>
      <c r="L10" s="97"/>
    </row>
    <row r="11" spans="1:12" ht="16.2" customHeight="1" x14ac:dyDescent="0.3">
      <c r="A11" s="18" t="s">
        <v>8</v>
      </c>
      <c r="I11" s="20"/>
      <c r="K11" s="19"/>
    </row>
    <row r="12" spans="1:12" ht="6" customHeight="1" x14ac:dyDescent="0.3">
      <c r="A12" s="18"/>
      <c r="I12" s="20"/>
      <c r="K12" s="19"/>
    </row>
    <row r="13" spans="1:12" ht="16.2" customHeight="1" x14ac:dyDescent="0.3">
      <c r="A13" s="28" t="s">
        <v>9</v>
      </c>
      <c r="G13" s="98"/>
      <c r="I13" s="98"/>
      <c r="K13" s="99"/>
    </row>
    <row r="14" spans="1:12" ht="6" customHeight="1" x14ac:dyDescent="0.3">
      <c r="A14" s="18"/>
      <c r="G14" s="98"/>
      <c r="I14" s="98"/>
      <c r="K14" s="99"/>
    </row>
    <row r="15" spans="1:12" ht="16.2" customHeight="1" x14ac:dyDescent="0.3">
      <c r="A15" s="20" t="s">
        <v>10</v>
      </c>
      <c r="D15" s="19">
        <v>9</v>
      </c>
      <c r="F15" s="100">
        <v>476715478</v>
      </c>
      <c r="G15" s="101"/>
      <c r="H15" s="100">
        <v>721428425</v>
      </c>
      <c r="I15" s="101"/>
      <c r="J15" s="100">
        <v>353318533</v>
      </c>
      <c r="K15" s="101"/>
      <c r="L15" s="100">
        <v>593502822</v>
      </c>
    </row>
    <row r="16" spans="1:12" ht="16.2" customHeight="1" x14ac:dyDescent="0.3">
      <c r="A16" s="20" t="s">
        <v>11</v>
      </c>
      <c r="D16" s="19">
        <v>10</v>
      </c>
      <c r="F16" s="100">
        <v>92062889</v>
      </c>
      <c r="G16" s="101"/>
      <c r="H16" s="100">
        <v>183707406</v>
      </c>
      <c r="I16" s="101"/>
      <c r="J16" s="100">
        <v>92062889</v>
      </c>
      <c r="K16" s="101"/>
      <c r="L16" s="100">
        <v>183707406</v>
      </c>
    </row>
    <row r="17" spans="1:12" ht="16.2" customHeight="1" x14ac:dyDescent="0.3">
      <c r="A17" s="20" t="s">
        <v>12</v>
      </c>
      <c r="D17" s="19">
        <v>11</v>
      </c>
      <c r="F17" s="100">
        <v>515268291</v>
      </c>
      <c r="G17" s="101"/>
      <c r="H17" s="100">
        <v>300004782</v>
      </c>
      <c r="I17" s="101"/>
      <c r="J17" s="100">
        <v>515268291</v>
      </c>
      <c r="K17" s="101"/>
      <c r="L17" s="100">
        <v>300004782</v>
      </c>
    </row>
    <row r="18" spans="1:12" ht="16.2" customHeight="1" x14ac:dyDescent="0.3">
      <c r="A18" s="20" t="s">
        <v>13</v>
      </c>
      <c r="F18" s="100"/>
      <c r="G18" s="101"/>
      <c r="H18" s="100"/>
      <c r="I18" s="101"/>
      <c r="J18" s="100"/>
      <c r="K18" s="101"/>
      <c r="L18" s="100"/>
    </row>
    <row r="19" spans="1:12" ht="16.2" customHeight="1" x14ac:dyDescent="0.3">
      <c r="B19" s="20" t="s">
        <v>14</v>
      </c>
      <c r="D19" s="19">
        <v>6</v>
      </c>
      <c r="F19" s="91">
        <v>0</v>
      </c>
      <c r="G19" s="98"/>
      <c r="H19" s="91">
        <v>0</v>
      </c>
      <c r="I19" s="101"/>
      <c r="J19" s="100">
        <v>0</v>
      </c>
      <c r="K19" s="101"/>
      <c r="L19" s="100">
        <v>2724076</v>
      </c>
    </row>
    <row r="20" spans="1:12" ht="16.2" customHeight="1" x14ac:dyDescent="0.3">
      <c r="A20" s="20" t="s">
        <v>253</v>
      </c>
      <c r="D20" s="19">
        <v>12</v>
      </c>
      <c r="E20" s="21"/>
      <c r="F20" s="100">
        <v>2879449861</v>
      </c>
      <c r="G20" s="98"/>
      <c r="H20" s="100">
        <v>2627537713</v>
      </c>
      <c r="I20" s="98"/>
      <c r="J20" s="100">
        <v>401913161</v>
      </c>
      <c r="K20" s="98"/>
      <c r="L20" s="100">
        <v>353086913</v>
      </c>
    </row>
    <row r="21" spans="1:12" ht="16.2" customHeight="1" x14ac:dyDescent="0.3">
      <c r="A21" s="20" t="s">
        <v>15</v>
      </c>
      <c r="F21" s="100"/>
      <c r="G21" s="101"/>
      <c r="H21" s="100"/>
      <c r="I21" s="101"/>
      <c r="J21" s="100"/>
      <c r="K21" s="101"/>
      <c r="L21" s="100"/>
    </row>
    <row r="22" spans="1:12" ht="16.2" customHeight="1" x14ac:dyDescent="0.3">
      <c r="B22" s="20" t="s">
        <v>14</v>
      </c>
      <c r="D22" s="29">
        <v>6</v>
      </c>
      <c r="E22" s="21"/>
      <c r="F22" s="100">
        <v>789908</v>
      </c>
      <c r="G22" s="98"/>
      <c r="H22" s="100">
        <v>0</v>
      </c>
      <c r="I22" s="98"/>
      <c r="J22" s="100">
        <v>789908</v>
      </c>
      <c r="K22" s="98"/>
      <c r="L22" s="100">
        <v>0</v>
      </c>
    </row>
    <row r="23" spans="1:12" ht="16.2" customHeight="1" x14ac:dyDescent="0.3">
      <c r="A23" s="20" t="s">
        <v>16</v>
      </c>
      <c r="D23" s="30">
        <v>37.5</v>
      </c>
      <c r="E23" s="21"/>
      <c r="F23" s="100">
        <v>0</v>
      </c>
      <c r="G23" s="98"/>
      <c r="H23" s="100">
        <v>129012000</v>
      </c>
      <c r="I23" s="98"/>
      <c r="J23" s="100">
        <v>0</v>
      </c>
      <c r="K23" s="98"/>
      <c r="L23" s="100">
        <v>0</v>
      </c>
    </row>
    <row r="24" spans="1:12" ht="16.2" customHeight="1" x14ac:dyDescent="0.3">
      <c r="A24" s="20" t="s">
        <v>240</v>
      </c>
      <c r="D24" s="30">
        <v>37.5</v>
      </c>
      <c r="E24" s="21"/>
      <c r="F24" s="100">
        <v>0</v>
      </c>
      <c r="G24" s="98"/>
      <c r="H24" s="100">
        <v>0</v>
      </c>
      <c r="I24" s="98"/>
      <c r="J24" s="100">
        <v>89620000</v>
      </c>
      <c r="K24" s="98"/>
      <c r="L24" s="100">
        <v>0</v>
      </c>
    </row>
    <row r="25" spans="1:12" ht="16.2" customHeight="1" x14ac:dyDescent="0.3">
      <c r="A25" s="20" t="s">
        <v>254</v>
      </c>
      <c r="D25" s="30">
        <v>13.1</v>
      </c>
      <c r="F25" s="100">
        <v>2517025095</v>
      </c>
      <c r="G25" s="98"/>
      <c r="H25" s="100">
        <v>1836898119</v>
      </c>
      <c r="I25" s="98"/>
      <c r="J25" s="100">
        <v>14537645</v>
      </c>
      <c r="K25" s="98"/>
      <c r="L25" s="100">
        <v>14537645</v>
      </c>
    </row>
    <row r="26" spans="1:12" ht="16.2" customHeight="1" x14ac:dyDescent="0.3">
      <c r="A26" s="20" t="s">
        <v>17</v>
      </c>
      <c r="D26" s="19">
        <v>14</v>
      </c>
      <c r="F26" s="100">
        <v>582360009</v>
      </c>
      <c r="G26" s="98"/>
      <c r="H26" s="100">
        <v>519398490</v>
      </c>
      <c r="I26" s="98"/>
      <c r="J26" s="100">
        <v>582360009</v>
      </c>
      <c r="K26" s="98"/>
      <c r="L26" s="100">
        <v>519398490</v>
      </c>
    </row>
    <row r="27" spans="1:12" ht="16.2" customHeight="1" x14ac:dyDescent="0.3">
      <c r="A27" s="20" t="s">
        <v>18</v>
      </c>
      <c r="F27" s="100">
        <v>120996636</v>
      </c>
      <c r="G27" s="98"/>
      <c r="H27" s="100">
        <v>166998740</v>
      </c>
      <c r="I27" s="98"/>
      <c r="J27" s="100">
        <v>0</v>
      </c>
      <c r="K27" s="98"/>
      <c r="L27" s="100">
        <v>0</v>
      </c>
    </row>
    <row r="28" spans="1:12" ht="16.2" customHeight="1" x14ac:dyDescent="0.3">
      <c r="A28" s="20" t="s">
        <v>255</v>
      </c>
      <c r="D28" s="30"/>
      <c r="F28" s="100">
        <v>68233643</v>
      </c>
      <c r="G28" s="98"/>
      <c r="H28" s="100">
        <v>30140067</v>
      </c>
      <c r="I28" s="98"/>
      <c r="J28" s="100">
        <v>0</v>
      </c>
      <c r="K28" s="98"/>
      <c r="L28" s="100">
        <v>0</v>
      </c>
    </row>
    <row r="29" spans="1:12" ht="16.2" customHeight="1" x14ac:dyDescent="0.3">
      <c r="A29" s="20" t="s">
        <v>19</v>
      </c>
      <c r="D29" s="31">
        <v>15</v>
      </c>
      <c r="F29" s="102">
        <v>121903404</v>
      </c>
      <c r="G29" s="98"/>
      <c r="H29" s="102">
        <v>125486364</v>
      </c>
      <c r="I29" s="98"/>
      <c r="J29" s="102">
        <v>21152662</v>
      </c>
      <c r="K29" s="98"/>
      <c r="L29" s="102">
        <v>23463694</v>
      </c>
    </row>
    <row r="30" spans="1:12" ht="6" customHeight="1" x14ac:dyDescent="0.3">
      <c r="D30" s="31"/>
      <c r="G30" s="98"/>
      <c r="I30" s="98"/>
      <c r="K30" s="99"/>
    </row>
    <row r="31" spans="1:12" ht="16.2" customHeight="1" x14ac:dyDescent="0.3">
      <c r="A31" s="32" t="s">
        <v>20</v>
      </c>
      <c r="D31" s="30"/>
      <c r="F31" s="92">
        <f>SUM(F15:F29)</f>
        <v>7374805214</v>
      </c>
      <c r="G31" s="98"/>
      <c r="H31" s="92">
        <f>SUM(H15:H29)</f>
        <v>6640612106</v>
      </c>
      <c r="I31" s="98"/>
      <c r="J31" s="92">
        <f>SUM(J15:J29)</f>
        <v>2071023098</v>
      </c>
      <c r="K31" s="99"/>
      <c r="L31" s="92">
        <f>SUM(L15:L29)</f>
        <v>1990425828</v>
      </c>
    </row>
    <row r="32" spans="1:12" ht="16.2" customHeight="1" x14ac:dyDescent="0.3">
      <c r="D32" s="30"/>
      <c r="G32" s="98"/>
      <c r="I32" s="98"/>
      <c r="K32" s="99"/>
    </row>
    <row r="33" spans="1:12" ht="16.2" customHeight="1" x14ac:dyDescent="0.3">
      <c r="A33" s="18" t="s">
        <v>21</v>
      </c>
      <c r="D33" s="30"/>
      <c r="G33" s="98"/>
      <c r="I33" s="98"/>
      <c r="K33" s="99"/>
    </row>
    <row r="34" spans="1:12" ht="6" customHeight="1" x14ac:dyDescent="0.3">
      <c r="D34" s="30"/>
      <c r="G34" s="98"/>
      <c r="I34" s="98"/>
      <c r="K34" s="99"/>
    </row>
    <row r="35" spans="1:12" ht="16.2" customHeight="1" x14ac:dyDescent="0.3">
      <c r="A35" s="20" t="s">
        <v>11</v>
      </c>
      <c r="D35" s="19">
        <v>10</v>
      </c>
      <c r="F35" s="91">
        <v>79239423</v>
      </c>
      <c r="G35" s="98"/>
      <c r="H35" s="91">
        <v>73230277</v>
      </c>
      <c r="I35" s="98"/>
      <c r="J35" s="91">
        <v>0</v>
      </c>
      <c r="K35" s="98"/>
      <c r="L35" s="91">
        <v>0</v>
      </c>
    </row>
    <row r="36" spans="1:12" ht="16.2" customHeight="1" x14ac:dyDescent="0.3">
      <c r="A36" s="20" t="s">
        <v>12</v>
      </c>
      <c r="D36" s="19">
        <v>11</v>
      </c>
      <c r="F36" s="91">
        <v>0</v>
      </c>
      <c r="G36" s="98"/>
      <c r="H36" s="91">
        <v>20000000</v>
      </c>
      <c r="I36" s="98"/>
      <c r="J36" s="91">
        <v>0</v>
      </c>
      <c r="K36" s="98"/>
      <c r="L36" s="91">
        <v>20000000</v>
      </c>
    </row>
    <row r="37" spans="1:12" ht="16.2" customHeight="1" x14ac:dyDescent="0.3">
      <c r="A37" s="20" t="s">
        <v>22</v>
      </c>
      <c r="D37" s="19">
        <v>16</v>
      </c>
      <c r="F37" s="91">
        <v>0</v>
      </c>
      <c r="G37" s="98"/>
      <c r="H37" s="91">
        <v>0</v>
      </c>
      <c r="I37" s="98"/>
      <c r="J37" s="91">
        <v>792155641</v>
      </c>
      <c r="K37" s="98"/>
      <c r="L37" s="91">
        <v>792155641</v>
      </c>
    </row>
    <row r="38" spans="1:12" ht="16.2" customHeight="1" x14ac:dyDescent="0.3">
      <c r="A38" s="20" t="s">
        <v>23</v>
      </c>
      <c r="D38" s="19">
        <v>17</v>
      </c>
      <c r="F38" s="91">
        <v>0</v>
      </c>
      <c r="G38" s="98"/>
      <c r="H38" s="91">
        <v>16391424</v>
      </c>
      <c r="I38" s="98"/>
      <c r="J38" s="91">
        <v>0</v>
      </c>
      <c r="K38" s="98"/>
      <c r="L38" s="91">
        <v>0</v>
      </c>
    </row>
    <row r="39" spans="1:12" ht="16.2" customHeight="1" x14ac:dyDescent="0.3">
      <c r="A39" s="20" t="s">
        <v>24</v>
      </c>
      <c r="G39" s="98"/>
      <c r="I39" s="98"/>
      <c r="K39" s="98"/>
      <c r="L39" s="100"/>
    </row>
    <row r="40" spans="1:12" ht="16.2" customHeight="1" x14ac:dyDescent="0.3">
      <c r="B40" s="20" t="s">
        <v>25</v>
      </c>
      <c r="F40" s="91">
        <v>0</v>
      </c>
      <c r="G40" s="98"/>
      <c r="H40" s="91">
        <v>39777926</v>
      </c>
      <c r="I40" s="98"/>
      <c r="J40" s="91">
        <v>0</v>
      </c>
      <c r="K40" s="98"/>
      <c r="L40" s="100">
        <v>0</v>
      </c>
    </row>
    <row r="41" spans="1:12" ht="16.2" customHeight="1" x14ac:dyDescent="0.3">
      <c r="A41" s="20" t="s">
        <v>26</v>
      </c>
      <c r="G41" s="98"/>
      <c r="I41" s="98"/>
      <c r="K41" s="98"/>
    </row>
    <row r="42" spans="1:12" ht="16.2" customHeight="1" x14ac:dyDescent="0.3">
      <c r="B42" s="20" t="s">
        <v>27</v>
      </c>
      <c r="D42" s="19">
        <v>6</v>
      </c>
      <c r="F42" s="91">
        <v>56648113</v>
      </c>
      <c r="G42" s="98"/>
      <c r="H42" s="91">
        <v>62514433</v>
      </c>
      <c r="I42" s="98"/>
      <c r="J42" s="91">
        <v>0</v>
      </c>
      <c r="K42" s="98"/>
      <c r="L42" s="91">
        <v>0</v>
      </c>
    </row>
    <row r="43" spans="1:12" ht="16.2" customHeight="1" x14ac:dyDescent="0.3">
      <c r="A43" s="20" t="s">
        <v>13</v>
      </c>
      <c r="G43" s="98"/>
      <c r="I43" s="98"/>
      <c r="K43" s="98"/>
    </row>
    <row r="44" spans="1:12" ht="16.2" customHeight="1" x14ac:dyDescent="0.3">
      <c r="B44" s="20" t="s">
        <v>14</v>
      </c>
      <c r="D44" s="19">
        <v>6</v>
      </c>
      <c r="F44" s="91">
        <v>15605710</v>
      </c>
      <c r="G44" s="98"/>
      <c r="H44" s="91">
        <v>14793828</v>
      </c>
      <c r="I44" s="98"/>
      <c r="J44" s="91">
        <v>15605710</v>
      </c>
      <c r="K44" s="98"/>
      <c r="L44" s="91">
        <v>14793828</v>
      </c>
    </row>
    <row r="45" spans="1:12" ht="16.2" customHeight="1" x14ac:dyDescent="0.3">
      <c r="A45" s="20" t="s">
        <v>256</v>
      </c>
      <c r="D45" s="30">
        <v>13.1</v>
      </c>
      <c r="F45" s="21">
        <v>280938367</v>
      </c>
      <c r="G45" s="98"/>
      <c r="H45" s="21">
        <v>914905199</v>
      </c>
      <c r="I45" s="98"/>
      <c r="J45" s="91">
        <v>0</v>
      </c>
      <c r="K45" s="98"/>
      <c r="L45" s="91">
        <v>0</v>
      </c>
    </row>
    <row r="46" spans="1:12" ht="16.2" customHeight="1" x14ac:dyDescent="0.3">
      <c r="A46" s="20" t="s">
        <v>28</v>
      </c>
      <c r="D46" s="19">
        <v>18</v>
      </c>
      <c r="F46" s="91">
        <v>0</v>
      </c>
      <c r="G46" s="98"/>
      <c r="H46" s="91">
        <v>0</v>
      </c>
      <c r="I46" s="98"/>
      <c r="J46" s="91">
        <v>58570301</v>
      </c>
      <c r="K46" s="98"/>
      <c r="L46" s="91">
        <v>60974318</v>
      </c>
    </row>
    <row r="47" spans="1:12" ht="16.2" customHeight="1" x14ac:dyDescent="0.3">
      <c r="A47" s="20" t="s">
        <v>29</v>
      </c>
      <c r="D47" s="19">
        <v>19</v>
      </c>
      <c r="F47" s="91">
        <v>4806609638</v>
      </c>
      <c r="G47" s="98"/>
      <c r="H47" s="91">
        <v>4636298150</v>
      </c>
      <c r="I47" s="98"/>
      <c r="J47" s="91">
        <v>430611402</v>
      </c>
      <c r="K47" s="98"/>
      <c r="L47" s="91">
        <v>423007176</v>
      </c>
    </row>
    <row r="48" spans="1:12" ht="16.2" customHeight="1" x14ac:dyDescent="0.3">
      <c r="A48" s="20" t="s">
        <v>30</v>
      </c>
      <c r="D48" s="19">
        <v>20</v>
      </c>
      <c r="F48" s="91">
        <v>40000890</v>
      </c>
      <c r="G48" s="98"/>
      <c r="H48" s="91">
        <v>40000890</v>
      </c>
      <c r="I48" s="98"/>
      <c r="J48" s="91">
        <v>0</v>
      </c>
      <c r="K48" s="98"/>
      <c r="L48" s="91">
        <v>0</v>
      </c>
    </row>
    <row r="49" spans="1:12" ht="16.2" customHeight="1" x14ac:dyDescent="0.3">
      <c r="A49" s="20" t="s">
        <v>31</v>
      </c>
      <c r="D49" s="19">
        <v>21</v>
      </c>
      <c r="F49" s="91">
        <v>208409470</v>
      </c>
      <c r="G49" s="98"/>
      <c r="H49" s="91">
        <v>220125451</v>
      </c>
      <c r="I49" s="98"/>
      <c r="J49" s="91">
        <v>8452778</v>
      </c>
      <c r="K49" s="98"/>
      <c r="L49" s="91">
        <v>7068067</v>
      </c>
    </row>
    <row r="50" spans="1:12" ht="16.2" customHeight="1" x14ac:dyDescent="0.3">
      <c r="A50" s="20" t="s">
        <v>257</v>
      </c>
      <c r="F50" s="91">
        <v>34926375</v>
      </c>
      <c r="G50" s="98"/>
      <c r="H50" s="91">
        <v>46385916</v>
      </c>
      <c r="I50" s="98"/>
      <c r="J50" s="91">
        <v>0</v>
      </c>
      <c r="K50" s="98"/>
      <c r="L50" s="91">
        <v>0</v>
      </c>
    </row>
    <row r="51" spans="1:12" ht="16.2" customHeight="1" x14ac:dyDescent="0.3">
      <c r="A51" s="20" t="s">
        <v>32</v>
      </c>
      <c r="D51" s="19">
        <v>22</v>
      </c>
      <c r="F51" s="91">
        <v>117247114</v>
      </c>
      <c r="G51" s="98"/>
      <c r="H51" s="91">
        <v>129725094</v>
      </c>
      <c r="I51" s="98"/>
      <c r="J51" s="91">
        <v>11637174</v>
      </c>
      <c r="K51" s="98"/>
      <c r="L51" s="91">
        <v>3648503</v>
      </c>
    </row>
    <row r="52" spans="1:12" ht="16.2" customHeight="1" x14ac:dyDescent="0.3">
      <c r="A52" s="20" t="s">
        <v>33</v>
      </c>
      <c r="D52" s="31">
        <v>23</v>
      </c>
      <c r="F52" s="91">
        <v>144222039</v>
      </c>
      <c r="G52" s="98"/>
      <c r="H52" s="91">
        <v>137507598</v>
      </c>
      <c r="I52" s="98"/>
      <c r="J52" s="91">
        <v>22927102</v>
      </c>
      <c r="K52" s="98"/>
      <c r="L52" s="91">
        <v>18107451</v>
      </c>
    </row>
    <row r="53" spans="1:12" ht="16.2" customHeight="1" x14ac:dyDescent="0.3">
      <c r="A53" s="20" t="s">
        <v>34</v>
      </c>
      <c r="F53" s="92">
        <v>37645820</v>
      </c>
      <c r="G53" s="98"/>
      <c r="H53" s="92">
        <v>40257222</v>
      </c>
      <c r="I53" s="98"/>
      <c r="J53" s="92">
        <v>716639</v>
      </c>
      <c r="K53" s="98"/>
      <c r="L53" s="92">
        <v>652691</v>
      </c>
    </row>
    <row r="54" spans="1:12" ht="6" customHeight="1" x14ac:dyDescent="0.3">
      <c r="G54" s="98"/>
      <c r="I54" s="98"/>
      <c r="K54" s="99"/>
    </row>
    <row r="55" spans="1:12" ht="16.2" customHeight="1" x14ac:dyDescent="0.3">
      <c r="A55" s="18" t="s">
        <v>35</v>
      </c>
      <c r="B55" s="21"/>
      <c r="F55" s="92">
        <f>SUM(F35:F53)</f>
        <v>5821492959</v>
      </c>
      <c r="G55" s="98"/>
      <c r="H55" s="92">
        <f>SUM(H35:H53)</f>
        <v>6391913408</v>
      </c>
      <c r="I55" s="98"/>
      <c r="J55" s="92">
        <f>SUM(J35:J53)</f>
        <v>1340676747</v>
      </c>
      <c r="K55" s="99"/>
      <c r="L55" s="92">
        <f>SUM(L35:L53)</f>
        <v>1340407675</v>
      </c>
    </row>
    <row r="56" spans="1:12" ht="6" customHeight="1" x14ac:dyDescent="0.3">
      <c r="G56" s="98"/>
      <c r="I56" s="98"/>
      <c r="K56" s="99"/>
    </row>
    <row r="57" spans="1:12" ht="16.2" customHeight="1" thickBot="1" x14ac:dyDescent="0.35">
      <c r="A57" s="18" t="s">
        <v>36</v>
      </c>
      <c r="F57" s="103">
        <f>+F55+F31</f>
        <v>13196298173</v>
      </c>
      <c r="G57" s="98"/>
      <c r="H57" s="103">
        <f>+H55+H31</f>
        <v>13032525514</v>
      </c>
      <c r="I57" s="98"/>
      <c r="J57" s="103">
        <f>+J55+J31</f>
        <v>3411699845</v>
      </c>
      <c r="K57" s="99"/>
      <c r="L57" s="103">
        <f>+L55+L31</f>
        <v>3330833503</v>
      </c>
    </row>
    <row r="58" spans="1:12" ht="16.5" customHeight="1" thickTop="1" x14ac:dyDescent="0.3">
      <c r="A58" s="18"/>
      <c r="G58" s="98"/>
      <c r="I58" s="99"/>
      <c r="K58" s="98"/>
    </row>
    <row r="59" spans="1:12" ht="13.5" customHeight="1" x14ac:dyDescent="0.3">
      <c r="A59" s="18"/>
      <c r="G59" s="98"/>
      <c r="I59" s="99"/>
      <c r="K59" s="98"/>
    </row>
    <row r="60" spans="1:12" ht="12" customHeight="1" x14ac:dyDescent="0.3">
      <c r="A60" s="18"/>
      <c r="G60" s="98"/>
      <c r="I60" s="99"/>
      <c r="K60" s="98"/>
    </row>
    <row r="61" spans="1:12" ht="16.2" customHeight="1" x14ac:dyDescent="0.3">
      <c r="A61" s="20" t="s">
        <v>37</v>
      </c>
      <c r="G61" s="98"/>
      <c r="I61" s="99"/>
      <c r="K61" s="98"/>
    </row>
    <row r="62" spans="1:12" ht="7.5" customHeight="1" x14ac:dyDescent="0.3">
      <c r="G62" s="98"/>
      <c r="I62" s="99"/>
      <c r="K62" s="98"/>
    </row>
    <row r="63" spans="1:12" ht="22.2" customHeight="1" x14ac:dyDescent="0.3">
      <c r="A63" s="164" t="s">
        <v>38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</row>
    <row r="64" spans="1:12" ht="16.5" customHeight="1" x14ac:dyDescent="0.3">
      <c r="A64" s="18" t="s">
        <v>0</v>
      </c>
      <c r="B64" s="18"/>
      <c r="C64" s="18"/>
      <c r="G64" s="98"/>
      <c r="I64" s="99"/>
      <c r="K64" s="98"/>
    </row>
    <row r="65" spans="1:12" ht="16.5" customHeight="1" x14ac:dyDescent="0.3">
      <c r="A65" s="18" t="s">
        <v>1</v>
      </c>
      <c r="B65" s="18"/>
      <c r="C65" s="18"/>
      <c r="G65" s="98"/>
      <c r="I65" s="99"/>
      <c r="K65" s="98"/>
    </row>
    <row r="66" spans="1:12" ht="16.5" customHeight="1" x14ac:dyDescent="0.3">
      <c r="A66" s="22" t="s">
        <v>2</v>
      </c>
      <c r="B66" s="22"/>
      <c r="C66" s="22"/>
      <c r="D66" s="23"/>
      <c r="E66" s="24"/>
      <c r="F66" s="92"/>
      <c r="G66" s="104"/>
      <c r="H66" s="92"/>
      <c r="I66" s="105"/>
      <c r="J66" s="92"/>
      <c r="K66" s="104"/>
      <c r="L66" s="92"/>
    </row>
    <row r="67" spans="1:12" ht="16.5" customHeight="1" x14ac:dyDescent="0.3">
      <c r="G67" s="98"/>
      <c r="I67" s="99"/>
      <c r="K67" s="98"/>
    </row>
    <row r="68" spans="1:12" ht="16.5" customHeight="1" x14ac:dyDescent="0.3">
      <c r="G68" s="98"/>
      <c r="I68" s="99"/>
      <c r="K68" s="98"/>
    </row>
    <row r="69" spans="1:12" ht="16.2" customHeight="1" x14ac:dyDescent="0.3">
      <c r="F69" s="165" t="s">
        <v>3</v>
      </c>
      <c r="G69" s="165"/>
      <c r="H69" s="165"/>
      <c r="I69" s="93"/>
      <c r="J69" s="165" t="s">
        <v>4</v>
      </c>
      <c r="K69" s="165"/>
      <c r="L69" s="165"/>
    </row>
    <row r="70" spans="1:12" ht="16.2" customHeight="1" x14ac:dyDescent="0.3">
      <c r="A70" s="21"/>
      <c r="D70" s="25"/>
      <c r="E70" s="18"/>
      <c r="F70" s="166" t="s">
        <v>5</v>
      </c>
      <c r="G70" s="166"/>
      <c r="H70" s="166"/>
      <c r="I70" s="93"/>
      <c r="J70" s="166" t="s">
        <v>5</v>
      </c>
      <c r="K70" s="166"/>
      <c r="L70" s="166"/>
    </row>
    <row r="71" spans="1:12" ht="16.5" customHeight="1" x14ac:dyDescent="0.3">
      <c r="E71" s="18"/>
      <c r="F71" s="94">
        <v>2024</v>
      </c>
      <c r="G71" s="95"/>
      <c r="H71" s="94">
        <v>2023</v>
      </c>
      <c r="I71" s="95"/>
      <c r="J71" s="94">
        <v>2024</v>
      </c>
      <c r="K71" s="95"/>
      <c r="L71" s="94">
        <v>2023</v>
      </c>
    </row>
    <row r="72" spans="1:12" ht="16.5" customHeight="1" x14ac:dyDescent="0.3">
      <c r="D72" s="26" t="s">
        <v>6</v>
      </c>
      <c r="E72" s="18"/>
      <c r="F72" s="96" t="s">
        <v>7</v>
      </c>
      <c r="G72" s="18"/>
      <c r="H72" s="96" t="s">
        <v>7</v>
      </c>
      <c r="I72" s="18"/>
      <c r="J72" s="96" t="s">
        <v>7</v>
      </c>
      <c r="K72" s="27"/>
      <c r="L72" s="96" t="s">
        <v>7</v>
      </c>
    </row>
    <row r="73" spans="1:12" ht="16.5" customHeight="1" x14ac:dyDescent="0.3">
      <c r="D73" s="27"/>
      <c r="E73" s="18"/>
      <c r="F73" s="97"/>
      <c r="G73" s="106"/>
      <c r="H73" s="97"/>
      <c r="I73" s="106"/>
      <c r="J73" s="97"/>
      <c r="K73" s="107"/>
      <c r="L73" s="97"/>
    </row>
    <row r="74" spans="1:12" ht="16.5" customHeight="1" x14ac:dyDescent="0.3">
      <c r="A74" s="18" t="s">
        <v>39</v>
      </c>
      <c r="G74" s="98"/>
      <c r="I74" s="98"/>
      <c r="K74" s="99"/>
    </row>
    <row r="75" spans="1:12" ht="16.5" customHeight="1" x14ac:dyDescent="0.3">
      <c r="A75" s="18"/>
      <c r="G75" s="98"/>
      <c r="I75" s="98"/>
      <c r="K75" s="99"/>
    </row>
    <row r="76" spans="1:12" ht="16.5" customHeight="1" x14ac:dyDescent="0.3">
      <c r="A76" s="18" t="s">
        <v>40</v>
      </c>
      <c r="G76" s="98"/>
      <c r="I76" s="98"/>
      <c r="K76" s="99"/>
    </row>
    <row r="77" spans="1:12" ht="16.5" customHeight="1" x14ac:dyDescent="0.3">
      <c r="A77" s="18"/>
      <c r="G77" s="98"/>
      <c r="I77" s="98"/>
      <c r="K77" s="99"/>
    </row>
    <row r="78" spans="1:12" ht="16.5" customHeight="1" x14ac:dyDescent="0.3">
      <c r="A78" s="20" t="s">
        <v>41</v>
      </c>
      <c r="G78" s="98"/>
      <c r="I78" s="98"/>
      <c r="K78" s="99"/>
    </row>
    <row r="79" spans="1:12" ht="16.5" customHeight="1" x14ac:dyDescent="0.3">
      <c r="A79" s="21"/>
      <c r="B79" s="20" t="s">
        <v>42</v>
      </c>
      <c r="D79" s="19">
        <v>24</v>
      </c>
      <c r="F79" s="100">
        <v>3072437365</v>
      </c>
      <c r="G79" s="98"/>
      <c r="H79" s="100">
        <v>2850076563</v>
      </c>
      <c r="I79" s="98"/>
      <c r="J79" s="100">
        <v>0</v>
      </c>
      <c r="K79" s="99"/>
      <c r="L79" s="100">
        <v>0</v>
      </c>
    </row>
    <row r="80" spans="1:12" ht="16.5" customHeight="1" x14ac:dyDescent="0.3">
      <c r="A80" s="21" t="s">
        <v>43</v>
      </c>
      <c r="D80" s="33">
        <v>37.6</v>
      </c>
      <c r="F80" s="100">
        <v>55700000</v>
      </c>
      <c r="G80" s="98"/>
      <c r="H80" s="100">
        <v>49600000</v>
      </c>
      <c r="I80" s="98"/>
      <c r="J80" s="100">
        <v>0</v>
      </c>
      <c r="K80" s="99"/>
      <c r="L80" s="100">
        <v>0</v>
      </c>
    </row>
    <row r="81" spans="1:12" ht="16.5" customHeight="1" x14ac:dyDescent="0.3">
      <c r="A81" s="20" t="s">
        <v>282</v>
      </c>
      <c r="D81" s="19">
        <v>25</v>
      </c>
      <c r="F81" s="100">
        <v>1267712289</v>
      </c>
      <c r="G81" s="101"/>
      <c r="H81" s="100">
        <v>1642452386</v>
      </c>
      <c r="I81" s="101"/>
      <c r="J81" s="100">
        <v>406550869</v>
      </c>
      <c r="K81" s="101"/>
      <c r="L81" s="100">
        <v>515345334</v>
      </c>
    </row>
    <row r="82" spans="1:12" ht="16.5" customHeight="1" x14ac:dyDescent="0.3">
      <c r="A82" s="20" t="s">
        <v>44</v>
      </c>
      <c r="G82" s="98"/>
      <c r="I82" s="98"/>
      <c r="K82" s="99"/>
    </row>
    <row r="83" spans="1:12" ht="16.5" customHeight="1" x14ac:dyDescent="0.3">
      <c r="B83" s="20" t="s">
        <v>14</v>
      </c>
      <c r="D83" s="19">
        <v>6</v>
      </c>
      <c r="F83" s="100">
        <v>831786</v>
      </c>
      <c r="G83" s="101"/>
      <c r="H83" s="100">
        <v>4408800</v>
      </c>
      <c r="I83" s="101"/>
      <c r="J83" s="100">
        <v>831786</v>
      </c>
      <c r="K83" s="101"/>
      <c r="L83" s="100">
        <v>4408800</v>
      </c>
    </row>
    <row r="84" spans="1:12" ht="16.5" customHeight="1" x14ac:dyDescent="0.3">
      <c r="A84" s="20" t="s">
        <v>45</v>
      </c>
      <c r="D84" s="19">
        <v>27</v>
      </c>
      <c r="F84" s="100">
        <v>76098156</v>
      </c>
      <c r="G84" s="101"/>
      <c r="H84" s="100">
        <v>74244435</v>
      </c>
      <c r="I84" s="101"/>
      <c r="J84" s="100">
        <v>2245623</v>
      </c>
      <c r="K84" s="101"/>
      <c r="L84" s="100">
        <v>2124863</v>
      </c>
    </row>
    <row r="85" spans="1:12" ht="16.5" customHeight="1" x14ac:dyDescent="0.3">
      <c r="A85" s="20" t="s">
        <v>46</v>
      </c>
      <c r="G85" s="101"/>
      <c r="H85" s="100"/>
      <c r="I85" s="101"/>
      <c r="J85" s="100"/>
      <c r="K85" s="100"/>
      <c r="L85" s="100"/>
    </row>
    <row r="86" spans="1:12" ht="16.5" customHeight="1" x14ac:dyDescent="0.3">
      <c r="B86" s="20" t="s">
        <v>47</v>
      </c>
      <c r="C86" s="21"/>
      <c r="D86" s="19">
        <v>29</v>
      </c>
      <c r="F86" s="91">
        <v>340585900</v>
      </c>
      <c r="G86" s="101"/>
      <c r="H86" s="100">
        <v>381442976</v>
      </c>
      <c r="I86" s="101"/>
      <c r="J86" s="100">
        <v>0</v>
      </c>
      <c r="K86" s="101"/>
      <c r="L86" s="100">
        <v>0</v>
      </c>
    </row>
    <row r="87" spans="1:12" ht="16.5" customHeight="1" x14ac:dyDescent="0.3">
      <c r="A87" s="20" t="s">
        <v>48</v>
      </c>
      <c r="D87" s="30"/>
      <c r="G87" s="101"/>
      <c r="I87" s="101"/>
      <c r="J87" s="100"/>
      <c r="K87" s="100"/>
      <c r="L87" s="100"/>
    </row>
    <row r="88" spans="1:12" ht="16.5" customHeight="1" x14ac:dyDescent="0.3">
      <c r="B88" s="20" t="s">
        <v>49</v>
      </c>
      <c r="C88" s="21"/>
      <c r="D88" s="33">
        <v>13.3</v>
      </c>
      <c r="E88" s="21"/>
      <c r="F88" s="91">
        <v>45223148</v>
      </c>
      <c r="G88" s="101"/>
      <c r="H88" s="91">
        <v>54313363</v>
      </c>
      <c r="I88" s="101"/>
      <c r="J88" s="100">
        <v>0</v>
      </c>
      <c r="K88" s="100"/>
      <c r="L88" s="100">
        <v>0</v>
      </c>
    </row>
    <row r="89" spans="1:12" ht="16.5" customHeight="1" x14ac:dyDescent="0.3">
      <c r="A89" s="20" t="s">
        <v>258</v>
      </c>
      <c r="D89" s="30"/>
      <c r="F89" s="100">
        <v>57481435</v>
      </c>
      <c r="G89" s="101"/>
      <c r="H89" s="100">
        <v>70805141</v>
      </c>
      <c r="I89" s="101"/>
      <c r="J89" s="100">
        <v>47849173</v>
      </c>
      <c r="K89" s="101"/>
      <c r="L89" s="100">
        <v>30991590</v>
      </c>
    </row>
    <row r="90" spans="1:12" ht="16.5" customHeight="1" x14ac:dyDescent="0.3">
      <c r="A90" s="20" t="s">
        <v>259</v>
      </c>
      <c r="D90" s="19">
        <v>30</v>
      </c>
      <c r="F90" s="100">
        <v>2199142</v>
      </c>
      <c r="G90" s="101"/>
      <c r="H90" s="100">
        <v>2792397</v>
      </c>
      <c r="I90" s="101"/>
      <c r="J90" s="100">
        <v>849949</v>
      </c>
      <c r="K90" s="101"/>
      <c r="L90" s="100">
        <v>1878799</v>
      </c>
    </row>
    <row r="91" spans="1:12" ht="16.5" customHeight="1" x14ac:dyDescent="0.3">
      <c r="A91" s="21" t="s">
        <v>260</v>
      </c>
      <c r="D91" s="31" t="s">
        <v>243</v>
      </c>
      <c r="F91" s="100">
        <v>19160506</v>
      </c>
      <c r="G91" s="101"/>
      <c r="H91" s="100">
        <v>19160506</v>
      </c>
      <c r="I91" s="101"/>
      <c r="J91" s="100">
        <v>19160506</v>
      </c>
      <c r="K91" s="101"/>
      <c r="L91" s="100">
        <v>19160506</v>
      </c>
    </row>
    <row r="92" spans="1:12" ht="16.5" customHeight="1" x14ac:dyDescent="0.3">
      <c r="A92" s="20" t="s">
        <v>50</v>
      </c>
      <c r="D92" s="19">
        <v>26</v>
      </c>
      <c r="F92" s="102">
        <v>134175959</v>
      </c>
      <c r="G92" s="98"/>
      <c r="H92" s="102">
        <v>130629842</v>
      </c>
      <c r="I92" s="98"/>
      <c r="J92" s="102">
        <v>5734562</v>
      </c>
      <c r="K92" s="98"/>
      <c r="L92" s="102">
        <v>4737521</v>
      </c>
    </row>
    <row r="93" spans="1:12" ht="16.5" customHeight="1" x14ac:dyDescent="0.3">
      <c r="A93" s="21"/>
      <c r="B93" s="34"/>
      <c r="G93" s="101"/>
      <c r="I93" s="101"/>
      <c r="K93" s="99"/>
    </row>
    <row r="94" spans="1:12" ht="16.5" customHeight="1" x14ac:dyDescent="0.3">
      <c r="A94" s="18" t="s">
        <v>51</v>
      </c>
      <c r="B94" s="21"/>
      <c r="F94" s="92">
        <f>SUM(F79:F92)</f>
        <v>5071605686</v>
      </c>
      <c r="G94" s="98"/>
      <c r="H94" s="92">
        <f>SUM(H79:H92)</f>
        <v>5279926409</v>
      </c>
      <c r="I94" s="98"/>
      <c r="J94" s="92">
        <f>SUM(J79:J92)</f>
        <v>483222468</v>
      </c>
      <c r="K94" s="99"/>
      <c r="L94" s="92">
        <f>SUM(L79:L92)</f>
        <v>578647413</v>
      </c>
    </row>
    <row r="95" spans="1:12" ht="16.5" customHeight="1" x14ac:dyDescent="0.3">
      <c r="G95" s="98"/>
      <c r="I95" s="98"/>
      <c r="K95" s="99"/>
    </row>
    <row r="96" spans="1:12" ht="16.5" customHeight="1" x14ac:dyDescent="0.3">
      <c r="A96" s="18" t="s">
        <v>52</v>
      </c>
      <c r="F96" s="21"/>
      <c r="G96" s="21"/>
      <c r="H96" s="21"/>
      <c r="I96" s="21"/>
      <c r="J96" s="21"/>
      <c r="K96" s="21"/>
      <c r="L96" s="21"/>
    </row>
    <row r="97" spans="1:12" ht="16.5" customHeight="1" x14ac:dyDescent="0.3">
      <c r="A97" s="18"/>
      <c r="G97" s="98"/>
      <c r="I97" s="98"/>
      <c r="K97" s="99"/>
    </row>
    <row r="98" spans="1:12" ht="16.5" customHeight="1" x14ac:dyDescent="0.3">
      <c r="A98" s="20" t="s">
        <v>53</v>
      </c>
      <c r="D98" s="19">
        <v>27</v>
      </c>
      <c r="F98" s="100">
        <v>56929175</v>
      </c>
      <c r="G98" s="98"/>
      <c r="H98" s="100">
        <v>95523604</v>
      </c>
      <c r="I98" s="98"/>
      <c r="J98" s="100">
        <v>6866338</v>
      </c>
      <c r="K98" s="98"/>
      <c r="L98" s="100">
        <v>5514904</v>
      </c>
    </row>
    <row r="99" spans="1:12" ht="16.5" customHeight="1" x14ac:dyDescent="0.3">
      <c r="A99" s="20" t="s">
        <v>261</v>
      </c>
      <c r="D99" s="19">
        <v>28</v>
      </c>
      <c r="F99" s="100">
        <v>687795739</v>
      </c>
      <c r="G99" s="98"/>
      <c r="H99" s="100">
        <v>688069091</v>
      </c>
      <c r="I99" s="98"/>
      <c r="J99" s="100">
        <v>0</v>
      </c>
      <c r="K99" s="98"/>
      <c r="L99" s="100">
        <v>0</v>
      </c>
    </row>
    <row r="100" spans="1:12" ht="16.5" customHeight="1" x14ac:dyDescent="0.3">
      <c r="A100" s="20" t="s">
        <v>54</v>
      </c>
      <c r="D100" s="21"/>
      <c r="F100" s="21"/>
      <c r="G100" s="21"/>
      <c r="H100" s="21"/>
      <c r="I100" s="21"/>
      <c r="J100" s="21"/>
      <c r="K100" s="21"/>
      <c r="L100" s="21"/>
    </row>
    <row r="101" spans="1:12" ht="16.5" customHeight="1" x14ac:dyDescent="0.3">
      <c r="B101" s="20" t="s">
        <v>262</v>
      </c>
      <c r="D101" s="19">
        <v>29</v>
      </c>
      <c r="F101" s="100">
        <v>518069203</v>
      </c>
      <c r="G101" s="98"/>
      <c r="H101" s="100">
        <v>616239818</v>
      </c>
      <c r="I101" s="98"/>
      <c r="J101" s="100">
        <v>0</v>
      </c>
      <c r="K101" s="98"/>
      <c r="L101" s="100">
        <v>0</v>
      </c>
    </row>
    <row r="102" spans="1:12" ht="16.5" customHeight="1" x14ac:dyDescent="0.3">
      <c r="A102" s="20" t="s">
        <v>55</v>
      </c>
      <c r="D102" s="31"/>
      <c r="F102" s="100"/>
      <c r="G102" s="98"/>
      <c r="H102" s="100"/>
      <c r="I102" s="98"/>
      <c r="J102" s="100"/>
      <c r="K102" s="98"/>
      <c r="L102" s="100"/>
    </row>
    <row r="103" spans="1:12" ht="16.5" customHeight="1" x14ac:dyDescent="0.3">
      <c r="B103" s="20" t="s">
        <v>56</v>
      </c>
      <c r="D103" s="35">
        <v>13.3</v>
      </c>
      <c r="F103" s="91">
        <v>32312263</v>
      </c>
      <c r="G103" s="98"/>
      <c r="H103" s="91">
        <v>5505183</v>
      </c>
      <c r="I103" s="98"/>
      <c r="J103" s="91">
        <v>0</v>
      </c>
      <c r="K103" s="98"/>
      <c r="L103" s="91">
        <v>0</v>
      </c>
    </row>
    <row r="104" spans="1:12" ht="16.5" customHeight="1" x14ac:dyDescent="0.3">
      <c r="A104" s="20" t="s">
        <v>57</v>
      </c>
      <c r="D104" s="31">
        <v>23</v>
      </c>
      <c r="F104" s="100">
        <v>17542897</v>
      </c>
      <c r="G104" s="98"/>
      <c r="H104" s="100">
        <v>17644495</v>
      </c>
      <c r="I104" s="98"/>
      <c r="J104" s="100">
        <v>0</v>
      </c>
      <c r="K104" s="98"/>
      <c r="L104" s="100">
        <v>0</v>
      </c>
    </row>
    <row r="105" spans="1:12" ht="16.5" customHeight="1" x14ac:dyDescent="0.3">
      <c r="A105" s="20" t="s">
        <v>263</v>
      </c>
      <c r="D105" s="19">
        <v>30</v>
      </c>
      <c r="F105" s="102">
        <v>72211115</v>
      </c>
      <c r="G105" s="98"/>
      <c r="H105" s="102">
        <v>59530221</v>
      </c>
      <c r="I105" s="98"/>
      <c r="J105" s="102">
        <v>32392063</v>
      </c>
      <c r="K105" s="98"/>
      <c r="L105" s="102">
        <v>29433022</v>
      </c>
    </row>
    <row r="106" spans="1:12" ht="16.5" customHeight="1" x14ac:dyDescent="0.3">
      <c r="G106" s="98"/>
      <c r="I106" s="98"/>
      <c r="K106" s="101"/>
    </row>
    <row r="107" spans="1:12" ht="16.5" customHeight="1" x14ac:dyDescent="0.3">
      <c r="A107" s="18" t="s">
        <v>58</v>
      </c>
      <c r="B107" s="21"/>
      <c r="F107" s="92">
        <f>SUM(F98:F105)</f>
        <v>1384860392</v>
      </c>
      <c r="G107" s="98"/>
      <c r="H107" s="92">
        <f>SUM(H98:H105)</f>
        <v>1482512412</v>
      </c>
      <c r="I107" s="98"/>
      <c r="J107" s="92">
        <f>SUM(J98:J105)</f>
        <v>39258401</v>
      </c>
      <c r="K107" s="99"/>
      <c r="L107" s="92">
        <f>SUM(L98:L105)</f>
        <v>34947926</v>
      </c>
    </row>
    <row r="108" spans="1:12" ht="16.5" customHeight="1" x14ac:dyDescent="0.3">
      <c r="A108" s="18"/>
      <c r="G108" s="98"/>
      <c r="I108" s="98"/>
      <c r="K108" s="99"/>
    </row>
    <row r="109" spans="1:12" ht="16.5" customHeight="1" x14ac:dyDescent="0.3">
      <c r="A109" s="18" t="s">
        <v>59</v>
      </c>
      <c r="B109" s="18"/>
      <c r="F109" s="92">
        <f>+F107+F94</f>
        <v>6456466078</v>
      </c>
      <c r="G109" s="98"/>
      <c r="H109" s="92">
        <f>+H107+H94</f>
        <v>6762438821</v>
      </c>
      <c r="I109" s="98"/>
      <c r="J109" s="92">
        <f>+J107+J94</f>
        <v>522480869</v>
      </c>
      <c r="K109" s="99"/>
      <c r="L109" s="92">
        <f>+L107+L94</f>
        <v>613595339</v>
      </c>
    </row>
    <row r="110" spans="1:12" ht="16.5" customHeight="1" x14ac:dyDescent="0.3">
      <c r="G110" s="98"/>
      <c r="I110" s="99"/>
      <c r="J110" s="99"/>
      <c r="K110" s="99"/>
      <c r="L110" s="99"/>
    </row>
    <row r="111" spans="1:12" ht="16.5" customHeight="1" x14ac:dyDescent="0.3">
      <c r="G111" s="98"/>
      <c r="I111" s="99"/>
      <c r="J111" s="99"/>
      <c r="K111" s="99"/>
      <c r="L111" s="99"/>
    </row>
    <row r="112" spans="1:12" ht="16.5" customHeight="1" x14ac:dyDescent="0.3">
      <c r="G112" s="98"/>
      <c r="I112" s="99"/>
      <c r="J112" s="99"/>
      <c r="K112" s="99"/>
      <c r="L112" s="99"/>
    </row>
    <row r="113" spans="1:12" ht="17.25" customHeight="1" x14ac:dyDescent="0.3">
      <c r="G113" s="98"/>
      <c r="I113" s="99"/>
      <c r="J113" s="99"/>
      <c r="K113" s="99"/>
      <c r="L113" s="99"/>
    </row>
    <row r="114" spans="1:12" ht="17.25" customHeight="1" x14ac:dyDescent="0.3">
      <c r="G114" s="98"/>
      <c r="I114" s="99"/>
      <c r="J114" s="99"/>
      <c r="K114" s="99"/>
      <c r="L114" s="99"/>
    </row>
    <row r="115" spans="1:12" ht="17.25" customHeight="1" x14ac:dyDescent="0.3">
      <c r="G115" s="98"/>
      <c r="I115" s="99"/>
      <c r="J115" s="99"/>
      <c r="K115" s="99"/>
      <c r="L115" s="99"/>
    </row>
    <row r="116" spans="1:12" ht="17.25" customHeight="1" x14ac:dyDescent="0.3">
      <c r="G116" s="98"/>
      <c r="I116" s="99"/>
      <c r="J116" s="99"/>
      <c r="K116" s="99"/>
      <c r="L116" s="99"/>
    </row>
    <row r="117" spans="1:12" ht="16.5" customHeight="1" x14ac:dyDescent="0.3">
      <c r="G117" s="98"/>
      <c r="I117" s="99"/>
      <c r="J117" s="99"/>
      <c r="K117" s="99"/>
      <c r="L117" s="99"/>
    </row>
    <row r="118" spans="1:12" ht="16.5" customHeight="1" x14ac:dyDescent="0.3">
      <c r="G118" s="98"/>
      <c r="I118" s="99"/>
      <c r="J118" s="99"/>
      <c r="K118" s="99"/>
      <c r="L118" s="99"/>
    </row>
    <row r="119" spans="1:12" ht="2.1" customHeight="1" x14ac:dyDescent="0.3">
      <c r="G119" s="98"/>
      <c r="I119" s="99"/>
      <c r="J119" s="99"/>
      <c r="K119" s="99"/>
      <c r="L119" s="99"/>
    </row>
    <row r="120" spans="1:12" ht="22.2" customHeight="1" x14ac:dyDescent="0.3">
      <c r="A120" s="164" t="s">
        <v>38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</row>
    <row r="121" spans="1:12" ht="16.5" customHeight="1" x14ac:dyDescent="0.3">
      <c r="A121" s="18" t="s">
        <v>0</v>
      </c>
      <c r="B121" s="18"/>
      <c r="C121" s="18"/>
      <c r="G121" s="98"/>
      <c r="I121" s="99"/>
      <c r="K121" s="98"/>
    </row>
    <row r="122" spans="1:12" ht="16.5" customHeight="1" x14ac:dyDescent="0.3">
      <c r="A122" s="18" t="s">
        <v>1</v>
      </c>
      <c r="B122" s="18"/>
      <c r="C122" s="18"/>
      <c r="G122" s="98"/>
      <c r="I122" s="99"/>
      <c r="K122" s="98"/>
    </row>
    <row r="123" spans="1:12" ht="16.5" customHeight="1" x14ac:dyDescent="0.3">
      <c r="A123" s="22" t="s">
        <v>2</v>
      </c>
      <c r="B123" s="22"/>
      <c r="C123" s="22"/>
      <c r="D123" s="23"/>
      <c r="E123" s="24"/>
      <c r="F123" s="92"/>
      <c r="G123" s="104"/>
      <c r="H123" s="92"/>
      <c r="I123" s="105"/>
      <c r="J123" s="92"/>
      <c r="K123" s="104"/>
      <c r="L123" s="92"/>
    </row>
    <row r="124" spans="1:12" ht="16.5" customHeight="1" x14ac:dyDescent="0.3">
      <c r="G124" s="98"/>
      <c r="I124" s="99"/>
      <c r="K124" s="98"/>
    </row>
    <row r="125" spans="1:12" ht="16.5" customHeight="1" x14ac:dyDescent="0.3">
      <c r="G125" s="98"/>
      <c r="I125" s="99"/>
      <c r="K125" s="98"/>
    </row>
    <row r="126" spans="1:12" ht="16.2" customHeight="1" x14ac:dyDescent="0.3">
      <c r="F126" s="165" t="s">
        <v>3</v>
      </c>
      <c r="G126" s="165"/>
      <c r="H126" s="165"/>
      <c r="I126" s="93"/>
      <c r="J126" s="165" t="s">
        <v>4</v>
      </c>
      <c r="K126" s="165"/>
      <c r="L126" s="165"/>
    </row>
    <row r="127" spans="1:12" ht="16.2" customHeight="1" x14ac:dyDescent="0.3">
      <c r="A127" s="21"/>
      <c r="D127" s="25"/>
      <c r="E127" s="18"/>
      <c r="F127" s="166" t="s">
        <v>5</v>
      </c>
      <c r="G127" s="166"/>
      <c r="H127" s="166"/>
      <c r="I127" s="93"/>
      <c r="J127" s="166" t="s">
        <v>5</v>
      </c>
      <c r="K127" s="166"/>
      <c r="L127" s="166"/>
    </row>
    <row r="128" spans="1:12" ht="16.5" customHeight="1" x14ac:dyDescent="0.3">
      <c r="E128" s="18"/>
      <c r="F128" s="94">
        <v>2024</v>
      </c>
      <c r="G128" s="95"/>
      <c r="H128" s="94">
        <v>2023</v>
      </c>
      <c r="I128" s="95"/>
      <c r="J128" s="94">
        <v>2024</v>
      </c>
      <c r="K128" s="95"/>
      <c r="L128" s="94">
        <v>2023</v>
      </c>
    </row>
    <row r="129" spans="1:12" ht="16.5" customHeight="1" x14ac:dyDescent="0.3">
      <c r="D129" s="26" t="s">
        <v>112</v>
      </c>
      <c r="E129" s="18"/>
      <c r="F129" s="96" t="s">
        <v>7</v>
      </c>
      <c r="G129" s="18"/>
      <c r="H129" s="96" t="s">
        <v>7</v>
      </c>
      <c r="I129" s="18"/>
      <c r="J129" s="96" t="s">
        <v>7</v>
      </c>
      <c r="K129" s="27"/>
      <c r="L129" s="96" t="s">
        <v>7</v>
      </c>
    </row>
    <row r="130" spans="1:12" ht="16.5" customHeight="1" x14ac:dyDescent="0.3">
      <c r="D130" s="27"/>
      <c r="E130" s="18"/>
      <c r="F130" s="97"/>
      <c r="G130" s="106"/>
      <c r="H130" s="97"/>
      <c r="I130" s="106"/>
      <c r="J130" s="97"/>
      <c r="K130" s="107"/>
      <c r="L130" s="97"/>
    </row>
    <row r="131" spans="1:12" ht="16.5" customHeight="1" x14ac:dyDescent="0.3">
      <c r="A131" s="18" t="s">
        <v>60</v>
      </c>
      <c r="G131" s="98"/>
      <c r="I131" s="98"/>
      <c r="K131" s="99"/>
    </row>
    <row r="132" spans="1:12" ht="16.5" customHeight="1" x14ac:dyDescent="0.3">
      <c r="A132" s="18"/>
      <c r="G132" s="98"/>
      <c r="I132" s="98"/>
      <c r="K132" s="99"/>
    </row>
    <row r="133" spans="1:12" ht="16.5" customHeight="1" x14ac:dyDescent="0.3">
      <c r="A133" s="18" t="s">
        <v>61</v>
      </c>
      <c r="G133" s="98"/>
      <c r="I133" s="98"/>
      <c r="K133" s="99"/>
    </row>
    <row r="134" spans="1:12" ht="16.5" customHeight="1" x14ac:dyDescent="0.3">
      <c r="A134" s="18"/>
      <c r="G134" s="98"/>
      <c r="I134" s="98"/>
      <c r="K134" s="99"/>
    </row>
    <row r="135" spans="1:12" ht="16.5" customHeight="1" x14ac:dyDescent="0.3">
      <c r="A135" s="20" t="s">
        <v>62</v>
      </c>
      <c r="G135" s="98"/>
      <c r="I135" s="98"/>
      <c r="K135" s="99"/>
    </row>
    <row r="136" spans="1:12" ht="16.5" customHeight="1" x14ac:dyDescent="0.3">
      <c r="B136" s="20" t="s">
        <v>63</v>
      </c>
      <c r="F136" s="21"/>
      <c r="G136" s="21"/>
      <c r="H136" s="21"/>
      <c r="I136" s="21"/>
      <c r="J136" s="21"/>
      <c r="K136" s="21"/>
      <c r="L136" s="21"/>
    </row>
    <row r="137" spans="1:12" ht="16.5" customHeight="1" x14ac:dyDescent="0.3">
      <c r="C137" s="20" t="s">
        <v>64</v>
      </c>
      <c r="F137" s="21"/>
      <c r="G137" s="21"/>
      <c r="H137" s="21"/>
      <c r="I137" s="21"/>
      <c r="J137" s="21"/>
      <c r="K137" s="21"/>
      <c r="L137" s="21"/>
    </row>
    <row r="138" spans="1:12" ht="16.5" customHeight="1" thickBot="1" x14ac:dyDescent="0.35">
      <c r="B138" s="34"/>
      <c r="C138" s="20" t="s">
        <v>65</v>
      </c>
      <c r="F138" s="103">
        <v>543632325</v>
      </c>
      <c r="G138" s="98"/>
      <c r="H138" s="103">
        <v>543632325</v>
      </c>
      <c r="I138" s="98"/>
      <c r="J138" s="103">
        <v>543632325</v>
      </c>
      <c r="K138" s="99"/>
      <c r="L138" s="103">
        <v>543632325</v>
      </c>
    </row>
    <row r="139" spans="1:12" ht="16.5" customHeight="1" thickTop="1" x14ac:dyDescent="0.3">
      <c r="A139" s="18"/>
      <c r="G139" s="98"/>
      <c r="I139" s="98"/>
      <c r="K139" s="99"/>
    </row>
    <row r="140" spans="1:12" ht="16.5" customHeight="1" x14ac:dyDescent="0.3">
      <c r="B140" s="20" t="s">
        <v>66</v>
      </c>
      <c r="F140" s="21"/>
      <c r="G140" s="21"/>
      <c r="H140" s="21"/>
      <c r="I140" s="21"/>
      <c r="J140" s="21"/>
      <c r="K140" s="21"/>
      <c r="L140" s="21"/>
    </row>
    <row r="141" spans="1:12" ht="16.5" customHeight="1" x14ac:dyDescent="0.3">
      <c r="B141" s="34"/>
      <c r="C141" s="20" t="s">
        <v>67</v>
      </c>
      <c r="G141" s="98"/>
      <c r="I141" s="98"/>
      <c r="K141" s="100"/>
    </row>
    <row r="142" spans="1:12" ht="16.5" customHeight="1" x14ac:dyDescent="0.3">
      <c r="B142" s="34"/>
      <c r="C142" s="20" t="s">
        <v>68</v>
      </c>
      <c r="F142" s="91">
        <v>543632325</v>
      </c>
      <c r="G142" s="98"/>
      <c r="H142" s="91">
        <v>543632325</v>
      </c>
      <c r="I142" s="98"/>
      <c r="J142" s="91">
        <v>543632325</v>
      </c>
      <c r="K142" s="98"/>
      <c r="L142" s="91">
        <v>543632325</v>
      </c>
    </row>
    <row r="143" spans="1:12" ht="16.5" customHeight="1" x14ac:dyDescent="0.3">
      <c r="A143" s="20" t="s">
        <v>69</v>
      </c>
      <c r="F143" s="91">
        <v>770857410</v>
      </c>
      <c r="G143" s="98"/>
      <c r="H143" s="91">
        <v>770857410</v>
      </c>
      <c r="I143" s="98"/>
      <c r="J143" s="91">
        <v>770857410</v>
      </c>
      <c r="K143" s="98"/>
      <c r="L143" s="91">
        <v>770857410</v>
      </c>
    </row>
    <row r="144" spans="1:12" ht="16.5" customHeight="1" x14ac:dyDescent="0.3">
      <c r="A144" s="20" t="s">
        <v>70</v>
      </c>
      <c r="F144" s="91">
        <v>37817556</v>
      </c>
      <c r="G144" s="98"/>
      <c r="H144" s="91">
        <v>37817556</v>
      </c>
      <c r="I144" s="98"/>
      <c r="J144" s="91">
        <v>37817556</v>
      </c>
      <c r="K144" s="98"/>
      <c r="L144" s="91">
        <v>37817556</v>
      </c>
    </row>
    <row r="145" spans="1:12" ht="16.5" customHeight="1" x14ac:dyDescent="0.3">
      <c r="A145" s="20" t="s">
        <v>71</v>
      </c>
      <c r="F145" s="100"/>
      <c r="G145" s="98"/>
      <c r="H145" s="100"/>
      <c r="I145" s="98"/>
      <c r="J145" s="100"/>
      <c r="K145" s="99"/>
      <c r="L145" s="100"/>
    </row>
    <row r="146" spans="1:12" ht="16.5" customHeight="1" x14ac:dyDescent="0.3">
      <c r="B146" s="20" t="s">
        <v>72</v>
      </c>
      <c r="D146" s="19">
        <v>32</v>
      </c>
      <c r="F146" s="91">
        <v>54363233</v>
      </c>
      <c r="G146" s="98"/>
      <c r="H146" s="91">
        <v>54363233</v>
      </c>
      <c r="I146" s="98"/>
      <c r="J146" s="91">
        <v>54363233</v>
      </c>
      <c r="K146" s="98"/>
      <c r="L146" s="91">
        <v>54363233</v>
      </c>
    </row>
    <row r="147" spans="1:12" ht="16.5" customHeight="1" x14ac:dyDescent="0.3">
      <c r="B147" s="20" t="s">
        <v>73</v>
      </c>
      <c r="F147" s="91">
        <v>2293380642</v>
      </c>
      <c r="G147" s="98"/>
      <c r="H147" s="91">
        <v>1940758921</v>
      </c>
      <c r="I147" s="98"/>
      <c r="J147" s="91">
        <v>1482548452</v>
      </c>
      <c r="K147" s="98"/>
      <c r="L147" s="91">
        <v>1310567640</v>
      </c>
    </row>
    <row r="148" spans="1:12" ht="16.5" customHeight="1" x14ac:dyDescent="0.3">
      <c r="A148" s="20" t="s">
        <v>74</v>
      </c>
      <c r="F148" s="92">
        <v>732516313</v>
      </c>
      <c r="G148" s="98"/>
      <c r="H148" s="92">
        <v>735440191</v>
      </c>
      <c r="I148" s="98"/>
      <c r="J148" s="92">
        <v>0</v>
      </c>
      <c r="K148" s="98"/>
      <c r="L148" s="92">
        <v>0</v>
      </c>
    </row>
    <row r="149" spans="1:12" ht="16.5" customHeight="1" x14ac:dyDescent="0.3">
      <c r="A149" s="18"/>
      <c r="G149" s="98"/>
      <c r="I149" s="98"/>
      <c r="K149" s="99"/>
    </row>
    <row r="150" spans="1:12" ht="16.5" customHeight="1" x14ac:dyDescent="0.3">
      <c r="A150" s="18" t="s">
        <v>75</v>
      </c>
      <c r="B150" s="18"/>
      <c r="C150" s="18"/>
      <c r="F150" s="21"/>
      <c r="G150" s="21"/>
      <c r="H150" s="21"/>
      <c r="I150" s="21"/>
      <c r="J150" s="21"/>
      <c r="K150" s="21"/>
      <c r="L150" s="21"/>
    </row>
    <row r="151" spans="1:12" ht="16.5" customHeight="1" x14ac:dyDescent="0.3">
      <c r="A151" s="18"/>
      <c r="B151" s="18" t="s">
        <v>76</v>
      </c>
      <c r="C151" s="18"/>
      <c r="F151" s="91">
        <f>SUM(F142:F148)</f>
        <v>4432567479</v>
      </c>
      <c r="G151" s="91"/>
      <c r="H151" s="91">
        <f>SUM(H142:H148)</f>
        <v>4082869636</v>
      </c>
      <c r="I151" s="91"/>
      <c r="J151" s="91">
        <f>SUM(J142:J148)</f>
        <v>2889218976</v>
      </c>
      <c r="K151" s="91"/>
      <c r="L151" s="91">
        <f>SUM(L142:L148)</f>
        <v>2717238164</v>
      </c>
    </row>
    <row r="152" spans="1:12" ht="16.5" customHeight="1" x14ac:dyDescent="0.3">
      <c r="A152" s="20" t="s">
        <v>77</v>
      </c>
      <c r="F152" s="92">
        <v>2307264616</v>
      </c>
      <c r="G152" s="101"/>
      <c r="H152" s="92">
        <v>2187217057</v>
      </c>
      <c r="I152" s="101"/>
      <c r="J152" s="92">
        <v>0</v>
      </c>
      <c r="K152" s="101"/>
      <c r="L152" s="92">
        <v>0</v>
      </c>
    </row>
    <row r="153" spans="1:12" ht="16.5" customHeight="1" x14ac:dyDescent="0.3">
      <c r="A153" s="18"/>
      <c r="G153" s="98"/>
      <c r="I153" s="98"/>
      <c r="K153" s="99"/>
    </row>
    <row r="154" spans="1:12" ht="16.5" customHeight="1" x14ac:dyDescent="0.3">
      <c r="A154" s="18" t="s">
        <v>78</v>
      </c>
      <c r="B154" s="18"/>
      <c r="F154" s="92">
        <f>SUM(F151:F152)</f>
        <v>6739832095</v>
      </c>
      <c r="G154" s="101"/>
      <c r="H154" s="92">
        <f>SUM(H151:H152)</f>
        <v>6270086693</v>
      </c>
      <c r="I154" s="101"/>
      <c r="J154" s="92">
        <f>SUM(J151:J152)</f>
        <v>2889218976</v>
      </c>
      <c r="K154" s="101"/>
      <c r="L154" s="92">
        <f>SUM(L151:L152)</f>
        <v>2717238164</v>
      </c>
    </row>
    <row r="155" spans="1:12" ht="16.5" customHeight="1" x14ac:dyDescent="0.3">
      <c r="A155" s="18"/>
      <c r="G155" s="98"/>
      <c r="I155" s="98"/>
      <c r="K155" s="99"/>
    </row>
    <row r="156" spans="1:12" ht="16.5" customHeight="1" thickBot="1" x14ac:dyDescent="0.35">
      <c r="A156" s="18" t="s">
        <v>79</v>
      </c>
      <c r="F156" s="103">
        <f>+F154+F109</f>
        <v>13196298173</v>
      </c>
      <c r="G156" s="98"/>
      <c r="H156" s="103">
        <f>+H154+H109</f>
        <v>13032525514</v>
      </c>
      <c r="I156" s="98"/>
      <c r="J156" s="103">
        <f>+J154+J109</f>
        <v>3411699845</v>
      </c>
      <c r="K156" s="98"/>
      <c r="L156" s="103">
        <f>+L154+L109</f>
        <v>3330833503</v>
      </c>
    </row>
    <row r="157" spans="1:12" ht="16.5" customHeight="1" thickTop="1" x14ac:dyDescent="0.3">
      <c r="G157" s="91"/>
      <c r="I157" s="91"/>
      <c r="K157" s="91"/>
    </row>
    <row r="158" spans="1:12" ht="16.5" customHeight="1" x14ac:dyDescent="0.3">
      <c r="G158" s="91"/>
      <c r="I158" s="91"/>
      <c r="K158" s="91"/>
    </row>
    <row r="159" spans="1:12" ht="16.5" customHeight="1" x14ac:dyDescent="0.3">
      <c r="G159" s="91"/>
      <c r="I159" s="91"/>
      <c r="K159" s="91"/>
    </row>
    <row r="160" spans="1:12" ht="16.5" customHeight="1" x14ac:dyDescent="0.3">
      <c r="G160" s="91"/>
      <c r="I160" s="91"/>
      <c r="K160" s="91"/>
    </row>
    <row r="161" spans="7:11" ht="16.5" customHeight="1" x14ac:dyDescent="0.3">
      <c r="G161" s="91"/>
      <c r="I161" s="91"/>
      <c r="K161" s="91"/>
    </row>
    <row r="162" spans="7:11" ht="16.5" customHeight="1" x14ac:dyDescent="0.3">
      <c r="G162" s="91"/>
      <c r="I162" s="91"/>
      <c r="K162" s="91"/>
    </row>
    <row r="163" spans="7:11" ht="16.5" customHeight="1" x14ac:dyDescent="0.3">
      <c r="G163" s="91"/>
      <c r="I163" s="91"/>
      <c r="K163" s="91"/>
    </row>
    <row r="164" spans="7:11" ht="16.5" customHeight="1" x14ac:dyDescent="0.3">
      <c r="G164" s="91"/>
      <c r="I164" s="91"/>
      <c r="K164" s="91"/>
    </row>
    <row r="165" spans="7:11" ht="16.5" customHeight="1" x14ac:dyDescent="0.3">
      <c r="G165" s="91"/>
      <c r="I165" s="91"/>
      <c r="K165" s="91"/>
    </row>
    <row r="166" spans="7:11" ht="16.5" customHeight="1" x14ac:dyDescent="0.3">
      <c r="G166" s="91"/>
      <c r="I166" s="91"/>
      <c r="K166" s="91"/>
    </row>
    <row r="167" spans="7:11" ht="16.5" customHeight="1" x14ac:dyDescent="0.3">
      <c r="G167" s="91"/>
      <c r="I167" s="91"/>
      <c r="K167" s="91"/>
    </row>
    <row r="168" spans="7:11" ht="16.5" customHeight="1" x14ac:dyDescent="0.3">
      <c r="G168" s="91"/>
      <c r="I168" s="91"/>
      <c r="K168" s="91"/>
    </row>
    <row r="169" spans="7:11" ht="16.5" customHeight="1" x14ac:dyDescent="0.3">
      <c r="G169" s="91"/>
      <c r="I169" s="91"/>
      <c r="K169" s="91"/>
    </row>
    <row r="170" spans="7:11" ht="16.5" customHeight="1" x14ac:dyDescent="0.3">
      <c r="G170" s="91"/>
      <c r="I170" s="91"/>
      <c r="K170" s="91"/>
    </row>
    <row r="171" spans="7:11" ht="16.5" customHeight="1" x14ac:dyDescent="0.3">
      <c r="G171" s="91"/>
      <c r="I171" s="91"/>
      <c r="K171" s="91"/>
    </row>
    <row r="172" spans="7:11" ht="16.5" customHeight="1" x14ac:dyDescent="0.3">
      <c r="G172" s="91"/>
      <c r="I172" s="91"/>
      <c r="K172" s="91"/>
    </row>
    <row r="173" spans="7:11" ht="16.5" customHeight="1" x14ac:dyDescent="0.3">
      <c r="G173" s="91"/>
      <c r="I173" s="91"/>
      <c r="K173" s="91"/>
    </row>
    <row r="174" spans="7:11" ht="16.5" customHeight="1" x14ac:dyDescent="0.3">
      <c r="G174" s="91"/>
      <c r="I174" s="91"/>
      <c r="K174" s="91"/>
    </row>
    <row r="175" spans="7:11" ht="16.5" customHeight="1" x14ac:dyDescent="0.3">
      <c r="G175" s="91"/>
      <c r="I175" s="91"/>
      <c r="K175" s="91"/>
    </row>
    <row r="176" spans="7:11" ht="5.0999999999999996" customHeight="1" x14ac:dyDescent="0.3">
      <c r="G176" s="91"/>
      <c r="I176" s="91"/>
      <c r="K176" s="91"/>
    </row>
    <row r="177" spans="1:12" ht="22.2" customHeight="1" x14ac:dyDescent="0.3">
      <c r="A177" s="164" t="s">
        <v>38</v>
      </c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</row>
  </sheetData>
  <mergeCells count="15">
    <mergeCell ref="A63:L63"/>
    <mergeCell ref="A120:L120"/>
    <mergeCell ref="A177:L177"/>
    <mergeCell ref="F6:H6"/>
    <mergeCell ref="F7:H7"/>
    <mergeCell ref="J6:L6"/>
    <mergeCell ref="J7:L7"/>
    <mergeCell ref="F69:H69"/>
    <mergeCell ref="J69:L69"/>
    <mergeCell ref="F70:H70"/>
    <mergeCell ref="J70:L70"/>
    <mergeCell ref="F126:H126"/>
    <mergeCell ref="J126:L126"/>
    <mergeCell ref="F127:H127"/>
    <mergeCell ref="J127:L12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3" max="11" man="1"/>
    <brk id="12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3"/>
  <sheetViews>
    <sheetView topLeftCell="A78" zoomScale="115" zoomScaleNormal="115" zoomScaleSheetLayoutView="130" workbookViewId="0">
      <selection activeCell="P96" sqref="P96"/>
    </sheetView>
  </sheetViews>
  <sheetFormatPr defaultColWidth="6.6640625" defaultRowHeight="16.5" customHeight="1" x14ac:dyDescent="0.3"/>
  <cols>
    <col min="1" max="2" width="1.44140625" style="78" customWidth="1"/>
    <col min="3" max="3" width="42.44140625" style="78" customWidth="1"/>
    <col min="4" max="4" width="5.6640625" style="77" customWidth="1"/>
    <col min="5" max="5" width="0.5546875" style="78" customWidth="1"/>
    <col min="6" max="6" width="13.6640625" style="108" customWidth="1"/>
    <col min="7" max="7" width="0.5546875" style="78" customWidth="1"/>
    <col min="8" max="8" width="13.6640625" style="108" customWidth="1"/>
    <col min="9" max="9" width="0.5546875" style="77" customWidth="1"/>
    <col min="10" max="10" width="13.6640625" style="108" customWidth="1"/>
    <col min="11" max="11" width="0.5546875" style="78" customWidth="1"/>
    <col min="12" max="12" width="13.6640625" style="108" customWidth="1"/>
    <col min="13" max="13" width="6.6640625" style="79" customWidth="1"/>
    <col min="14" max="16384" width="6.6640625" style="79"/>
  </cols>
  <sheetData>
    <row r="1" spans="1:12" ht="16.5" customHeight="1" x14ac:dyDescent="0.3">
      <c r="A1" s="76" t="s">
        <v>0</v>
      </c>
      <c r="B1" s="76"/>
      <c r="C1" s="76"/>
      <c r="G1" s="109"/>
      <c r="I1" s="110"/>
      <c r="K1" s="109"/>
    </row>
    <row r="2" spans="1:12" ht="16.5" customHeight="1" x14ac:dyDescent="0.3">
      <c r="A2" s="76" t="s">
        <v>80</v>
      </c>
      <c r="B2" s="76"/>
      <c r="C2" s="76"/>
      <c r="G2" s="109"/>
      <c r="I2" s="110"/>
      <c r="K2" s="109"/>
    </row>
    <row r="3" spans="1:12" ht="16.5" customHeight="1" x14ac:dyDescent="0.3">
      <c r="A3" s="80" t="s">
        <v>81</v>
      </c>
      <c r="B3" s="81"/>
      <c r="C3" s="81"/>
      <c r="D3" s="82"/>
      <c r="E3" s="83"/>
      <c r="F3" s="111"/>
      <c r="G3" s="112"/>
      <c r="H3" s="111"/>
      <c r="I3" s="113"/>
      <c r="J3" s="111"/>
      <c r="K3" s="112"/>
      <c r="L3" s="111"/>
    </row>
    <row r="4" spans="1:12" ht="15.6" customHeight="1" x14ac:dyDescent="0.3">
      <c r="A4" s="84"/>
      <c r="B4" s="76"/>
      <c r="C4" s="76"/>
      <c r="G4" s="109"/>
      <c r="I4" s="110"/>
      <c r="K4" s="109"/>
    </row>
    <row r="5" spans="1:12" ht="15.6" customHeight="1" x14ac:dyDescent="0.3">
      <c r="G5" s="109"/>
      <c r="I5" s="110"/>
      <c r="K5" s="109"/>
    </row>
    <row r="6" spans="1:12" ht="15.6" customHeight="1" x14ac:dyDescent="0.3">
      <c r="F6" s="165" t="s">
        <v>3</v>
      </c>
      <c r="G6" s="165"/>
      <c r="H6" s="165"/>
      <c r="I6" s="93"/>
      <c r="J6" s="165" t="s">
        <v>4</v>
      </c>
      <c r="K6" s="165"/>
      <c r="L6" s="165"/>
    </row>
    <row r="7" spans="1:12" s="21" customFormat="1" ht="15.6" customHeight="1" x14ac:dyDescent="0.3">
      <c r="B7" s="20"/>
      <c r="C7" s="20"/>
      <c r="D7" s="25"/>
      <c r="E7" s="18"/>
      <c r="F7" s="166" t="s">
        <v>5</v>
      </c>
      <c r="G7" s="166"/>
      <c r="H7" s="166"/>
      <c r="I7" s="93"/>
      <c r="J7" s="166" t="s">
        <v>5</v>
      </c>
      <c r="K7" s="166"/>
      <c r="L7" s="166"/>
    </row>
    <row r="8" spans="1:12" s="21" customFormat="1" ht="15.6" customHeight="1" x14ac:dyDescent="0.3">
      <c r="A8" s="20"/>
      <c r="B8" s="20"/>
      <c r="C8" s="20"/>
      <c r="D8" s="19"/>
      <c r="E8" s="18"/>
      <c r="F8" s="94">
        <v>2024</v>
      </c>
      <c r="G8" s="95"/>
      <c r="H8" s="94">
        <v>2023</v>
      </c>
      <c r="I8" s="95"/>
      <c r="J8" s="94">
        <v>2024</v>
      </c>
      <c r="K8" s="95"/>
      <c r="L8" s="94">
        <v>2023</v>
      </c>
    </row>
    <row r="9" spans="1:12" s="21" customFormat="1" ht="15.6" customHeight="1" x14ac:dyDescent="0.3">
      <c r="A9" s="20"/>
      <c r="B9" s="20"/>
      <c r="C9" s="20"/>
      <c r="D9" s="26" t="s">
        <v>6</v>
      </c>
      <c r="E9" s="18"/>
      <c r="F9" s="96" t="s">
        <v>7</v>
      </c>
      <c r="G9" s="18"/>
      <c r="H9" s="96" t="s">
        <v>7</v>
      </c>
      <c r="I9" s="18"/>
      <c r="J9" s="96" t="s">
        <v>7</v>
      </c>
      <c r="K9" s="27"/>
      <c r="L9" s="96" t="s">
        <v>7</v>
      </c>
    </row>
    <row r="10" spans="1:12" ht="9.9" customHeight="1" x14ac:dyDescent="0.3">
      <c r="G10" s="85"/>
      <c r="I10" s="85"/>
      <c r="K10" s="85"/>
    </row>
    <row r="11" spans="1:12" ht="15.6" customHeight="1" x14ac:dyDescent="0.3">
      <c r="A11" s="78" t="s">
        <v>82</v>
      </c>
      <c r="F11" s="108">
        <v>3087632314</v>
      </c>
      <c r="G11" s="85"/>
      <c r="H11" s="108">
        <v>2854007421</v>
      </c>
      <c r="I11" s="85"/>
      <c r="J11" s="108">
        <v>3106490059</v>
      </c>
      <c r="K11" s="85"/>
      <c r="L11" s="108">
        <v>2861950346</v>
      </c>
    </row>
    <row r="12" spans="1:12" ht="15.6" customHeight="1" x14ac:dyDescent="0.3">
      <c r="A12" s="78" t="s">
        <v>88</v>
      </c>
      <c r="F12" s="79">
        <v>949171050</v>
      </c>
      <c r="G12" s="79"/>
      <c r="H12" s="79">
        <v>1332667830</v>
      </c>
      <c r="I12" s="79"/>
      <c r="J12" s="114" t="s">
        <v>85</v>
      </c>
      <c r="K12" s="79"/>
      <c r="L12" s="79">
        <v>15186936</v>
      </c>
    </row>
    <row r="13" spans="1:12" ht="15.6" customHeight="1" x14ac:dyDescent="0.3">
      <c r="A13" s="78" t="s">
        <v>83</v>
      </c>
      <c r="G13" s="85"/>
      <c r="I13" s="85"/>
      <c r="K13" s="85"/>
    </row>
    <row r="14" spans="1:12" ht="15.6" customHeight="1" x14ac:dyDescent="0.3">
      <c r="B14" s="78" t="s">
        <v>84</v>
      </c>
      <c r="F14" s="108">
        <v>1360216602</v>
      </c>
      <c r="G14" s="85"/>
      <c r="H14" s="108">
        <v>1557624682</v>
      </c>
      <c r="I14" s="85"/>
      <c r="J14" s="114" t="s">
        <v>85</v>
      </c>
      <c r="K14" s="85"/>
      <c r="L14" s="114" t="s">
        <v>85</v>
      </c>
    </row>
    <row r="15" spans="1:12" ht="15.6" customHeight="1" x14ac:dyDescent="0.3">
      <c r="A15" s="78" t="s">
        <v>86</v>
      </c>
    </row>
    <row r="16" spans="1:12" ht="15.6" customHeight="1" x14ac:dyDescent="0.3">
      <c r="A16" s="79"/>
      <c r="B16" s="78" t="s">
        <v>87</v>
      </c>
      <c r="F16" s="79">
        <v>1005966486</v>
      </c>
      <c r="H16" s="114">
        <v>1154486973</v>
      </c>
      <c r="I16" s="78"/>
      <c r="J16" s="114" t="s">
        <v>85</v>
      </c>
      <c r="L16" s="114" t="s">
        <v>85</v>
      </c>
    </row>
    <row r="17" spans="1:12" ht="15.6" customHeight="1" x14ac:dyDescent="0.3">
      <c r="A17" s="79" t="s">
        <v>247</v>
      </c>
      <c r="G17" s="85"/>
      <c r="I17" s="85"/>
      <c r="J17" s="114"/>
      <c r="K17" s="85"/>
      <c r="L17" s="114"/>
    </row>
    <row r="18" spans="1:12" ht="15.6" customHeight="1" x14ac:dyDescent="0.3">
      <c r="A18" s="79"/>
      <c r="B18" s="78" t="s">
        <v>248</v>
      </c>
      <c r="F18" s="108">
        <v>110077416</v>
      </c>
      <c r="G18" s="85"/>
      <c r="H18" s="108">
        <v>0</v>
      </c>
      <c r="I18" s="85"/>
      <c r="J18" s="114" t="s">
        <v>85</v>
      </c>
      <c r="K18" s="85"/>
      <c r="L18" s="114" t="s">
        <v>85</v>
      </c>
    </row>
    <row r="19" spans="1:12" ht="15.6" customHeight="1" x14ac:dyDescent="0.3">
      <c r="A19" s="79" t="s">
        <v>264</v>
      </c>
      <c r="D19" s="77">
        <v>17</v>
      </c>
      <c r="F19" s="108">
        <v>140086182</v>
      </c>
      <c r="G19" s="85"/>
      <c r="H19" s="108">
        <v>0</v>
      </c>
      <c r="I19" s="85"/>
      <c r="J19" s="114" t="s">
        <v>85</v>
      </c>
      <c r="K19" s="85"/>
      <c r="L19" s="114" t="s">
        <v>85</v>
      </c>
    </row>
    <row r="20" spans="1:12" ht="16.5" customHeight="1" x14ac:dyDescent="0.3">
      <c r="A20" s="78" t="s">
        <v>241</v>
      </c>
      <c r="D20" s="77">
        <v>16</v>
      </c>
      <c r="F20" s="108">
        <v>54360167</v>
      </c>
      <c r="H20" s="108">
        <v>0</v>
      </c>
      <c r="J20" s="108">
        <v>0</v>
      </c>
      <c r="L20" s="108">
        <v>0</v>
      </c>
    </row>
    <row r="21" spans="1:12" ht="15.6" customHeight="1" x14ac:dyDescent="0.3">
      <c r="A21" s="78" t="s">
        <v>89</v>
      </c>
      <c r="F21" s="114" t="s">
        <v>85</v>
      </c>
      <c r="G21" s="79"/>
      <c r="H21" s="114" t="s">
        <v>85</v>
      </c>
      <c r="I21" s="79"/>
      <c r="J21" s="114" t="s">
        <v>85</v>
      </c>
      <c r="K21" s="79"/>
      <c r="L21" s="114">
        <v>10593522</v>
      </c>
    </row>
    <row r="22" spans="1:12" ht="15.6" customHeight="1" x14ac:dyDescent="0.3">
      <c r="A22" s="78" t="s">
        <v>90</v>
      </c>
      <c r="F22" s="114">
        <v>4851889</v>
      </c>
      <c r="G22" s="79"/>
      <c r="H22" s="114">
        <v>5357935</v>
      </c>
      <c r="I22" s="79"/>
      <c r="J22" s="114">
        <v>48479785</v>
      </c>
      <c r="K22" s="79"/>
      <c r="L22" s="114">
        <v>44818482</v>
      </c>
    </row>
    <row r="23" spans="1:12" ht="15.6" customHeight="1" x14ac:dyDescent="0.3">
      <c r="A23" s="78" t="s">
        <v>91</v>
      </c>
      <c r="F23" s="111">
        <v>60112892</v>
      </c>
      <c r="G23" s="85"/>
      <c r="H23" s="111">
        <v>61048767</v>
      </c>
      <c r="I23" s="85"/>
      <c r="J23" s="111">
        <v>51409844</v>
      </c>
      <c r="K23" s="85"/>
      <c r="L23" s="111">
        <v>38280929</v>
      </c>
    </row>
    <row r="24" spans="1:12" ht="9.9" customHeight="1" x14ac:dyDescent="0.3">
      <c r="G24" s="85"/>
      <c r="I24" s="85"/>
      <c r="K24" s="85"/>
    </row>
    <row r="25" spans="1:12" ht="15.6" customHeight="1" x14ac:dyDescent="0.3">
      <c r="A25" s="76" t="s">
        <v>92</v>
      </c>
      <c r="F25" s="111">
        <f>SUM(F11:F23)</f>
        <v>6772474998</v>
      </c>
      <c r="G25" s="85"/>
      <c r="H25" s="111">
        <f>SUM(H11:H23)</f>
        <v>6965193608</v>
      </c>
      <c r="I25" s="85"/>
      <c r="J25" s="111">
        <f>SUM(J11:J23)</f>
        <v>3206379688</v>
      </c>
      <c r="K25" s="85"/>
      <c r="L25" s="111">
        <f>SUM(L11:L23)</f>
        <v>2970830215</v>
      </c>
    </row>
    <row r="26" spans="1:12" ht="9.9" customHeight="1" x14ac:dyDescent="0.3">
      <c r="G26" s="85"/>
      <c r="I26" s="85"/>
      <c r="K26" s="85"/>
    </row>
    <row r="27" spans="1:12" ht="15.6" customHeight="1" x14ac:dyDescent="0.3">
      <c r="A27" s="78" t="s">
        <v>93</v>
      </c>
      <c r="D27" s="86"/>
      <c r="F27" s="108">
        <v>-2204083004</v>
      </c>
      <c r="G27" s="109"/>
      <c r="H27" s="108">
        <v>-2040721134</v>
      </c>
      <c r="I27" s="109"/>
      <c r="J27" s="108">
        <v>-2218978603</v>
      </c>
      <c r="K27" s="109"/>
      <c r="L27" s="108">
        <v>-2046811791</v>
      </c>
    </row>
    <row r="28" spans="1:12" ht="15.6" customHeight="1" x14ac:dyDescent="0.3">
      <c r="A28" s="78" t="s">
        <v>96</v>
      </c>
      <c r="F28" s="108">
        <v>-820606331</v>
      </c>
      <c r="G28" s="85"/>
      <c r="H28" s="108">
        <v>-1146850911</v>
      </c>
      <c r="I28" s="85"/>
      <c r="J28" s="108">
        <v>0</v>
      </c>
      <c r="K28" s="85"/>
      <c r="L28" s="108">
        <v>-36471859</v>
      </c>
    </row>
    <row r="29" spans="1:12" ht="15.6" customHeight="1" x14ac:dyDescent="0.3">
      <c r="A29" s="78" t="s">
        <v>94</v>
      </c>
      <c r="G29" s="85"/>
      <c r="I29" s="85"/>
      <c r="K29" s="85"/>
    </row>
    <row r="30" spans="1:12" ht="15.6" customHeight="1" x14ac:dyDescent="0.3">
      <c r="B30" s="78" t="s">
        <v>84</v>
      </c>
      <c r="E30" s="85"/>
      <c r="F30" s="108">
        <v>-1100840104</v>
      </c>
      <c r="G30" s="85"/>
      <c r="H30" s="108">
        <v>-1191208180</v>
      </c>
      <c r="I30" s="85"/>
      <c r="J30" s="108">
        <v>0</v>
      </c>
      <c r="K30" s="85"/>
      <c r="L30" s="108">
        <v>0</v>
      </c>
    </row>
    <row r="31" spans="1:12" ht="15.6" customHeight="1" x14ac:dyDescent="0.3">
      <c r="A31" s="78" t="s">
        <v>95</v>
      </c>
      <c r="E31" s="85"/>
      <c r="F31" s="108">
        <v>-721349549</v>
      </c>
      <c r="G31" s="85"/>
      <c r="H31" s="108">
        <v>-795920236</v>
      </c>
      <c r="I31" s="85"/>
      <c r="J31" s="108">
        <v>0</v>
      </c>
      <c r="K31" s="85"/>
      <c r="L31" s="108">
        <v>0</v>
      </c>
    </row>
    <row r="32" spans="1:12" ht="16.5" customHeight="1" x14ac:dyDescent="0.3">
      <c r="A32" s="78" t="s">
        <v>249</v>
      </c>
      <c r="F32" s="108">
        <v>-89039875</v>
      </c>
      <c r="H32" s="108">
        <v>0</v>
      </c>
      <c r="J32" s="108">
        <v>0</v>
      </c>
      <c r="L32" s="108">
        <v>0</v>
      </c>
    </row>
    <row r="33" spans="1:12" ht="15.6" customHeight="1" x14ac:dyDescent="0.3">
      <c r="A33" s="78" t="s">
        <v>265</v>
      </c>
      <c r="F33" s="108">
        <v>5696453</v>
      </c>
      <c r="G33" s="85"/>
      <c r="H33" s="108">
        <v>12006505</v>
      </c>
      <c r="I33" s="85"/>
      <c r="J33" s="108">
        <v>6148365</v>
      </c>
      <c r="K33" s="85"/>
      <c r="L33" s="108">
        <v>-8131903</v>
      </c>
    </row>
    <row r="34" spans="1:12" ht="15.6" customHeight="1" x14ac:dyDescent="0.3">
      <c r="A34" s="78" t="s">
        <v>266</v>
      </c>
      <c r="E34" s="85"/>
      <c r="F34" s="108">
        <v>-417673479</v>
      </c>
      <c r="G34" s="85"/>
      <c r="H34" s="108">
        <v>-395171148</v>
      </c>
      <c r="I34" s="85"/>
      <c r="J34" s="108">
        <v>-339815957</v>
      </c>
      <c r="K34" s="85"/>
      <c r="L34" s="108">
        <v>-318669331</v>
      </c>
    </row>
    <row r="35" spans="1:12" ht="15.6" customHeight="1" x14ac:dyDescent="0.3">
      <c r="A35" s="78" t="s">
        <v>97</v>
      </c>
      <c r="E35" s="85"/>
      <c r="F35" s="108">
        <v>-271380080</v>
      </c>
      <c r="G35" s="85"/>
      <c r="H35" s="108">
        <v>-280321742</v>
      </c>
      <c r="I35" s="85"/>
      <c r="J35" s="108">
        <v>-147648033</v>
      </c>
      <c r="K35" s="85"/>
      <c r="L35" s="108">
        <v>-157437749</v>
      </c>
    </row>
    <row r="36" spans="1:12" ht="15.6" customHeight="1" x14ac:dyDescent="0.3">
      <c r="A36" s="78" t="s">
        <v>250</v>
      </c>
      <c r="D36" s="77" t="s">
        <v>244</v>
      </c>
      <c r="E36" s="85"/>
      <c r="F36" s="108">
        <v>-53390302</v>
      </c>
      <c r="G36" s="85"/>
      <c r="H36" s="108">
        <v>-48471596</v>
      </c>
      <c r="I36" s="85"/>
      <c r="J36" s="108">
        <v>-37680167</v>
      </c>
      <c r="K36" s="85"/>
      <c r="L36" s="108">
        <v>-33345980</v>
      </c>
    </row>
    <row r="37" spans="1:12" ht="15.6" customHeight="1" x14ac:dyDescent="0.3">
      <c r="A37" s="78" t="s">
        <v>98</v>
      </c>
      <c r="E37" s="85"/>
      <c r="F37" s="111">
        <v>-197650320</v>
      </c>
      <c r="G37" s="108"/>
      <c r="H37" s="111">
        <v>-180334226</v>
      </c>
      <c r="I37" s="108"/>
      <c r="J37" s="111">
        <v>-321041</v>
      </c>
      <c r="K37" s="108"/>
      <c r="L37" s="111">
        <v>-373823</v>
      </c>
    </row>
    <row r="38" spans="1:12" ht="9.9" customHeight="1" x14ac:dyDescent="0.3">
      <c r="G38" s="85"/>
      <c r="I38" s="85"/>
      <c r="K38" s="85"/>
    </row>
    <row r="39" spans="1:12" ht="15.6" customHeight="1" x14ac:dyDescent="0.3">
      <c r="A39" s="76" t="s">
        <v>99</v>
      </c>
      <c r="E39" s="85"/>
      <c r="F39" s="111">
        <f>SUM(F27:F37)</f>
        <v>-5870316591</v>
      </c>
      <c r="G39" s="85"/>
      <c r="H39" s="111">
        <f>SUM(H27:H37)</f>
        <v>-6066992668</v>
      </c>
      <c r="I39" s="85"/>
      <c r="J39" s="111">
        <f>SUM(J27:J37)</f>
        <v>-2738295436</v>
      </c>
      <c r="K39" s="85"/>
      <c r="L39" s="111">
        <f>SUM(L27:L37)</f>
        <v>-2601242436</v>
      </c>
    </row>
    <row r="40" spans="1:12" ht="9.9" customHeight="1" x14ac:dyDescent="0.3">
      <c r="A40" s="76"/>
      <c r="E40" s="85"/>
      <c r="G40" s="85"/>
      <c r="I40" s="85"/>
      <c r="K40" s="85"/>
    </row>
    <row r="41" spans="1:12" ht="15.6" customHeight="1" x14ac:dyDescent="0.3">
      <c r="A41" s="76" t="s">
        <v>100</v>
      </c>
      <c r="E41" s="85"/>
      <c r="I41" s="78"/>
      <c r="K41" s="77"/>
    </row>
    <row r="42" spans="1:12" ht="15.6" customHeight="1" x14ac:dyDescent="0.3">
      <c r="A42" s="76"/>
      <c r="B42" s="76" t="s">
        <v>294</v>
      </c>
      <c r="E42" s="85"/>
      <c r="F42" s="108">
        <f>SUM(F25,F39)</f>
        <v>902158407</v>
      </c>
      <c r="G42" s="85"/>
      <c r="H42" s="108">
        <f>SUM(H25,H39)</f>
        <v>898200940</v>
      </c>
      <c r="I42" s="85"/>
      <c r="J42" s="108">
        <f>SUM(J25,J39)</f>
        <v>468084252</v>
      </c>
      <c r="K42" s="85"/>
      <c r="L42" s="108">
        <f>SUM(L25,L39)</f>
        <v>369587779</v>
      </c>
    </row>
    <row r="43" spans="1:12" ht="15.6" customHeight="1" x14ac:dyDescent="0.3">
      <c r="A43" s="78" t="s">
        <v>267</v>
      </c>
      <c r="B43" s="76"/>
      <c r="E43" s="85"/>
      <c r="G43" s="85"/>
      <c r="I43" s="85"/>
      <c r="K43" s="85"/>
    </row>
    <row r="44" spans="1:12" ht="15.6" customHeight="1" x14ac:dyDescent="0.3">
      <c r="B44" s="78" t="s">
        <v>268</v>
      </c>
      <c r="D44" s="77">
        <v>17</v>
      </c>
      <c r="E44" s="85"/>
      <c r="F44" s="111">
        <v>708902</v>
      </c>
      <c r="G44" s="85"/>
      <c r="H44" s="111">
        <v>-3713211</v>
      </c>
      <c r="I44" s="85"/>
      <c r="J44" s="111">
        <v>0</v>
      </c>
      <c r="K44" s="108"/>
      <c r="L44" s="111" t="s">
        <v>85</v>
      </c>
    </row>
    <row r="45" spans="1:12" ht="9.9" customHeight="1" x14ac:dyDescent="0.3">
      <c r="G45" s="109"/>
      <c r="I45" s="109"/>
      <c r="K45" s="109"/>
    </row>
    <row r="46" spans="1:12" ht="15.6" customHeight="1" x14ac:dyDescent="0.3">
      <c r="A46" s="76" t="s">
        <v>295</v>
      </c>
      <c r="E46" s="85"/>
      <c r="F46" s="108">
        <f>SUM(F42:F44)</f>
        <v>902867309</v>
      </c>
      <c r="G46" s="85"/>
      <c r="H46" s="108">
        <f>SUM(H42:H44)</f>
        <v>894487729</v>
      </c>
      <c r="I46" s="85"/>
      <c r="J46" s="108">
        <f>SUM(J42:J44)</f>
        <v>468084252</v>
      </c>
      <c r="K46" s="85"/>
      <c r="L46" s="108">
        <f>SUM(L42:L44)</f>
        <v>369587779</v>
      </c>
    </row>
    <row r="47" spans="1:12" ht="15.6" customHeight="1" x14ac:dyDescent="0.3">
      <c r="A47" s="78" t="s">
        <v>269</v>
      </c>
      <c r="D47" s="77">
        <v>35</v>
      </c>
      <c r="F47" s="111">
        <v>-159146846</v>
      </c>
      <c r="G47" s="85"/>
      <c r="H47" s="111">
        <v>-182284430</v>
      </c>
      <c r="I47" s="85"/>
      <c r="J47" s="111">
        <v>-84087496</v>
      </c>
      <c r="K47" s="85"/>
      <c r="L47" s="111">
        <v>-65143571</v>
      </c>
    </row>
    <row r="48" spans="1:12" ht="9.9" customHeight="1" x14ac:dyDescent="0.3">
      <c r="G48" s="85"/>
      <c r="I48" s="85"/>
      <c r="K48" s="85"/>
    </row>
    <row r="49" spans="1:12" ht="15.6" customHeight="1" x14ac:dyDescent="0.3">
      <c r="A49" s="76" t="s">
        <v>101</v>
      </c>
      <c r="F49" s="111">
        <f>SUM(F46:F47)</f>
        <v>743720463</v>
      </c>
      <c r="G49" s="108"/>
      <c r="H49" s="111">
        <f>SUM(H46:H47)</f>
        <v>712203299</v>
      </c>
      <c r="I49" s="108"/>
      <c r="J49" s="111">
        <f>SUM(J46:J47)</f>
        <v>383996756</v>
      </c>
      <c r="K49" s="108"/>
      <c r="L49" s="111">
        <f>SUM(L46:L47)</f>
        <v>304444208</v>
      </c>
    </row>
    <row r="50" spans="1:12" ht="9.9" customHeight="1" x14ac:dyDescent="0.3">
      <c r="G50" s="108"/>
      <c r="I50" s="108"/>
      <c r="K50" s="108"/>
    </row>
    <row r="51" spans="1:12" ht="15.6" customHeight="1" x14ac:dyDescent="0.3">
      <c r="A51" s="76" t="s">
        <v>102</v>
      </c>
      <c r="G51" s="108"/>
      <c r="I51" s="108"/>
      <c r="K51" s="108"/>
    </row>
    <row r="52" spans="1:12" ht="15.6" customHeight="1" x14ac:dyDescent="0.3">
      <c r="B52" s="78" t="s">
        <v>103</v>
      </c>
      <c r="G52" s="108"/>
      <c r="I52" s="108"/>
      <c r="K52" s="108"/>
    </row>
    <row r="53" spans="1:12" ht="15.6" customHeight="1" x14ac:dyDescent="0.3">
      <c r="C53" s="78" t="s">
        <v>104</v>
      </c>
      <c r="G53" s="108"/>
      <c r="I53" s="108"/>
      <c r="K53" s="108"/>
    </row>
    <row r="54" spans="1:12" ht="15.6" customHeight="1" x14ac:dyDescent="0.3">
      <c r="B54" s="87" t="s">
        <v>105</v>
      </c>
      <c r="G54" s="108"/>
      <c r="I54" s="108"/>
      <c r="K54" s="108"/>
    </row>
    <row r="55" spans="1:12" ht="15.6" customHeight="1" x14ac:dyDescent="0.3">
      <c r="C55" s="78" t="s">
        <v>106</v>
      </c>
      <c r="G55" s="108"/>
      <c r="I55" s="108"/>
      <c r="K55" s="108"/>
    </row>
    <row r="56" spans="1:12" ht="15.6" customHeight="1" x14ac:dyDescent="0.3">
      <c r="C56" s="78" t="s">
        <v>107</v>
      </c>
      <c r="F56" s="108">
        <v>-5953056</v>
      </c>
      <c r="G56" s="108"/>
      <c r="H56" s="108">
        <v>-14153443</v>
      </c>
      <c r="I56" s="108"/>
      <c r="J56" s="108">
        <v>0</v>
      </c>
      <c r="K56" s="108"/>
      <c r="L56" s="108">
        <v>0</v>
      </c>
    </row>
    <row r="57" spans="1:12" ht="15.6" customHeight="1" x14ac:dyDescent="0.3">
      <c r="B57" s="87" t="s">
        <v>108</v>
      </c>
      <c r="G57" s="108"/>
      <c r="I57" s="108"/>
      <c r="K57" s="108"/>
    </row>
    <row r="58" spans="1:12" ht="15.6" customHeight="1" x14ac:dyDescent="0.3">
      <c r="C58" s="78" t="s">
        <v>109</v>
      </c>
      <c r="F58" s="111">
        <v>0</v>
      </c>
      <c r="G58" s="108"/>
      <c r="H58" s="111">
        <v>100977</v>
      </c>
      <c r="I58" s="108"/>
      <c r="J58" s="111">
        <v>0</v>
      </c>
      <c r="K58" s="108"/>
      <c r="L58" s="111">
        <v>0</v>
      </c>
    </row>
    <row r="59" spans="1:12" ht="9.9" customHeight="1" x14ac:dyDescent="0.3">
      <c r="G59" s="108"/>
      <c r="I59" s="108"/>
      <c r="K59" s="108"/>
    </row>
    <row r="60" spans="1:12" ht="15.6" customHeight="1" x14ac:dyDescent="0.3">
      <c r="A60" s="76" t="s">
        <v>292</v>
      </c>
      <c r="G60" s="108"/>
      <c r="I60" s="108"/>
      <c r="K60" s="108"/>
    </row>
    <row r="61" spans="1:12" ht="15.6" customHeight="1" x14ac:dyDescent="0.3">
      <c r="A61" s="76"/>
      <c r="B61" s="76" t="s">
        <v>110</v>
      </c>
      <c r="F61" s="111">
        <f>F56+F58</f>
        <v>-5953056</v>
      </c>
      <c r="G61" s="108"/>
      <c r="H61" s="111">
        <f>H56+H58</f>
        <v>-14052466</v>
      </c>
      <c r="I61" s="108"/>
      <c r="J61" s="111">
        <f>J56+J58</f>
        <v>0</v>
      </c>
      <c r="K61" s="108"/>
      <c r="L61" s="111">
        <f>L56+L58</f>
        <v>0</v>
      </c>
    </row>
    <row r="62" spans="1:12" ht="9.9" customHeight="1" x14ac:dyDescent="0.3">
      <c r="A62" s="79"/>
      <c r="G62" s="108"/>
      <c r="I62" s="108"/>
      <c r="K62" s="108"/>
    </row>
    <row r="63" spans="1:12" ht="15.6" customHeight="1" thickBot="1" x14ac:dyDescent="0.35">
      <c r="A63" s="88" t="s">
        <v>111</v>
      </c>
      <c r="B63" s="76"/>
      <c r="F63" s="115">
        <f>F49+F61</f>
        <v>737767407</v>
      </c>
      <c r="G63" s="108"/>
      <c r="H63" s="115">
        <f>H49+H61</f>
        <v>698150833</v>
      </c>
      <c r="I63" s="108"/>
      <c r="J63" s="115">
        <f>J49+J61</f>
        <v>383996756</v>
      </c>
      <c r="K63" s="108"/>
      <c r="L63" s="115">
        <f>L49+L61</f>
        <v>304444208</v>
      </c>
    </row>
    <row r="64" spans="1:12" ht="6.75" customHeight="1" thickTop="1" x14ac:dyDescent="0.3">
      <c r="A64" s="79"/>
      <c r="B64" s="76"/>
      <c r="G64" s="108"/>
      <c r="I64" s="108"/>
      <c r="K64" s="108"/>
    </row>
    <row r="65" spans="1:12" ht="22.2" customHeight="1" x14ac:dyDescent="0.3">
      <c r="A65" s="167" t="s">
        <v>38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</row>
    <row r="66" spans="1:12" ht="16.5" customHeight="1" x14ac:dyDescent="0.3">
      <c r="A66" s="76" t="s">
        <v>0</v>
      </c>
      <c r="B66" s="76"/>
      <c r="C66" s="76"/>
      <c r="G66" s="109"/>
      <c r="I66" s="110"/>
      <c r="K66" s="109"/>
    </row>
    <row r="67" spans="1:12" ht="16.5" customHeight="1" x14ac:dyDescent="0.3">
      <c r="A67" s="76" t="s">
        <v>80</v>
      </c>
      <c r="B67" s="76"/>
      <c r="C67" s="76"/>
      <c r="G67" s="109"/>
      <c r="I67" s="110"/>
      <c r="K67" s="109"/>
    </row>
    <row r="68" spans="1:12" ht="16.5" customHeight="1" x14ac:dyDescent="0.3">
      <c r="A68" s="80" t="s">
        <v>81</v>
      </c>
      <c r="B68" s="81"/>
      <c r="C68" s="81"/>
      <c r="D68" s="82"/>
      <c r="E68" s="83"/>
      <c r="F68" s="111"/>
      <c r="G68" s="112"/>
      <c r="H68" s="111"/>
      <c r="I68" s="113"/>
      <c r="J68" s="111"/>
      <c r="K68" s="112"/>
      <c r="L68" s="111"/>
    </row>
    <row r="69" spans="1:12" ht="16.5" customHeight="1" x14ac:dyDescent="0.3">
      <c r="A69" s="84"/>
      <c r="B69" s="76"/>
      <c r="C69" s="76"/>
      <c r="G69" s="109"/>
      <c r="I69" s="110"/>
      <c r="K69" s="109"/>
    </row>
    <row r="70" spans="1:12" ht="16.5" customHeight="1" x14ac:dyDescent="0.3">
      <c r="G70" s="109"/>
      <c r="I70" s="110"/>
      <c r="K70" s="109"/>
    </row>
    <row r="71" spans="1:12" ht="16.5" customHeight="1" x14ac:dyDescent="0.3">
      <c r="F71" s="165" t="s">
        <v>3</v>
      </c>
      <c r="G71" s="165"/>
      <c r="H71" s="165"/>
      <c r="I71" s="93"/>
      <c r="J71" s="165" t="s">
        <v>4</v>
      </c>
      <c r="K71" s="165"/>
      <c r="L71" s="165"/>
    </row>
    <row r="72" spans="1:12" s="21" customFormat="1" ht="16.5" customHeight="1" x14ac:dyDescent="0.3">
      <c r="B72" s="20"/>
      <c r="C72" s="20"/>
      <c r="D72" s="25"/>
      <c r="E72" s="18"/>
      <c r="F72" s="166" t="s">
        <v>5</v>
      </c>
      <c r="G72" s="166"/>
      <c r="H72" s="166"/>
      <c r="I72" s="93"/>
      <c r="J72" s="166" t="s">
        <v>5</v>
      </c>
      <c r="K72" s="166"/>
      <c r="L72" s="166"/>
    </row>
    <row r="73" spans="1:12" s="21" customFormat="1" ht="16.5" customHeight="1" x14ac:dyDescent="0.3">
      <c r="A73" s="20"/>
      <c r="B73" s="20"/>
      <c r="C73" s="20"/>
      <c r="D73" s="19"/>
      <c r="E73" s="18"/>
      <c r="F73" s="94">
        <v>2024</v>
      </c>
      <c r="G73" s="95"/>
      <c r="H73" s="94">
        <v>2023</v>
      </c>
      <c r="I73" s="95"/>
      <c r="J73" s="94">
        <v>2024</v>
      </c>
      <c r="K73" s="95"/>
      <c r="L73" s="94">
        <v>2023</v>
      </c>
    </row>
    <row r="74" spans="1:12" s="21" customFormat="1" ht="16.5" customHeight="1" x14ac:dyDescent="0.3">
      <c r="A74" s="20"/>
      <c r="B74" s="20"/>
      <c r="C74" s="20"/>
      <c r="D74" s="26" t="s">
        <v>112</v>
      </c>
      <c r="E74" s="18"/>
      <c r="F74" s="96" t="s">
        <v>7</v>
      </c>
      <c r="G74" s="18"/>
      <c r="H74" s="96" t="s">
        <v>7</v>
      </c>
      <c r="I74" s="27"/>
      <c r="J74" s="96" t="s">
        <v>7</v>
      </c>
      <c r="K74" s="18"/>
      <c r="L74" s="96" t="s">
        <v>7</v>
      </c>
    </row>
    <row r="75" spans="1:12" ht="16.5" customHeight="1" x14ac:dyDescent="0.3">
      <c r="G75" s="85"/>
      <c r="I75" s="85"/>
      <c r="K75" s="85"/>
    </row>
    <row r="76" spans="1:12" ht="16.5" customHeight="1" x14ac:dyDescent="0.3">
      <c r="A76" s="76" t="s">
        <v>113</v>
      </c>
      <c r="G76" s="109"/>
      <c r="I76" s="110"/>
      <c r="K76" s="109"/>
    </row>
    <row r="77" spans="1:12" ht="16.5" customHeight="1" x14ac:dyDescent="0.3">
      <c r="A77" s="79"/>
      <c r="B77" s="87" t="s">
        <v>114</v>
      </c>
      <c r="F77" s="108">
        <v>564637665</v>
      </c>
      <c r="G77" s="116"/>
      <c r="H77" s="108">
        <v>531565077</v>
      </c>
      <c r="I77" s="116"/>
      <c r="J77" s="108">
        <v>383996756</v>
      </c>
      <c r="K77" s="116"/>
      <c r="L77" s="108">
        <v>304444208</v>
      </c>
    </row>
    <row r="78" spans="1:12" ht="16.5" customHeight="1" x14ac:dyDescent="0.3">
      <c r="A78" s="79"/>
      <c r="B78" s="89" t="s">
        <v>115</v>
      </c>
      <c r="F78" s="111">
        <v>179082798</v>
      </c>
      <c r="G78" s="116"/>
      <c r="H78" s="111">
        <v>180638222</v>
      </c>
      <c r="I78" s="116"/>
      <c r="J78" s="111">
        <v>0</v>
      </c>
      <c r="K78" s="116"/>
      <c r="L78" s="111">
        <v>0</v>
      </c>
    </row>
    <row r="79" spans="1:12" ht="16.5" customHeight="1" x14ac:dyDescent="0.3">
      <c r="A79" s="42"/>
      <c r="F79" s="116"/>
      <c r="G79" s="116"/>
      <c r="H79" s="116"/>
      <c r="I79" s="116"/>
      <c r="J79" s="116"/>
      <c r="K79" s="116"/>
      <c r="L79" s="116"/>
    </row>
    <row r="80" spans="1:12" ht="16.5" customHeight="1" thickBot="1" x14ac:dyDescent="0.35">
      <c r="A80" s="42"/>
      <c r="C80" s="64"/>
      <c r="D80" s="64"/>
      <c r="E80" s="64"/>
      <c r="F80" s="117">
        <f>SUM(F77:F79)</f>
        <v>743720463</v>
      </c>
      <c r="G80" s="64"/>
      <c r="H80" s="117">
        <f>SUM(H77:H79)</f>
        <v>712203299</v>
      </c>
      <c r="I80" s="64"/>
      <c r="J80" s="117">
        <f>SUM(J77:J79)</f>
        <v>383996756</v>
      </c>
      <c r="K80" s="64"/>
      <c r="L80" s="117">
        <f>SUM(L77:L79)</f>
        <v>304444208</v>
      </c>
    </row>
    <row r="81" spans="1:12" ht="16.5" customHeight="1" thickTop="1" x14ac:dyDescent="0.3">
      <c r="A81" s="42"/>
      <c r="C81" s="64"/>
      <c r="D81" s="64"/>
      <c r="E81" s="64"/>
      <c r="F81" s="64"/>
      <c r="G81" s="64"/>
      <c r="H81" s="64"/>
      <c r="I81" s="64"/>
      <c r="J81" s="64"/>
      <c r="K81" s="64"/>
      <c r="L81" s="64"/>
    </row>
    <row r="82" spans="1:12" ht="16.5" customHeight="1" x14ac:dyDescent="0.3">
      <c r="A82" s="41" t="s">
        <v>116</v>
      </c>
      <c r="F82" s="116"/>
      <c r="G82" s="116"/>
      <c r="H82" s="116"/>
      <c r="I82" s="116"/>
      <c r="J82" s="116"/>
      <c r="K82" s="116"/>
      <c r="L82" s="116"/>
    </row>
    <row r="83" spans="1:12" ht="16.5" customHeight="1" x14ac:dyDescent="0.3">
      <c r="A83" s="41"/>
      <c r="B83" s="76" t="s">
        <v>117</v>
      </c>
      <c r="F83" s="116"/>
      <c r="G83" s="116"/>
      <c r="H83" s="116"/>
      <c r="I83" s="116"/>
      <c r="J83" s="116"/>
      <c r="K83" s="116"/>
      <c r="L83" s="116"/>
    </row>
    <row r="84" spans="1:12" ht="16.5" customHeight="1" x14ac:dyDescent="0.3">
      <c r="A84" s="79"/>
      <c r="B84" s="87" t="s">
        <v>114</v>
      </c>
      <c r="F84" s="108">
        <v>561713787</v>
      </c>
      <c r="G84" s="116"/>
      <c r="H84" s="108">
        <v>524633103</v>
      </c>
      <c r="I84" s="116"/>
      <c r="J84" s="108">
        <v>383996756</v>
      </c>
      <c r="K84" s="116"/>
      <c r="L84" s="108">
        <v>304444208</v>
      </c>
    </row>
    <row r="85" spans="1:12" ht="16.5" customHeight="1" x14ac:dyDescent="0.3">
      <c r="A85" s="79"/>
      <c r="B85" s="89" t="s">
        <v>115</v>
      </c>
      <c r="F85" s="111">
        <v>176053620</v>
      </c>
      <c r="G85" s="116"/>
      <c r="H85" s="111">
        <v>173517730</v>
      </c>
      <c r="I85" s="116"/>
      <c r="J85" s="111">
        <v>0</v>
      </c>
      <c r="K85" s="116"/>
      <c r="L85" s="111">
        <v>0</v>
      </c>
    </row>
    <row r="86" spans="1:12" ht="16.5" customHeight="1" x14ac:dyDescent="0.3">
      <c r="A86" s="42"/>
      <c r="F86" s="116"/>
      <c r="G86" s="116"/>
      <c r="H86" s="116"/>
      <c r="I86" s="116"/>
      <c r="K86" s="116"/>
    </row>
    <row r="87" spans="1:12" ht="16.5" customHeight="1" thickBot="1" x14ac:dyDescent="0.35">
      <c r="A87" s="42"/>
      <c r="F87" s="115">
        <f>SUM(F84:F86)</f>
        <v>737767407</v>
      </c>
      <c r="G87" s="116"/>
      <c r="H87" s="115">
        <f>SUM(H84:H86)</f>
        <v>698150833</v>
      </c>
      <c r="I87" s="116"/>
      <c r="J87" s="115">
        <f>SUM(J84:J86)</f>
        <v>383996756</v>
      </c>
      <c r="K87" s="116"/>
      <c r="L87" s="115">
        <f>SUM(L84:L86)</f>
        <v>304444208</v>
      </c>
    </row>
    <row r="88" spans="1:12" ht="16.5" customHeight="1" thickTop="1" x14ac:dyDescent="0.3">
      <c r="A88" s="42"/>
      <c r="G88" s="116"/>
      <c r="I88" s="116"/>
      <c r="K88" s="116"/>
    </row>
    <row r="89" spans="1:12" ht="16.5" customHeight="1" x14ac:dyDescent="0.3">
      <c r="A89" s="42"/>
      <c r="G89" s="116"/>
      <c r="I89" s="116"/>
      <c r="K89" s="116"/>
    </row>
    <row r="90" spans="1:12" ht="16.5" customHeight="1" x14ac:dyDescent="0.3">
      <c r="A90" s="41" t="s">
        <v>118</v>
      </c>
      <c r="B90" s="42"/>
      <c r="C90" s="42"/>
      <c r="D90" s="90"/>
      <c r="E90" s="39"/>
      <c r="F90" s="39"/>
      <c r="G90" s="39"/>
      <c r="H90" s="39"/>
      <c r="I90" s="39"/>
      <c r="J90" s="39"/>
      <c r="K90" s="39"/>
      <c r="L90" s="39"/>
    </row>
    <row r="91" spans="1:12" ht="16.5" customHeight="1" x14ac:dyDescent="0.3">
      <c r="A91" s="41"/>
      <c r="B91" s="42" t="s">
        <v>119</v>
      </c>
      <c r="C91" s="42"/>
      <c r="D91" s="90">
        <v>36</v>
      </c>
      <c r="E91" s="42"/>
      <c r="F91" s="118">
        <v>1.0409999999999999</v>
      </c>
      <c r="G91" s="118"/>
      <c r="H91" s="118">
        <v>0.98</v>
      </c>
      <c r="I91" s="118"/>
      <c r="J91" s="118">
        <v>0.71</v>
      </c>
      <c r="K91" s="118"/>
      <c r="L91" s="118">
        <v>0.56000000000000005</v>
      </c>
    </row>
    <row r="92" spans="1:12" ht="16.5" customHeight="1" x14ac:dyDescent="0.3">
      <c r="A92" s="41"/>
      <c r="B92" s="42"/>
      <c r="C92" s="42"/>
      <c r="D92" s="90"/>
      <c r="E92" s="42"/>
      <c r="F92" s="118"/>
      <c r="G92" s="118"/>
      <c r="H92" s="118"/>
      <c r="I92" s="118"/>
      <c r="J92" s="118"/>
      <c r="K92" s="118"/>
      <c r="L92" s="118"/>
    </row>
    <row r="93" spans="1:12" ht="16.5" customHeight="1" x14ac:dyDescent="0.3">
      <c r="A93" s="41"/>
      <c r="C93" s="42"/>
      <c r="D93" s="90"/>
      <c r="E93" s="42"/>
      <c r="F93" s="118"/>
      <c r="G93" s="118"/>
      <c r="H93" s="118"/>
      <c r="I93" s="118"/>
      <c r="J93" s="118"/>
      <c r="K93" s="118"/>
      <c r="L93" s="118"/>
    </row>
    <row r="94" spans="1:12" ht="16.5" customHeight="1" x14ac:dyDescent="0.3">
      <c r="A94" s="41"/>
      <c r="C94" s="42"/>
      <c r="D94" s="90"/>
      <c r="E94" s="42"/>
      <c r="F94" s="118"/>
      <c r="G94" s="118"/>
      <c r="H94" s="118"/>
      <c r="I94" s="118"/>
      <c r="J94" s="118"/>
      <c r="K94" s="118"/>
      <c r="L94" s="118"/>
    </row>
    <row r="95" spans="1:12" ht="16.5" customHeight="1" x14ac:dyDescent="0.3">
      <c r="A95" s="41"/>
      <c r="C95" s="42"/>
      <c r="D95" s="90"/>
      <c r="E95" s="42"/>
      <c r="F95" s="118"/>
      <c r="G95" s="118"/>
      <c r="H95" s="118"/>
      <c r="I95" s="118"/>
      <c r="J95" s="118"/>
      <c r="K95" s="118"/>
      <c r="L95" s="118"/>
    </row>
    <row r="96" spans="1:12" ht="16.5" customHeight="1" x14ac:dyDescent="0.3">
      <c r="A96" s="41"/>
      <c r="C96" s="42"/>
      <c r="D96" s="90"/>
      <c r="E96" s="42"/>
      <c r="F96" s="118"/>
      <c r="G96" s="118"/>
      <c r="H96" s="118"/>
      <c r="I96" s="118"/>
      <c r="J96" s="118"/>
      <c r="K96" s="118"/>
      <c r="L96" s="118"/>
    </row>
    <row r="97" spans="1:12" ht="16.5" customHeight="1" x14ac:dyDescent="0.3">
      <c r="A97" s="41"/>
      <c r="C97" s="42"/>
      <c r="D97" s="90"/>
      <c r="E97" s="42"/>
      <c r="F97" s="118"/>
      <c r="G97" s="118"/>
      <c r="H97" s="118"/>
      <c r="I97" s="118"/>
      <c r="J97" s="118"/>
      <c r="K97" s="118"/>
      <c r="L97" s="118"/>
    </row>
    <row r="98" spans="1:12" ht="16.5" customHeight="1" x14ac:dyDescent="0.3">
      <c r="A98" s="41"/>
      <c r="C98" s="42"/>
      <c r="D98" s="90"/>
      <c r="E98" s="42"/>
      <c r="F98" s="118"/>
      <c r="G98" s="118"/>
      <c r="H98" s="118"/>
      <c r="I98" s="118"/>
      <c r="J98" s="118"/>
      <c r="K98" s="118"/>
      <c r="L98" s="118"/>
    </row>
    <row r="99" spans="1:12" ht="16.5" customHeight="1" x14ac:dyDescent="0.3">
      <c r="A99" s="41"/>
      <c r="C99" s="42"/>
      <c r="D99" s="90"/>
      <c r="E99" s="42"/>
      <c r="F99" s="118"/>
      <c r="G99" s="118"/>
      <c r="H99" s="118"/>
      <c r="I99" s="118"/>
      <c r="J99" s="118"/>
      <c r="K99" s="118"/>
      <c r="L99" s="118"/>
    </row>
    <row r="100" spans="1:12" ht="16.5" customHeight="1" x14ac:dyDescent="0.3">
      <c r="A100" s="41"/>
      <c r="C100" s="42"/>
      <c r="D100" s="90"/>
      <c r="E100" s="42"/>
      <c r="F100" s="118"/>
      <c r="G100" s="118"/>
      <c r="H100" s="118"/>
      <c r="I100" s="118"/>
      <c r="J100" s="118"/>
      <c r="K100" s="118"/>
      <c r="L100" s="118"/>
    </row>
    <row r="101" spans="1:12" ht="16.5" customHeight="1" x14ac:dyDescent="0.3">
      <c r="A101" s="41"/>
      <c r="C101" s="42"/>
      <c r="D101" s="90"/>
      <c r="E101" s="42"/>
      <c r="F101" s="118"/>
      <c r="G101" s="118"/>
      <c r="H101" s="118"/>
      <c r="I101" s="118"/>
      <c r="J101" s="118"/>
      <c r="K101" s="118"/>
      <c r="L101" s="118"/>
    </row>
    <row r="102" spans="1:12" ht="16.5" customHeight="1" x14ac:dyDescent="0.3">
      <c r="A102" s="41"/>
      <c r="C102" s="42"/>
      <c r="D102" s="90"/>
      <c r="E102" s="42"/>
      <c r="F102" s="118"/>
      <c r="G102" s="118"/>
      <c r="H102" s="118"/>
      <c r="I102" s="118"/>
      <c r="J102" s="118"/>
      <c r="K102" s="118"/>
      <c r="L102" s="118"/>
    </row>
    <row r="103" spans="1:12" ht="16.5" customHeight="1" x14ac:dyDescent="0.3">
      <c r="A103" s="41"/>
      <c r="C103" s="42"/>
      <c r="D103" s="90"/>
      <c r="E103" s="42"/>
      <c r="F103" s="118"/>
      <c r="G103" s="118"/>
      <c r="H103" s="118"/>
      <c r="I103" s="118"/>
      <c r="J103" s="118"/>
      <c r="K103" s="118"/>
      <c r="L103" s="118"/>
    </row>
    <row r="104" spans="1:12" ht="16.5" customHeight="1" x14ac:dyDescent="0.3">
      <c r="A104" s="41"/>
      <c r="C104" s="42"/>
      <c r="D104" s="90"/>
      <c r="E104" s="42"/>
      <c r="F104" s="118"/>
      <c r="G104" s="118"/>
      <c r="H104" s="118"/>
      <c r="I104" s="118"/>
      <c r="J104" s="118"/>
      <c r="K104" s="118"/>
      <c r="L104" s="118"/>
    </row>
    <row r="105" spans="1:12" ht="16.5" customHeight="1" x14ac:dyDescent="0.3">
      <c r="A105" s="41"/>
      <c r="C105" s="42"/>
      <c r="D105" s="90"/>
      <c r="E105" s="42"/>
      <c r="F105" s="118"/>
      <c r="G105" s="118"/>
      <c r="H105" s="118"/>
      <c r="I105" s="118"/>
      <c r="J105" s="118"/>
      <c r="K105" s="118"/>
      <c r="L105" s="118"/>
    </row>
    <row r="106" spans="1:12" ht="16.5" customHeight="1" x14ac:dyDescent="0.3">
      <c r="A106" s="41"/>
      <c r="C106" s="42"/>
      <c r="D106" s="90"/>
      <c r="E106" s="42"/>
      <c r="F106" s="118"/>
      <c r="G106" s="118"/>
      <c r="H106" s="118"/>
      <c r="I106" s="118"/>
      <c r="J106" s="118"/>
      <c r="K106" s="118"/>
      <c r="L106" s="118"/>
    </row>
    <row r="107" spans="1:12" ht="16.5" customHeight="1" x14ac:dyDescent="0.3">
      <c r="A107" s="41"/>
      <c r="C107" s="42"/>
      <c r="D107" s="90"/>
      <c r="E107" s="42"/>
      <c r="F107" s="118"/>
      <c r="G107" s="118"/>
      <c r="H107" s="118"/>
      <c r="I107" s="118"/>
      <c r="J107" s="118"/>
      <c r="K107" s="118"/>
      <c r="L107" s="118"/>
    </row>
    <row r="108" spans="1:12" ht="16.5" customHeight="1" x14ac:dyDescent="0.3">
      <c r="A108" s="41"/>
      <c r="C108" s="42"/>
      <c r="D108" s="90"/>
      <c r="E108" s="42"/>
      <c r="F108" s="118"/>
      <c r="G108" s="118"/>
      <c r="H108" s="118"/>
      <c r="I108" s="118"/>
      <c r="J108" s="118"/>
      <c r="K108" s="118"/>
      <c r="L108" s="118"/>
    </row>
    <row r="109" spans="1:12" ht="16.5" customHeight="1" x14ac:dyDescent="0.3">
      <c r="A109" s="41"/>
      <c r="C109" s="42"/>
      <c r="D109" s="90"/>
      <c r="E109" s="42"/>
      <c r="F109" s="118"/>
      <c r="G109" s="118"/>
      <c r="H109" s="118"/>
      <c r="I109" s="118"/>
      <c r="J109" s="118"/>
      <c r="K109" s="118"/>
      <c r="L109" s="118"/>
    </row>
    <row r="110" spans="1:12" ht="16.5" customHeight="1" x14ac:dyDescent="0.3">
      <c r="A110" s="41"/>
      <c r="C110" s="42"/>
      <c r="D110" s="90"/>
      <c r="E110" s="42"/>
      <c r="F110" s="118"/>
      <c r="G110" s="118"/>
      <c r="H110" s="118"/>
      <c r="I110" s="118"/>
      <c r="J110" s="118"/>
      <c r="K110" s="118"/>
      <c r="L110" s="118"/>
    </row>
    <row r="111" spans="1:12" ht="16.5" customHeight="1" x14ac:dyDescent="0.3">
      <c r="A111" s="41"/>
      <c r="C111" s="42"/>
      <c r="D111" s="90"/>
      <c r="E111" s="42"/>
      <c r="F111" s="118"/>
      <c r="G111" s="118"/>
      <c r="H111" s="118"/>
      <c r="I111" s="118"/>
      <c r="J111" s="118"/>
      <c r="K111" s="118"/>
      <c r="L111" s="118"/>
    </row>
    <row r="112" spans="1:12" ht="16.5" customHeight="1" x14ac:dyDescent="0.3">
      <c r="A112" s="41"/>
      <c r="C112" s="42"/>
      <c r="D112" s="90"/>
      <c r="E112" s="42"/>
      <c r="F112" s="118"/>
      <c r="G112" s="118"/>
      <c r="H112" s="118"/>
      <c r="I112" s="118"/>
      <c r="J112" s="118"/>
      <c r="K112" s="118"/>
      <c r="L112" s="118"/>
    </row>
    <row r="113" spans="1:12" ht="16.5" customHeight="1" x14ac:dyDescent="0.3">
      <c r="A113" s="41"/>
      <c r="C113" s="42"/>
      <c r="D113" s="90"/>
      <c r="E113" s="42"/>
      <c r="F113" s="118"/>
      <c r="G113" s="118"/>
      <c r="H113" s="118"/>
      <c r="I113" s="118"/>
      <c r="J113" s="118"/>
      <c r="K113" s="118"/>
      <c r="L113" s="118"/>
    </row>
    <row r="114" spans="1:12" ht="16.5" customHeight="1" x14ac:dyDescent="0.3">
      <c r="A114" s="41"/>
      <c r="C114" s="42"/>
      <c r="D114" s="90"/>
      <c r="E114" s="42"/>
      <c r="F114" s="118"/>
      <c r="G114" s="118"/>
      <c r="H114" s="118"/>
      <c r="I114" s="118"/>
      <c r="J114" s="118"/>
      <c r="K114" s="118"/>
      <c r="L114" s="118"/>
    </row>
    <row r="115" spans="1:12" ht="16.5" customHeight="1" x14ac:dyDescent="0.3">
      <c r="A115" s="41"/>
      <c r="C115" s="42"/>
      <c r="D115" s="90"/>
      <c r="E115" s="42"/>
      <c r="F115" s="118"/>
      <c r="G115" s="118"/>
      <c r="H115" s="118"/>
      <c r="I115" s="118"/>
      <c r="J115" s="118"/>
      <c r="K115" s="118"/>
      <c r="L115" s="118"/>
    </row>
    <row r="116" spans="1:12" ht="16.5" customHeight="1" x14ac:dyDescent="0.3">
      <c r="A116" s="41"/>
      <c r="C116" s="42"/>
      <c r="D116" s="90"/>
      <c r="E116" s="42"/>
      <c r="F116" s="118"/>
      <c r="G116" s="118"/>
      <c r="H116" s="118"/>
      <c r="I116" s="118"/>
      <c r="J116" s="118"/>
      <c r="K116" s="118"/>
      <c r="L116" s="118"/>
    </row>
    <row r="117" spans="1:12" ht="16.5" customHeight="1" x14ac:dyDescent="0.3">
      <c r="A117" s="41"/>
      <c r="C117" s="42"/>
      <c r="D117" s="90"/>
      <c r="E117" s="42"/>
      <c r="F117" s="118"/>
      <c r="G117" s="118"/>
      <c r="H117" s="118"/>
      <c r="I117" s="118"/>
      <c r="J117" s="118"/>
      <c r="K117" s="118"/>
      <c r="L117" s="118"/>
    </row>
    <row r="118" spans="1:12" ht="16.5" customHeight="1" x14ac:dyDescent="0.3">
      <c r="A118" s="41"/>
      <c r="C118" s="42"/>
      <c r="D118" s="90"/>
      <c r="E118" s="42"/>
      <c r="F118" s="118"/>
      <c r="G118" s="118"/>
      <c r="H118" s="118"/>
      <c r="I118" s="118"/>
      <c r="J118" s="118"/>
      <c r="K118" s="118"/>
      <c r="L118" s="118"/>
    </row>
    <row r="119" spans="1:12" ht="16.5" customHeight="1" x14ac:dyDescent="0.3">
      <c r="A119" s="41"/>
      <c r="C119" s="42"/>
      <c r="D119" s="90"/>
      <c r="E119" s="42"/>
      <c r="F119" s="118"/>
      <c r="G119" s="118"/>
      <c r="H119" s="118"/>
      <c r="I119" s="118"/>
      <c r="J119" s="118"/>
      <c r="K119" s="118"/>
      <c r="L119" s="118"/>
    </row>
    <row r="120" spans="1:12" ht="19.5" customHeight="1" x14ac:dyDescent="0.3">
      <c r="A120" s="41"/>
      <c r="C120" s="42"/>
      <c r="D120" s="90"/>
      <c r="E120" s="42"/>
      <c r="F120" s="118"/>
      <c r="G120" s="118"/>
      <c r="H120" s="118"/>
      <c r="I120" s="118"/>
      <c r="J120" s="118"/>
      <c r="K120" s="118"/>
      <c r="L120" s="118"/>
    </row>
    <row r="121" spans="1:12" ht="16.5" customHeight="1" x14ac:dyDescent="0.3">
      <c r="A121" s="41"/>
      <c r="C121" s="42"/>
      <c r="D121" s="90"/>
      <c r="E121" s="42"/>
      <c r="F121" s="118"/>
      <c r="G121" s="118"/>
      <c r="H121" s="118"/>
      <c r="I121" s="118"/>
      <c r="J121" s="118"/>
      <c r="K121" s="118"/>
      <c r="L121" s="118"/>
    </row>
    <row r="122" spans="1:12" ht="9.75" customHeight="1" x14ac:dyDescent="0.3">
      <c r="A122" s="41"/>
      <c r="C122" s="42"/>
      <c r="D122" s="90"/>
      <c r="E122" s="42"/>
      <c r="F122" s="118"/>
      <c r="G122" s="118"/>
      <c r="H122" s="118"/>
      <c r="I122" s="118"/>
      <c r="J122" s="118"/>
      <c r="K122" s="118"/>
      <c r="L122" s="118"/>
    </row>
    <row r="123" spans="1:12" s="21" customFormat="1" ht="22.2" customHeight="1" x14ac:dyDescent="0.3">
      <c r="A123" s="164" t="s">
        <v>38</v>
      </c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</row>
  </sheetData>
  <mergeCells count="10">
    <mergeCell ref="A123:L123"/>
    <mergeCell ref="A65:L65"/>
    <mergeCell ref="F6:H6"/>
    <mergeCell ref="F7:H7"/>
    <mergeCell ref="J6:L6"/>
    <mergeCell ref="J7:L7"/>
    <mergeCell ref="F71:H71"/>
    <mergeCell ref="J71:L71"/>
    <mergeCell ref="F72:H72"/>
    <mergeCell ref="J72:L72"/>
  </mergeCells>
  <pageMargins left="0.8" right="0.5" top="0.5" bottom="0.6" header="0.49" footer="0.4"/>
  <pageSetup paperSize="9" scale="83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1"/>
  <sheetViews>
    <sheetView topLeftCell="A14" zoomScale="115" zoomScaleNormal="115" zoomScaleSheetLayoutView="80" workbookViewId="0">
      <selection activeCell="P41" sqref="P41"/>
    </sheetView>
  </sheetViews>
  <sheetFormatPr defaultColWidth="9.33203125" defaultRowHeight="18.600000000000001" x14ac:dyDescent="0.3"/>
  <cols>
    <col min="1" max="1" width="1.33203125" style="64" customWidth="1"/>
    <col min="2" max="2" width="1.44140625" style="64" customWidth="1"/>
    <col min="3" max="3" width="31.33203125" style="64" customWidth="1"/>
    <col min="4" max="4" width="4.6640625" style="57" customWidth="1"/>
    <col min="5" max="5" width="0.5546875" style="62" customWidth="1"/>
    <col min="6" max="6" width="12" style="63" customWidth="1"/>
    <col min="7" max="7" width="0.5546875" style="62" customWidth="1"/>
    <col min="8" max="8" width="12.33203125" style="63" bestFit="1" customWidth="1"/>
    <col min="9" max="9" width="0.5546875" style="63" customWidth="1"/>
    <col min="10" max="10" width="11.33203125" style="63" customWidth="1"/>
    <col min="11" max="11" width="0.5546875" style="63" customWidth="1"/>
    <col min="12" max="12" width="10.6640625" style="63" customWidth="1"/>
    <col min="13" max="13" width="0.5546875" style="119" customWidth="1"/>
    <col min="14" max="14" width="12" style="119" customWidth="1"/>
    <col min="15" max="15" width="0.5546875" style="119" customWidth="1"/>
    <col min="16" max="16" width="12.6640625" style="119" customWidth="1"/>
    <col min="17" max="17" width="0.5546875" style="120" customWidth="1"/>
    <col min="18" max="18" width="15.33203125" style="120" customWidth="1"/>
    <col min="19" max="19" width="0.5546875" style="120" customWidth="1"/>
    <col min="20" max="20" width="12.44140625" style="120" customWidth="1"/>
    <col min="21" max="21" width="0.6640625" style="62" customWidth="1"/>
    <col min="22" max="22" width="13" style="63" customWidth="1"/>
    <col min="23" max="23" width="0.5546875" style="62" customWidth="1"/>
    <col min="24" max="24" width="14.33203125" style="63" customWidth="1"/>
    <col min="25" max="25" width="0.5546875" style="62" customWidth="1"/>
    <col min="26" max="26" width="12.33203125" style="62" customWidth="1"/>
    <col min="27" max="27" width="0.5546875" style="62" customWidth="1"/>
    <col min="28" max="28" width="14.109375" style="63" customWidth="1"/>
    <col min="29" max="29" width="0.5546875" style="62" customWidth="1"/>
    <col min="30" max="30" width="12.44140625" style="63" customWidth="1"/>
    <col min="31" max="16384" width="9.33203125" style="64"/>
  </cols>
  <sheetData>
    <row r="1" spans="1:30" ht="16.5" customHeight="1" x14ac:dyDescent="0.3">
      <c r="A1" s="43" t="s">
        <v>0</v>
      </c>
      <c r="B1" s="61"/>
      <c r="C1" s="61"/>
      <c r="AD1" s="121"/>
    </row>
    <row r="2" spans="1:30" ht="16.5" customHeight="1" x14ac:dyDescent="0.3">
      <c r="A2" s="43" t="s">
        <v>120</v>
      </c>
      <c r="B2" s="61"/>
      <c r="C2" s="61"/>
      <c r="AD2" s="122"/>
    </row>
    <row r="3" spans="1:30" ht="16.5" customHeight="1" x14ac:dyDescent="0.3">
      <c r="A3" s="48" t="s">
        <v>81</v>
      </c>
      <c r="B3" s="65"/>
      <c r="C3" s="65"/>
      <c r="D3" s="66"/>
      <c r="E3" s="67"/>
      <c r="F3" s="123"/>
      <c r="G3" s="67"/>
      <c r="H3" s="123"/>
      <c r="I3" s="123"/>
      <c r="J3" s="123"/>
      <c r="K3" s="123"/>
      <c r="L3" s="123"/>
      <c r="M3" s="124"/>
      <c r="N3" s="124"/>
      <c r="O3" s="124"/>
      <c r="P3" s="124"/>
      <c r="Q3" s="125"/>
      <c r="R3" s="125"/>
      <c r="S3" s="125"/>
      <c r="T3" s="125"/>
      <c r="U3" s="67"/>
      <c r="V3" s="123"/>
      <c r="W3" s="67"/>
      <c r="X3" s="123"/>
      <c r="Y3" s="67"/>
      <c r="Z3" s="67"/>
      <c r="AA3" s="67"/>
      <c r="AB3" s="123"/>
      <c r="AC3" s="67"/>
      <c r="AD3" s="123"/>
    </row>
    <row r="4" spans="1:30" ht="16.5" customHeight="1" x14ac:dyDescent="0.3">
      <c r="A4" s="68"/>
      <c r="B4" s="61"/>
      <c r="C4" s="61"/>
    </row>
    <row r="5" spans="1:30" ht="16.5" customHeight="1" x14ac:dyDescent="0.3"/>
    <row r="6" spans="1:30" ht="16.5" customHeight="1" x14ac:dyDescent="0.3">
      <c r="B6" s="69"/>
      <c r="C6" s="69"/>
      <c r="D6" s="70"/>
      <c r="E6" s="69"/>
      <c r="F6" s="126"/>
      <c r="G6" s="127"/>
      <c r="H6" s="126"/>
      <c r="I6" s="126"/>
      <c r="J6" s="126"/>
      <c r="K6" s="126"/>
      <c r="L6" s="126"/>
      <c r="M6" s="128"/>
      <c r="N6" s="128"/>
      <c r="O6" s="128"/>
      <c r="P6" s="128"/>
      <c r="Q6" s="129"/>
      <c r="R6" s="129"/>
      <c r="S6" s="129"/>
      <c r="T6" s="129"/>
      <c r="U6" s="127"/>
      <c r="V6" s="126"/>
      <c r="W6" s="127"/>
      <c r="X6" s="126"/>
      <c r="Y6" s="127"/>
      <c r="Z6" s="127"/>
      <c r="AA6" s="127"/>
      <c r="AB6" s="126"/>
      <c r="AC6" s="69"/>
      <c r="AD6" s="122" t="s">
        <v>121</v>
      </c>
    </row>
    <row r="7" spans="1:30" ht="16.5" customHeight="1" x14ac:dyDescent="0.3">
      <c r="B7" s="69"/>
      <c r="C7" s="69"/>
      <c r="D7" s="70"/>
      <c r="E7" s="69"/>
      <c r="F7" s="168" t="s">
        <v>122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9"/>
      <c r="AA7" s="69"/>
      <c r="AB7" s="122"/>
      <c r="AC7" s="130"/>
      <c r="AD7" s="131"/>
    </row>
    <row r="8" spans="1:30" ht="16.5" customHeight="1" x14ac:dyDescent="0.3">
      <c r="B8" s="69"/>
      <c r="C8" s="69"/>
      <c r="D8" s="70"/>
      <c r="E8" s="69"/>
      <c r="F8" s="122"/>
      <c r="G8" s="69"/>
      <c r="H8" s="122"/>
      <c r="I8" s="122"/>
      <c r="J8" s="122"/>
      <c r="K8" s="122"/>
      <c r="L8" s="122"/>
      <c r="M8" s="122"/>
      <c r="N8" s="171" t="s">
        <v>74</v>
      </c>
      <c r="O8" s="171"/>
      <c r="P8" s="171"/>
      <c r="Q8" s="171"/>
      <c r="R8" s="171"/>
      <c r="S8" s="171"/>
      <c r="T8" s="171"/>
      <c r="U8" s="69"/>
      <c r="V8" s="170" t="s">
        <v>123</v>
      </c>
      <c r="W8" s="170"/>
      <c r="X8" s="170"/>
      <c r="Y8" s="69"/>
      <c r="Z8" s="69"/>
      <c r="AA8" s="69"/>
      <c r="AB8" s="122"/>
      <c r="AC8" s="69"/>
      <c r="AD8" s="122"/>
    </row>
    <row r="9" spans="1:30" ht="16.5" customHeight="1" x14ac:dyDescent="0.3">
      <c r="B9" s="69"/>
      <c r="C9" s="69"/>
      <c r="D9" s="70"/>
      <c r="E9" s="69"/>
      <c r="F9" s="122"/>
      <c r="G9" s="69"/>
      <c r="H9" s="122"/>
      <c r="I9" s="122"/>
      <c r="J9" s="122"/>
      <c r="K9" s="122"/>
      <c r="L9" s="122"/>
      <c r="M9" s="122"/>
      <c r="N9" s="7"/>
      <c r="O9" s="7"/>
      <c r="P9" s="7"/>
      <c r="Q9" s="7"/>
      <c r="R9" s="71" t="s">
        <v>124</v>
      </c>
      <c r="S9" s="7"/>
      <c r="T9" s="7"/>
      <c r="U9" s="69"/>
      <c r="V9" s="7"/>
      <c r="W9" s="7"/>
      <c r="X9" s="7"/>
      <c r="Y9" s="69"/>
      <c r="Z9" s="69"/>
      <c r="AA9" s="69"/>
      <c r="AB9" s="122"/>
      <c r="AC9" s="69"/>
      <c r="AD9" s="122"/>
    </row>
    <row r="10" spans="1:30" ht="16.5" customHeight="1" x14ac:dyDescent="0.3">
      <c r="B10" s="69"/>
      <c r="C10" s="69"/>
      <c r="D10" s="70"/>
      <c r="E10" s="69"/>
      <c r="F10" s="122"/>
      <c r="G10" s="69"/>
      <c r="H10" s="122"/>
      <c r="I10" s="122"/>
      <c r="J10" s="122"/>
      <c r="K10" s="122"/>
      <c r="L10" s="122"/>
      <c r="M10" s="132"/>
      <c r="N10" s="133" t="s">
        <v>125</v>
      </c>
      <c r="O10" s="16"/>
      <c r="P10" s="133" t="s">
        <v>125</v>
      </c>
      <c r="Q10" s="16"/>
      <c r="R10" s="53" t="s">
        <v>126</v>
      </c>
      <c r="S10" s="16"/>
      <c r="T10" s="16"/>
      <c r="U10" s="69"/>
      <c r="V10" s="7"/>
      <c r="W10" s="7"/>
      <c r="X10" s="7"/>
      <c r="Y10" s="69"/>
      <c r="Z10" s="69"/>
      <c r="AA10" s="69"/>
      <c r="AB10" s="122"/>
      <c r="AC10" s="69"/>
      <c r="AD10" s="122"/>
    </row>
    <row r="11" spans="1:30" ht="16.5" customHeight="1" x14ac:dyDescent="0.3">
      <c r="B11" s="69"/>
      <c r="C11" s="69"/>
      <c r="D11" s="70"/>
      <c r="E11" s="69"/>
      <c r="F11" s="122"/>
      <c r="G11" s="69"/>
      <c r="H11" s="122"/>
      <c r="I11" s="122"/>
      <c r="J11" s="122"/>
      <c r="K11" s="122"/>
      <c r="L11" s="122"/>
      <c r="M11" s="132"/>
      <c r="N11" s="133" t="s">
        <v>127</v>
      </c>
      <c r="O11" s="132"/>
      <c r="P11" s="133" t="s">
        <v>128</v>
      </c>
      <c r="Q11" s="134"/>
      <c r="R11" s="53" t="s">
        <v>129</v>
      </c>
      <c r="S11" s="134"/>
      <c r="T11" s="14"/>
      <c r="U11" s="69"/>
      <c r="V11" s="7"/>
      <c r="W11" s="7"/>
      <c r="X11" s="7"/>
      <c r="Y11" s="69"/>
      <c r="Z11" s="69"/>
      <c r="AA11" s="69"/>
      <c r="AB11" s="122"/>
      <c r="AC11" s="69"/>
      <c r="AD11" s="122"/>
    </row>
    <row r="12" spans="1:30" ht="16.5" customHeight="1" x14ac:dyDescent="0.3">
      <c r="D12" s="70"/>
      <c r="E12" s="1"/>
      <c r="F12" s="2" t="s">
        <v>130</v>
      </c>
      <c r="G12" s="1"/>
      <c r="H12" s="133" t="s">
        <v>125</v>
      </c>
      <c r="I12" s="133"/>
      <c r="J12" s="133" t="s">
        <v>125</v>
      </c>
      <c r="K12" s="133"/>
      <c r="L12" s="133" t="s">
        <v>131</v>
      </c>
      <c r="M12" s="14"/>
      <c r="N12" s="133" t="s">
        <v>132</v>
      </c>
      <c r="O12" s="14"/>
      <c r="P12" s="133" t="s">
        <v>133</v>
      </c>
      <c r="Q12" s="12"/>
      <c r="R12" s="53" t="s">
        <v>134</v>
      </c>
      <c r="S12" s="12"/>
      <c r="T12" s="133" t="s">
        <v>135</v>
      </c>
      <c r="U12" s="2"/>
      <c r="V12" s="135"/>
      <c r="W12" s="135"/>
      <c r="X12" s="135"/>
      <c r="Y12" s="2"/>
      <c r="Z12" s="135"/>
      <c r="AA12" s="1"/>
      <c r="AB12" s="2"/>
      <c r="AC12" s="1"/>
      <c r="AD12" s="2"/>
    </row>
    <row r="13" spans="1:30" ht="16.5" customHeight="1" x14ac:dyDescent="0.3">
      <c r="D13" s="70"/>
      <c r="E13" s="1"/>
      <c r="F13" s="133" t="s">
        <v>136</v>
      </c>
      <c r="G13" s="1"/>
      <c r="H13" s="133" t="s">
        <v>137</v>
      </c>
      <c r="I13" s="133"/>
      <c r="J13" s="133" t="s">
        <v>138</v>
      </c>
      <c r="K13" s="133"/>
      <c r="L13" s="133" t="s">
        <v>139</v>
      </c>
      <c r="M13" s="136"/>
      <c r="N13" s="133" t="s">
        <v>140</v>
      </c>
      <c r="O13" s="136"/>
      <c r="P13" s="133" t="s">
        <v>141</v>
      </c>
      <c r="Q13" s="12"/>
      <c r="R13" s="53" t="s">
        <v>142</v>
      </c>
      <c r="S13" s="12"/>
      <c r="T13" s="133" t="s">
        <v>143</v>
      </c>
      <c r="U13" s="2"/>
      <c r="V13" s="133" t="s">
        <v>144</v>
      </c>
      <c r="W13" s="2"/>
      <c r="X13" s="2"/>
      <c r="Y13" s="2"/>
      <c r="Z13" s="2" t="s">
        <v>145</v>
      </c>
      <c r="AA13" s="1"/>
      <c r="AB13" s="2" t="s">
        <v>146</v>
      </c>
      <c r="AC13" s="1"/>
      <c r="AD13" s="2"/>
    </row>
    <row r="14" spans="1:30" ht="16.5" customHeight="1" x14ac:dyDescent="0.3">
      <c r="D14" s="70"/>
      <c r="E14" s="1"/>
      <c r="F14" s="122" t="s">
        <v>147</v>
      </c>
      <c r="G14" s="1"/>
      <c r="H14" s="133" t="s">
        <v>148</v>
      </c>
      <c r="I14" s="133"/>
      <c r="J14" s="133" t="s">
        <v>149</v>
      </c>
      <c r="K14" s="133"/>
      <c r="L14" s="133" t="s">
        <v>150</v>
      </c>
      <c r="M14" s="136"/>
      <c r="N14" s="133" t="s">
        <v>149</v>
      </c>
      <c r="O14" s="136"/>
      <c r="P14" s="133" t="s">
        <v>151</v>
      </c>
      <c r="Q14" s="12"/>
      <c r="R14" s="15" t="s">
        <v>152</v>
      </c>
      <c r="S14" s="12"/>
      <c r="T14" s="133" t="s">
        <v>153</v>
      </c>
      <c r="U14" s="2"/>
      <c r="V14" s="133" t="s">
        <v>154</v>
      </c>
      <c r="W14" s="2"/>
      <c r="X14" s="2" t="s">
        <v>73</v>
      </c>
      <c r="Y14" s="2"/>
      <c r="Z14" s="2" t="s">
        <v>76</v>
      </c>
      <c r="AA14" s="1"/>
      <c r="AB14" s="2" t="s">
        <v>155</v>
      </c>
      <c r="AC14" s="1"/>
      <c r="AD14" s="2" t="s">
        <v>78</v>
      </c>
    </row>
    <row r="15" spans="1:30" ht="16.5" customHeight="1" x14ac:dyDescent="0.3">
      <c r="D15" s="54" t="s">
        <v>112</v>
      </c>
      <c r="E15" s="1"/>
      <c r="F15" s="3" t="s">
        <v>7</v>
      </c>
      <c r="G15" s="4"/>
      <c r="H15" s="3" t="s">
        <v>7</v>
      </c>
      <c r="I15" s="8"/>
      <c r="J15" s="3" t="s">
        <v>7</v>
      </c>
      <c r="K15" s="8"/>
      <c r="L15" s="3" t="s">
        <v>7</v>
      </c>
      <c r="M15" s="13"/>
      <c r="N15" s="3" t="s">
        <v>7</v>
      </c>
      <c r="O15" s="13"/>
      <c r="P15" s="3" t="s">
        <v>7</v>
      </c>
      <c r="Q15" s="12"/>
      <c r="R15" s="3" t="s">
        <v>7</v>
      </c>
      <c r="S15" s="12"/>
      <c r="T15" s="3" t="s">
        <v>7</v>
      </c>
      <c r="U15" s="2"/>
      <c r="V15" s="3" t="s">
        <v>7</v>
      </c>
      <c r="W15" s="8"/>
      <c r="X15" s="3" t="s">
        <v>7</v>
      </c>
      <c r="Y15" s="2"/>
      <c r="Z15" s="3" t="s">
        <v>7</v>
      </c>
      <c r="AA15" s="1"/>
      <c r="AB15" s="3" t="s">
        <v>7</v>
      </c>
      <c r="AC15" s="1"/>
      <c r="AD15" s="3" t="s">
        <v>7</v>
      </c>
    </row>
    <row r="16" spans="1:30" ht="16.5" customHeight="1" x14ac:dyDescent="0.3">
      <c r="D16" s="70"/>
      <c r="E16" s="1"/>
      <c r="F16" s="8"/>
      <c r="G16" s="4"/>
      <c r="H16" s="8"/>
      <c r="I16" s="8"/>
      <c r="J16" s="8"/>
      <c r="K16" s="8"/>
      <c r="L16" s="8"/>
      <c r="M16" s="13"/>
      <c r="N16" s="13"/>
      <c r="O16" s="13"/>
      <c r="P16" s="13"/>
      <c r="Q16" s="12"/>
      <c r="R16" s="12"/>
      <c r="S16" s="12"/>
      <c r="T16" s="14"/>
      <c r="U16" s="2"/>
      <c r="V16" s="8"/>
      <c r="W16" s="8"/>
      <c r="X16" s="8"/>
      <c r="Y16" s="2"/>
      <c r="Z16" s="2"/>
      <c r="AA16" s="1"/>
      <c r="AB16" s="8"/>
      <c r="AC16" s="1"/>
      <c r="AD16" s="8"/>
    </row>
    <row r="17" spans="1:30" ht="16.5" customHeight="1" x14ac:dyDescent="0.3">
      <c r="A17" s="43" t="s">
        <v>156</v>
      </c>
      <c r="B17" s="43"/>
      <c r="E17" s="63"/>
      <c r="F17" s="135">
        <v>543632325</v>
      </c>
      <c r="G17" s="135"/>
      <c r="H17" s="135">
        <v>770857410</v>
      </c>
      <c r="I17" s="135"/>
      <c r="J17" s="135">
        <v>37817556</v>
      </c>
      <c r="K17" s="135"/>
      <c r="L17" s="135">
        <v>733590</v>
      </c>
      <c r="M17" s="135"/>
      <c r="N17" s="135">
        <v>165437396</v>
      </c>
      <c r="O17" s="135"/>
      <c r="P17" s="135">
        <v>571977711</v>
      </c>
      <c r="Q17" s="135"/>
      <c r="R17" s="135">
        <v>2593268</v>
      </c>
      <c r="S17" s="135"/>
      <c r="T17" s="135">
        <v>740008375</v>
      </c>
      <c r="U17" s="135"/>
      <c r="V17" s="135">
        <v>54363233</v>
      </c>
      <c r="W17" s="135"/>
      <c r="X17" s="135">
        <v>1517894602</v>
      </c>
      <c r="Y17" s="135"/>
      <c r="Z17" s="135">
        <f>SUM(F17:L17,V17:X17,T17)</f>
        <v>3665307091</v>
      </c>
      <c r="AA17" s="135"/>
      <c r="AB17" s="135">
        <v>1925461598</v>
      </c>
      <c r="AC17" s="135"/>
      <c r="AD17" s="5">
        <f>SUM(Z17:AB17)</f>
        <v>5590768689</v>
      </c>
    </row>
    <row r="18" spans="1:30" ht="6" customHeight="1" x14ac:dyDescent="0.3">
      <c r="A18" s="43"/>
      <c r="B18" s="43"/>
      <c r="E18" s="63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</row>
    <row r="19" spans="1:30" ht="16.5" customHeight="1" x14ac:dyDescent="0.3">
      <c r="A19" s="56" t="s">
        <v>157</v>
      </c>
      <c r="B19" s="43"/>
      <c r="E19" s="63"/>
      <c r="F19" s="5"/>
      <c r="G19" s="5"/>
      <c r="H19" s="5"/>
      <c r="I19" s="5"/>
      <c r="J19" s="5"/>
      <c r="K19" s="5"/>
      <c r="L19" s="5"/>
      <c r="M19" s="135"/>
      <c r="N19" s="135"/>
      <c r="O19" s="135"/>
      <c r="P19" s="63"/>
      <c r="Q19" s="135"/>
      <c r="R19" s="63"/>
      <c r="S19" s="135"/>
      <c r="T19" s="135"/>
      <c r="U19" s="5"/>
      <c r="V19" s="5"/>
      <c r="W19" s="5"/>
      <c r="X19" s="5"/>
      <c r="Y19" s="135"/>
      <c r="Z19" s="5"/>
      <c r="AA19" s="135"/>
      <c r="AB19" s="5"/>
      <c r="AC19" s="5"/>
      <c r="AD19" s="5"/>
    </row>
    <row r="20" spans="1:30" ht="16.5" customHeight="1" x14ac:dyDescent="0.3">
      <c r="A20" s="52" t="s">
        <v>270</v>
      </c>
      <c r="B20" s="43"/>
      <c r="D20" s="57">
        <v>31</v>
      </c>
      <c r="E20" s="63"/>
      <c r="F20" s="5">
        <v>0</v>
      </c>
      <c r="G20" s="63"/>
      <c r="H20" s="5">
        <v>0</v>
      </c>
      <c r="I20" s="5"/>
      <c r="J20" s="5">
        <v>0</v>
      </c>
      <c r="K20" s="5"/>
      <c r="L20" s="9">
        <v>0</v>
      </c>
      <c r="M20" s="135"/>
      <c r="N20" s="5">
        <v>0</v>
      </c>
      <c r="O20" s="5"/>
      <c r="P20" s="5">
        <v>0</v>
      </c>
      <c r="Q20" s="5"/>
      <c r="R20" s="5">
        <v>0</v>
      </c>
      <c r="S20" s="5"/>
      <c r="T20" s="135">
        <v>0</v>
      </c>
      <c r="U20" s="5"/>
      <c r="V20" s="5">
        <v>0</v>
      </c>
      <c r="W20" s="5"/>
      <c r="X20" s="5">
        <v>-108726125</v>
      </c>
      <c r="Y20" s="135"/>
      <c r="Z20" s="135">
        <f>SUM(F20:L20,V20:X20,T20)</f>
        <v>-108726125</v>
      </c>
      <c r="AA20" s="135"/>
      <c r="AB20" s="5">
        <v>-50333386</v>
      </c>
      <c r="AC20" s="5"/>
      <c r="AD20" s="5">
        <f>SUM(Z20:AB20)</f>
        <v>-159059511</v>
      </c>
    </row>
    <row r="21" spans="1:30" ht="16.5" customHeight="1" x14ac:dyDescent="0.3">
      <c r="A21" s="52" t="s">
        <v>158</v>
      </c>
      <c r="B21" s="43"/>
      <c r="E21" s="63"/>
      <c r="F21" s="5">
        <v>0</v>
      </c>
      <c r="G21" s="63"/>
      <c r="H21" s="5">
        <v>0</v>
      </c>
      <c r="I21" s="5"/>
      <c r="J21" s="5">
        <v>0</v>
      </c>
      <c r="K21" s="5"/>
      <c r="L21" s="5">
        <v>-733590</v>
      </c>
      <c r="M21" s="135"/>
      <c r="N21" s="5">
        <v>0</v>
      </c>
      <c r="O21" s="5"/>
      <c r="P21" s="5">
        <v>2389157</v>
      </c>
      <c r="Q21" s="5"/>
      <c r="R21" s="5">
        <v>0</v>
      </c>
      <c r="S21" s="5"/>
      <c r="T21" s="135">
        <v>2389157</v>
      </c>
      <c r="U21" s="5"/>
      <c r="V21" s="5">
        <v>0</v>
      </c>
      <c r="W21" s="5"/>
      <c r="X21" s="5">
        <v>0</v>
      </c>
      <c r="Y21" s="135"/>
      <c r="Z21" s="135">
        <f>SUM(F21:L21,V21:X21,T21)</f>
        <v>1655567</v>
      </c>
      <c r="AA21" s="135"/>
      <c r="AB21" s="5">
        <v>115154588</v>
      </c>
      <c r="AC21" s="5"/>
      <c r="AD21" s="5">
        <f>SUM(Z21:AB21)</f>
        <v>116810155</v>
      </c>
    </row>
    <row r="22" spans="1:30" ht="16.5" customHeight="1" x14ac:dyDescent="0.3">
      <c r="A22" s="52" t="s">
        <v>159</v>
      </c>
      <c r="B22" s="43"/>
      <c r="E22" s="63"/>
      <c r="F22" s="5"/>
      <c r="G22" s="63"/>
      <c r="H22" s="5"/>
      <c r="I22" s="5"/>
      <c r="J22" s="5"/>
      <c r="K22" s="5"/>
      <c r="L22" s="5"/>
      <c r="M22" s="135"/>
      <c r="N22" s="5"/>
      <c r="O22" s="5"/>
      <c r="P22" s="5"/>
      <c r="Q22" s="5"/>
      <c r="R22" s="5"/>
      <c r="S22" s="5"/>
      <c r="T22" s="135"/>
      <c r="U22" s="5"/>
      <c r="V22" s="5"/>
      <c r="W22" s="5"/>
      <c r="X22" s="5"/>
      <c r="Y22" s="135"/>
      <c r="Z22" s="135"/>
      <c r="AA22" s="135"/>
      <c r="AB22" s="5"/>
      <c r="AC22" s="5"/>
      <c r="AD22" s="5"/>
    </row>
    <row r="23" spans="1:30" ht="16.5" customHeight="1" x14ac:dyDescent="0.3">
      <c r="B23" s="72" t="s">
        <v>160</v>
      </c>
      <c r="E23" s="63"/>
      <c r="F23" s="5">
        <v>0</v>
      </c>
      <c r="G23" s="63"/>
      <c r="H23" s="5">
        <v>0</v>
      </c>
      <c r="I23" s="5"/>
      <c r="J23" s="5">
        <v>0</v>
      </c>
      <c r="K23" s="5"/>
      <c r="L23" s="5">
        <v>0</v>
      </c>
      <c r="M23" s="135"/>
      <c r="N23" s="5">
        <v>0</v>
      </c>
      <c r="O23" s="5"/>
      <c r="P23" s="5">
        <v>0</v>
      </c>
      <c r="Q23" s="5"/>
      <c r="R23" s="5">
        <v>0</v>
      </c>
      <c r="S23" s="5"/>
      <c r="T23" s="135">
        <v>0</v>
      </c>
      <c r="U23" s="5"/>
      <c r="V23" s="5">
        <v>0</v>
      </c>
      <c r="W23" s="5"/>
      <c r="X23" s="5">
        <v>0</v>
      </c>
      <c r="Y23" s="135"/>
      <c r="Z23" s="135">
        <f>SUM(F23:L23,V23:X23,T23)</f>
        <v>0</v>
      </c>
      <c r="AA23" s="135"/>
      <c r="AB23" s="5">
        <v>23416527</v>
      </c>
      <c r="AC23" s="5"/>
      <c r="AD23" s="5">
        <f>SUM(Z23:AB23)</f>
        <v>23416527</v>
      </c>
    </row>
    <row r="24" spans="1:30" ht="16.5" customHeight="1" x14ac:dyDescent="0.3">
      <c r="A24" s="52" t="s">
        <v>111</v>
      </c>
      <c r="B24" s="52"/>
      <c r="E24" s="63"/>
      <c r="F24" s="6">
        <v>0</v>
      </c>
      <c r="G24" s="63"/>
      <c r="H24" s="6">
        <v>0</v>
      </c>
      <c r="I24" s="11"/>
      <c r="J24" s="6">
        <v>0</v>
      </c>
      <c r="K24" s="11"/>
      <c r="L24" s="6">
        <v>0</v>
      </c>
      <c r="M24" s="11"/>
      <c r="N24" s="6">
        <v>0</v>
      </c>
      <c r="O24" s="11"/>
      <c r="P24" s="6">
        <v>0</v>
      </c>
      <c r="Q24" s="63"/>
      <c r="R24" s="6">
        <v>-6957341</v>
      </c>
      <c r="S24" s="63"/>
      <c r="T24" s="137">
        <f t="shared" ref="T24" si="0">SUM(N24:R24)</f>
        <v>-6957341</v>
      </c>
      <c r="U24" s="63"/>
      <c r="V24" s="6">
        <v>0</v>
      </c>
      <c r="W24" s="63"/>
      <c r="X24" s="6">
        <v>531590444</v>
      </c>
      <c r="Y24" s="135"/>
      <c r="Z24" s="137">
        <f>SUM(F24:L24,V24:X24,T24)</f>
        <v>524633103</v>
      </c>
      <c r="AA24" s="135"/>
      <c r="AB24" s="6">
        <v>173517730</v>
      </c>
      <c r="AC24" s="135"/>
      <c r="AD24" s="6">
        <f>SUM(Z24:AB24)</f>
        <v>698150833</v>
      </c>
    </row>
    <row r="25" spans="1:30" ht="16.5" customHeight="1" x14ac:dyDescent="0.3">
      <c r="A25" s="52"/>
      <c r="B25" s="52"/>
      <c r="E25" s="63"/>
      <c r="G25" s="63"/>
      <c r="M25" s="63"/>
      <c r="N25" s="63"/>
      <c r="O25" s="63"/>
      <c r="P25" s="63"/>
      <c r="Q25" s="63"/>
      <c r="R25" s="63"/>
      <c r="S25" s="63"/>
      <c r="T25" s="63"/>
      <c r="U25" s="63"/>
      <c r="W25" s="63"/>
      <c r="Y25" s="63"/>
      <c r="Z25" s="63"/>
      <c r="AA25" s="63"/>
      <c r="AC25" s="63"/>
    </row>
    <row r="26" spans="1:30" ht="16.5" customHeight="1" thickBot="1" x14ac:dyDescent="0.35">
      <c r="A26" s="43" t="s">
        <v>161</v>
      </c>
      <c r="E26" s="73"/>
      <c r="F26" s="138">
        <f>SUM(F17:F24)</f>
        <v>543632325</v>
      </c>
      <c r="G26" s="63"/>
      <c r="H26" s="138">
        <f>SUM(H17:H24)</f>
        <v>770857410</v>
      </c>
      <c r="J26" s="138">
        <f>SUM(J17:J24)</f>
        <v>37817556</v>
      </c>
      <c r="L26" s="138">
        <f>SUM(L17:L24)</f>
        <v>0</v>
      </c>
      <c r="M26" s="63"/>
      <c r="N26" s="138">
        <f>SUM(N17:N24)</f>
        <v>165437396</v>
      </c>
      <c r="O26" s="63"/>
      <c r="P26" s="138">
        <f>SUM(P17:P24)</f>
        <v>574366868</v>
      </c>
      <c r="Q26" s="63"/>
      <c r="R26" s="138">
        <f>SUM(R17:R24)</f>
        <v>-4364073</v>
      </c>
      <c r="S26" s="63"/>
      <c r="T26" s="138">
        <f>SUM(T17:T24)</f>
        <v>735440191</v>
      </c>
      <c r="U26" s="63"/>
      <c r="V26" s="138">
        <f>SUM(V17:V24)</f>
        <v>54363233</v>
      </c>
      <c r="W26" s="63"/>
      <c r="X26" s="138">
        <f>SUM(X17:X24)</f>
        <v>1940758921</v>
      </c>
      <c r="Y26" s="63"/>
      <c r="Z26" s="138">
        <f>SUM(Z17:Z24)</f>
        <v>4082869636</v>
      </c>
      <c r="AA26" s="63"/>
      <c r="AB26" s="138">
        <f>SUM(AB17:AB24)</f>
        <v>2187217057</v>
      </c>
      <c r="AC26" s="63"/>
      <c r="AD26" s="138">
        <f>SUM(AD17:AD24)</f>
        <v>6270086693</v>
      </c>
    </row>
    <row r="27" spans="1:30" ht="16.5" customHeight="1" thickTop="1" x14ac:dyDescent="0.3">
      <c r="A27" s="43"/>
      <c r="E27" s="73"/>
      <c r="G27" s="63"/>
      <c r="M27" s="63"/>
      <c r="N27" s="63"/>
      <c r="O27" s="63"/>
      <c r="P27" s="63"/>
      <c r="Q27" s="63"/>
      <c r="R27" s="63"/>
      <c r="S27" s="63"/>
      <c r="T27" s="63"/>
      <c r="U27" s="63"/>
      <c r="W27" s="63"/>
      <c r="Y27" s="63"/>
      <c r="Z27" s="63"/>
      <c r="AA27" s="63"/>
      <c r="AC27" s="63"/>
    </row>
    <row r="28" spans="1:30" ht="16.5" customHeight="1" x14ac:dyDescent="0.3">
      <c r="A28" s="43"/>
      <c r="E28" s="73"/>
      <c r="G28" s="63"/>
      <c r="M28" s="63"/>
      <c r="N28" s="63"/>
      <c r="O28" s="63"/>
      <c r="P28" s="63"/>
      <c r="Q28" s="63"/>
      <c r="R28" s="63"/>
      <c r="S28" s="63"/>
      <c r="T28" s="63"/>
      <c r="U28" s="63"/>
      <c r="W28" s="63"/>
      <c r="Y28" s="63"/>
      <c r="Z28" s="63"/>
      <c r="AA28" s="63"/>
      <c r="AC28" s="63"/>
    </row>
    <row r="29" spans="1:30" ht="16.5" customHeight="1" x14ac:dyDescent="0.3">
      <c r="A29" s="43" t="s">
        <v>162</v>
      </c>
      <c r="B29" s="43"/>
      <c r="E29" s="63"/>
      <c r="F29" s="135">
        <v>543632325</v>
      </c>
      <c r="G29" s="135"/>
      <c r="H29" s="135">
        <v>770857410</v>
      </c>
      <c r="I29" s="135"/>
      <c r="J29" s="135">
        <v>37817556</v>
      </c>
      <c r="K29" s="135"/>
      <c r="L29" s="135">
        <v>0</v>
      </c>
      <c r="M29" s="135"/>
      <c r="N29" s="135">
        <v>165437396</v>
      </c>
      <c r="O29" s="135"/>
      <c r="P29" s="135">
        <v>574366868</v>
      </c>
      <c r="Q29" s="135"/>
      <c r="R29" s="135">
        <v>-4364073</v>
      </c>
      <c r="S29" s="135"/>
      <c r="T29" s="135">
        <f>SUM(R29:S29,P29,N29)</f>
        <v>735440191</v>
      </c>
      <c r="U29" s="135"/>
      <c r="V29" s="135">
        <v>54363233</v>
      </c>
      <c r="W29" s="135"/>
      <c r="X29" s="135">
        <v>1940758921</v>
      </c>
      <c r="Y29" s="135"/>
      <c r="Z29" s="135">
        <f>SUM(X29,V29,T29,L29,J29,H29,F29)</f>
        <v>4082869636</v>
      </c>
      <c r="AA29" s="135"/>
      <c r="AB29" s="135">
        <v>2187217057</v>
      </c>
      <c r="AC29" s="135"/>
      <c r="AD29" s="5">
        <f>SUM(AB29,Z29)</f>
        <v>6270086693</v>
      </c>
    </row>
    <row r="30" spans="1:30" ht="6" customHeight="1" x14ac:dyDescent="0.3">
      <c r="A30" s="43"/>
      <c r="B30" s="43"/>
      <c r="E30" s="63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</row>
    <row r="31" spans="1:30" ht="16.5" customHeight="1" x14ac:dyDescent="0.3">
      <c r="A31" s="56" t="s">
        <v>157</v>
      </c>
      <c r="B31" s="43"/>
      <c r="E31" s="63"/>
      <c r="F31" s="5"/>
      <c r="G31" s="5"/>
      <c r="H31" s="5"/>
      <c r="I31" s="5"/>
      <c r="J31" s="5"/>
      <c r="K31" s="5"/>
      <c r="L31" s="5"/>
      <c r="M31" s="135"/>
      <c r="N31" s="135"/>
      <c r="O31" s="135"/>
      <c r="P31" s="63"/>
      <c r="Q31" s="135"/>
      <c r="R31" s="63"/>
      <c r="S31" s="135"/>
      <c r="T31" s="135"/>
      <c r="U31" s="5"/>
      <c r="V31" s="5"/>
      <c r="W31" s="5"/>
      <c r="X31" s="5"/>
      <c r="Y31" s="135"/>
      <c r="Z31" s="5"/>
      <c r="AA31" s="135"/>
      <c r="AB31" s="5"/>
      <c r="AC31" s="5"/>
      <c r="AD31" s="5"/>
    </row>
    <row r="32" spans="1:30" ht="16.5" customHeight="1" x14ac:dyDescent="0.3">
      <c r="A32" s="52" t="s">
        <v>270</v>
      </c>
      <c r="B32" s="52"/>
      <c r="D32" s="57">
        <v>31</v>
      </c>
      <c r="E32" s="63"/>
      <c r="F32" s="5">
        <v>0</v>
      </c>
      <c r="G32" s="63"/>
      <c r="H32" s="5">
        <v>0</v>
      </c>
      <c r="I32" s="5"/>
      <c r="J32" s="5">
        <v>0</v>
      </c>
      <c r="K32" s="5"/>
      <c r="L32" s="5">
        <v>0</v>
      </c>
      <c r="M32" s="5"/>
      <c r="N32" s="5">
        <v>0</v>
      </c>
      <c r="O32" s="5"/>
      <c r="P32" s="5">
        <v>0</v>
      </c>
      <c r="Q32" s="5"/>
      <c r="R32" s="5">
        <v>0</v>
      </c>
      <c r="S32" s="5"/>
      <c r="T32" s="135">
        <v>0</v>
      </c>
      <c r="U32" s="63"/>
      <c r="V32" s="5">
        <v>0</v>
      </c>
      <c r="W32" s="63"/>
      <c r="X32" s="135">
        <v>-212015944</v>
      </c>
      <c r="Y32" s="135"/>
      <c r="Z32" s="135">
        <v>-212015944</v>
      </c>
      <c r="AA32" s="135"/>
      <c r="AB32" s="9">
        <v>-56008649</v>
      </c>
      <c r="AC32" s="135"/>
      <c r="AD32" s="5">
        <f>SUM(Z32:AB32)</f>
        <v>-268024593</v>
      </c>
    </row>
    <row r="33" spans="1:30" ht="16.5" customHeight="1" x14ac:dyDescent="0.3">
      <c r="A33" s="52" t="s">
        <v>158</v>
      </c>
      <c r="B33" s="43"/>
      <c r="E33" s="63"/>
      <c r="F33" s="5">
        <v>0</v>
      </c>
      <c r="G33" s="63"/>
      <c r="H33" s="5">
        <v>0</v>
      </c>
      <c r="I33" s="5"/>
      <c r="J33" s="5">
        <v>0</v>
      </c>
      <c r="K33" s="5"/>
      <c r="L33" s="9">
        <v>0</v>
      </c>
      <c r="M33" s="135"/>
      <c r="N33" s="5">
        <v>0</v>
      </c>
      <c r="O33" s="5"/>
      <c r="P33" s="5">
        <v>0</v>
      </c>
      <c r="Q33" s="5"/>
      <c r="R33" s="5">
        <v>0</v>
      </c>
      <c r="S33" s="5"/>
      <c r="T33" s="135">
        <v>0</v>
      </c>
      <c r="U33" s="5"/>
      <c r="V33" s="5">
        <v>0</v>
      </c>
      <c r="W33" s="5"/>
      <c r="X33" s="5">
        <v>0</v>
      </c>
      <c r="Y33" s="135"/>
      <c r="Z33" s="135">
        <v>0</v>
      </c>
      <c r="AA33" s="135"/>
      <c r="AB33" s="5">
        <v>2588</v>
      </c>
      <c r="AC33" s="5"/>
      <c r="AD33" s="5">
        <f>SUM(Z33:AB33)</f>
        <v>2588</v>
      </c>
    </row>
    <row r="34" spans="1:30" ht="16.5" customHeight="1" x14ac:dyDescent="0.3">
      <c r="A34" s="52" t="s">
        <v>111</v>
      </c>
      <c r="B34" s="52"/>
      <c r="E34" s="63"/>
      <c r="F34" s="6">
        <v>0</v>
      </c>
      <c r="G34" s="63"/>
      <c r="H34" s="6">
        <v>0</v>
      </c>
      <c r="I34" s="11"/>
      <c r="J34" s="6">
        <v>0</v>
      </c>
      <c r="K34" s="11"/>
      <c r="L34" s="6">
        <v>0</v>
      </c>
      <c r="M34" s="11"/>
      <c r="N34" s="6">
        <v>0</v>
      </c>
      <c r="O34" s="11"/>
      <c r="P34" s="6">
        <v>0</v>
      </c>
      <c r="Q34" s="63"/>
      <c r="R34" s="6">
        <v>-2923878</v>
      </c>
      <c r="S34" s="63"/>
      <c r="T34" s="137">
        <v>-2923878</v>
      </c>
      <c r="U34" s="63"/>
      <c r="V34" s="6">
        <v>0</v>
      </c>
      <c r="W34" s="63"/>
      <c r="X34" s="6">
        <v>564637665</v>
      </c>
      <c r="Y34" s="135"/>
      <c r="Z34" s="6">
        <v>561713787</v>
      </c>
      <c r="AA34" s="135"/>
      <c r="AB34" s="6">
        <v>176053620</v>
      </c>
      <c r="AC34" s="135"/>
      <c r="AD34" s="6">
        <f>SUM(Z34:AB34)</f>
        <v>737767407</v>
      </c>
    </row>
    <row r="35" spans="1:30" ht="16.5" customHeight="1" x14ac:dyDescent="0.3">
      <c r="A35" s="52"/>
      <c r="B35" s="52"/>
      <c r="E35" s="63"/>
      <c r="G35" s="63"/>
      <c r="M35" s="63"/>
      <c r="N35" s="63"/>
      <c r="O35" s="63"/>
      <c r="P35" s="63"/>
      <c r="Q35" s="63"/>
      <c r="R35" s="63"/>
      <c r="S35" s="63"/>
      <c r="T35" s="63"/>
      <c r="U35" s="63"/>
      <c r="W35" s="63"/>
      <c r="Y35" s="63"/>
      <c r="Z35" s="63"/>
      <c r="AA35" s="63"/>
      <c r="AC35" s="63"/>
    </row>
    <row r="36" spans="1:30" ht="16.5" customHeight="1" thickBot="1" x14ac:dyDescent="0.35">
      <c r="A36" s="43" t="s">
        <v>163</v>
      </c>
      <c r="E36" s="73"/>
      <c r="F36" s="138">
        <f>SUM(F29:F34)</f>
        <v>543632325</v>
      </c>
      <c r="G36" s="63"/>
      <c r="H36" s="138">
        <f>SUM(H29:H34)</f>
        <v>770857410</v>
      </c>
      <c r="J36" s="138">
        <f>SUM(J29:J34)</f>
        <v>37817556</v>
      </c>
      <c r="L36" s="138">
        <f>SUM(L29:L34)</f>
        <v>0</v>
      </c>
      <c r="M36" s="63"/>
      <c r="N36" s="138">
        <f>SUM(N29:N34)</f>
        <v>165437396</v>
      </c>
      <c r="O36" s="63"/>
      <c r="P36" s="138">
        <f>SUM(P29:P34)</f>
        <v>574366868</v>
      </c>
      <c r="Q36" s="63"/>
      <c r="R36" s="138">
        <f>SUM(R29:R34)</f>
        <v>-7287951</v>
      </c>
      <c r="S36" s="63"/>
      <c r="T36" s="138">
        <f>SUM(T29:T34)</f>
        <v>732516313</v>
      </c>
      <c r="U36" s="63"/>
      <c r="V36" s="138">
        <f>SUM(V29:V34)</f>
        <v>54363233</v>
      </c>
      <c r="W36" s="63"/>
      <c r="X36" s="138">
        <f>SUM(X29:X34)</f>
        <v>2293380642</v>
      </c>
      <c r="Y36" s="63"/>
      <c r="Z36" s="138">
        <f>SUM(Z29:Z34)</f>
        <v>4432567479</v>
      </c>
      <c r="AA36" s="63"/>
      <c r="AB36" s="138">
        <f>SUM(AB29:AB34)</f>
        <v>2307264616</v>
      </c>
      <c r="AC36" s="63"/>
      <c r="AD36" s="138">
        <f>SUM(AD29:AD34)</f>
        <v>6739832095</v>
      </c>
    </row>
    <row r="37" spans="1:30" ht="16.5" customHeight="1" thickTop="1" x14ac:dyDescent="0.3">
      <c r="A37" s="43"/>
      <c r="E37" s="73"/>
      <c r="G37" s="63"/>
      <c r="M37" s="63"/>
      <c r="N37" s="63"/>
      <c r="O37" s="63"/>
      <c r="P37" s="63"/>
      <c r="Q37" s="63"/>
      <c r="R37" s="63"/>
      <c r="S37" s="63"/>
      <c r="T37" s="63"/>
      <c r="U37" s="63"/>
      <c r="W37" s="63"/>
      <c r="Y37" s="63"/>
      <c r="Z37" s="63"/>
      <c r="AA37" s="63"/>
      <c r="AC37" s="63"/>
    </row>
    <row r="38" spans="1:30" ht="16.5" customHeight="1" x14ac:dyDescent="0.3">
      <c r="A38" s="43"/>
      <c r="E38" s="73"/>
      <c r="G38" s="63"/>
      <c r="M38" s="63"/>
      <c r="N38" s="63"/>
      <c r="O38" s="63"/>
      <c r="P38" s="63"/>
      <c r="Q38" s="63"/>
      <c r="R38" s="63"/>
      <c r="S38" s="63"/>
      <c r="T38" s="63"/>
      <c r="U38" s="63"/>
      <c r="W38" s="63"/>
      <c r="Y38" s="63"/>
      <c r="Z38" s="63"/>
      <c r="AA38" s="63"/>
      <c r="AC38" s="63"/>
    </row>
    <row r="39" spans="1:30" ht="16.5" customHeight="1" x14ac:dyDescent="0.3">
      <c r="A39" s="43"/>
      <c r="E39" s="73"/>
      <c r="G39" s="63"/>
      <c r="M39" s="63"/>
      <c r="N39" s="63"/>
      <c r="O39" s="63"/>
      <c r="P39" s="63"/>
      <c r="Q39" s="63"/>
      <c r="R39" s="63"/>
      <c r="S39" s="63"/>
      <c r="T39" s="63"/>
      <c r="U39" s="63"/>
      <c r="W39" s="63"/>
      <c r="Y39" s="63"/>
      <c r="Z39" s="63"/>
      <c r="AA39" s="63"/>
      <c r="AC39" s="63"/>
    </row>
    <row r="40" spans="1:30" ht="16.5" customHeight="1" x14ac:dyDescent="0.3">
      <c r="A40" s="43"/>
      <c r="E40" s="73"/>
      <c r="G40" s="63"/>
      <c r="M40" s="63"/>
      <c r="N40" s="63"/>
      <c r="O40" s="63"/>
      <c r="P40" s="63"/>
      <c r="Q40" s="63"/>
      <c r="R40" s="63"/>
      <c r="S40" s="63"/>
      <c r="T40" s="63"/>
      <c r="U40" s="63"/>
      <c r="W40" s="63"/>
      <c r="Y40" s="63"/>
      <c r="Z40" s="63"/>
      <c r="AA40" s="63"/>
      <c r="AC40" s="63"/>
    </row>
    <row r="41" spans="1:30" ht="16.5" customHeight="1" x14ac:dyDescent="0.3">
      <c r="A41" s="43"/>
      <c r="E41" s="73"/>
      <c r="G41" s="63"/>
      <c r="M41" s="63"/>
      <c r="N41" s="63"/>
      <c r="O41" s="63"/>
      <c r="P41" s="63"/>
      <c r="Q41" s="63"/>
      <c r="R41" s="63"/>
      <c r="S41" s="63"/>
      <c r="T41" s="63"/>
      <c r="U41" s="63"/>
      <c r="W41" s="63"/>
      <c r="Y41" s="63"/>
      <c r="Z41" s="63"/>
      <c r="AA41" s="63"/>
      <c r="AC41" s="63"/>
    </row>
    <row r="42" spans="1:30" ht="16.5" customHeight="1" x14ac:dyDescent="0.3">
      <c r="A42" s="43"/>
      <c r="E42" s="73"/>
      <c r="G42" s="63"/>
      <c r="M42" s="63"/>
      <c r="N42" s="63"/>
      <c r="O42" s="63"/>
      <c r="P42" s="63"/>
      <c r="Q42" s="63"/>
      <c r="R42" s="63"/>
      <c r="S42" s="63"/>
      <c r="T42" s="63"/>
      <c r="U42" s="63"/>
      <c r="W42" s="63"/>
      <c r="Y42" s="63"/>
      <c r="Z42" s="63"/>
      <c r="AA42" s="63"/>
      <c r="AC42" s="63"/>
    </row>
    <row r="43" spans="1:30" ht="16.5" customHeight="1" x14ac:dyDescent="0.3">
      <c r="A43" s="43"/>
      <c r="E43" s="73"/>
      <c r="G43" s="63"/>
      <c r="M43" s="63"/>
      <c r="N43" s="63"/>
      <c r="O43" s="63"/>
      <c r="P43" s="63"/>
      <c r="Q43" s="63"/>
      <c r="R43" s="63"/>
      <c r="S43" s="63"/>
      <c r="T43" s="63"/>
      <c r="U43" s="63"/>
      <c r="W43" s="63"/>
      <c r="Y43" s="63"/>
      <c r="Z43" s="63"/>
      <c r="AA43" s="63"/>
      <c r="AC43" s="63"/>
    </row>
    <row r="44" spans="1:30" ht="16.5" customHeight="1" x14ac:dyDescent="0.3">
      <c r="A44" s="43"/>
      <c r="E44" s="73"/>
      <c r="G44" s="63"/>
      <c r="M44" s="63"/>
      <c r="N44" s="63"/>
      <c r="O44" s="63"/>
      <c r="P44" s="63"/>
      <c r="Q44" s="63"/>
      <c r="R44" s="63"/>
      <c r="S44" s="63"/>
      <c r="T44" s="63"/>
      <c r="U44" s="63"/>
      <c r="W44" s="63"/>
      <c r="Y44" s="63"/>
      <c r="Z44" s="63"/>
      <c r="AA44" s="63"/>
      <c r="AC44" s="63"/>
    </row>
    <row r="45" spans="1:30" ht="16.5" customHeight="1" x14ac:dyDescent="0.3">
      <c r="A45" s="43"/>
      <c r="E45" s="73"/>
      <c r="G45" s="63"/>
      <c r="M45" s="63"/>
      <c r="N45" s="63"/>
      <c r="O45" s="63"/>
      <c r="P45" s="63"/>
      <c r="Q45" s="63"/>
      <c r="R45" s="63"/>
      <c r="S45" s="63"/>
      <c r="T45" s="63"/>
      <c r="U45" s="63"/>
      <c r="W45" s="63"/>
      <c r="Y45" s="63"/>
      <c r="Z45" s="63"/>
      <c r="AA45" s="63"/>
      <c r="AC45" s="63"/>
    </row>
    <row r="46" spans="1:30" ht="16.5" customHeight="1" x14ac:dyDescent="0.3">
      <c r="A46" s="43"/>
      <c r="E46" s="73"/>
      <c r="G46" s="63"/>
      <c r="M46" s="63"/>
      <c r="N46" s="63"/>
      <c r="O46" s="63"/>
      <c r="P46" s="63"/>
      <c r="Q46" s="63"/>
      <c r="R46" s="63"/>
      <c r="S46" s="63"/>
      <c r="T46" s="63"/>
      <c r="U46" s="63"/>
      <c r="W46" s="63"/>
      <c r="Y46" s="63"/>
      <c r="Z46" s="63"/>
      <c r="AA46" s="63"/>
      <c r="AC46" s="63"/>
    </row>
    <row r="47" spans="1:30" ht="16.5" customHeight="1" x14ac:dyDescent="0.3">
      <c r="A47" s="43"/>
      <c r="E47" s="73"/>
      <c r="G47" s="63"/>
      <c r="M47" s="63"/>
      <c r="N47" s="63"/>
      <c r="O47" s="63"/>
      <c r="P47" s="63"/>
      <c r="Q47" s="63"/>
      <c r="R47" s="63"/>
      <c r="S47" s="63"/>
      <c r="T47" s="63"/>
      <c r="U47" s="63"/>
      <c r="W47" s="63"/>
      <c r="Y47" s="63"/>
      <c r="Z47" s="63"/>
      <c r="AA47" s="63"/>
      <c r="AC47" s="63"/>
    </row>
    <row r="48" spans="1:30" ht="16.5" customHeight="1" x14ac:dyDescent="0.3">
      <c r="A48" s="43"/>
      <c r="E48" s="73"/>
      <c r="G48" s="63"/>
      <c r="M48" s="63"/>
      <c r="N48" s="63"/>
      <c r="O48" s="63"/>
      <c r="P48" s="63"/>
      <c r="Q48" s="63"/>
      <c r="R48" s="63"/>
      <c r="S48" s="63"/>
      <c r="T48" s="63"/>
      <c r="U48" s="63"/>
      <c r="W48" s="63"/>
      <c r="Y48" s="63"/>
      <c r="Z48" s="63"/>
      <c r="AA48" s="63"/>
      <c r="AC48" s="63"/>
    </row>
    <row r="49" spans="1:30" ht="10.5" customHeight="1" x14ac:dyDescent="0.3">
      <c r="A49" s="43"/>
      <c r="E49" s="73"/>
      <c r="G49" s="63"/>
      <c r="M49" s="63"/>
      <c r="N49" s="63"/>
      <c r="O49" s="63"/>
      <c r="P49" s="63"/>
      <c r="Q49" s="63"/>
      <c r="R49" s="63"/>
      <c r="S49" s="63"/>
      <c r="T49" s="63"/>
      <c r="U49" s="63"/>
      <c r="W49" s="63"/>
      <c r="Y49" s="63"/>
      <c r="Z49" s="63"/>
      <c r="AA49" s="63"/>
      <c r="AC49" s="63"/>
    </row>
    <row r="50" spans="1:30" ht="22.2" customHeight="1" x14ac:dyDescent="0.3">
      <c r="A50" s="59" t="s">
        <v>38</v>
      </c>
      <c r="B50" s="74"/>
      <c r="C50" s="75"/>
      <c r="D50" s="66"/>
      <c r="E50" s="67"/>
      <c r="F50" s="123"/>
      <c r="G50" s="67"/>
      <c r="H50" s="123"/>
      <c r="I50" s="67"/>
      <c r="J50" s="123"/>
      <c r="K50" s="67"/>
      <c r="L50" s="123"/>
      <c r="M50" s="67"/>
      <c r="N50" s="67"/>
      <c r="O50" s="123"/>
      <c r="P50" s="67"/>
      <c r="Q50" s="123"/>
      <c r="R50" s="123"/>
      <c r="S50" s="123"/>
      <c r="T50" s="67"/>
      <c r="U50" s="67"/>
      <c r="V50" s="123"/>
      <c r="W50" s="67"/>
      <c r="X50" s="123"/>
      <c r="Y50" s="67"/>
      <c r="Z50" s="67"/>
      <c r="AA50" s="67"/>
      <c r="AB50" s="10"/>
      <c r="AC50" s="67"/>
      <c r="AD50" s="123"/>
    </row>
    <row r="51" spans="1:30" x14ac:dyDescent="0.3">
      <c r="L51" s="17"/>
      <c r="T51" s="119"/>
      <c r="Z51" s="63"/>
    </row>
  </sheetData>
  <mergeCells count="3">
    <mergeCell ref="F7:Z7"/>
    <mergeCell ref="V8:X8"/>
    <mergeCell ref="N8:T8"/>
  </mergeCells>
  <pageMargins left="0.35" right="0.35" top="0.5" bottom="0.6" header="0.49" footer="0.4"/>
  <pageSetup paperSize="9" scale="67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topLeftCell="A4" zoomScaleNormal="100" zoomScaleSheetLayoutView="100" workbookViewId="0">
      <selection activeCell="C15" sqref="C15"/>
    </sheetView>
  </sheetViews>
  <sheetFormatPr defaultColWidth="9.33203125" defaultRowHeight="16.5" customHeight="1" x14ac:dyDescent="0.3"/>
  <cols>
    <col min="1" max="2" width="1.33203125" style="52" customWidth="1"/>
    <col min="3" max="3" width="38.33203125" style="52" customWidth="1"/>
    <col min="4" max="4" width="6.33203125" style="44" customWidth="1"/>
    <col min="5" max="5" width="1" style="45" customWidth="1"/>
    <col min="6" max="6" width="12" style="46" customWidth="1"/>
    <col min="7" max="7" width="1" style="100" customWidth="1"/>
    <col min="8" max="8" width="12.6640625" style="140" customWidth="1"/>
    <col min="9" max="9" width="1" style="100" customWidth="1"/>
    <col min="10" max="10" width="12" style="140" customWidth="1"/>
    <col min="11" max="11" width="1" style="100" customWidth="1"/>
    <col min="12" max="12" width="13" style="100" customWidth="1"/>
    <col min="13" max="13" width="1" style="100" customWidth="1"/>
    <col min="14" max="14" width="13.6640625" style="100" customWidth="1"/>
    <col min="15" max="15" width="1" style="100" customWidth="1"/>
    <col min="16" max="16" width="13.44140625" style="147" customWidth="1"/>
    <col min="17" max="17" width="9.33203125" style="47" customWidth="1"/>
    <col min="18" max="16384" width="9.33203125" style="47"/>
  </cols>
  <sheetData>
    <row r="1" spans="1:16" ht="16.5" customHeight="1" x14ac:dyDescent="0.3">
      <c r="A1" s="43" t="s">
        <v>0</v>
      </c>
      <c r="B1" s="43"/>
      <c r="C1" s="43"/>
      <c r="H1" s="139"/>
      <c r="J1" s="139"/>
      <c r="L1" s="139"/>
      <c r="M1" s="139"/>
      <c r="N1" s="140"/>
      <c r="P1" s="141"/>
    </row>
    <row r="2" spans="1:16" ht="16.5" customHeight="1" x14ac:dyDescent="0.3">
      <c r="A2" s="43" t="s">
        <v>120</v>
      </c>
      <c r="B2" s="43"/>
      <c r="C2" s="43"/>
      <c r="H2" s="139"/>
      <c r="J2" s="139"/>
      <c r="L2" s="139"/>
      <c r="M2" s="139"/>
      <c r="N2" s="140"/>
      <c r="P2" s="122"/>
    </row>
    <row r="3" spans="1:16" ht="16.5" customHeight="1" x14ac:dyDescent="0.3">
      <c r="A3" s="48" t="s">
        <v>81</v>
      </c>
      <c r="B3" s="49"/>
      <c r="C3" s="49"/>
      <c r="D3" s="50"/>
      <c r="E3" s="51"/>
      <c r="F3" s="142"/>
      <c r="G3" s="102"/>
      <c r="H3" s="143"/>
      <c r="I3" s="102"/>
      <c r="J3" s="143"/>
      <c r="K3" s="102"/>
      <c r="L3" s="143"/>
      <c r="M3" s="143"/>
      <c r="N3" s="144"/>
      <c r="O3" s="102"/>
      <c r="P3" s="143"/>
    </row>
    <row r="4" spans="1:16" ht="16.5" customHeight="1" x14ac:dyDescent="0.3">
      <c r="A4" s="43"/>
      <c r="F4" s="100"/>
      <c r="H4" s="100"/>
      <c r="J4" s="100"/>
      <c r="P4" s="100"/>
    </row>
    <row r="5" spans="1:16" ht="16.5" customHeight="1" x14ac:dyDescent="0.3">
      <c r="A5" s="43"/>
      <c r="D5" s="46"/>
      <c r="E5" s="53"/>
      <c r="F5" s="100"/>
      <c r="G5" s="133"/>
      <c r="H5" s="100"/>
      <c r="I5" s="133"/>
      <c r="J5" s="100"/>
      <c r="K5" s="133"/>
      <c r="L5" s="133"/>
      <c r="M5" s="133"/>
      <c r="P5" s="97"/>
    </row>
    <row r="6" spans="1:16" ht="16.5" customHeight="1" x14ac:dyDescent="0.3">
      <c r="F6" s="142"/>
      <c r="G6" s="102"/>
      <c r="H6" s="144"/>
      <c r="I6" s="102"/>
      <c r="J6" s="144"/>
      <c r="K6" s="102"/>
      <c r="L6" s="144"/>
      <c r="M6" s="144"/>
      <c r="N6" s="144"/>
      <c r="O6" s="102"/>
      <c r="P6" s="96" t="s">
        <v>164</v>
      </c>
    </row>
    <row r="7" spans="1:16" ht="16.5" customHeight="1" x14ac:dyDescent="0.3">
      <c r="L7" s="172" t="s">
        <v>123</v>
      </c>
      <c r="M7" s="172"/>
      <c r="N7" s="172"/>
      <c r="P7" s="133"/>
    </row>
    <row r="8" spans="1:16" ht="16.5" customHeight="1" x14ac:dyDescent="0.3">
      <c r="F8" s="133" t="s">
        <v>130</v>
      </c>
      <c r="H8" s="133" t="s">
        <v>125</v>
      </c>
      <c r="J8" s="133" t="s">
        <v>125</v>
      </c>
      <c r="L8" s="145"/>
      <c r="M8" s="145"/>
      <c r="N8" s="145"/>
      <c r="P8" s="133"/>
    </row>
    <row r="9" spans="1:16" ht="16.5" customHeight="1" x14ac:dyDescent="0.3">
      <c r="A9" s="43"/>
      <c r="F9" s="133" t="s">
        <v>136</v>
      </c>
      <c r="G9" s="133"/>
      <c r="H9" s="133" t="s">
        <v>137</v>
      </c>
      <c r="I9" s="133"/>
      <c r="J9" s="133" t="s">
        <v>165</v>
      </c>
      <c r="K9" s="133"/>
      <c r="L9" s="133" t="s">
        <v>144</v>
      </c>
      <c r="M9" s="133"/>
      <c r="N9" s="2"/>
      <c r="O9" s="133"/>
      <c r="P9" s="133"/>
    </row>
    <row r="10" spans="1:16" ht="16.5" customHeight="1" x14ac:dyDescent="0.3">
      <c r="A10" s="43"/>
      <c r="F10" s="122" t="s">
        <v>147</v>
      </c>
      <c r="G10" s="133"/>
      <c r="H10" s="133" t="s">
        <v>148</v>
      </c>
      <c r="I10" s="133"/>
      <c r="J10" s="133" t="s">
        <v>166</v>
      </c>
      <c r="K10" s="133"/>
      <c r="L10" s="133" t="s">
        <v>154</v>
      </c>
      <c r="M10" s="133"/>
      <c r="N10" s="2" t="s">
        <v>73</v>
      </c>
      <c r="O10" s="133"/>
      <c r="P10" s="2" t="s">
        <v>78</v>
      </c>
    </row>
    <row r="11" spans="1:16" ht="16.5" customHeight="1" x14ac:dyDescent="0.3">
      <c r="A11" s="43"/>
      <c r="D11" s="54" t="s">
        <v>112</v>
      </c>
      <c r="F11" s="3" t="s">
        <v>7</v>
      </c>
      <c r="G11" s="146"/>
      <c r="H11" s="3" t="s">
        <v>7</v>
      </c>
      <c r="I11" s="146"/>
      <c r="J11" s="3" t="s">
        <v>7</v>
      </c>
      <c r="K11" s="146"/>
      <c r="L11" s="3" t="s">
        <v>7</v>
      </c>
      <c r="M11" s="8"/>
      <c r="N11" s="3" t="s">
        <v>7</v>
      </c>
      <c r="O11" s="133"/>
      <c r="P11" s="3" t="s">
        <v>7</v>
      </c>
    </row>
    <row r="12" spans="1:16" ht="16.5" customHeight="1" x14ac:dyDescent="0.3">
      <c r="A12" s="43"/>
      <c r="F12" s="140"/>
      <c r="H12" s="46"/>
      <c r="J12" s="46"/>
      <c r="L12" s="140"/>
      <c r="M12" s="140"/>
    </row>
    <row r="13" spans="1:16" ht="16.5" customHeight="1" x14ac:dyDescent="0.3">
      <c r="A13" s="43" t="s">
        <v>156</v>
      </c>
      <c r="B13" s="43"/>
      <c r="F13" s="147">
        <v>543632325</v>
      </c>
      <c r="G13" s="147"/>
      <c r="H13" s="147">
        <v>770857410</v>
      </c>
      <c r="I13" s="147"/>
      <c r="J13" s="147">
        <v>37817556</v>
      </c>
      <c r="K13" s="147"/>
      <c r="L13" s="147">
        <v>54363233</v>
      </c>
      <c r="M13" s="147"/>
      <c r="N13" s="147">
        <v>1114849557</v>
      </c>
      <c r="O13" s="147"/>
      <c r="P13" s="147">
        <f>SUM(F13:N13)</f>
        <v>2521520081</v>
      </c>
    </row>
    <row r="14" spans="1:16" ht="6" customHeight="1" x14ac:dyDescent="0.3">
      <c r="A14" s="43"/>
      <c r="B14" s="55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00"/>
    </row>
    <row r="15" spans="1:16" ht="16.5" customHeight="1" x14ac:dyDescent="0.3">
      <c r="A15" s="56" t="s">
        <v>157</v>
      </c>
      <c r="B15" s="55"/>
      <c r="F15" s="147"/>
      <c r="G15" s="147"/>
      <c r="H15" s="147"/>
      <c r="I15" s="147"/>
      <c r="J15" s="147"/>
      <c r="K15" s="147"/>
      <c r="L15" s="147"/>
      <c r="M15" s="147"/>
      <c r="N15" s="147"/>
      <c r="O15" s="147"/>
    </row>
    <row r="16" spans="1:16" ht="16.5" customHeight="1" x14ac:dyDescent="0.3">
      <c r="A16" s="52" t="s">
        <v>270</v>
      </c>
      <c r="B16" s="55"/>
      <c r="D16" s="57">
        <v>31</v>
      </c>
      <c r="F16" s="147">
        <v>0</v>
      </c>
      <c r="G16" s="147"/>
      <c r="H16" s="147">
        <v>0</v>
      </c>
      <c r="I16" s="147"/>
      <c r="J16" s="147">
        <v>0</v>
      </c>
      <c r="K16" s="147"/>
      <c r="L16" s="147">
        <v>0</v>
      </c>
      <c r="M16" s="147"/>
      <c r="N16" s="147">
        <v>-108726125</v>
      </c>
      <c r="O16" s="147"/>
      <c r="P16" s="147">
        <f>SUM(F16:N16)</f>
        <v>-108726125</v>
      </c>
    </row>
    <row r="17" spans="1:16" ht="16.5" customHeight="1" x14ac:dyDescent="0.3">
      <c r="A17" s="58" t="s">
        <v>111</v>
      </c>
      <c r="B17" s="55"/>
      <c r="D17" s="57"/>
      <c r="F17" s="102">
        <v>0</v>
      </c>
      <c r="H17" s="102">
        <v>0</v>
      </c>
      <c r="J17" s="102">
        <v>0</v>
      </c>
      <c r="L17" s="102">
        <v>0</v>
      </c>
      <c r="N17" s="102">
        <v>304444208</v>
      </c>
      <c r="O17" s="147"/>
      <c r="P17" s="148">
        <f>SUM(F17:N17)</f>
        <v>304444208</v>
      </c>
    </row>
    <row r="18" spans="1:16" ht="16.5" customHeight="1" x14ac:dyDescent="0.3">
      <c r="F18" s="100"/>
      <c r="H18" s="100"/>
      <c r="J18" s="100"/>
      <c r="P18" s="100"/>
    </row>
    <row r="19" spans="1:16" ht="16.5" customHeight="1" thickBot="1" x14ac:dyDescent="0.35">
      <c r="A19" s="43" t="s">
        <v>161</v>
      </c>
      <c r="F19" s="149">
        <f>SUM(F13:F17)</f>
        <v>543632325</v>
      </c>
      <c r="H19" s="149">
        <f>SUM(H13:H17)</f>
        <v>770857410</v>
      </c>
      <c r="J19" s="149">
        <f>SUM(J13:J17)</f>
        <v>37817556</v>
      </c>
      <c r="L19" s="149">
        <f>SUM(L13:L17)</f>
        <v>54363233</v>
      </c>
      <c r="N19" s="149">
        <f>SUM(N13:N17)</f>
        <v>1310567640</v>
      </c>
      <c r="P19" s="149">
        <f>SUM(P13:P17)</f>
        <v>2717238164</v>
      </c>
    </row>
    <row r="20" spans="1:16" ht="16.5" customHeight="1" thickTop="1" x14ac:dyDescent="0.3">
      <c r="A20" s="43"/>
      <c r="F20" s="100"/>
      <c r="H20" s="100"/>
      <c r="J20" s="100"/>
      <c r="P20" s="100"/>
    </row>
    <row r="21" spans="1:16" ht="16.5" customHeight="1" x14ac:dyDescent="0.3">
      <c r="A21" s="43"/>
      <c r="F21" s="100"/>
      <c r="H21" s="100"/>
      <c r="J21" s="100"/>
      <c r="P21" s="100"/>
    </row>
    <row r="22" spans="1:16" ht="16.5" customHeight="1" x14ac:dyDescent="0.3">
      <c r="A22" s="43" t="s">
        <v>162</v>
      </c>
      <c r="B22" s="43"/>
      <c r="F22" s="147">
        <v>543632325</v>
      </c>
      <c r="G22" s="147"/>
      <c r="H22" s="147">
        <v>770857410</v>
      </c>
      <c r="I22" s="147"/>
      <c r="J22" s="147">
        <v>37817556</v>
      </c>
      <c r="K22" s="147"/>
      <c r="L22" s="147">
        <v>54363233</v>
      </c>
      <c r="M22" s="147"/>
      <c r="N22" s="147">
        <v>1310567640</v>
      </c>
      <c r="O22" s="147"/>
      <c r="P22" s="147">
        <f>SUM(N22,L22,J22,H22,F22)</f>
        <v>2717238164</v>
      </c>
    </row>
    <row r="23" spans="1:16" ht="6" customHeight="1" x14ac:dyDescent="0.3">
      <c r="A23" s="43"/>
      <c r="B23" s="55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00"/>
    </row>
    <row r="24" spans="1:16" ht="16.5" customHeight="1" x14ac:dyDescent="0.3">
      <c r="A24" s="56" t="s">
        <v>157</v>
      </c>
      <c r="B24" s="55"/>
      <c r="F24" s="147"/>
      <c r="G24" s="147"/>
      <c r="H24" s="147"/>
      <c r="I24" s="147"/>
      <c r="J24" s="147"/>
      <c r="K24" s="147"/>
      <c r="L24" s="147"/>
      <c r="M24" s="147"/>
      <c r="N24" s="147"/>
      <c r="O24" s="147"/>
    </row>
    <row r="25" spans="1:16" ht="16.5" customHeight="1" x14ac:dyDescent="0.3">
      <c r="A25" s="52" t="s">
        <v>270</v>
      </c>
      <c r="B25" s="55"/>
      <c r="D25" s="57">
        <v>31</v>
      </c>
      <c r="F25" s="147">
        <v>0</v>
      </c>
      <c r="G25" s="147"/>
      <c r="H25" s="147">
        <v>0</v>
      </c>
      <c r="I25" s="147"/>
      <c r="J25" s="147">
        <v>0</v>
      </c>
      <c r="K25" s="147"/>
      <c r="L25" s="147">
        <v>0</v>
      </c>
      <c r="M25" s="147"/>
      <c r="N25" s="147">
        <v>-212015944</v>
      </c>
      <c r="O25" s="147"/>
      <c r="P25" s="147">
        <f t="shared" ref="P25:P26" si="0">SUM(F25:N25)</f>
        <v>-212015944</v>
      </c>
    </row>
    <row r="26" spans="1:16" ht="16.5" customHeight="1" x14ac:dyDescent="0.3">
      <c r="A26" s="58" t="s">
        <v>111</v>
      </c>
      <c r="B26" s="55"/>
      <c r="D26" s="57"/>
      <c r="F26" s="102">
        <v>0</v>
      </c>
      <c r="H26" s="102">
        <v>0</v>
      </c>
      <c r="J26" s="102">
        <v>0</v>
      </c>
      <c r="L26" s="102">
        <v>0</v>
      </c>
      <c r="N26" s="102">
        <v>383996756</v>
      </c>
      <c r="O26" s="147"/>
      <c r="P26" s="148">
        <f t="shared" si="0"/>
        <v>383996756</v>
      </c>
    </row>
    <row r="27" spans="1:16" ht="16.5" customHeight="1" x14ac:dyDescent="0.3">
      <c r="F27" s="100"/>
      <c r="H27" s="100"/>
      <c r="J27" s="100"/>
      <c r="P27" s="100"/>
    </row>
    <row r="28" spans="1:16" ht="16.5" customHeight="1" thickBot="1" x14ac:dyDescent="0.35">
      <c r="A28" s="43" t="s">
        <v>163</v>
      </c>
      <c r="F28" s="149">
        <f>SUM(F22:F26)</f>
        <v>543632325</v>
      </c>
      <c r="H28" s="149">
        <f>SUM(H22:H26)</f>
        <v>770857410</v>
      </c>
      <c r="J28" s="149">
        <f>SUM(J22:J26)</f>
        <v>37817556</v>
      </c>
      <c r="L28" s="149">
        <f>SUM(L22:L26)</f>
        <v>54363233</v>
      </c>
      <c r="N28" s="149">
        <f>SUM(N22:N26)</f>
        <v>1482548452</v>
      </c>
      <c r="P28" s="149">
        <f>SUM(P22:P26)</f>
        <v>2889218976</v>
      </c>
    </row>
    <row r="29" spans="1:16" ht="16.5" customHeight="1" thickTop="1" x14ac:dyDescent="0.3">
      <c r="A29" s="43"/>
      <c r="F29" s="100"/>
      <c r="H29" s="100"/>
      <c r="J29" s="100"/>
      <c r="P29" s="100"/>
    </row>
    <row r="30" spans="1:16" ht="16.5" customHeight="1" x14ac:dyDescent="0.3">
      <c r="A30" s="43"/>
      <c r="F30" s="100"/>
      <c r="H30" s="100"/>
      <c r="J30" s="100"/>
      <c r="P30" s="100"/>
    </row>
    <row r="31" spans="1:16" ht="16.5" customHeight="1" x14ac:dyDescent="0.3">
      <c r="A31" s="43"/>
      <c r="F31" s="100"/>
      <c r="H31" s="100"/>
      <c r="J31" s="100"/>
      <c r="P31" s="100"/>
    </row>
    <row r="32" spans="1:16" ht="16.5" customHeight="1" x14ac:dyDescent="0.3">
      <c r="A32" s="43"/>
      <c r="F32" s="100"/>
      <c r="H32" s="100"/>
      <c r="J32" s="100"/>
      <c r="P32" s="100"/>
    </row>
    <row r="33" spans="1:16" ht="8.25" customHeight="1" x14ac:dyDescent="0.3">
      <c r="A33" s="43"/>
      <c r="F33" s="100"/>
      <c r="H33" s="100"/>
      <c r="J33" s="100"/>
      <c r="P33" s="100"/>
    </row>
    <row r="34" spans="1:16" ht="22.2" customHeight="1" x14ac:dyDescent="0.3">
      <c r="A34" s="59" t="s">
        <v>38</v>
      </c>
      <c r="B34" s="59"/>
      <c r="C34" s="59"/>
      <c r="D34" s="50"/>
      <c r="E34" s="60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</row>
  </sheetData>
  <mergeCells count="1">
    <mergeCell ref="L7:N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9"/>
  <sheetViews>
    <sheetView tabSelected="1" topLeftCell="A122" zoomScaleNormal="100" zoomScaleSheetLayoutView="100" workbookViewId="0">
      <selection activeCell="P132" sqref="P132"/>
    </sheetView>
  </sheetViews>
  <sheetFormatPr defaultColWidth="9.33203125" defaultRowHeight="14.1" customHeight="1" x14ac:dyDescent="0.3"/>
  <cols>
    <col min="1" max="2" width="1.33203125" style="20" customWidth="1"/>
    <col min="3" max="3" width="43.5546875" style="20" customWidth="1"/>
    <col min="4" max="4" width="6.33203125" style="19" customWidth="1"/>
    <col min="5" max="5" width="0.5546875" style="20" customWidth="1"/>
    <col min="6" max="6" width="12.6640625" style="91" customWidth="1"/>
    <col min="7" max="7" width="0.5546875" style="150" customWidth="1"/>
    <col min="8" max="8" width="12.6640625" style="91" customWidth="1"/>
    <col min="9" max="9" width="0.5546875" style="151" customWidth="1"/>
    <col min="10" max="10" width="12.6640625" style="91" customWidth="1"/>
    <col min="11" max="11" width="0.5546875" style="150" customWidth="1"/>
    <col min="12" max="12" width="12.6640625" style="91" customWidth="1"/>
    <col min="13" max="13" width="9.33203125" style="21" customWidth="1"/>
    <col min="14" max="16384" width="9.33203125" style="21"/>
  </cols>
  <sheetData>
    <row r="1" spans="1:12" ht="16.2" customHeight="1" x14ac:dyDescent="0.3">
      <c r="A1" s="18" t="s">
        <v>0</v>
      </c>
      <c r="B1" s="18"/>
      <c r="C1" s="18"/>
    </row>
    <row r="2" spans="1:12" ht="16.2" customHeight="1" x14ac:dyDescent="0.3">
      <c r="A2" s="18" t="s">
        <v>167</v>
      </c>
      <c r="B2" s="18"/>
      <c r="C2" s="18"/>
    </row>
    <row r="3" spans="1:12" ht="16.2" customHeight="1" x14ac:dyDescent="0.3">
      <c r="A3" s="22" t="s">
        <v>81</v>
      </c>
      <c r="B3" s="22"/>
      <c r="C3" s="22"/>
      <c r="D3" s="23"/>
      <c r="E3" s="24"/>
      <c r="F3" s="92"/>
      <c r="G3" s="152"/>
      <c r="H3" s="92"/>
      <c r="I3" s="153"/>
      <c r="J3" s="92"/>
      <c r="K3" s="152"/>
      <c r="L3" s="92"/>
    </row>
    <row r="4" spans="1:12" ht="16.2" customHeight="1" x14ac:dyDescent="0.3"/>
    <row r="5" spans="1:12" ht="16.2" customHeight="1" x14ac:dyDescent="0.3"/>
    <row r="6" spans="1:12" ht="16.2" customHeight="1" x14ac:dyDescent="0.3">
      <c r="F6" s="165" t="s">
        <v>3</v>
      </c>
      <c r="G6" s="165"/>
      <c r="H6" s="165"/>
      <c r="I6" s="93"/>
      <c r="J6" s="165" t="s">
        <v>4</v>
      </c>
      <c r="K6" s="165"/>
      <c r="L6" s="165"/>
    </row>
    <row r="7" spans="1:12" ht="16.2" customHeight="1" x14ac:dyDescent="0.3">
      <c r="A7" s="21"/>
      <c r="D7" s="25"/>
      <c r="E7" s="18"/>
      <c r="F7" s="166" t="s">
        <v>5</v>
      </c>
      <c r="G7" s="166"/>
      <c r="H7" s="166"/>
      <c r="I7" s="93"/>
      <c r="J7" s="166" t="s">
        <v>5</v>
      </c>
      <c r="K7" s="166"/>
      <c r="L7" s="166"/>
    </row>
    <row r="8" spans="1:12" ht="16.2" customHeight="1" x14ac:dyDescent="0.3">
      <c r="D8" s="27"/>
      <c r="E8" s="18"/>
      <c r="F8" s="154" t="s">
        <v>168</v>
      </c>
      <c r="G8" s="97"/>
      <c r="H8" s="154" t="s">
        <v>169</v>
      </c>
      <c r="I8" s="97"/>
      <c r="J8" s="154" t="s">
        <v>168</v>
      </c>
      <c r="K8" s="97"/>
      <c r="L8" s="154" t="s">
        <v>169</v>
      </c>
    </row>
    <row r="9" spans="1:12" ht="16.2" customHeight="1" x14ac:dyDescent="0.3">
      <c r="D9" s="26" t="s">
        <v>6</v>
      </c>
      <c r="E9" s="18"/>
      <c r="F9" s="96" t="s">
        <v>7</v>
      </c>
      <c r="G9" s="97"/>
      <c r="H9" s="96" t="s">
        <v>7</v>
      </c>
      <c r="I9" s="97"/>
      <c r="J9" s="96" t="s">
        <v>7</v>
      </c>
      <c r="K9" s="97"/>
      <c r="L9" s="96" t="s">
        <v>7</v>
      </c>
    </row>
    <row r="10" spans="1:12" ht="16.2" customHeight="1" x14ac:dyDescent="0.3">
      <c r="A10" s="18" t="s">
        <v>170</v>
      </c>
      <c r="I10" s="150"/>
      <c r="K10" s="151"/>
    </row>
    <row r="11" spans="1:12" ht="16.2" customHeight="1" x14ac:dyDescent="0.3">
      <c r="A11" s="20" t="s">
        <v>171</v>
      </c>
      <c r="F11" s="91">
        <v>902867309</v>
      </c>
      <c r="G11" s="91"/>
      <c r="H11" s="91">
        <v>894487729</v>
      </c>
      <c r="I11" s="91"/>
      <c r="J11" s="91">
        <v>468084252</v>
      </c>
      <c r="K11" s="91"/>
      <c r="L11" s="91">
        <v>369587779</v>
      </c>
    </row>
    <row r="12" spans="1:12" ht="16.2" customHeight="1" x14ac:dyDescent="0.3">
      <c r="A12" s="20" t="s">
        <v>172</v>
      </c>
      <c r="G12" s="91"/>
      <c r="I12" s="91"/>
      <c r="K12" s="91"/>
    </row>
    <row r="13" spans="1:12" ht="16.2" customHeight="1" x14ac:dyDescent="0.3">
      <c r="B13" s="20" t="s">
        <v>173</v>
      </c>
      <c r="G13" s="91"/>
      <c r="I13" s="91"/>
      <c r="K13" s="91"/>
    </row>
    <row r="14" spans="1:12" ht="16.2" customHeight="1" x14ac:dyDescent="0.3">
      <c r="A14" s="20" t="s">
        <v>174</v>
      </c>
      <c r="B14" s="34" t="s">
        <v>175</v>
      </c>
      <c r="F14" s="91">
        <v>435721302</v>
      </c>
      <c r="G14" s="91"/>
      <c r="H14" s="91">
        <v>391542404</v>
      </c>
      <c r="I14" s="91"/>
      <c r="J14" s="91">
        <v>25230058</v>
      </c>
      <c r="K14" s="91"/>
      <c r="L14" s="91">
        <v>23875416</v>
      </c>
    </row>
    <row r="15" spans="1:12" ht="16.2" customHeight="1" x14ac:dyDescent="0.3">
      <c r="A15" s="20" t="s">
        <v>174</v>
      </c>
      <c r="B15" s="34" t="s">
        <v>176</v>
      </c>
      <c r="F15" s="91">
        <v>54476595</v>
      </c>
      <c r="G15" s="91"/>
      <c r="H15" s="91">
        <v>66203306</v>
      </c>
      <c r="I15" s="91"/>
      <c r="J15" s="91">
        <v>5703765</v>
      </c>
      <c r="K15" s="91"/>
      <c r="L15" s="91">
        <v>8853653</v>
      </c>
    </row>
    <row r="16" spans="1:12" ht="16.2" customHeight="1" x14ac:dyDescent="0.3">
      <c r="B16" s="34" t="s">
        <v>271</v>
      </c>
      <c r="D16" s="19">
        <v>17</v>
      </c>
      <c r="F16" s="91">
        <v>-708902</v>
      </c>
      <c r="G16" s="91"/>
      <c r="H16" s="91">
        <v>3713211</v>
      </c>
      <c r="I16" s="91"/>
      <c r="J16" s="91">
        <v>0</v>
      </c>
      <c r="K16" s="91"/>
      <c r="L16" s="91">
        <v>0</v>
      </c>
    </row>
    <row r="17" spans="1:12" ht="16.2" customHeight="1" x14ac:dyDescent="0.3">
      <c r="B17" s="34" t="s">
        <v>177</v>
      </c>
      <c r="F17" s="91">
        <v>-377506</v>
      </c>
      <c r="G17" s="91"/>
      <c r="H17" s="91">
        <v>-838123</v>
      </c>
      <c r="I17" s="91"/>
      <c r="J17" s="91">
        <v>-377506</v>
      </c>
      <c r="K17" s="91"/>
      <c r="L17" s="91">
        <v>-829125</v>
      </c>
    </row>
    <row r="18" spans="1:12" ht="16.2" customHeight="1" x14ac:dyDescent="0.3">
      <c r="B18" s="34" t="s">
        <v>178</v>
      </c>
      <c r="D18" s="19">
        <v>19</v>
      </c>
      <c r="F18" s="91">
        <v>10540</v>
      </c>
      <c r="G18" s="91"/>
      <c r="H18" s="91">
        <v>703585</v>
      </c>
      <c r="I18" s="91"/>
      <c r="J18" s="91">
        <v>5735</v>
      </c>
      <c r="K18" s="91"/>
      <c r="L18" s="91">
        <v>701218</v>
      </c>
    </row>
    <row r="19" spans="1:12" ht="16.2" customHeight="1" x14ac:dyDescent="0.3">
      <c r="B19" s="34" t="s">
        <v>246</v>
      </c>
      <c r="D19" s="19">
        <v>22</v>
      </c>
      <c r="F19" s="91">
        <v>8950</v>
      </c>
      <c r="G19" s="91"/>
      <c r="H19" s="91">
        <v>0</v>
      </c>
      <c r="I19" s="91"/>
      <c r="J19" s="91">
        <v>0</v>
      </c>
      <c r="K19" s="91"/>
      <c r="L19" s="91">
        <v>0</v>
      </c>
    </row>
    <row r="20" spans="1:12" ht="16.2" customHeight="1" x14ac:dyDescent="0.3">
      <c r="B20" s="36" t="s">
        <v>179</v>
      </c>
      <c r="C20" s="37"/>
      <c r="F20" s="91">
        <v>-7569818</v>
      </c>
      <c r="G20" s="91"/>
      <c r="H20" s="91">
        <v>-8010867</v>
      </c>
      <c r="I20" s="91"/>
      <c r="J20" s="91">
        <v>-7682730</v>
      </c>
      <c r="K20" s="91"/>
      <c r="L20" s="91">
        <v>-961566</v>
      </c>
    </row>
    <row r="21" spans="1:12" ht="16.2" customHeight="1" x14ac:dyDescent="0.3">
      <c r="B21" s="36" t="s">
        <v>180</v>
      </c>
      <c r="C21" s="37"/>
      <c r="G21" s="91"/>
      <c r="I21" s="91"/>
      <c r="K21" s="91"/>
    </row>
    <row r="22" spans="1:12" ht="16.2" customHeight="1" x14ac:dyDescent="0.3">
      <c r="B22" s="36"/>
      <c r="C22" s="37" t="s">
        <v>181</v>
      </c>
      <c r="G22" s="91"/>
      <c r="I22" s="91"/>
      <c r="K22" s="91"/>
    </row>
    <row r="23" spans="1:12" ht="16.2" customHeight="1" x14ac:dyDescent="0.3">
      <c r="B23" s="36"/>
      <c r="C23" s="37" t="s">
        <v>182</v>
      </c>
      <c r="D23" s="19">
        <v>6</v>
      </c>
      <c r="F23" s="91">
        <v>-811882</v>
      </c>
      <c r="G23" s="91"/>
      <c r="H23" s="91">
        <v>-966388</v>
      </c>
      <c r="I23" s="91"/>
      <c r="J23" s="91">
        <v>1912194</v>
      </c>
      <c r="K23" s="91"/>
      <c r="L23" s="91">
        <v>9929916</v>
      </c>
    </row>
    <row r="24" spans="1:12" ht="16.2" customHeight="1" x14ac:dyDescent="0.3">
      <c r="B24" s="36" t="s">
        <v>183</v>
      </c>
      <c r="C24" s="37"/>
      <c r="F24" s="91">
        <v>0</v>
      </c>
      <c r="G24" s="91"/>
      <c r="H24" s="91">
        <v>0</v>
      </c>
      <c r="I24" s="91"/>
      <c r="J24" s="91">
        <v>0</v>
      </c>
      <c r="K24" s="91"/>
      <c r="L24" s="91">
        <v>-10593522</v>
      </c>
    </row>
    <row r="25" spans="1:12" ht="16.2" customHeight="1" x14ac:dyDescent="0.3">
      <c r="B25" s="34" t="s">
        <v>184</v>
      </c>
      <c r="C25" s="37"/>
      <c r="D25" s="19" t="s">
        <v>244</v>
      </c>
      <c r="F25" s="91">
        <v>53390302</v>
      </c>
      <c r="G25" s="91"/>
      <c r="H25" s="91">
        <v>48471596</v>
      </c>
      <c r="I25" s="91"/>
      <c r="J25" s="91">
        <v>37680167</v>
      </c>
      <c r="K25" s="91"/>
      <c r="L25" s="91">
        <v>33345980</v>
      </c>
    </row>
    <row r="26" spans="1:12" ht="16.2" customHeight="1" x14ac:dyDescent="0.3">
      <c r="B26" s="36" t="s">
        <v>272</v>
      </c>
      <c r="C26" s="37"/>
      <c r="D26" s="19">
        <v>14</v>
      </c>
      <c r="F26" s="91">
        <v>-6533434</v>
      </c>
      <c r="G26" s="91"/>
      <c r="H26" s="91">
        <v>7463080</v>
      </c>
      <c r="I26" s="91"/>
      <c r="J26" s="91">
        <v>-6533434</v>
      </c>
      <c r="K26" s="91"/>
      <c r="L26" s="91">
        <v>7463080</v>
      </c>
    </row>
    <row r="27" spans="1:12" ht="16.2" customHeight="1" x14ac:dyDescent="0.3">
      <c r="B27" s="36" t="s">
        <v>185</v>
      </c>
      <c r="C27" s="37"/>
      <c r="F27" s="91">
        <v>949415</v>
      </c>
      <c r="G27" s="91"/>
      <c r="H27" s="91">
        <v>623692</v>
      </c>
      <c r="I27" s="91"/>
      <c r="J27" s="91">
        <v>0</v>
      </c>
      <c r="K27" s="91"/>
      <c r="L27" s="91">
        <v>0</v>
      </c>
    </row>
    <row r="28" spans="1:12" ht="16.2" customHeight="1" x14ac:dyDescent="0.3">
      <c r="B28" s="36" t="s">
        <v>273</v>
      </c>
      <c r="C28" s="37"/>
      <c r="F28" s="91">
        <v>-88554</v>
      </c>
      <c r="G28" s="91"/>
      <c r="H28" s="91">
        <v>1312293</v>
      </c>
      <c r="I28" s="91"/>
      <c r="J28" s="91">
        <v>-88554</v>
      </c>
      <c r="K28" s="91"/>
      <c r="L28" s="91">
        <v>1312293</v>
      </c>
    </row>
    <row r="29" spans="1:12" ht="16.2" customHeight="1" x14ac:dyDescent="0.3">
      <c r="B29" s="36" t="s">
        <v>274</v>
      </c>
      <c r="C29" s="36"/>
      <c r="F29" s="91">
        <v>-599293</v>
      </c>
      <c r="G29" s="91"/>
      <c r="H29" s="91">
        <v>-2150790</v>
      </c>
      <c r="I29" s="91"/>
      <c r="J29" s="91">
        <v>-310478</v>
      </c>
      <c r="K29" s="91"/>
      <c r="L29" s="91">
        <v>-2150790</v>
      </c>
    </row>
    <row r="30" spans="1:12" ht="16.2" customHeight="1" x14ac:dyDescent="0.3">
      <c r="B30" s="36" t="s">
        <v>275</v>
      </c>
      <c r="C30" s="37"/>
      <c r="D30" s="38" t="s">
        <v>243</v>
      </c>
      <c r="F30" s="91">
        <v>0</v>
      </c>
      <c r="G30" s="91"/>
      <c r="H30" s="91">
        <v>19160506</v>
      </c>
      <c r="I30" s="91"/>
      <c r="J30" s="91">
        <v>0</v>
      </c>
      <c r="K30" s="91"/>
      <c r="L30" s="91">
        <v>19160506</v>
      </c>
    </row>
    <row r="31" spans="1:12" ht="16.2" customHeight="1" x14ac:dyDescent="0.3">
      <c r="A31" s="20" t="s">
        <v>174</v>
      </c>
      <c r="B31" s="36" t="s">
        <v>186</v>
      </c>
      <c r="C31" s="37"/>
      <c r="D31" s="30"/>
      <c r="F31" s="91">
        <v>-16306522</v>
      </c>
      <c r="G31" s="91"/>
      <c r="H31" s="91">
        <v>-9375295</v>
      </c>
      <c r="I31" s="91"/>
      <c r="J31" s="91">
        <v>-15556969</v>
      </c>
      <c r="K31" s="91"/>
      <c r="L31" s="91">
        <v>-8029485</v>
      </c>
    </row>
    <row r="32" spans="1:12" ht="16.2" customHeight="1" x14ac:dyDescent="0.3">
      <c r="B32" s="36" t="s">
        <v>187</v>
      </c>
      <c r="C32" s="37"/>
      <c r="D32" s="30"/>
      <c r="F32" s="91">
        <v>-4851889</v>
      </c>
      <c r="G32" s="91"/>
      <c r="H32" s="91">
        <v>-5357935</v>
      </c>
      <c r="I32" s="91"/>
      <c r="J32" s="91">
        <v>-48479785</v>
      </c>
      <c r="K32" s="91"/>
      <c r="L32" s="91">
        <v>-44818482</v>
      </c>
    </row>
    <row r="33" spans="1:12" ht="16.2" customHeight="1" x14ac:dyDescent="0.3">
      <c r="B33" s="36" t="s">
        <v>188</v>
      </c>
      <c r="C33" s="37"/>
      <c r="D33" s="30"/>
      <c r="F33" s="91">
        <v>197650320</v>
      </c>
      <c r="G33" s="91"/>
      <c r="H33" s="91">
        <v>180334226</v>
      </c>
      <c r="I33" s="91"/>
      <c r="J33" s="91">
        <v>321041</v>
      </c>
      <c r="K33" s="91"/>
      <c r="L33" s="91">
        <v>373823</v>
      </c>
    </row>
    <row r="34" spans="1:12" ht="16.2" customHeight="1" x14ac:dyDescent="0.3">
      <c r="B34" s="36" t="s">
        <v>276</v>
      </c>
      <c r="C34" s="37"/>
      <c r="D34" s="19">
        <v>17</v>
      </c>
      <c r="F34" s="91">
        <v>-140086182</v>
      </c>
      <c r="G34" s="91"/>
      <c r="H34" s="91">
        <v>0</v>
      </c>
      <c r="I34" s="91"/>
      <c r="J34" s="91">
        <v>0</v>
      </c>
      <c r="K34" s="91"/>
      <c r="L34" s="91">
        <v>0</v>
      </c>
    </row>
    <row r="35" spans="1:12" ht="16.2" customHeight="1" x14ac:dyDescent="0.3">
      <c r="B35" s="163" t="s">
        <v>242</v>
      </c>
      <c r="C35" s="37"/>
      <c r="D35" s="19">
        <v>16</v>
      </c>
      <c r="F35" s="91">
        <v>-54360167</v>
      </c>
      <c r="G35" s="91"/>
      <c r="H35" s="91">
        <v>0</v>
      </c>
      <c r="I35" s="91"/>
      <c r="J35" s="91">
        <v>0</v>
      </c>
      <c r="K35" s="91"/>
      <c r="L35" s="91">
        <v>0</v>
      </c>
    </row>
    <row r="36" spans="1:12" ht="16.2" customHeight="1" x14ac:dyDescent="0.3">
      <c r="B36" s="36" t="s">
        <v>277</v>
      </c>
      <c r="C36" s="37"/>
      <c r="D36" s="19">
        <v>30</v>
      </c>
      <c r="F36" s="92">
        <v>9367558</v>
      </c>
      <c r="G36" s="91"/>
      <c r="H36" s="92">
        <v>13642077</v>
      </c>
      <c r="I36" s="91"/>
      <c r="J36" s="92">
        <v>3232852</v>
      </c>
      <c r="K36" s="91"/>
      <c r="L36" s="92">
        <v>4899619</v>
      </c>
    </row>
    <row r="37" spans="1:12" ht="6" customHeight="1" x14ac:dyDescent="0.3">
      <c r="B37" s="34"/>
      <c r="G37" s="91"/>
      <c r="I37" s="91"/>
      <c r="K37" s="91"/>
    </row>
    <row r="38" spans="1:12" ht="16.2" customHeight="1" x14ac:dyDescent="0.3">
      <c r="A38" s="21"/>
      <c r="B38" s="20" t="s">
        <v>189</v>
      </c>
      <c r="F38" s="155"/>
      <c r="G38" s="155"/>
      <c r="H38" s="155"/>
      <c r="I38" s="155"/>
      <c r="J38" s="155"/>
      <c r="K38" s="155"/>
      <c r="L38" s="155"/>
    </row>
    <row r="39" spans="1:12" ht="16.2" customHeight="1" x14ac:dyDescent="0.3">
      <c r="C39" s="20" t="s">
        <v>190</v>
      </c>
      <c r="F39" s="91">
        <f>SUM(F11:F36)</f>
        <v>1422148142</v>
      </c>
      <c r="H39" s="91">
        <f>SUM(H11:H36)</f>
        <v>1600958307</v>
      </c>
      <c r="I39" s="150"/>
      <c r="J39" s="91">
        <f>SUM(J11:J36)</f>
        <v>463140608</v>
      </c>
      <c r="L39" s="91">
        <f>SUM(L11:L36)</f>
        <v>412120313</v>
      </c>
    </row>
    <row r="40" spans="1:12" ht="16.2" customHeight="1" x14ac:dyDescent="0.3">
      <c r="B40" s="20" t="s">
        <v>191</v>
      </c>
      <c r="D40" s="27"/>
      <c r="E40" s="18"/>
      <c r="F40" s="156"/>
      <c r="G40" s="157"/>
      <c r="H40" s="156"/>
      <c r="I40" s="157"/>
      <c r="J40" s="156"/>
      <c r="K40" s="157"/>
      <c r="L40" s="156"/>
    </row>
    <row r="41" spans="1:12" ht="16.2" customHeight="1" x14ac:dyDescent="0.3">
      <c r="B41" s="21"/>
      <c r="C41" s="34" t="s">
        <v>278</v>
      </c>
      <c r="D41" s="27"/>
      <c r="E41" s="18"/>
      <c r="F41" s="39">
        <v>-321192747</v>
      </c>
      <c r="G41" s="157"/>
      <c r="H41" s="39">
        <v>-748998575</v>
      </c>
      <c r="I41" s="157"/>
      <c r="J41" s="39">
        <v>-90983476</v>
      </c>
      <c r="K41" s="157"/>
      <c r="L41" s="39">
        <v>309392531</v>
      </c>
    </row>
    <row r="42" spans="1:12" ht="16.2" customHeight="1" x14ac:dyDescent="0.3">
      <c r="B42" s="21"/>
      <c r="C42" s="34" t="s">
        <v>279</v>
      </c>
      <c r="D42" s="27"/>
      <c r="E42" s="18"/>
      <c r="F42" s="39">
        <v>-37528161</v>
      </c>
      <c r="G42" s="157"/>
      <c r="H42" s="39">
        <v>-50872735</v>
      </c>
      <c r="I42" s="157"/>
      <c r="J42" s="39">
        <v>0</v>
      </c>
      <c r="K42" s="157"/>
      <c r="L42" s="39">
        <v>74102915</v>
      </c>
    </row>
    <row r="43" spans="1:12" ht="16.2" customHeight="1" x14ac:dyDescent="0.3">
      <c r="B43" s="21"/>
      <c r="C43" s="34" t="s">
        <v>192</v>
      </c>
      <c r="D43" s="27"/>
      <c r="E43" s="18"/>
      <c r="F43" s="39">
        <v>-56428085</v>
      </c>
      <c r="G43" s="157"/>
      <c r="H43" s="39">
        <v>-95056816</v>
      </c>
      <c r="I43" s="157"/>
      <c r="J43" s="39">
        <v>-56428085</v>
      </c>
      <c r="K43" s="157"/>
      <c r="L43" s="39">
        <v>-95056816</v>
      </c>
    </row>
    <row r="44" spans="1:12" ht="16.2" customHeight="1" x14ac:dyDescent="0.3">
      <c r="B44" s="21"/>
      <c r="C44" s="34" t="s">
        <v>193</v>
      </c>
      <c r="D44" s="27"/>
      <c r="E44" s="18"/>
      <c r="F44" s="39">
        <v>81907604</v>
      </c>
      <c r="G44" s="157"/>
      <c r="H44" s="39">
        <v>5808740</v>
      </c>
      <c r="I44" s="157"/>
      <c r="J44" s="39">
        <v>0</v>
      </c>
      <c r="K44" s="157"/>
      <c r="L44" s="39" t="s">
        <v>194</v>
      </c>
    </row>
    <row r="45" spans="1:12" ht="16.2" customHeight="1" x14ac:dyDescent="0.3">
      <c r="B45" s="21"/>
      <c r="C45" s="34" t="s">
        <v>280</v>
      </c>
      <c r="D45" s="27"/>
      <c r="E45" s="18"/>
      <c r="F45" s="39">
        <v>-38093576</v>
      </c>
      <c r="G45" s="157"/>
      <c r="H45" s="39">
        <v>74246928</v>
      </c>
      <c r="I45" s="157"/>
      <c r="J45" s="39">
        <v>0</v>
      </c>
      <c r="K45" s="157"/>
      <c r="L45" s="39">
        <v>56241641</v>
      </c>
    </row>
    <row r="46" spans="1:12" ht="16.2" customHeight="1" x14ac:dyDescent="0.3">
      <c r="B46" s="21"/>
      <c r="C46" s="34" t="s">
        <v>195</v>
      </c>
      <c r="D46" s="27"/>
      <c r="E46" s="18"/>
      <c r="F46" s="39">
        <v>9442203</v>
      </c>
      <c r="G46" s="157"/>
      <c r="H46" s="39">
        <v>-20842479</v>
      </c>
      <c r="I46" s="157"/>
      <c r="J46" s="39">
        <v>2190638</v>
      </c>
      <c r="K46" s="157"/>
      <c r="L46" s="39">
        <v>8490652</v>
      </c>
    </row>
    <row r="47" spans="1:12" ht="16.350000000000001" customHeight="1" x14ac:dyDescent="0.3">
      <c r="B47" s="21"/>
      <c r="C47" s="34" t="s">
        <v>196</v>
      </c>
      <c r="D47" s="27"/>
      <c r="E47" s="18"/>
      <c r="F47" s="39">
        <v>2611402</v>
      </c>
      <c r="G47" s="157"/>
      <c r="H47" s="39">
        <v>-4016371</v>
      </c>
      <c r="I47" s="157"/>
      <c r="J47" s="39">
        <v>-63948</v>
      </c>
      <c r="K47" s="157"/>
      <c r="L47" s="39">
        <v>21603</v>
      </c>
    </row>
    <row r="48" spans="1:12" ht="16.2" customHeight="1" x14ac:dyDescent="0.3">
      <c r="B48" s="21"/>
      <c r="C48" s="34" t="s">
        <v>281</v>
      </c>
      <c r="D48" s="27"/>
      <c r="E48" s="18"/>
      <c r="F48" s="39">
        <v>-357065287</v>
      </c>
      <c r="G48" s="157"/>
      <c r="H48" s="39">
        <v>-464408756</v>
      </c>
      <c r="I48" s="157"/>
      <c r="J48" s="39">
        <v>-103239321</v>
      </c>
      <c r="K48" s="157"/>
      <c r="L48" s="39">
        <v>-158407551</v>
      </c>
    </row>
    <row r="49" spans="1:12" ht="16.2" customHeight="1" x14ac:dyDescent="0.3">
      <c r="B49" s="21"/>
      <c r="C49" s="34" t="s">
        <v>197</v>
      </c>
      <c r="D49" s="27"/>
      <c r="E49" s="18"/>
      <c r="F49" s="155"/>
      <c r="G49" s="155"/>
      <c r="H49" s="155"/>
      <c r="I49" s="155"/>
      <c r="J49" s="155"/>
      <c r="K49" s="155"/>
      <c r="L49" s="155"/>
    </row>
    <row r="50" spans="1:12" ht="16.2" customHeight="1" x14ac:dyDescent="0.3">
      <c r="B50" s="21"/>
      <c r="C50" s="34" t="s">
        <v>198</v>
      </c>
      <c r="D50" s="27"/>
      <c r="E50" s="18"/>
      <c r="F50" s="39">
        <v>17716865</v>
      </c>
      <c r="G50" s="157"/>
      <c r="H50" s="39">
        <v>-3781597</v>
      </c>
      <c r="I50" s="157"/>
      <c r="J50" s="39">
        <v>0</v>
      </c>
      <c r="K50" s="157"/>
      <c r="L50" s="39">
        <v>0</v>
      </c>
    </row>
    <row r="51" spans="1:12" ht="16.2" customHeight="1" x14ac:dyDescent="0.3">
      <c r="C51" s="34" t="s">
        <v>199</v>
      </c>
      <c r="F51" s="91">
        <v>737083</v>
      </c>
      <c r="H51" s="91">
        <v>59965395</v>
      </c>
      <c r="I51" s="150"/>
      <c r="J51" s="91">
        <v>997041</v>
      </c>
      <c r="K51" s="151"/>
      <c r="L51" s="91">
        <v>-17799981</v>
      </c>
    </row>
    <row r="52" spans="1:12" ht="16.2" customHeight="1" x14ac:dyDescent="0.3">
      <c r="C52" s="34" t="s">
        <v>200</v>
      </c>
      <c r="F52" s="158">
        <v>-2370766</v>
      </c>
      <c r="G52" s="157"/>
      <c r="H52" s="158">
        <v>-679854</v>
      </c>
      <c r="I52" s="157"/>
      <c r="J52" s="158">
        <v>-1302661</v>
      </c>
      <c r="K52" s="157"/>
      <c r="L52" s="158">
        <v>-274736</v>
      </c>
    </row>
    <row r="53" spans="1:12" ht="6" customHeight="1" x14ac:dyDescent="0.3">
      <c r="B53" s="21"/>
      <c r="C53" s="34"/>
      <c r="D53" s="27"/>
      <c r="E53" s="18"/>
      <c r="F53" s="156"/>
      <c r="G53" s="157"/>
      <c r="H53" s="156"/>
      <c r="I53" s="157"/>
      <c r="J53" s="156"/>
      <c r="K53" s="157"/>
      <c r="L53" s="156"/>
    </row>
    <row r="54" spans="1:12" ht="16.2" customHeight="1" x14ac:dyDescent="0.3">
      <c r="A54" s="21"/>
      <c r="B54" s="20" t="s">
        <v>201</v>
      </c>
      <c r="C54" s="21"/>
      <c r="D54" s="27"/>
      <c r="E54" s="18"/>
      <c r="F54" s="39">
        <f>SUM(F39:F52)</f>
        <v>721884677</v>
      </c>
      <c r="G54" s="157"/>
      <c r="H54" s="39">
        <f>SUM(H39:H52)</f>
        <v>352322187</v>
      </c>
      <c r="I54" s="157"/>
      <c r="J54" s="39">
        <f>SUM(J39:J52)</f>
        <v>214310796</v>
      </c>
      <c r="K54" s="157"/>
      <c r="L54" s="39">
        <f>SUM(L39:L52)</f>
        <v>588830571</v>
      </c>
    </row>
    <row r="55" spans="1:12" ht="16.2" customHeight="1" x14ac:dyDescent="0.3">
      <c r="A55" s="21"/>
      <c r="B55" s="20" t="s">
        <v>202</v>
      </c>
      <c r="C55" s="34" t="s">
        <v>203</v>
      </c>
      <c r="D55" s="27"/>
      <c r="E55" s="18"/>
      <c r="F55" s="158">
        <v>-187140497</v>
      </c>
      <c r="G55" s="157"/>
      <c r="H55" s="158">
        <v>-123565801</v>
      </c>
      <c r="I55" s="157"/>
      <c r="J55" s="158">
        <v>-72049564</v>
      </c>
      <c r="K55" s="157"/>
      <c r="L55" s="158">
        <v>-46191028</v>
      </c>
    </row>
    <row r="56" spans="1:12" ht="6" customHeight="1" x14ac:dyDescent="0.3">
      <c r="A56" s="21"/>
      <c r="D56" s="27"/>
      <c r="E56" s="18"/>
      <c r="F56" s="156"/>
      <c r="G56" s="157"/>
      <c r="H56" s="156"/>
      <c r="I56" s="157"/>
      <c r="J56" s="156"/>
      <c r="K56" s="157"/>
      <c r="L56" s="156"/>
    </row>
    <row r="57" spans="1:12" ht="16.350000000000001" customHeight="1" x14ac:dyDescent="0.3">
      <c r="A57" s="21"/>
      <c r="B57" s="18" t="s">
        <v>204</v>
      </c>
      <c r="D57" s="27"/>
      <c r="E57" s="18"/>
      <c r="F57" s="158">
        <f>SUM(F54:F55)</f>
        <v>534744180</v>
      </c>
      <c r="G57" s="157"/>
      <c r="H57" s="158">
        <f>SUM(H54:H55)</f>
        <v>228756386</v>
      </c>
      <c r="I57" s="157"/>
      <c r="J57" s="158">
        <f>SUM(J54:J55)</f>
        <v>142261232</v>
      </c>
      <c r="K57" s="157"/>
      <c r="L57" s="158">
        <f>SUM(L54:L55)</f>
        <v>542639543</v>
      </c>
    </row>
    <row r="58" spans="1:12" ht="16.350000000000001" customHeight="1" x14ac:dyDescent="0.3">
      <c r="A58" s="21"/>
      <c r="B58" s="18"/>
      <c r="D58" s="27"/>
      <c r="E58" s="18"/>
      <c r="F58" s="39"/>
      <c r="G58" s="157"/>
      <c r="H58" s="39"/>
      <c r="I58" s="157"/>
      <c r="J58" s="39"/>
      <c r="K58" s="157"/>
      <c r="L58" s="39"/>
    </row>
    <row r="59" spans="1:12" ht="10.5" customHeight="1" x14ac:dyDescent="0.3">
      <c r="B59" s="21"/>
      <c r="C59" s="18"/>
      <c r="D59" s="27"/>
      <c r="E59" s="18"/>
      <c r="F59" s="39"/>
      <c r="G59" s="157"/>
      <c r="H59" s="39"/>
      <c r="I59" s="157"/>
      <c r="J59" s="39"/>
      <c r="K59" s="157"/>
      <c r="L59" s="39"/>
    </row>
    <row r="60" spans="1:12" ht="22.2" customHeight="1" x14ac:dyDescent="0.3">
      <c r="A60" s="173" t="s">
        <v>38</v>
      </c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</row>
    <row r="61" spans="1:12" ht="16.5" customHeight="1" x14ac:dyDescent="0.3">
      <c r="A61" s="18" t="s">
        <v>0</v>
      </c>
      <c r="B61" s="18"/>
      <c r="C61" s="18"/>
    </row>
    <row r="62" spans="1:12" ht="16.5" customHeight="1" x14ac:dyDescent="0.3">
      <c r="A62" s="18" t="s">
        <v>167</v>
      </c>
      <c r="B62" s="18"/>
      <c r="C62" s="18"/>
    </row>
    <row r="63" spans="1:12" ht="16.5" customHeight="1" x14ac:dyDescent="0.3">
      <c r="A63" s="22" t="s">
        <v>81</v>
      </c>
      <c r="B63" s="22"/>
      <c r="C63" s="22"/>
      <c r="D63" s="23"/>
      <c r="E63" s="24"/>
      <c r="F63" s="92"/>
      <c r="G63" s="152"/>
      <c r="H63" s="92"/>
      <c r="I63" s="153"/>
      <c r="J63" s="92"/>
      <c r="K63" s="152"/>
      <c r="L63" s="92"/>
    </row>
    <row r="64" spans="1:12" ht="15" customHeight="1" x14ac:dyDescent="0.3"/>
    <row r="65" spans="1:12" ht="15" customHeight="1" x14ac:dyDescent="0.3"/>
    <row r="66" spans="1:12" ht="15" customHeight="1" x14ac:dyDescent="0.3">
      <c r="F66" s="165" t="s">
        <v>3</v>
      </c>
      <c r="G66" s="165"/>
      <c r="H66" s="165"/>
      <c r="I66" s="93"/>
      <c r="J66" s="165" t="s">
        <v>4</v>
      </c>
      <c r="K66" s="165"/>
      <c r="L66" s="165"/>
    </row>
    <row r="67" spans="1:12" ht="15" customHeight="1" x14ac:dyDescent="0.3">
      <c r="A67" s="21"/>
      <c r="D67" s="25"/>
      <c r="E67" s="18"/>
      <c r="F67" s="166" t="s">
        <v>5</v>
      </c>
      <c r="G67" s="166"/>
      <c r="H67" s="166"/>
      <c r="I67" s="93"/>
      <c r="J67" s="166" t="s">
        <v>5</v>
      </c>
      <c r="K67" s="166"/>
      <c r="L67" s="166"/>
    </row>
    <row r="68" spans="1:12" ht="15" customHeight="1" x14ac:dyDescent="0.3">
      <c r="D68" s="27"/>
      <c r="E68" s="18"/>
      <c r="F68" s="154" t="s">
        <v>168</v>
      </c>
      <c r="G68" s="97"/>
      <c r="H68" s="154" t="s">
        <v>169</v>
      </c>
      <c r="I68" s="97"/>
      <c r="J68" s="154" t="s">
        <v>168</v>
      </c>
      <c r="K68" s="97"/>
      <c r="L68" s="154" t="s">
        <v>169</v>
      </c>
    </row>
    <row r="69" spans="1:12" ht="15" customHeight="1" x14ac:dyDescent="0.3">
      <c r="D69" s="26" t="s">
        <v>6</v>
      </c>
      <c r="E69" s="18"/>
      <c r="F69" s="96" t="s">
        <v>7</v>
      </c>
      <c r="G69" s="97"/>
      <c r="H69" s="96" t="s">
        <v>7</v>
      </c>
      <c r="I69" s="97"/>
      <c r="J69" s="96" t="s">
        <v>7</v>
      </c>
      <c r="K69" s="97"/>
      <c r="L69" s="96" t="s">
        <v>7</v>
      </c>
    </row>
    <row r="70" spans="1:12" ht="15" customHeight="1" x14ac:dyDescent="0.3">
      <c r="D70" s="27"/>
      <c r="E70" s="18"/>
      <c r="F70" s="156"/>
      <c r="G70" s="97"/>
      <c r="H70" s="156"/>
      <c r="I70" s="97"/>
      <c r="J70" s="156"/>
      <c r="K70" s="97"/>
      <c r="L70" s="156"/>
    </row>
    <row r="71" spans="1:12" ht="15" customHeight="1" x14ac:dyDescent="0.3">
      <c r="A71" s="18" t="s">
        <v>205</v>
      </c>
      <c r="D71" s="27"/>
      <c r="E71" s="18"/>
      <c r="F71" s="156"/>
      <c r="G71" s="157"/>
      <c r="H71" s="156"/>
      <c r="I71" s="157"/>
      <c r="J71" s="156"/>
      <c r="K71" s="159"/>
      <c r="L71" s="156"/>
    </row>
    <row r="72" spans="1:12" ht="15" customHeight="1" x14ac:dyDescent="0.3">
      <c r="A72" s="34"/>
      <c r="B72" s="34" t="s">
        <v>206</v>
      </c>
      <c r="D72" s="27"/>
      <c r="E72" s="18"/>
      <c r="F72" s="39"/>
      <c r="G72" s="157"/>
      <c r="H72" s="39"/>
      <c r="I72" s="157"/>
      <c r="J72" s="39"/>
      <c r="K72" s="157"/>
      <c r="L72" s="39"/>
    </row>
    <row r="73" spans="1:12" ht="15" customHeight="1" x14ac:dyDescent="0.3">
      <c r="A73" s="34"/>
      <c r="B73" s="34"/>
      <c r="C73" s="20" t="s">
        <v>207</v>
      </c>
      <c r="D73" s="27"/>
      <c r="E73" s="18"/>
      <c r="F73" s="39">
        <v>85635371</v>
      </c>
      <c r="G73" s="157"/>
      <c r="H73" s="39">
        <v>131561354</v>
      </c>
      <c r="I73" s="157"/>
      <c r="J73" s="39">
        <v>91644517</v>
      </c>
      <c r="K73" s="157"/>
      <c r="L73" s="39">
        <v>131561354</v>
      </c>
    </row>
    <row r="74" spans="1:12" ht="15" customHeight="1" x14ac:dyDescent="0.3">
      <c r="A74" s="34"/>
      <c r="B74" s="34" t="s">
        <v>208</v>
      </c>
      <c r="D74" s="27"/>
      <c r="E74" s="18"/>
      <c r="F74" s="39"/>
      <c r="G74" s="157"/>
      <c r="H74" s="39"/>
      <c r="I74" s="157"/>
      <c r="J74" s="39"/>
      <c r="K74" s="157"/>
      <c r="L74" s="39"/>
    </row>
    <row r="75" spans="1:12" ht="15" customHeight="1" x14ac:dyDescent="0.3">
      <c r="A75" s="34"/>
      <c r="B75" s="34"/>
      <c r="C75" s="20" t="s">
        <v>209</v>
      </c>
      <c r="D75" s="27"/>
      <c r="E75" s="18"/>
      <c r="F75" s="39">
        <v>-195263509</v>
      </c>
      <c r="G75" s="157"/>
      <c r="H75" s="39">
        <v>-320004782</v>
      </c>
      <c r="I75" s="157"/>
      <c r="J75" s="39">
        <v>-195263509</v>
      </c>
      <c r="K75" s="157"/>
      <c r="L75" s="39">
        <v>-320004782</v>
      </c>
    </row>
    <row r="76" spans="1:12" ht="15" customHeight="1" x14ac:dyDescent="0.3">
      <c r="A76" s="34"/>
      <c r="B76" s="34" t="s">
        <v>208</v>
      </c>
      <c r="D76" s="27"/>
      <c r="E76" s="18"/>
      <c r="F76" s="156"/>
      <c r="G76" s="157"/>
      <c r="H76" s="156"/>
      <c r="I76" s="157"/>
      <c r="J76" s="156"/>
      <c r="K76" s="159"/>
      <c r="L76" s="156"/>
    </row>
    <row r="77" spans="1:12" ht="15" customHeight="1" x14ac:dyDescent="0.3">
      <c r="A77" s="34"/>
      <c r="B77" s="34"/>
      <c r="C77" s="20" t="s">
        <v>210</v>
      </c>
      <c r="D77" s="19">
        <v>6</v>
      </c>
      <c r="E77" s="18"/>
      <c r="F77" s="39">
        <v>-1575000</v>
      </c>
      <c r="G77" s="157"/>
      <c r="H77" s="39">
        <v>-420000</v>
      </c>
      <c r="I77" s="157"/>
      <c r="J77" s="39">
        <v>0</v>
      </c>
      <c r="K77" s="157"/>
      <c r="L77" s="39">
        <v>0</v>
      </c>
    </row>
    <row r="78" spans="1:12" ht="15" customHeight="1" x14ac:dyDescent="0.3">
      <c r="A78" s="34"/>
      <c r="B78" s="34" t="s">
        <v>245</v>
      </c>
      <c r="E78" s="18"/>
      <c r="F78" s="39">
        <v>0</v>
      </c>
      <c r="G78" s="157"/>
      <c r="H78" s="39">
        <v>0</v>
      </c>
      <c r="I78" s="157"/>
      <c r="J78" s="39">
        <v>-89620000</v>
      </c>
      <c r="K78" s="157"/>
      <c r="L78" s="39">
        <v>0</v>
      </c>
    </row>
    <row r="79" spans="1:12" ht="15" customHeight="1" x14ac:dyDescent="0.3">
      <c r="A79" s="34"/>
      <c r="B79" s="34" t="s">
        <v>211</v>
      </c>
      <c r="E79" s="18"/>
      <c r="F79" s="39">
        <v>0</v>
      </c>
      <c r="G79" s="157"/>
      <c r="H79" s="39">
        <v>0</v>
      </c>
      <c r="I79" s="157"/>
      <c r="J79" s="39">
        <v>0</v>
      </c>
      <c r="K79" s="157"/>
      <c r="L79" s="39">
        <v>14959962</v>
      </c>
    </row>
    <row r="80" spans="1:12" ht="15" customHeight="1" x14ac:dyDescent="0.3">
      <c r="A80" s="34"/>
      <c r="B80" s="34" t="s">
        <v>286</v>
      </c>
      <c r="E80" s="18"/>
      <c r="F80" s="39"/>
      <c r="G80" s="157"/>
      <c r="H80" s="39"/>
      <c r="I80" s="157"/>
      <c r="J80" s="39"/>
      <c r="K80" s="157"/>
    </row>
    <row r="81" spans="1:12" ht="15" customHeight="1" x14ac:dyDescent="0.3">
      <c r="A81" s="34"/>
      <c r="B81" s="34"/>
      <c r="C81" s="20" t="s">
        <v>287</v>
      </c>
      <c r="D81" s="19">
        <v>16</v>
      </c>
      <c r="E81" s="18"/>
      <c r="F81" s="39">
        <v>0</v>
      </c>
      <c r="G81" s="157"/>
      <c r="H81" s="39">
        <v>-39777926</v>
      </c>
      <c r="I81" s="157"/>
      <c r="J81" s="39">
        <v>0</v>
      </c>
      <c r="K81" s="157"/>
      <c r="L81" s="91">
        <v>0</v>
      </c>
    </row>
    <row r="82" spans="1:12" ht="15" customHeight="1" x14ac:dyDescent="0.3">
      <c r="A82" s="34"/>
      <c r="B82" s="34" t="s">
        <v>283</v>
      </c>
      <c r="D82" s="19">
        <v>17</v>
      </c>
      <c r="E82" s="18"/>
      <c r="F82" s="39">
        <v>157186507</v>
      </c>
      <c r="G82" s="157"/>
      <c r="H82" s="39">
        <v>0</v>
      </c>
      <c r="I82" s="157"/>
      <c r="J82" s="39">
        <v>0</v>
      </c>
      <c r="K82" s="157"/>
      <c r="L82" s="91">
        <v>0</v>
      </c>
    </row>
    <row r="83" spans="1:12" ht="15" customHeight="1" x14ac:dyDescent="0.3">
      <c r="A83" s="34"/>
      <c r="B83" s="36" t="s">
        <v>284</v>
      </c>
      <c r="E83" s="18"/>
      <c r="F83" s="39"/>
      <c r="G83" s="157"/>
      <c r="H83" s="39"/>
      <c r="I83" s="157"/>
      <c r="J83" s="39"/>
      <c r="K83" s="157"/>
    </row>
    <row r="84" spans="1:12" ht="15" customHeight="1" x14ac:dyDescent="0.3">
      <c r="B84" s="36"/>
      <c r="C84" s="20" t="s">
        <v>285</v>
      </c>
      <c r="D84" s="30"/>
      <c r="F84" s="91">
        <v>129012000</v>
      </c>
      <c r="G84" s="91"/>
      <c r="H84" s="91">
        <v>-70972000</v>
      </c>
      <c r="I84" s="91"/>
      <c r="J84" s="91">
        <v>0</v>
      </c>
      <c r="K84" s="91"/>
      <c r="L84" s="91">
        <v>0</v>
      </c>
    </row>
    <row r="85" spans="1:12" ht="15" customHeight="1" x14ac:dyDescent="0.3">
      <c r="A85" s="34"/>
      <c r="B85" s="34" t="s">
        <v>212</v>
      </c>
      <c r="D85" s="27"/>
      <c r="E85" s="18"/>
      <c r="F85" s="39">
        <v>377938</v>
      </c>
      <c r="G85" s="157"/>
      <c r="H85" s="39">
        <v>929561</v>
      </c>
      <c r="I85" s="157"/>
      <c r="J85" s="39">
        <v>377938</v>
      </c>
      <c r="K85" s="157"/>
      <c r="L85" s="39">
        <v>920561</v>
      </c>
    </row>
    <row r="86" spans="1:12" ht="15" customHeight="1" x14ac:dyDescent="0.3">
      <c r="A86" s="34"/>
      <c r="B86" s="34" t="s">
        <v>213</v>
      </c>
      <c r="D86" s="27"/>
      <c r="E86" s="18"/>
      <c r="F86" s="39">
        <v>-510917288</v>
      </c>
      <c r="G86" s="157"/>
      <c r="H86" s="39">
        <v>-535460289</v>
      </c>
      <c r="I86" s="157"/>
      <c r="J86" s="39">
        <v>-29106599</v>
      </c>
      <c r="K86" s="157"/>
      <c r="L86" s="39">
        <v>-85944842</v>
      </c>
    </row>
    <row r="87" spans="1:12" ht="15" customHeight="1" x14ac:dyDescent="0.3">
      <c r="A87" s="34"/>
      <c r="B87" s="34" t="s">
        <v>288</v>
      </c>
      <c r="D87" s="27"/>
      <c r="E87" s="18"/>
      <c r="F87" s="39"/>
      <c r="G87" s="157"/>
      <c r="H87" s="39"/>
      <c r="I87" s="157"/>
      <c r="J87" s="39"/>
      <c r="K87" s="157"/>
      <c r="L87" s="39"/>
    </row>
    <row r="88" spans="1:12" ht="15" customHeight="1" x14ac:dyDescent="0.3">
      <c r="A88" s="34"/>
      <c r="B88" s="21"/>
      <c r="C88" s="20" t="s">
        <v>289</v>
      </c>
      <c r="D88" s="19">
        <v>19</v>
      </c>
      <c r="E88" s="18"/>
      <c r="F88" s="91">
        <v>-34900000</v>
      </c>
      <c r="G88" s="157"/>
      <c r="H88" s="91">
        <v>-22620000</v>
      </c>
      <c r="I88" s="157"/>
      <c r="J88" s="39">
        <v>0</v>
      </c>
      <c r="K88" s="157"/>
      <c r="L88" s="39">
        <v>0</v>
      </c>
    </row>
    <row r="89" spans="1:12" ht="15" customHeight="1" x14ac:dyDescent="0.3">
      <c r="A89" s="34"/>
      <c r="B89" s="34" t="s">
        <v>214</v>
      </c>
      <c r="D89" s="19">
        <v>22</v>
      </c>
      <c r="E89" s="18"/>
      <c r="F89" s="39">
        <v>-9583335</v>
      </c>
      <c r="G89" s="157"/>
      <c r="H89" s="39">
        <v>-20366287</v>
      </c>
      <c r="I89" s="157"/>
      <c r="J89" s="39">
        <v>-8611135</v>
      </c>
      <c r="K89" s="157"/>
      <c r="L89" s="39">
        <v>-1935127</v>
      </c>
    </row>
    <row r="90" spans="1:12" ht="15" customHeight="1" x14ac:dyDescent="0.3">
      <c r="A90" s="34"/>
      <c r="B90" s="34" t="s">
        <v>215</v>
      </c>
      <c r="D90" s="27"/>
      <c r="E90" s="18"/>
      <c r="F90" s="39">
        <v>15833170</v>
      </c>
      <c r="G90" s="157"/>
      <c r="H90" s="39">
        <v>7406538</v>
      </c>
      <c r="I90" s="157"/>
      <c r="J90" s="39">
        <v>14330265</v>
      </c>
      <c r="K90" s="157"/>
      <c r="L90" s="39">
        <v>6060728</v>
      </c>
    </row>
    <row r="91" spans="1:12" ht="15" customHeight="1" x14ac:dyDescent="0.3">
      <c r="B91" s="34" t="s">
        <v>187</v>
      </c>
      <c r="D91" s="27"/>
      <c r="E91" s="18"/>
      <c r="F91" s="158">
        <v>4851889</v>
      </c>
      <c r="G91" s="155"/>
      <c r="H91" s="158">
        <v>5357935</v>
      </c>
      <c r="I91" s="155"/>
      <c r="J91" s="160">
        <v>48479785</v>
      </c>
      <c r="K91" s="155"/>
      <c r="L91" s="160">
        <v>44818482</v>
      </c>
    </row>
    <row r="92" spans="1:12" ht="15" customHeight="1" x14ac:dyDescent="0.3">
      <c r="D92" s="27"/>
      <c r="E92" s="18"/>
      <c r="F92" s="156"/>
      <c r="G92" s="157"/>
      <c r="H92" s="156"/>
      <c r="I92" s="157"/>
      <c r="J92" s="156"/>
      <c r="K92" s="157"/>
      <c r="L92" s="156"/>
    </row>
    <row r="93" spans="1:12" ht="15" customHeight="1" x14ac:dyDescent="0.3">
      <c r="A93" s="25" t="s">
        <v>216</v>
      </c>
      <c r="B93" s="18"/>
      <c r="C93" s="21"/>
      <c r="D93" s="27"/>
      <c r="E93" s="18"/>
      <c r="F93" s="158">
        <f>SUM(F71:F91)</f>
        <v>-359342257</v>
      </c>
      <c r="G93" s="157"/>
      <c r="H93" s="158">
        <f>SUM(H71:H91)</f>
        <v>-864365896</v>
      </c>
      <c r="I93" s="157"/>
      <c r="J93" s="158">
        <f>SUM(J71:J91)</f>
        <v>-167768738</v>
      </c>
      <c r="K93" s="157"/>
      <c r="L93" s="158">
        <f>SUM(L71:L91)</f>
        <v>-209563664</v>
      </c>
    </row>
    <row r="94" spans="1:12" ht="15" customHeight="1" x14ac:dyDescent="0.3">
      <c r="D94" s="27"/>
      <c r="E94" s="18"/>
      <c r="F94" s="156"/>
      <c r="G94" s="157"/>
      <c r="H94" s="156"/>
      <c r="I94" s="157"/>
      <c r="J94" s="156"/>
      <c r="K94" s="157"/>
      <c r="L94" s="156"/>
    </row>
    <row r="95" spans="1:12" ht="15" customHeight="1" x14ac:dyDescent="0.3">
      <c r="A95" s="18" t="s">
        <v>217</v>
      </c>
      <c r="D95" s="27"/>
      <c r="E95" s="18"/>
      <c r="F95" s="156"/>
      <c r="G95" s="157"/>
      <c r="H95" s="156"/>
      <c r="I95" s="157"/>
      <c r="J95" s="156"/>
      <c r="K95" s="157"/>
      <c r="L95" s="156"/>
    </row>
    <row r="96" spans="1:12" ht="15" customHeight="1" x14ac:dyDescent="0.3">
      <c r="A96" s="18"/>
      <c r="B96" s="34" t="s">
        <v>251</v>
      </c>
      <c r="D96" s="27"/>
      <c r="E96" s="18"/>
      <c r="F96" s="156"/>
      <c r="G96" s="157"/>
      <c r="H96" s="156"/>
      <c r="I96" s="157"/>
      <c r="J96" s="156"/>
      <c r="K96" s="157"/>
      <c r="L96" s="156"/>
    </row>
    <row r="97" spans="1:12" ht="15" customHeight="1" x14ac:dyDescent="0.3">
      <c r="A97" s="18"/>
      <c r="B97" s="34"/>
      <c r="C97" s="20" t="s">
        <v>218</v>
      </c>
      <c r="D97" s="27"/>
      <c r="E97" s="18"/>
      <c r="F97" s="39">
        <v>6100000</v>
      </c>
      <c r="G97" s="157"/>
      <c r="H97" s="39">
        <v>19600000</v>
      </c>
      <c r="I97" s="157"/>
      <c r="J97" s="39">
        <v>0</v>
      </c>
      <c r="K97" s="161"/>
      <c r="L97" s="39">
        <v>0</v>
      </c>
    </row>
    <row r="98" spans="1:12" ht="15" customHeight="1" x14ac:dyDescent="0.3">
      <c r="A98" s="34"/>
      <c r="B98" s="34" t="s">
        <v>252</v>
      </c>
      <c r="D98" s="27"/>
      <c r="E98" s="18"/>
      <c r="F98" s="156"/>
      <c r="G98" s="157"/>
      <c r="H98" s="156"/>
      <c r="I98" s="157"/>
      <c r="J98" s="156"/>
      <c r="K98" s="157"/>
      <c r="L98" s="156"/>
    </row>
    <row r="99" spans="1:12" ht="15" customHeight="1" x14ac:dyDescent="0.3">
      <c r="A99" s="21"/>
      <c r="B99" s="21"/>
      <c r="C99" s="20" t="s">
        <v>219</v>
      </c>
      <c r="E99" s="18"/>
      <c r="F99" s="39">
        <v>225140293</v>
      </c>
      <c r="G99" s="157"/>
      <c r="H99" s="39">
        <v>1506043136</v>
      </c>
      <c r="I99" s="157"/>
      <c r="J99" s="39">
        <v>0</v>
      </c>
      <c r="K99" s="157"/>
      <c r="L99" s="39">
        <v>0</v>
      </c>
    </row>
    <row r="100" spans="1:12" ht="15" customHeight="1" x14ac:dyDescent="0.3">
      <c r="A100" s="34"/>
      <c r="B100" s="34" t="s">
        <v>220</v>
      </c>
      <c r="E100" s="18"/>
      <c r="F100" s="39"/>
      <c r="G100" s="157"/>
      <c r="H100" s="39"/>
      <c r="I100" s="157"/>
      <c r="J100" s="39"/>
      <c r="K100" s="157"/>
      <c r="L100" s="39"/>
    </row>
    <row r="101" spans="1:12" ht="15" customHeight="1" x14ac:dyDescent="0.3">
      <c r="A101" s="34"/>
      <c r="B101" s="34"/>
      <c r="C101" s="21" t="s">
        <v>219</v>
      </c>
      <c r="E101" s="18"/>
      <c r="F101" s="39">
        <v>-639813</v>
      </c>
      <c r="G101" s="157"/>
      <c r="H101" s="39">
        <v>-1063887</v>
      </c>
      <c r="I101" s="157"/>
      <c r="J101" s="39">
        <v>0</v>
      </c>
      <c r="K101" s="157"/>
      <c r="L101" s="39">
        <v>0</v>
      </c>
    </row>
    <row r="102" spans="1:12" ht="15" customHeight="1" x14ac:dyDescent="0.3">
      <c r="A102" s="34"/>
      <c r="B102" s="34" t="s">
        <v>221</v>
      </c>
      <c r="E102" s="18"/>
      <c r="F102" s="39"/>
      <c r="G102" s="157"/>
      <c r="H102" s="39"/>
      <c r="I102" s="157"/>
      <c r="J102" s="39"/>
      <c r="K102" s="157"/>
      <c r="L102" s="39"/>
    </row>
    <row r="103" spans="1:12" ht="15" customHeight="1" x14ac:dyDescent="0.3">
      <c r="A103" s="34"/>
      <c r="B103" s="21"/>
      <c r="C103" s="20" t="s">
        <v>290</v>
      </c>
      <c r="D103" s="19">
        <v>29</v>
      </c>
      <c r="E103" s="18"/>
      <c r="F103" s="39">
        <v>360068393</v>
      </c>
      <c r="G103" s="157"/>
      <c r="H103" s="39">
        <v>14662167</v>
      </c>
      <c r="I103" s="157"/>
      <c r="J103" s="39">
        <v>0</v>
      </c>
      <c r="K103" s="157"/>
      <c r="L103" s="39">
        <v>0</v>
      </c>
    </row>
    <row r="104" spans="1:12" ht="15" customHeight="1" x14ac:dyDescent="0.3">
      <c r="A104" s="34"/>
      <c r="B104" s="34" t="s">
        <v>222</v>
      </c>
      <c r="E104" s="18"/>
      <c r="F104" s="39"/>
      <c r="G104" s="157"/>
      <c r="H104" s="39"/>
      <c r="I104" s="157"/>
      <c r="J104" s="39"/>
      <c r="K104" s="157"/>
      <c r="L104" s="39"/>
    </row>
    <row r="105" spans="1:12" ht="15" customHeight="1" x14ac:dyDescent="0.3">
      <c r="A105" s="34"/>
      <c r="B105" s="21"/>
      <c r="C105" s="20" t="s">
        <v>290</v>
      </c>
      <c r="D105" s="19">
        <v>29</v>
      </c>
      <c r="E105" s="18"/>
      <c r="F105" s="39">
        <v>-501081271</v>
      </c>
      <c r="G105" s="157"/>
      <c r="H105" s="39">
        <v>-489477553</v>
      </c>
      <c r="I105" s="157"/>
      <c r="J105" s="39">
        <v>0</v>
      </c>
      <c r="K105" s="157"/>
      <c r="L105" s="39">
        <v>0</v>
      </c>
    </row>
    <row r="106" spans="1:12" ht="15" customHeight="1" x14ac:dyDescent="0.3">
      <c r="A106" s="34"/>
      <c r="B106" s="34" t="s">
        <v>223</v>
      </c>
      <c r="D106" s="19" t="s">
        <v>224</v>
      </c>
      <c r="E106" s="18"/>
      <c r="F106" s="39">
        <v>-86334549</v>
      </c>
      <c r="G106" s="157"/>
      <c r="H106" s="39">
        <v>-77408295</v>
      </c>
      <c r="I106" s="157"/>
      <c r="J106" s="39">
        <v>-2339798</v>
      </c>
      <c r="K106" s="157"/>
      <c r="L106" s="39">
        <v>-2549243</v>
      </c>
    </row>
    <row r="107" spans="1:12" ht="15" customHeight="1" x14ac:dyDescent="0.3">
      <c r="A107" s="34"/>
      <c r="B107" s="34" t="s">
        <v>225</v>
      </c>
      <c r="E107" s="18"/>
      <c r="F107" s="39"/>
      <c r="G107" s="157"/>
      <c r="H107" s="39"/>
      <c r="I107" s="157"/>
      <c r="J107" s="39"/>
      <c r="K107" s="157"/>
      <c r="L107" s="39"/>
    </row>
    <row r="108" spans="1:12" ht="15" customHeight="1" x14ac:dyDescent="0.3">
      <c r="A108" s="34"/>
      <c r="B108" s="34"/>
      <c r="C108" s="20" t="s">
        <v>226</v>
      </c>
      <c r="D108" s="19">
        <v>28</v>
      </c>
      <c r="E108" s="18"/>
      <c r="F108" s="39">
        <v>-1475759</v>
      </c>
      <c r="G108" s="157"/>
      <c r="H108" s="39">
        <v>-1363808</v>
      </c>
      <c r="I108" s="157"/>
      <c r="J108" s="39">
        <v>0</v>
      </c>
      <c r="K108" s="157"/>
      <c r="L108" s="39">
        <v>0</v>
      </c>
    </row>
    <row r="109" spans="1:12" ht="15" customHeight="1" x14ac:dyDescent="0.3">
      <c r="A109" s="34"/>
      <c r="B109" s="34" t="s">
        <v>211</v>
      </c>
      <c r="E109" s="18"/>
      <c r="F109" s="39">
        <v>0</v>
      </c>
      <c r="G109" s="157"/>
      <c r="H109" s="39">
        <v>14959962</v>
      </c>
      <c r="I109" s="157"/>
      <c r="J109" s="39">
        <v>0</v>
      </c>
      <c r="K109" s="157"/>
      <c r="L109" s="39">
        <v>0</v>
      </c>
    </row>
    <row r="110" spans="1:12" ht="15" customHeight="1" x14ac:dyDescent="0.3">
      <c r="A110" s="34"/>
      <c r="B110" s="34" t="s">
        <v>227</v>
      </c>
      <c r="D110" s="19">
        <v>33</v>
      </c>
      <c r="E110" s="18"/>
      <c r="F110" s="39">
        <v>2588</v>
      </c>
      <c r="G110" s="157"/>
      <c r="H110" s="39">
        <v>80557742</v>
      </c>
      <c r="I110" s="157"/>
      <c r="J110" s="39">
        <v>0</v>
      </c>
      <c r="K110" s="157"/>
      <c r="L110" s="39">
        <v>0</v>
      </c>
    </row>
    <row r="111" spans="1:12" ht="15" customHeight="1" x14ac:dyDescent="0.3">
      <c r="A111" s="34"/>
      <c r="B111" s="34" t="s">
        <v>228</v>
      </c>
      <c r="D111" s="27"/>
      <c r="E111" s="18"/>
      <c r="F111" s="39">
        <v>-197687897</v>
      </c>
      <c r="G111" s="155"/>
      <c r="H111" s="39">
        <v>-171517229</v>
      </c>
      <c r="I111" s="155"/>
      <c r="J111" s="39">
        <v>-321041</v>
      </c>
      <c r="K111" s="155"/>
      <c r="L111" s="39">
        <v>-373823</v>
      </c>
    </row>
    <row r="112" spans="1:12" ht="15" customHeight="1" x14ac:dyDescent="0.3">
      <c r="A112" s="34"/>
      <c r="B112" s="34" t="s">
        <v>229</v>
      </c>
      <c r="D112" s="19">
        <v>31</v>
      </c>
      <c r="E112" s="18"/>
      <c r="F112" s="39">
        <v>-212015944</v>
      </c>
      <c r="G112" s="155"/>
      <c r="H112" s="39">
        <v>-108726125</v>
      </c>
      <c r="I112" s="155"/>
      <c r="J112" s="39">
        <v>-212015944</v>
      </c>
      <c r="K112" s="155"/>
      <c r="L112" s="39">
        <v>-108726125</v>
      </c>
    </row>
    <row r="113" spans="1:12" ht="15" customHeight="1" x14ac:dyDescent="0.3">
      <c r="A113" s="34"/>
      <c r="B113" s="34" t="s">
        <v>230</v>
      </c>
      <c r="E113" s="18"/>
      <c r="F113" s="158">
        <v>-56008649</v>
      </c>
      <c r="G113" s="157"/>
      <c r="H113" s="158">
        <v>-50333386</v>
      </c>
      <c r="I113" s="157"/>
      <c r="J113" s="158">
        <v>0</v>
      </c>
      <c r="K113" s="157"/>
      <c r="L113" s="158">
        <v>0</v>
      </c>
    </row>
    <row r="114" spans="1:12" ht="15" customHeight="1" x14ac:dyDescent="0.3">
      <c r="A114" s="18"/>
      <c r="B114" s="34"/>
      <c r="D114" s="27"/>
      <c r="E114" s="18"/>
      <c r="F114" s="156"/>
      <c r="G114" s="157"/>
      <c r="H114" s="156"/>
      <c r="I114" s="157"/>
      <c r="J114" s="156"/>
      <c r="K114" s="159"/>
      <c r="L114" s="156"/>
    </row>
    <row r="115" spans="1:12" ht="15" customHeight="1" x14ac:dyDescent="0.3">
      <c r="A115" s="18" t="s">
        <v>231</v>
      </c>
      <c r="B115" s="18"/>
      <c r="C115" s="21"/>
      <c r="D115" s="27"/>
      <c r="E115" s="18"/>
      <c r="F115" s="158">
        <f>SUM(F97:F113)</f>
        <v>-463932608</v>
      </c>
      <c r="G115" s="157"/>
      <c r="H115" s="158">
        <f>SUM(H97:H113)</f>
        <v>735932724</v>
      </c>
      <c r="I115" s="157"/>
      <c r="J115" s="158">
        <f>SUM(J97:J113)</f>
        <v>-214676783</v>
      </c>
      <c r="K115" s="157"/>
      <c r="L115" s="158">
        <f>SUM(L97:L113)</f>
        <v>-111649191</v>
      </c>
    </row>
    <row r="116" spans="1:12" ht="15" customHeight="1" x14ac:dyDescent="0.3">
      <c r="A116" s="18"/>
      <c r="B116" s="18"/>
      <c r="C116" s="21"/>
      <c r="D116" s="27"/>
      <c r="E116" s="18"/>
      <c r="F116" s="39"/>
      <c r="G116" s="157"/>
      <c r="H116" s="39"/>
      <c r="I116" s="157"/>
      <c r="J116" s="39"/>
      <c r="K116" s="157"/>
      <c r="L116" s="39"/>
    </row>
    <row r="117" spans="1:12" ht="15" customHeight="1" x14ac:dyDescent="0.3">
      <c r="A117" s="18"/>
      <c r="B117" s="18"/>
      <c r="C117" s="21"/>
      <c r="D117" s="27"/>
      <c r="E117" s="18"/>
      <c r="F117" s="39"/>
      <c r="G117" s="157"/>
      <c r="H117" s="39"/>
      <c r="I117" s="157"/>
      <c r="J117" s="39"/>
      <c r="K117" s="157"/>
      <c r="L117" s="39"/>
    </row>
    <row r="118" spans="1:12" ht="15" customHeight="1" x14ac:dyDescent="0.3">
      <c r="A118" s="18"/>
      <c r="B118" s="18"/>
      <c r="C118" s="21"/>
      <c r="D118" s="27"/>
      <c r="E118" s="18"/>
      <c r="F118" s="39"/>
      <c r="G118" s="157"/>
      <c r="H118" s="39"/>
      <c r="I118" s="157"/>
      <c r="J118" s="39"/>
      <c r="K118" s="157"/>
      <c r="L118" s="39"/>
    </row>
    <row r="119" spans="1:12" ht="15" customHeight="1" x14ac:dyDescent="0.3">
      <c r="A119" s="18"/>
      <c r="B119" s="18"/>
      <c r="C119" s="21"/>
      <c r="D119" s="27"/>
      <c r="E119" s="18"/>
      <c r="F119" s="39"/>
      <c r="G119" s="157"/>
      <c r="H119" s="39"/>
      <c r="I119" s="157"/>
      <c r="J119" s="39"/>
      <c r="K119" s="157"/>
      <c r="L119" s="39"/>
    </row>
    <row r="120" spans="1:12" ht="15" customHeight="1" x14ac:dyDescent="0.3">
      <c r="A120" s="18"/>
      <c r="B120" s="18"/>
      <c r="C120" s="21"/>
      <c r="D120" s="27"/>
      <c r="E120" s="18"/>
      <c r="F120" s="39"/>
      <c r="G120" s="157"/>
      <c r="H120" s="39"/>
      <c r="I120" s="157"/>
      <c r="J120" s="39"/>
      <c r="K120" s="157"/>
      <c r="L120" s="39"/>
    </row>
    <row r="121" spans="1:12" ht="10.5" customHeight="1" x14ac:dyDescent="0.3">
      <c r="A121" s="18"/>
      <c r="D121" s="27"/>
      <c r="E121" s="18"/>
      <c r="F121" s="156"/>
      <c r="G121" s="157"/>
      <c r="H121" s="156"/>
      <c r="I121" s="157"/>
      <c r="J121" s="156"/>
      <c r="K121" s="159"/>
      <c r="L121" s="156"/>
    </row>
    <row r="122" spans="1:12" ht="22.2" customHeight="1" x14ac:dyDescent="0.3">
      <c r="A122" s="174" t="s">
        <v>38</v>
      </c>
      <c r="B122" s="174"/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</row>
    <row r="123" spans="1:12" ht="16.5" customHeight="1" x14ac:dyDescent="0.3">
      <c r="A123" s="18" t="s">
        <v>0</v>
      </c>
      <c r="B123" s="18"/>
      <c r="C123" s="18"/>
    </row>
    <row r="124" spans="1:12" ht="16.5" customHeight="1" x14ac:dyDescent="0.3">
      <c r="A124" s="18" t="s">
        <v>167</v>
      </c>
      <c r="B124" s="18"/>
      <c r="C124" s="18"/>
    </row>
    <row r="125" spans="1:12" ht="16.5" customHeight="1" x14ac:dyDescent="0.3">
      <c r="A125" s="22" t="s">
        <v>81</v>
      </c>
      <c r="B125" s="22"/>
      <c r="C125" s="22"/>
      <c r="D125" s="23"/>
      <c r="E125" s="24"/>
      <c r="F125" s="92"/>
      <c r="G125" s="152"/>
      <c r="H125" s="92"/>
      <c r="I125" s="153"/>
      <c r="J125" s="92"/>
      <c r="K125" s="152"/>
      <c r="L125" s="92"/>
    </row>
    <row r="126" spans="1:12" ht="16.5" customHeight="1" x14ac:dyDescent="0.3"/>
    <row r="127" spans="1:12" ht="16.5" customHeight="1" x14ac:dyDescent="0.3"/>
    <row r="128" spans="1:12" ht="16.5" customHeight="1" x14ac:dyDescent="0.3">
      <c r="F128" s="165" t="s">
        <v>3</v>
      </c>
      <c r="G128" s="165"/>
      <c r="H128" s="165"/>
      <c r="I128" s="93"/>
      <c r="J128" s="165" t="s">
        <v>4</v>
      </c>
      <c r="K128" s="165"/>
      <c r="L128" s="165"/>
    </row>
    <row r="129" spans="1:12" ht="16.5" customHeight="1" x14ac:dyDescent="0.3">
      <c r="A129" s="21"/>
      <c r="D129" s="25"/>
      <c r="E129" s="18"/>
      <c r="F129" s="166" t="s">
        <v>5</v>
      </c>
      <c r="G129" s="166"/>
      <c r="H129" s="166"/>
      <c r="I129" s="93"/>
      <c r="J129" s="166" t="s">
        <v>5</v>
      </c>
      <c r="K129" s="166"/>
      <c r="L129" s="166"/>
    </row>
    <row r="130" spans="1:12" ht="16.5" customHeight="1" x14ac:dyDescent="0.3">
      <c r="D130" s="27"/>
      <c r="E130" s="18"/>
      <c r="F130" s="154" t="s">
        <v>168</v>
      </c>
      <c r="G130" s="97"/>
      <c r="H130" s="154" t="s">
        <v>169</v>
      </c>
      <c r="I130" s="97"/>
      <c r="J130" s="154" t="s">
        <v>168</v>
      </c>
      <c r="K130" s="97"/>
      <c r="L130" s="154" t="s">
        <v>169</v>
      </c>
    </row>
    <row r="131" spans="1:12" ht="16.5" customHeight="1" x14ac:dyDescent="0.3">
      <c r="D131" s="26" t="s">
        <v>112</v>
      </c>
      <c r="E131" s="18"/>
      <c r="F131" s="96" t="s">
        <v>7</v>
      </c>
      <c r="G131" s="97"/>
      <c r="H131" s="96" t="s">
        <v>7</v>
      </c>
      <c r="I131" s="97"/>
      <c r="J131" s="96" t="s">
        <v>7</v>
      </c>
      <c r="K131" s="97"/>
      <c r="L131" s="96" t="s">
        <v>7</v>
      </c>
    </row>
    <row r="132" spans="1:12" ht="16.5" customHeight="1" x14ac:dyDescent="0.3">
      <c r="A132" s="18"/>
      <c r="D132" s="27"/>
      <c r="E132" s="18"/>
      <c r="F132" s="156"/>
      <c r="G132" s="157"/>
      <c r="H132" s="156"/>
      <c r="I132" s="157"/>
      <c r="J132" s="156"/>
      <c r="K132" s="159"/>
      <c r="L132" s="156"/>
    </row>
    <row r="133" spans="1:12" ht="16.5" customHeight="1" x14ac:dyDescent="0.3">
      <c r="A133" s="18" t="s">
        <v>291</v>
      </c>
      <c r="D133" s="27"/>
      <c r="E133" s="18"/>
      <c r="F133" s="39">
        <f>F115+F93+F57</f>
        <v>-288530685</v>
      </c>
      <c r="G133" s="161"/>
      <c r="H133" s="39">
        <f>H115+H93+H57</f>
        <v>100323214</v>
      </c>
      <c r="I133" s="161"/>
      <c r="J133" s="39">
        <f>J115+J93+J57</f>
        <v>-240184289</v>
      </c>
      <c r="K133" s="161"/>
      <c r="L133" s="39">
        <f>L115+L93+L57</f>
        <v>221426688</v>
      </c>
    </row>
    <row r="134" spans="1:12" ht="16.5" customHeight="1" x14ac:dyDescent="0.3">
      <c r="A134" s="21" t="s">
        <v>232</v>
      </c>
      <c r="D134" s="27"/>
      <c r="E134" s="18"/>
      <c r="F134" s="39">
        <v>43817738</v>
      </c>
      <c r="G134" s="157"/>
      <c r="H134" s="39">
        <v>0</v>
      </c>
      <c r="I134" s="157"/>
      <c r="J134" s="39">
        <v>0</v>
      </c>
      <c r="K134" s="157"/>
      <c r="L134" s="39">
        <v>0</v>
      </c>
    </row>
    <row r="135" spans="1:12" ht="16.5" customHeight="1" x14ac:dyDescent="0.3">
      <c r="A135" s="20" t="s">
        <v>233</v>
      </c>
      <c r="D135" s="27"/>
      <c r="E135" s="18"/>
      <c r="F135" s="158">
        <v>721428425</v>
      </c>
      <c r="G135" s="157"/>
      <c r="H135" s="158">
        <v>621105211</v>
      </c>
      <c r="I135" s="157"/>
      <c r="J135" s="158">
        <v>593502822</v>
      </c>
      <c r="K135" s="157"/>
      <c r="L135" s="158">
        <v>372076134</v>
      </c>
    </row>
    <row r="136" spans="1:12" ht="16.5" customHeight="1" x14ac:dyDescent="0.3">
      <c r="D136" s="27"/>
      <c r="E136" s="18"/>
      <c r="F136" s="156"/>
      <c r="G136" s="157"/>
      <c r="H136" s="156"/>
      <c r="I136" s="157"/>
      <c r="J136" s="156"/>
      <c r="K136" s="157"/>
      <c r="L136" s="156"/>
    </row>
    <row r="137" spans="1:12" ht="16.5" customHeight="1" thickBot="1" x14ac:dyDescent="0.35">
      <c r="A137" s="18" t="s">
        <v>234</v>
      </c>
      <c r="D137" s="27"/>
      <c r="E137" s="18"/>
      <c r="F137" s="162">
        <f>SUM(E133:F135)</f>
        <v>476715478</v>
      </c>
      <c r="G137" s="157"/>
      <c r="H137" s="162">
        <f>SUM(G133:H135)</f>
        <v>721428425</v>
      </c>
      <c r="I137" s="157"/>
      <c r="J137" s="162">
        <f>SUM(I133:J135)</f>
        <v>353318533</v>
      </c>
      <c r="K137" s="157"/>
      <c r="L137" s="162">
        <f>SUM(K133:L135)</f>
        <v>593502822</v>
      </c>
    </row>
    <row r="138" spans="1:12" ht="16.5" customHeight="1" thickTop="1" x14ac:dyDescent="0.3">
      <c r="B138" s="34"/>
      <c r="C138" s="21"/>
      <c r="D138" s="27"/>
      <c r="E138" s="18"/>
      <c r="F138" s="39"/>
      <c r="G138" s="157"/>
      <c r="H138" s="39"/>
      <c r="I138" s="157"/>
      <c r="J138" s="39"/>
      <c r="K138" s="155"/>
      <c r="L138" s="39"/>
    </row>
    <row r="139" spans="1:12" ht="16.5" customHeight="1" x14ac:dyDescent="0.3">
      <c r="B139" s="34"/>
      <c r="C139" s="21"/>
      <c r="D139" s="27"/>
      <c r="E139" s="18"/>
      <c r="F139" s="39"/>
      <c r="G139" s="157"/>
      <c r="H139" s="39"/>
      <c r="I139" s="157"/>
      <c r="J139" s="39"/>
      <c r="K139" s="155"/>
      <c r="L139" s="39"/>
    </row>
    <row r="140" spans="1:12" ht="16.5" customHeight="1" x14ac:dyDescent="0.3">
      <c r="A140" s="18" t="s">
        <v>235</v>
      </c>
      <c r="D140" s="27"/>
      <c r="E140" s="18"/>
      <c r="F140" s="156"/>
      <c r="G140" s="157"/>
      <c r="H140" s="156"/>
      <c r="I140" s="157"/>
      <c r="J140" s="156"/>
      <c r="K140" s="159"/>
      <c r="L140" s="156"/>
    </row>
    <row r="141" spans="1:12" ht="16.5" customHeight="1" x14ac:dyDescent="0.3">
      <c r="A141" s="18"/>
      <c r="D141" s="27"/>
      <c r="E141" s="18"/>
      <c r="F141" s="156"/>
      <c r="G141" s="157"/>
      <c r="H141" s="156"/>
      <c r="I141" s="157"/>
      <c r="J141" s="156"/>
      <c r="K141" s="159"/>
      <c r="L141" s="156"/>
    </row>
    <row r="142" spans="1:12" ht="16.5" customHeight="1" x14ac:dyDescent="0.3">
      <c r="A142" s="18"/>
      <c r="B142" s="34" t="s">
        <v>236</v>
      </c>
      <c r="D142" s="27"/>
      <c r="E142" s="18"/>
      <c r="F142" s="156"/>
      <c r="G142" s="157"/>
      <c r="H142" s="156"/>
      <c r="I142" s="157"/>
      <c r="J142" s="156"/>
      <c r="K142" s="159"/>
      <c r="L142" s="156"/>
    </row>
    <row r="143" spans="1:12" ht="16.5" customHeight="1" x14ac:dyDescent="0.3">
      <c r="B143" s="34"/>
      <c r="C143" s="21" t="s">
        <v>237</v>
      </c>
      <c r="D143" s="27"/>
      <c r="E143" s="18"/>
      <c r="F143" s="39">
        <v>170711205</v>
      </c>
      <c r="G143" s="157"/>
      <c r="H143" s="39">
        <v>199917252</v>
      </c>
      <c r="I143" s="157"/>
      <c r="J143" s="39">
        <v>1100027</v>
      </c>
      <c r="K143" s="155"/>
      <c r="L143" s="39">
        <v>2940331</v>
      </c>
    </row>
    <row r="144" spans="1:12" ht="16.5" customHeight="1" x14ac:dyDescent="0.3">
      <c r="A144" s="34" t="s">
        <v>238</v>
      </c>
      <c r="B144" s="40" t="s">
        <v>293</v>
      </c>
      <c r="D144" s="27"/>
      <c r="E144" s="18"/>
      <c r="F144" s="39"/>
      <c r="G144" s="157"/>
      <c r="H144" s="39"/>
      <c r="I144" s="157"/>
      <c r="J144" s="39"/>
      <c r="K144" s="157"/>
      <c r="L144" s="39"/>
    </row>
    <row r="145" spans="1:12" ht="16.5" customHeight="1" x14ac:dyDescent="0.3">
      <c r="A145" s="34"/>
      <c r="B145" s="21"/>
      <c r="C145" s="21" t="s">
        <v>239</v>
      </c>
      <c r="D145" s="19">
        <v>27</v>
      </c>
      <c r="E145" s="18"/>
      <c r="F145" s="39">
        <v>34598928</v>
      </c>
      <c r="G145" s="157"/>
      <c r="H145" s="39">
        <v>45421631</v>
      </c>
      <c r="I145" s="157"/>
      <c r="J145" s="39">
        <v>3811992</v>
      </c>
      <c r="K145" s="157"/>
      <c r="L145" s="39">
        <v>672130</v>
      </c>
    </row>
    <row r="146" spans="1:12" ht="16.5" customHeight="1" x14ac:dyDescent="0.3">
      <c r="A146" s="34"/>
      <c r="B146" s="34"/>
      <c r="C146" s="21"/>
      <c r="D146" s="27"/>
      <c r="E146" s="18"/>
      <c r="F146" s="39"/>
      <c r="G146" s="157"/>
      <c r="H146" s="39"/>
      <c r="I146" s="157"/>
      <c r="J146" s="39"/>
      <c r="K146" s="157"/>
      <c r="L146" s="39"/>
    </row>
    <row r="147" spans="1:12" ht="16.5" customHeight="1" x14ac:dyDescent="0.3">
      <c r="A147" s="34"/>
      <c r="B147" s="34"/>
      <c r="C147" s="21"/>
      <c r="D147" s="27"/>
      <c r="E147" s="18"/>
      <c r="F147" s="39"/>
      <c r="G147" s="157"/>
      <c r="H147" s="39"/>
      <c r="I147" s="157"/>
      <c r="J147" s="39"/>
      <c r="K147" s="157"/>
      <c r="L147" s="39"/>
    </row>
    <row r="148" spans="1:12" ht="16.5" customHeight="1" x14ac:dyDescent="0.3">
      <c r="A148" s="34"/>
      <c r="B148" s="34"/>
      <c r="C148" s="21"/>
      <c r="D148" s="27"/>
      <c r="E148" s="18"/>
      <c r="F148" s="39"/>
      <c r="G148" s="157"/>
      <c r="H148" s="39"/>
      <c r="I148" s="157"/>
      <c r="J148" s="39"/>
      <c r="K148" s="157"/>
      <c r="L148" s="39"/>
    </row>
    <row r="149" spans="1:12" ht="16.5" customHeight="1" x14ac:dyDescent="0.3">
      <c r="A149" s="34"/>
      <c r="B149" s="34"/>
      <c r="C149" s="21"/>
      <c r="D149" s="27"/>
      <c r="E149" s="18"/>
      <c r="F149" s="39"/>
      <c r="G149" s="157"/>
      <c r="H149" s="39"/>
      <c r="I149" s="157"/>
      <c r="J149" s="39"/>
      <c r="K149" s="157"/>
      <c r="L149" s="39"/>
    </row>
    <row r="150" spans="1:12" ht="16.5" customHeight="1" x14ac:dyDescent="0.3">
      <c r="A150" s="34"/>
      <c r="B150" s="34"/>
      <c r="C150" s="21"/>
      <c r="D150" s="27"/>
      <c r="E150" s="18"/>
      <c r="F150" s="39"/>
      <c r="G150" s="157"/>
      <c r="H150" s="39"/>
      <c r="I150" s="157"/>
      <c r="J150" s="39"/>
      <c r="K150" s="157"/>
      <c r="L150" s="39"/>
    </row>
    <row r="151" spans="1:12" ht="16.5" customHeight="1" x14ac:dyDescent="0.3">
      <c r="A151" s="34"/>
      <c r="B151" s="34"/>
      <c r="C151" s="21"/>
      <c r="D151" s="27"/>
      <c r="E151" s="18"/>
      <c r="F151" s="39"/>
      <c r="G151" s="157"/>
      <c r="H151" s="39"/>
      <c r="I151" s="157"/>
      <c r="J151" s="39"/>
      <c r="K151" s="157"/>
      <c r="L151" s="39"/>
    </row>
    <row r="152" spans="1:12" ht="16.5" customHeight="1" x14ac:dyDescent="0.3">
      <c r="A152" s="34"/>
      <c r="B152" s="34"/>
      <c r="C152" s="21"/>
      <c r="D152" s="27"/>
      <c r="E152" s="18"/>
      <c r="F152" s="39"/>
      <c r="G152" s="157"/>
      <c r="H152" s="39"/>
      <c r="I152" s="157"/>
      <c r="J152" s="39"/>
      <c r="K152" s="157"/>
      <c r="L152" s="39"/>
    </row>
    <row r="153" spans="1:12" ht="16.5" customHeight="1" x14ac:dyDescent="0.3">
      <c r="A153" s="34"/>
      <c r="B153" s="34"/>
      <c r="C153" s="21"/>
      <c r="D153" s="27"/>
      <c r="E153" s="18"/>
      <c r="F153" s="39"/>
      <c r="G153" s="157"/>
      <c r="H153" s="39"/>
      <c r="I153" s="157"/>
      <c r="J153" s="39"/>
      <c r="K153" s="157"/>
      <c r="L153" s="39"/>
    </row>
    <row r="154" spans="1:12" ht="16.5" customHeight="1" x14ac:dyDescent="0.3">
      <c r="A154" s="34"/>
      <c r="B154" s="34"/>
      <c r="C154" s="21"/>
      <c r="D154" s="27"/>
      <c r="E154" s="18"/>
      <c r="F154" s="39"/>
      <c r="G154" s="157"/>
      <c r="H154" s="39"/>
      <c r="I154" s="157"/>
      <c r="J154" s="39"/>
      <c r="K154" s="157"/>
      <c r="L154" s="39"/>
    </row>
    <row r="155" spans="1:12" ht="16.5" customHeight="1" x14ac:dyDescent="0.3">
      <c r="A155" s="34"/>
      <c r="B155" s="34"/>
      <c r="C155" s="21"/>
      <c r="D155" s="27"/>
      <c r="E155" s="18"/>
      <c r="F155" s="39"/>
      <c r="G155" s="157"/>
      <c r="H155" s="39"/>
      <c r="I155" s="157"/>
      <c r="J155" s="39"/>
      <c r="K155" s="157"/>
      <c r="L155" s="39"/>
    </row>
    <row r="156" spans="1:12" ht="16.5" customHeight="1" x14ac:dyDescent="0.3">
      <c r="A156" s="34"/>
      <c r="B156" s="34"/>
      <c r="C156" s="21"/>
      <c r="D156" s="27"/>
      <c r="E156" s="18"/>
      <c r="F156" s="39"/>
      <c r="G156" s="157"/>
      <c r="H156" s="39"/>
      <c r="I156" s="157"/>
      <c r="J156" s="39"/>
      <c r="K156" s="157"/>
      <c r="L156" s="39"/>
    </row>
    <row r="157" spans="1:12" ht="16.5" customHeight="1" x14ac:dyDescent="0.3">
      <c r="A157" s="34"/>
      <c r="B157" s="34"/>
      <c r="C157" s="21"/>
      <c r="D157" s="27"/>
      <c r="E157" s="18"/>
      <c r="F157" s="39"/>
      <c r="G157" s="157"/>
      <c r="H157" s="39"/>
      <c r="I157" s="157"/>
      <c r="J157" s="39"/>
      <c r="K157" s="157"/>
      <c r="L157" s="39"/>
    </row>
    <row r="158" spans="1:12" ht="16.5" customHeight="1" x14ac:dyDescent="0.3">
      <c r="A158" s="34"/>
      <c r="B158" s="34"/>
      <c r="C158" s="21"/>
      <c r="D158" s="27"/>
      <c r="E158" s="18"/>
      <c r="F158" s="39"/>
      <c r="G158" s="157"/>
      <c r="H158" s="39"/>
      <c r="I158" s="157"/>
      <c r="J158" s="39"/>
      <c r="K158" s="157"/>
      <c r="L158" s="39"/>
    </row>
    <row r="159" spans="1:12" ht="16.5" customHeight="1" x14ac:dyDescent="0.3">
      <c r="A159" s="34"/>
      <c r="B159" s="34"/>
      <c r="C159" s="21"/>
      <c r="D159" s="27"/>
      <c r="E159" s="18"/>
      <c r="F159" s="39"/>
      <c r="G159" s="157"/>
      <c r="H159" s="39"/>
      <c r="I159" s="157"/>
      <c r="J159" s="39"/>
      <c r="K159" s="157"/>
      <c r="L159" s="39"/>
    </row>
    <row r="160" spans="1:12" ht="16.5" customHeight="1" x14ac:dyDescent="0.3">
      <c r="A160" s="34"/>
      <c r="B160" s="34"/>
      <c r="C160" s="21"/>
      <c r="D160" s="27"/>
      <c r="E160" s="18"/>
      <c r="F160" s="39"/>
      <c r="G160" s="157"/>
      <c r="H160" s="39"/>
      <c r="I160" s="157"/>
      <c r="J160" s="39"/>
      <c r="K160" s="157"/>
      <c r="L160" s="39"/>
    </row>
    <row r="161" spans="1:12" ht="16.5" customHeight="1" x14ac:dyDescent="0.3">
      <c r="A161" s="34"/>
      <c r="B161" s="34"/>
      <c r="C161" s="21"/>
      <c r="D161" s="27"/>
      <c r="E161" s="18"/>
      <c r="F161" s="39"/>
      <c r="G161" s="157"/>
      <c r="H161" s="39"/>
      <c r="I161" s="157"/>
      <c r="J161" s="39"/>
      <c r="K161" s="157"/>
      <c r="L161" s="39"/>
    </row>
    <row r="162" spans="1:12" ht="16.5" customHeight="1" x14ac:dyDescent="0.3">
      <c r="A162" s="34"/>
      <c r="B162" s="34"/>
      <c r="C162" s="21"/>
      <c r="D162" s="27"/>
      <c r="E162" s="18"/>
      <c r="F162" s="39"/>
      <c r="G162" s="157"/>
      <c r="H162" s="39"/>
      <c r="I162" s="157"/>
      <c r="J162" s="39"/>
      <c r="K162" s="157"/>
      <c r="L162" s="39"/>
    </row>
    <row r="163" spans="1:12" ht="16.5" customHeight="1" x14ac:dyDescent="0.3">
      <c r="A163" s="34"/>
      <c r="B163" s="34"/>
      <c r="C163" s="21"/>
      <c r="D163" s="27"/>
      <c r="E163" s="18"/>
      <c r="F163" s="39"/>
      <c r="G163" s="157"/>
      <c r="H163" s="39"/>
      <c r="I163" s="157"/>
      <c r="J163" s="39"/>
      <c r="K163" s="157"/>
      <c r="L163" s="39"/>
    </row>
    <row r="164" spans="1:12" ht="16.5" customHeight="1" x14ac:dyDescent="0.3">
      <c r="A164" s="34"/>
      <c r="B164" s="34"/>
      <c r="C164" s="21"/>
      <c r="D164" s="27"/>
      <c r="E164" s="18"/>
      <c r="F164" s="39"/>
      <c r="G164" s="157"/>
      <c r="H164" s="39"/>
      <c r="I164" s="157"/>
      <c r="J164" s="39"/>
      <c r="K164" s="157"/>
      <c r="L164" s="39"/>
    </row>
    <row r="165" spans="1:12" ht="16.5" customHeight="1" x14ac:dyDescent="0.3">
      <c r="A165" s="34"/>
      <c r="B165" s="34"/>
      <c r="C165" s="21"/>
      <c r="D165" s="27"/>
      <c r="E165" s="18"/>
      <c r="F165" s="39"/>
      <c r="G165" s="157"/>
      <c r="H165" s="39"/>
      <c r="I165" s="157"/>
      <c r="J165" s="39"/>
      <c r="K165" s="157"/>
      <c r="L165" s="39"/>
    </row>
    <row r="166" spans="1:12" ht="16.5" customHeight="1" x14ac:dyDescent="0.3">
      <c r="A166" s="34"/>
      <c r="B166" s="34"/>
      <c r="C166" s="21"/>
      <c r="D166" s="27"/>
      <c r="E166" s="18"/>
      <c r="F166" s="39"/>
      <c r="G166" s="157"/>
      <c r="H166" s="39"/>
      <c r="I166" s="157"/>
      <c r="J166" s="39"/>
      <c r="K166" s="157"/>
      <c r="L166" s="39"/>
    </row>
    <row r="167" spans="1:12" ht="16.5" customHeight="1" x14ac:dyDescent="0.3">
      <c r="A167" s="34"/>
      <c r="B167" s="34"/>
      <c r="C167" s="21"/>
      <c r="D167" s="27"/>
      <c r="E167" s="18"/>
      <c r="F167" s="39"/>
      <c r="G167" s="157"/>
      <c r="H167" s="39"/>
      <c r="I167" s="157"/>
      <c r="J167" s="39"/>
      <c r="K167" s="157"/>
      <c r="L167" s="39"/>
    </row>
    <row r="168" spans="1:12" ht="16.5" customHeight="1" x14ac:dyDescent="0.3">
      <c r="A168" s="34"/>
      <c r="B168" s="34"/>
      <c r="C168" s="21"/>
      <c r="D168" s="27"/>
      <c r="E168" s="18"/>
      <c r="F168" s="39"/>
      <c r="G168" s="157"/>
      <c r="H168" s="39"/>
      <c r="I168" s="157"/>
      <c r="J168" s="39"/>
      <c r="K168" s="157"/>
      <c r="L168" s="39"/>
    </row>
    <row r="169" spans="1:12" ht="16.5" customHeight="1" x14ac:dyDescent="0.3">
      <c r="A169" s="34"/>
      <c r="B169" s="34"/>
      <c r="C169" s="21"/>
      <c r="D169" s="27"/>
      <c r="E169" s="18"/>
      <c r="F169" s="39"/>
      <c r="G169" s="157"/>
      <c r="H169" s="39"/>
      <c r="I169" s="157"/>
      <c r="J169" s="39"/>
      <c r="K169" s="157"/>
      <c r="L169" s="39"/>
    </row>
    <row r="170" spans="1:12" ht="16.5" customHeight="1" x14ac:dyDescent="0.3">
      <c r="A170" s="34"/>
      <c r="B170" s="34"/>
      <c r="C170" s="21"/>
      <c r="D170" s="27"/>
      <c r="E170" s="18"/>
      <c r="F170" s="39"/>
      <c r="G170" s="157"/>
      <c r="H170" s="39"/>
      <c r="I170" s="157"/>
      <c r="J170" s="39"/>
      <c r="K170" s="157"/>
      <c r="L170" s="39"/>
    </row>
    <row r="171" spans="1:12" ht="16.5" customHeight="1" x14ac:dyDescent="0.3">
      <c r="A171" s="34"/>
      <c r="B171" s="34"/>
      <c r="C171" s="21"/>
      <c r="D171" s="27"/>
      <c r="E171" s="18"/>
      <c r="F171" s="39"/>
      <c r="G171" s="157"/>
      <c r="H171" s="39"/>
      <c r="I171" s="157"/>
      <c r="J171" s="39"/>
      <c r="K171" s="157"/>
      <c r="L171" s="39"/>
    </row>
    <row r="172" spans="1:12" ht="16.5" customHeight="1" x14ac:dyDescent="0.3">
      <c r="A172" s="34"/>
      <c r="B172" s="34"/>
      <c r="C172" s="21"/>
      <c r="D172" s="27"/>
      <c r="E172" s="18"/>
      <c r="F172" s="39"/>
      <c r="G172" s="157"/>
      <c r="H172" s="39"/>
      <c r="I172" s="157"/>
      <c r="J172" s="39"/>
      <c r="K172" s="157"/>
      <c r="L172" s="39"/>
    </row>
    <row r="173" spans="1:12" ht="16.5" customHeight="1" x14ac:dyDescent="0.3">
      <c r="A173" s="34"/>
      <c r="B173" s="34"/>
      <c r="C173" s="21"/>
      <c r="D173" s="27"/>
      <c r="E173" s="18"/>
      <c r="F173" s="39"/>
      <c r="G173" s="157"/>
      <c r="H173" s="39"/>
      <c r="I173" s="157"/>
      <c r="J173" s="39"/>
      <c r="K173" s="157"/>
      <c r="L173" s="39"/>
    </row>
    <row r="174" spans="1:12" ht="16.5" customHeight="1" x14ac:dyDescent="0.3">
      <c r="A174" s="34"/>
      <c r="B174" s="34"/>
      <c r="C174" s="21"/>
      <c r="D174" s="27"/>
      <c r="E174" s="18"/>
      <c r="F174" s="39"/>
      <c r="G174" s="157"/>
      <c r="H174" s="39"/>
      <c r="I174" s="157"/>
      <c r="J174" s="39"/>
      <c r="K174" s="157"/>
      <c r="L174" s="39"/>
    </row>
    <row r="175" spans="1:12" ht="16.5" customHeight="1" x14ac:dyDescent="0.3">
      <c r="A175" s="34"/>
      <c r="B175" s="34"/>
      <c r="C175" s="21"/>
      <c r="D175" s="27"/>
      <c r="E175" s="18"/>
      <c r="F175" s="39"/>
      <c r="G175" s="157"/>
      <c r="H175" s="39"/>
      <c r="I175" s="157"/>
      <c r="J175" s="39"/>
      <c r="K175" s="157"/>
      <c r="L175" s="39"/>
    </row>
    <row r="176" spans="1:12" ht="16.5" customHeight="1" x14ac:dyDescent="0.3">
      <c r="A176" s="34"/>
      <c r="B176" s="34"/>
      <c r="C176" s="21"/>
      <c r="D176" s="27"/>
      <c r="E176" s="18"/>
      <c r="F176" s="39"/>
      <c r="G176" s="157"/>
      <c r="H176" s="39"/>
      <c r="I176" s="157"/>
      <c r="J176" s="39"/>
      <c r="K176" s="157"/>
      <c r="L176" s="39"/>
    </row>
    <row r="177" spans="1:12" ht="16.5" customHeight="1" x14ac:dyDescent="0.3">
      <c r="A177" s="34"/>
      <c r="B177" s="34"/>
      <c r="C177" s="21"/>
      <c r="D177" s="27"/>
      <c r="E177" s="18"/>
      <c r="F177" s="39"/>
      <c r="G177" s="157"/>
      <c r="H177" s="39"/>
      <c r="I177" s="157"/>
      <c r="J177" s="39"/>
      <c r="K177" s="157"/>
      <c r="L177" s="39"/>
    </row>
    <row r="178" spans="1:12" ht="5.25" customHeight="1" x14ac:dyDescent="0.3">
      <c r="A178" s="34"/>
      <c r="B178" s="34"/>
      <c r="C178" s="21"/>
      <c r="D178" s="27"/>
      <c r="E178" s="18"/>
      <c r="F178" s="39"/>
      <c r="G178" s="157"/>
      <c r="H178" s="39"/>
      <c r="I178" s="157"/>
      <c r="J178" s="39"/>
      <c r="K178" s="157"/>
      <c r="L178" s="39"/>
    </row>
    <row r="179" spans="1:12" ht="22.2" customHeight="1" x14ac:dyDescent="0.3">
      <c r="A179" s="173" t="s">
        <v>38</v>
      </c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</row>
  </sheetData>
  <mergeCells count="15">
    <mergeCell ref="J129:L129"/>
    <mergeCell ref="A60:L60"/>
    <mergeCell ref="A179:L179"/>
    <mergeCell ref="A122:L122"/>
    <mergeCell ref="F6:H6"/>
    <mergeCell ref="F7:H7"/>
    <mergeCell ref="J6:L6"/>
    <mergeCell ref="J7:L7"/>
    <mergeCell ref="F66:H66"/>
    <mergeCell ref="J66:L66"/>
    <mergeCell ref="F67:H67"/>
    <mergeCell ref="J67:L67"/>
    <mergeCell ref="F128:H128"/>
    <mergeCell ref="J128:L128"/>
    <mergeCell ref="F129:H129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2" max="16383" man="1"/>
  </rowBreaks>
  <ignoredErrors>
    <ignoredError sqref="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5-7E</vt:lpstr>
      <vt:lpstr>8-9 E</vt:lpstr>
      <vt:lpstr>10 E</vt:lpstr>
      <vt:lpstr>11 E</vt:lpstr>
      <vt:lpstr>12-14 E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Supakorn Choochinprakarn (TH)</cp:lastModifiedBy>
  <cp:revision/>
  <cp:lastPrinted>2025-02-28T04:17:43Z</cp:lastPrinted>
  <dcterms:created xsi:type="dcterms:W3CDTF">2014-03-04T07:14:12Z</dcterms:created>
  <dcterms:modified xsi:type="dcterms:W3CDTF">2025-02-28T10:16:09Z</dcterms:modified>
  <cp:category/>
  <cp:contentStatus/>
</cp:coreProperties>
</file>