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Dec2024\"/>
    </mc:Choice>
  </mc:AlternateContent>
  <xr:revisionPtr revIDLastSave="0" documentId="13_ncr:1_{7E95D8E1-D9AC-485F-AC7E-CBA75290C046}" xr6:coauthVersionLast="47" xr6:coauthVersionMax="47" xr10:uidLastSave="{00000000-0000-0000-0000-000000000000}"/>
  <bookViews>
    <workbookView xWindow="-108" yWindow="-108" windowWidth="23256" windowHeight="13896" tabRatio="821" activeTab="4" xr2:uid="{00000000-000D-0000-FFFF-FFFF00000000}"/>
  </bookViews>
  <sheets>
    <sheet name="6-8 T" sheetId="1" r:id="rId1"/>
    <sheet name="9-10 T" sheetId="11" r:id="rId2"/>
    <sheet name="11T" sheetId="9" r:id="rId3"/>
    <sheet name="12 T" sheetId="12" r:id="rId4"/>
    <sheet name="13-15 T" sheetId="5" r:id="rId5"/>
  </sheets>
  <definedNames>
    <definedName name="_xlnm.Print_Area" localSheetId="2">'11T'!$A$1:$AD$42</definedName>
    <definedName name="_xlnm.Print_Area" localSheetId="3">'12 T'!$A$1:$P$28</definedName>
    <definedName name="_xlnm.Print_Area" localSheetId="4">'13-15 T'!$A$1:$L$139</definedName>
    <definedName name="_xlnm.Print_Area" localSheetId="0">'6-8 T'!$A$1:$L$161</definedName>
    <definedName name="_xlnm.Print_Area" localSheetId="1">'9-10 T'!$A$1:$N$113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12" l="1"/>
  <c r="P23" i="12"/>
  <c r="J90" i="5" l="1"/>
  <c r="H28" i="1"/>
  <c r="H51" i="1" l="1"/>
  <c r="H53" i="1" s="1"/>
  <c r="F26" i="12"/>
  <c r="Z19" i="9"/>
  <c r="AD19" i="9" s="1"/>
  <c r="AD15" i="9"/>
  <c r="P20" i="12" l="1"/>
  <c r="N56" i="11"/>
  <c r="F136" i="1" l="1"/>
  <c r="F139" i="1" s="1"/>
  <c r="L117" i="5" l="1"/>
  <c r="L90" i="5"/>
  <c r="H117" i="5"/>
  <c r="H90" i="5"/>
  <c r="N26" i="12"/>
  <c r="L26" i="12"/>
  <c r="J26" i="12"/>
  <c r="H26" i="12"/>
  <c r="N18" i="12"/>
  <c r="L18" i="12"/>
  <c r="J18" i="12"/>
  <c r="H18" i="12"/>
  <c r="F18" i="12"/>
  <c r="P16" i="12"/>
  <c r="P15" i="12"/>
  <c r="P12" i="12"/>
  <c r="T26" i="9"/>
  <c r="AB33" i="9"/>
  <c r="V33" i="9"/>
  <c r="R33" i="9"/>
  <c r="P33" i="9"/>
  <c r="N33" i="9"/>
  <c r="L33" i="9"/>
  <c r="J33" i="9"/>
  <c r="H33" i="9"/>
  <c r="F33" i="9"/>
  <c r="X33" i="9"/>
  <c r="T31" i="9"/>
  <c r="Z31" i="9" s="1"/>
  <c r="AD31" i="9" s="1"/>
  <c r="T30" i="9"/>
  <c r="T29" i="9"/>
  <c r="L56" i="11"/>
  <c r="N79" i="11"/>
  <c r="N73" i="11"/>
  <c r="N35" i="11"/>
  <c r="N21" i="11"/>
  <c r="J79" i="11"/>
  <c r="J73" i="11"/>
  <c r="J56" i="11"/>
  <c r="J35" i="11"/>
  <c r="J21" i="11"/>
  <c r="L136" i="1"/>
  <c r="L139" i="1" s="1"/>
  <c r="L99" i="1"/>
  <c r="L88" i="1"/>
  <c r="L51" i="1"/>
  <c r="L28" i="1"/>
  <c r="H136" i="1"/>
  <c r="H139" i="1" s="1"/>
  <c r="H99" i="1"/>
  <c r="H88" i="1"/>
  <c r="J38" i="11" l="1"/>
  <c r="J41" i="11" s="1"/>
  <c r="J44" i="11" s="1"/>
  <c r="J58" i="11" s="1"/>
  <c r="L101" i="1"/>
  <c r="L141" i="1" s="1"/>
  <c r="N38" i="11"/>
  <c r="N41" i="11" s="1"/>
  <c r="N44" i="11" s="1"/>
  <c r="N58" i="11" s="1"/>
  <c r="L36" i="5"/>
  <c r="L66" i="5" s="1"/>
  <c r="L69" i="5" s="1"/>
  <c r="L119" i="5" s="1"/>
  <c r="L123" i="5" s="1"/>
  <c r="Z30" i="9"/>
  <c r="AD30" i="9" s="1"/>
  <c r="Z29" i="9"/>
  <c r="AD29" i="9" s="1"/>
  <c r="Z26" i="9"/>
  <c r="P18" i="12"/>
  <c r="P26" i="12"/>
  <c r="H36" i="5"/>
  <c r="H66" i="5" s="1"/>
  <c r="H69" i="5" s="1"/>
  <c r="H119" i="5" s="1"/>
  <c r="H123" i="5" s="1"/>
  <c r="T33" i="9"/>
  <c r="L53" i="1"/>
  <c r="H101" i="1"/>
  <c r="H141" i="1" s="1"/>
  <c r="Z33" i="9" l="1"/>
  <c r="AD26" i="9"/>
  <c r="AD33" i="9" s="1"/>
  <c r="T22" i="9"/>
  <c r="Z22" i="9" s="1"/>
  <c r="T21" i="9"/>
  <c r="Z21" i="9" s="1"/>
  <c r="T18" i="9"/>
  <c r="Z18" i="9" s="1"/>
  <c r="R24" i="9"/>
  <c r="H56" i="11"/>
  <c r="F51" i="1"/>
  <c r="AD22" i="9" l="1"/>
  <c r="AB24" i="9"/>
  <c r="X24" i="9"/>
  <c r="V24" i="9"/>
  <c r="P24" i="9"/>
  <c r="N24" i="9"/>
  <c r="L24" i="9"/>
  <c r="J24" i="9"/>
  <c r="H24" i="9"/>
  <c r="F24" i="9"/>
  <c r="AD21" i="9"/>
  <c r="AD18" i="9"/>
  <c r="J117" i="5"/>
  <c r="F117" i="5"/>
  <c r="F90" i="5"/>
  <c r="F88" i="1"/>
  <c r="AD24" i="9" l="1"/>
  <c r="Z24" i="9"/>
  <c r="T24" i="9"/>
  <c r="F28" i="1" l="1"/>
  <c r="J28" i="1" l="1"/>
  <c r="J88" i="1" l="1"/>
  <c r="J51" i="1"/>
  <c r="J53" i="1" l="1"/>
  <c r="H35" i="11" l="1"/>
  <c r="H21" i="11"/>
  <c r="H79" i="11"/>
  <c r="L21" i="11"/>
  <c r="J99" i="1"/>
  <c r="L35" i="11"/>
  <c r="H73" i="11"/>
  <c r="A63" i="11"/>
  <c r="A110" i="1"/>
  <c r="A161" i="1" s="1"/>
  <c r="F99" i="1"/>
  <c r="A113" i="1"/>
  <c r="A112" i="1"/>
  <c r="A111" i="1"/>
  <c r="A62" i="1"/>
  <c r="A61" i="1"/>
  <c r="A60" i="1"/>
  <c r="H38" i="11" l="1"/>
  <c r="H41" i="11" s="1"/>
  <c r="F36" i="5" s="1"/>
  <c r="F66" i="5" s="1"/>
  <c r="F69" i="5" s="1"/>
  <c r="F119" i="5" s="1"/>
  <c r="F123" i="5" s="1"/>
  <c r="L38" i="11"/>
  <c r="J101" i="1"/>
  <c r="F101" i="1"/>
  <c r="F141" i="1" s="1"/>
  <c r="F53" i="1"/>
  <c r="H44" i="11" l="1"/>
  <c r="H58" i="11" s="1"/>
  <c r="L41" i="11"/>
  <c r="L44" i="11" l="1"/>
  <c r="L58" i="11" s="1"/>
  <c r="J36" i="5"/>
  <c r="J66" i="5" s="1"/>
  <c r="J69" i="5" s="1"/>
  <c r="J119" i="5" s="1"/>
  <c r="J123" i="5" s="1"/>
  <c r="L79" i="11"/>
  <c r="L73" i="11" l="1"/>
  <c r="J136" i="1"/>
  <c r="J139" i="1" l="1"/>
  <c r="J141" i="1" s="1"/>
</calcChain>
</file>

<file path=xl/sharedStrings.xml><?xml version="1.0" encoding="utf-8"?>
<sst xmlns="http://schemas.openxmlformats.org/spreadsheetml/2006/main" count="446" uniqueCount="272">
  <si>
    <t>บริษัท อินเตอร์ลิ้งค์ คอมมิวนิเคชั่น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</si>
  <si>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</si>
  <si>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</si>
  <si>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</si>
  <si>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</si>
  <si>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</si>
  <si>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</si>
  <si>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</si>
  <si>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</si>
  <si>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</si>
  <si>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</si>
  <si>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</si>
  <si>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</si>
  <si>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</si>
  <si>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</si>
  <si>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สินทรัพย์อนุพันธ์ทางการเงินที่วัดมูลค่าด้วย</t>
  </si>
  <si>
    <t>มูลค่ายุติธรรมผ่านกำไรหรือขาดทุน</t>
  </si>
  <si>
    <t>เงินให้กู้ยืมระยะสั้นแก่การร่วมค้า</t>
  </si>
  <si>
    <t>สินค้าคงเหลือ สุทธิ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</si>
  <si>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</si>
  <si>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</si>
  <si>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</si>
  <si>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</si>
  <si>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</si>
  <si>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</si>
  <si>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เงินจ่ายล่วงหน้าเพื่อซื้อเงินลงทุนในบริษัทย่อย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</si>
  <si>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</si>
  <si>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</si>
  <si>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</si>
  <si>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</si>
  <si>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</si>
  <si>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</si>
  <si>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</si>
  <si>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</si>
  <si>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</si>
  <si>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</si>
  <si>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</si>
  <si>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</si>
  <si>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</si>
  <si>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</si>
  <si>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</si>
  <si>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</si>
  <si>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</si>
  <si>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เงินกู้ยืมระยะสั้นจากกิจการที่เกี่ยวข้องกัน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</si>
  <si>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</si>
  <si>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</si>
  <si>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</si>
  <si>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</si>
  <si>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เงินรับล่วงหน้าจากลูกค้าตามสัญญาก่อสร้าง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</si>
  <si>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</si>
  <si>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</si>
  <si>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</si>
  <si>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</si>
  <si>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</si>
  <si>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</si>
  <si>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หนี้สินภาษีเงินได้รอการตัดบัญชี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</si>
  <si>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</si>
  <si>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</si>
  <si>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</si>
  <si>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</si>
  <si>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</si>
  <si>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</si>
  <si>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543,632,325 หุ้น มูลค่าที่ตราไว้หุ้นละ 1 บาท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</si>
  <si>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</si>
  <si>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</si>
  <si>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</si>
  <si>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</si>
  <si>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</si>
  <si>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</si>
  <si>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</si>
  <si>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</si>
  <si>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</si>
  <si>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</si>
  <si>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</si>
  <si>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</si>
  <si>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</si>
  <si>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</si>
  <si>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</si>
  <si>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</si>
  <si>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</si>
  <si>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รายได้จากการให้บริการติดตั้งโครงข่าย</t>
  </si>
  <si>
    <t>รายได้จากการให้บริการวิศวกรรม</t>
  </si>
  <si>
    <t>กำไรจากการจำหน่ายเงินลงทุนในบริษัทย่อย</t>
  </si>
  <si>
    <t>เงินปันผลรับ</t>
  </si>
  <si>
    <t>รายได้อื่น</t>
  </si>
  <si>
    <t>รวมรายได้</t>
  </si>
  <si>
    <t>ต้นทุนจากการขาย</t>
  </si>
  <si>
    <t>ต้นทุนจากงานบริการโครงข่ายและ</t>
  </si>
  <si>
    <t>ให้บริการพื้นที่ดาต้าเซ็นเตอร์</t>
  </si>
  <si>
    <t>ต้นทุนจากการให้บริการติดตั้งโครงข่าย</t>
  </si>
  <si>
    <t>ต้นทุนจากการให้บริการวิศวกรรม</t>
  </si>
  <si>
    <t>กำไร (ขาดทุน) อื่น สุทธิ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</si>
  <si>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</si>
  <si>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</si>
  <si>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</si>
  <si>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กำไรก่อนส่วนแบ่งจากเงินลงทุนในการร่วมค้า</t>
  </si>
  <si>
    <t>และภาษีเงินได้</t>
  </si>
  <si>
    <t>กำไรก่อนภาษีเงินได้</t>
  </si>
  <si>
    <t>กำไรสุทธิสำหรับปี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</si>
  <si>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</si>
  <si>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</si>
  <si>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</si>
  <si>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การเปลี่ยนแปลงในมูลค่ายุติธรรมของ</t>
  </si>
  <si>
    <t xml:space="preserve"> สินทรัพย์ทางการเงินที่วัดมูลค่าด้วย</t>
  </si>
  <si>
    <t xml:space="preserve"> มูลค่ายุติธรรมผ่านกำไรขาดทุนเบ็ดเสร็จอื่น</t>
  </si>
  <si>
    <t xml:space="preserve"> สุทธิจากภาษี</t>
  </si>
  <si>
    <t>- การวัดมูลค่าใหม่ของภาระผูกพัน</t>
  </si>
  <si>
    <t xml:space="preserve"> ผลประโยชน์หลังออกจากงานสุทธิจากภาษี</t>
  </si>
  <si>
    <t>กำไรเบ็ดเสร็จรวมสำหรับปี</t>
  </si>
  <si>
    <t>การแบ่งปันกำไร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</si>
  <si>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</si>
  <si>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</si>
  <si>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</si>
  <si>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</si>
  <si>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</si>
  <si>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</si>
  <si>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</si>
  <si>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</si>
  <si>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</si>
  <si>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</si>
  <si>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</si>
  <si>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</si>
  <si>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</si>
  <si>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</si>
  <si>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</si>
  <si>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</si>
  <si>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</si>
  <si>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>รวมส่วนของ</t>
  </si>
  <si>
    <t>ทุนที่ออกและ</t>
  </si>
  <si>
    <t xml:space="preserve"> ส่วนเกิน</t>
  </si>
  <si>
    <t>ส่วนเกินมูลค่า</t>
  </si>
  <si>
    <t>เงินรับล่วงหน้า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</si>
  <si>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</si>
  <si>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</si>
  <si>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</si>
  <si>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</si>
  <si>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</t>
  </si>
  <si>
    <t>เจ้าของ</t>
  </si>
  <si>
    <t>ส่วนได้เสียที่ไม่มี</t>
  </si>
  <si>
    <t>ชำระแล้ว</t>
  </si>
  <si>
    <t>มูลค่าหุ้น</t>
  </si>
  <si>
    <t>หุ้นทุนซื้อคืน</t>
  </si>
  <si>
    <t>ค่าหุ้น</t>
  </si>
  <si>
    <t>ในบริษัทย่อย</t>
  </si>
  <si>
    <t>เบ็ดเสร็จอื่น</t>
  </si>
  <si>
    <t>ตามกฎหมาย</t>
  </si>
  <si>
    <t>ของบริษัทใหญ่</t>
  </si>
  <si>
    <t>อำนาจควบคุม</t>
  </si>
  <si>
    <t>ยอดคงเหลือ ณ วันที่ 1 มกราคม พ.ศ. 2566</t>
  </si>
  <si>
    <t xml:space="preserve">การเปลี่ยนแปลงในส่วนของเจ้าของสำหรับปี
</t>
  </si>
  <si>
    <t>เงินปันผลจ่าย</t>
  </si>
  <si>
    <t>การเปลี่ยนแปลงสัดส่วนการถือหุ้นในบริษัทย่อย</t>
  </si>
  <si>
    <t>ผลกระทบจากการประเมินมูลค่ายุติธรรม</t>
  </si>
  <si>
    <t>ของสินทรัพย์สุทธิ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</si>
  <si>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</si>
  <si>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</si>
  <si>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</si>
  <si>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 xml:space="preserve"> ทุนที่ออกและ</t>
  </si>
  <si>
    <t>สำรอง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</si>
  <si>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</si>
  <si>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</si>
  <si>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</si>
  <si>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</si>
  <si>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 xml:space="preserve">   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</si>
  <si>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</si>
  <si>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</si>
  <si>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</si>
  <si>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กำไรจากการจำหน่ายที่ดิน อาคารและอุปกรณ์</t>
  </si>
  <si>
    <t>- ขาดทุนจากการตัดจำหน่ายที่ดิน อาคารและอุปกรณ์</t>
  </si>
  <si>
    <t>- ขาดทุน (กำไร) จากสินทรัพย์ทางการเงินที่วัดมูลค่าด้วย</t>
  </si>
  <si>
    <t xml:space="preserve">   มูลค่ายุติธรรมผ่านกำไรหรือขาดทุน</t>
  </si>
  <si>
    <t>- กำไรจากการจำหน่ายเงินลงทุนในบริษัทย่อย</t>
  </si>
  <si>
    <t>- ผลขาดทุนด้านเครดิตที่คาดว่าจะเกิดขึ้น</t>
  </si>
  <si>
    <t>- สำรองค่าเผื่อสินค้าเสื่อมสภาพสำหรับสินค้าคงเหลือในโครงการ</t>
  </si>
  <si>
    <t>- ดอกเบี้ยรับ</t>
  </si>
  <si>
    <t>- เงินปันผลรับ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</si>
  <si>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</si>
  <si>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</si>
  <si>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</si>
  <si>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</si>
  <si>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</si>
  <si>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งานระหว่างทำ</t>
  </si>
  <si>
    <t>- สินทรัพย์หมุนเวียนอื่น</t>
  </si>
  <si>
    <t>- สินทรัพย์ไม่หมุนเวียนอื่น</t>
  </si>
  <si>
    <t>- เงินรับล่วงหน้าจากลูกค้าตามสัญญาก่อสร้าง</t>
  </si>
  <si>
    <t>- หนี้สินหมุนเวียนอื่น</t>
  </si>
  <si>
    <t>- ภาระผูกพันผลประโยชน์พนักงานจ่าย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</si>
  <si>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</si>
  <si>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</si>
  <si>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</si>
  <si>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</si>
  <si>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- เงินสดจ่ายเพื่อซื้อสินทรัพย์ทางการเงินที่วัดมูลค่า</t>
  </si>
  <si>
    <t xml:space="preserve">   ด้วยวิธีราคาทุนตัดจำหน่าย</t>
  </si>
  <si>
    <t>- เงินสดรับจากการจำหน่ายเงินลงทุนในบริษัทย่อย</t>
  </si>
  <si>
    <t>- เงินสดจ่ายล่วงหน้าเพื่อซื้อเงินลงทุนในบริษัทย่อย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</si>
  <si>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</si>
  <si>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</si>
  <si>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>- เงินสดจ่ายต้นทุนการกู้ยืมที่รวมอยู่ในที่ดินอาคารและอุปกรณ์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</si>
  <si>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</si>
  <si>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</si>
  <si>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เงินสดรับจากเงินปันผลรับ</t>
  </si>
  <si>
    <t>เงินสดสุทธิใช้ไปในกิจกรรมลงทุน</t>
  </si>
  <si>
    <t>งบกระแสเงินสด</t>
  </si>
  <si>
    <t>กระแสเงินสดจากกิจกรรมจัดหาเงิน</t>
  </si>
  <si>
    <t xml:space="preserve">   เงินกู้ยืมระยะสั้นจากสถาบันการเงิน</t>
  </si>
  <si>
    <t>- เงินสดจ่ายค่าธรรมเนียมในการจัดหาเงินกู้ยืมระยะสั้น</t>
  </si>
  <si>
    <t xml:space="preserve">   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</si>
  <si>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</si>
  <si>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</si>
  <si>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</si>
  <si>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21, 27</t>
  </si>
  <si>
    <t>- จ่ายดอกเบี้ย</t>
  </si>
  <si>
    <t>- จ่ายเงินปันผล</t>
  </si>
  <si>
    <t>- 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</si>
  <si>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</si>
  <si>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เงินสดเพิ่มขึ้นจากการรวมธุรกิจ</t>
  </si>
  <si>
    <t>ยอดคงเหลือต้นปี</t>
  </si>
  <si>
    <t>ยอดคงเหลือปลายปี</t>
  </si>
  <si>
    <t>รายการที่มิใช่เงินสด</t>
  </si>
  <si>
    <t>- เจ้าหนี้ค่าซื้อที่ดิน อาคารและอุปกรณ์</t>
  </si>
  <si>
    <t>ลูกหนี้การค้าและลูกหนี้หมุนเวียนอื่น สุทธิ</t>
  </si>
  <si>
    <t>เงินให้กู้ยืมระยะสั้นแก่บริษัทย่อย</t>
  </si>
  <si>
    <t>รายได้ค้างรับ สุทธิ - หมุนเวียน</t>
  </si>
  <si>
    <t>เงินประกันผลงานค้างรับ</t>
  </si>
  <si>
    <t>รายได้ค้างรับ สุทธิ - ไม่หมุนเวียน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</si>
  <si>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</si>
  <si>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</si>
  <si>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</si>
  <si>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</si>
  <si>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ประมาณการหนี้สินหมุนเวียนอื่น</t>
  </si>
  <si>
    <t>เงินรับล่วงหน้าจากลูกค้าตามสัญญาก่อสร้างระยะยาว</t>
  </si>
  <si>
    <t>ประมาณการหนี้สินไม่หมุนเวียนสำหรับผลประโยชน์พนักงาน</t>
  </si>
  <si>
    <t>หุ้นสามัญจำนวน 543,632,325 หุ้น จ่ายชำระแล้วหุ้นละ 1 บาท</t>
  </si>
  <si>
    <t>รายได้จากการขายและให้บริการเครื่องมือทางการแพทย์</t>
  </si>
  <si>
    <t>กำไรจากการซื้อธุรกิจในราคาต่ำกว่ามูลค่ายุติธรรม สุทธิ</t>
  </si>
  <si>
    <t>ต้นทุนขายและการให้บริการเครื่องมือทางการแพทย์</t>
  </si>
  <si>
    <t>ต้นทุนในการจัดจำหน่ายและบริการ</t>
  </si>
  <si>
    <t>- ขาดทุนจากการตัดจำหน่ายสินทรัพย์ไม่มีตัวตน</t>
  </si>
  <si>
    <t>- สำรองค่าสินค้าล้าสมัย (กลับรายการ)</t>
  </si>
  <si>
    <t>- ลูกหนี้การค้าและลูกหนี้หมุนเวียนอื่น</t>
  </si>
  <si>
    <t>- รายได้ค้างรับ</t>
  </si>
  <si>
    <t>- เงินประกันผลงานค้างรับ</t>
  </si>
  <si>
    <t>- เจ้าหนี้การค้าและเจ้าหนี้หมุนเวียนอื่น</t>
  </si>
  <si>
    <t>- ประมาณการหนี้สินผลประโยชน์พนักงาน</t>
  </si>
  <si>
    <t>ค่าใช้จ่ายภาษีเงินได้</t>
  </si>
  <si>
    <t xml:space="preserve">   ด้วยมูลค่ายุติธรรมผ่านกำไรขาดทุนเบ็ดเสร็จอื่น</t>
  </si>
  <si>
    <t>- เงินสดจ่ายเงินให้กู้ยืมแก่บริษัทย่อย</t>
  </si>
  <si>
    <t xml:space="preserve">   ที่มีข้อจำกัดในการใช้</t>
  </si>
  <si>
    <t>- การเปลี่ยนแปลงของที่ดิน อาคารและอุปกรณ์ภายใต้</t>
  </si>
  <si>
    <t xml:space="preserve">   หนี้สินตามสัญญาเช่า</t>
  </si>
  <si>
    <t>ผลขาดทุนด้านเครดิตที่คาดว่าจะเกิดขึ้น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</si>
  <si>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</si>
  <si>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 xml:space="preserve">- กลับรายการสำรองต้นทุนการบริการวิศวกรรม </t>
  </si>
  <si>
    <t>38.3.1</t>
  </si>
  <si>
    <t>กำไรจากการจำหน่ายเงินลงทุนในการร่วมค้า</t>
  </si>
  <si>
    <t>ส่วนแบ่งกำไร (ขาดทุน) จากเงินลงทุนในการร่วมค้า</t>
  </si>
  <si>
    <t>- สำรองค่าส่งเสริมการขาย (กลับรายการ)</t>
  </si>
  <si>
    <t>- กำไรจากการจำหน่ายเงินลงทุนในการร่วมค้า</t>
  </si>
  <si>
    <t>- เงินสดรับ (จ่าย) จากเงินให้กู้ยืมระยะสั้นแก่การร่วมค้า สุทธิ</t>
  </si>
  <si>
    <t>- ประมาณการหนี้สินหมุนเวียนอื่น</t>
  </si>
  <si>
    <t>- ส่วนแบ่งขาดทุน (กำไร) จากเงินลงทุนในการร่วมค้า</t>
  </si>
  <si>
    <t>12,13.1</t>
  </si>
  <si>
    <t>- เงินสดรับจากการจำหน่ายเงินลงทุนในการร่วมค้า สุทธิ</t>
  </si>
  <si>
    <t>- เงินสดจ่ายคืนหนี้สินสัญญาเช่าภายใต้สัญญากับทรัสต์</t>
  </si>
  <si>
    <t>- เงินสดรับจากเงินกู้ยืมระยะสั้นจากกิจการที่เกี่ยวข้องกัน</t>
  </si>
  <si>
    <t>- เงินสดรับจากเงินเบิกเกินบัญชีและ</t>
  </si>
  <si>
    <t>- เงินสดรับจากเงินฝากสถาบันการเงิน</t>
  </si>
  <si>
    <t>- กำไรจากอัตราแลกเปลี่ยนที่ยังไม่เกิดขึ้น</t>
  </si>
  <si>
    <t>- เงินสดรับจากการออกหุ้นสามัญ</t>
  </si>
  <si>
    <t>ขาดทุนเบ็ดเสร็จอื่นสำหรับปี - สุทธิจากภาษี</t>
  </si>
  <si>
    <t>- กำไรจากการซื้อธุรกิจในราคาต่ำกว่ามูลค่ายุติธรรม สุทธิ</t>
  </si>
  <si>
    <t>12, 13.1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</si>
</sst>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-* #,##0.00000_-;\-* #,##0.00000_-;_-* &quot;-&quot;??_-;_-@_-"/>
    <numFmt numFmtId="171" formatCode="#,##0;\(#,##0\);&quot;-&quot;;@"/>
    <numFmt numFmtId="172" formatCode="_-&quot;฿&quot;* #,##0.00_-;\-&quot;฿&quot;* #,##0.00_-;_-&quot;฿&quot;* &quot;-&quot;??_-;_-@_-"/>
  </numFmts>
  <fonts count="16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u/>
      <sz val="10"/>
      <color theme="10"/>
      <name val="Georgia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7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4" fillId="0" borderId="4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62">
    <xf numFmtId="0" fontId="0" fillId="0" borderId="0" xfId="0"/>
    <xf numFmtId="167" fontId="5" fillId="0" borderId="0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71" fontId="5" fillId="0" borderId="2" xfId="1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 wrapText="1"/>
    </xf>
    <xf numFmtId="167" fontId="4" fillId="0" borderId="0" xfId="3" applyNumberFormat="1" applyFont="1" applyFill="1" applyBorder="1" applyAlignment="1">
      <alignment horizontal="center" vertical="center"/>
    </xf>
    <xf numFmtId="165" fontId="4" fillId="0" borderId="0" xfId="3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5" fontId="4" fillId="0" borderId="0" xfId="3" applyFont="1" applyFill="1" applyBorder="1" applyAlignment="1">
      <alignment horizontal="right" vertical="center" wrapText="1"/>
    </xf>
    <xf numFmtId="167" fontId="4" fillId="0" borderId="0" xfId="3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left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8" fontId="5" fillId="0" borderId="0" xfId="0" quotePrefix="1" applyNumberFormat="1" applyFont="1" applyAlignment="1">
      <alignment horizontal="center" vertical="center"/>
    </xf>
    <xf numFmtId="0" fontId="5" fillId="0" borderId="0" xfId="0" applyFont="1"/>
    <xf numFmtId="167" fontId="5" fillId="0" borderId="0" xfId="6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0" fontId="5" fillId="0" borderId="0" xfId="1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7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49" fontId="5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horizontal="right" vertical="center"/>
    </xf>
    <xf numFmtId="167" fontId="5" fillId="0" borderId="1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left" vertical="center"/>
    </xf>
    <xf numFmtId="166" fontId="5" fillId="0" borderId="0" xfId="9" quotePrefix="1" applyNumberFormat="1" applyFont="1" applyAlignment="1">
      <alignment horizontal="left" vertical="center"/>
    </xf>
    <xf numFmtId="166" fontId="5" fillId="0" borderId="0" xfId="0" quotePrefix="1" applyNumberFormat="1" applyFont="1" applyAlignment="1">
      <alignment vertical="center"/>
    </xf>
    <xf numFmtId="166" fontId="4" fillId="0" borderId="1" xfId="7" applyNumberFormat="1" applyFont="1" applyBorder="1" applyAlignment="1">
      <alignment horizontal="left" vertical="center"/>
    </xf>
    <xf numFmtId="166" fontId="5" fillId="0" borderId="0" xfId="7" applyNumberFormat="1" applyFont="1" applyAlignment="1">
      <alignment horizontal="left" vertical="center"/>
    </xf>
    <xf numFmtId="167" fontId="5" fillId="0" borderId="2" xfId="7" applyNumberFormat="1" applyFont="1" applyBorder="1" applyAlignment="1">
      <alignment horizontal="right" vertical="center"/>
    </xf>
    <xf numFmtId="166" fontId="5" fillId="0" borderId="1" xfId="0" quotePrefix="1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vertical="center"/>
    </xf>
    <xf numFmtId="166" fontId="4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7" fontId="5" fillId="0" borderId="0" xfId="6" applyNumberFormat="1" applyFont="1" applyAlignment="1">
      <alignment horizontal="center" vertical="center"/>
    </xf>
    <xf numFmtId="167" fontId="4" fillId="0" borderId="0" xfId="6" applyNumberFormat="1" applyFont="1" applyAlignment="1">
      <alignment horizontal="left" vertical="center"/>
    </xf>
    <xf numFmtId="167" fontId="5" fillId="0" borderId="0" xfId="6" applyNumberFormat="1" applyFont="1" applyAlignment="1">
      <alignment horizontal="left" vertical="center"/>
    </xf>
    <xf numFmtId="167" fontId="4" fillId="0" borderId="0" xfId="10" applyNumberFormat="1" applyFont="1" applyAlignment="1">
      <alignment horizontal="right"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7" fontId="5" fillId="0" borderId="1" xfId="6" applyNumberFormat="1" applyFont="1" applyBorder="1" applyAlignment="1">
      <alignment horizontal="center" vertical="center"/>
    </xf>
    <xf numFmtId="167" fontId="5" fillId="0" borderId="1" xfId="6" applyNumberFormat="1" applyFont="1" applyBorder="1" applyAlignment="1">
      <alignment horizontal="right" vertical="center"/>
    </xf>
    <xf numFmtId="167" fontId="4" fillId="0" borderId="1" xfId="6" applyNumberFormat="1" applyFont="1" applyBorder="1" applyAlignment="1">
      <alignment horizontal="left" vertical="center"/>
    </xf>
    <xf numFmtId="167" fontId="5" fillId="0" borderId="1" xfId="6" applyNumberFormat="1" applyFont="1" applyBorder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1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167" fontId="4" fillId="0" borderId="0" xfId="6" quotePrefix="1" applyNumberFormat="1" applyFont="1" applyAlignment="1">
      <alignment horizontal="right" vertical="center"/>
    </xf>
    <xf numFmtId="167" fontId="5" fillId="0" borderId="0" xfId="6" applyNumberFormat="1" applyFont="1" applyAlignment="1">
      <alignment vertical="center"/>
    </xf>
    <xf numFmtId="164" fontId="5" fillId="0" borderId="0" xfId="11" applyNumberFormat="1" applyFont="1" applyAlignment="1">
      <alignment horizontal="right" vertical="center"/>
    </xf>
    <xf numFmtId="0" fontId="5" fillId="0" borderId="0" xfId="11" applyFont="1" applyAlignment="1">
      <alignment vertical="center"/>
    </xf>
    <xf numFmtId="167" fontId="5" fillId="0" borderId="0" xfId="11" applyNumberFormat="1" applyFont="1" applyAlignment="1">
      <alignment horizontal="right" vertical="center"/>
    </xf>
    <xf numFmtId="167" fontId="5" fillId="0" borderId="1" xfId="6" applyNumberFormat="1" applyFont="1" applyBorder="1" applyAlignment="1">
      <alignment vertical="center"/>
    </xf>
    <xf numFmtId="167" fontId="5" fillId="0" borderId="2" xfId="6" applyNumberFormat="1" applyFont="1" applyBorder="1" applyAlignment="1">
      <alignment horizontal="right" vertical="center"/>
    </xf>
    <xf numFmtId="166" fontId="5" fillId="0" borderId="1" xfId="6" applyNumberFormat="1" applyFont="1" applyBorder="1" applyAlignment="1">
      <alignment horizontal="left" vertical="center"/>
    </xf>
    <xf numFmtId="166" fontId="5" fillId="0" borderId="1" xfId="6" applyNumberFormat="1" applyFont="1" applyBorder="1" applyAlignment="1">
      <alignment vertical="center"/>
    </xf>
    <xf numFmtId="0" fontId="4" fillId="0" borderId="0" xfId="11" applyFont="1" applyAlignment="1">
      <alignment vertical="center"/>
    </xf>
    <xf numFmtId="0" fontId="5" fillId="0" borderId="0" xfId="11" applyFont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5" fillId="0" borderId="1" xfId="11" applyFont="1" applyBorder="1" applyAlignment="1">
      <alignment horizontal="center" vertical="center"/>
    </xf>
    <xf numFmtId="0" fontId="5" fillId="0" borderId="1" xfId="11" applyFont="1" applyBorder="1" applyAlignment="1">
      <alignment horizontal="right" vertical="center"/>
    </xf>
    <xf numFmtId="167" fontId="5" fillId="0" borderId="1" xfId="11" applyNumberFormat="1" applyFont="1" applyBorder="1" applyAlignment="1">
      <alignment horizontal="right" vertical="center"/>
    </xf>
    <xf numFmtId="166" fontId="4" fillId="0" borderId="0" xfId="12" applyNumberFormat="1" applyFont="1" applyAlignment="1">
      <alignment horizontal="lef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5" fillId="0" borderId="0" xfId="11" applyNumberFormat="1" applyFont="1" applyAlignment="1">
      <alignment vertical="center"/>
    </xf>
    <xf numFmtId="167" fontId="5" fillId="0" borderId="1" xfId="11" applyNumberFormat="1" applyFont="1" applyBorder="1" applyAlignment="1">
      <alignment vertical="center"/>
    </xf>
    <xf numFmtId="166" fontId="5" fillId="0" borderId="0" xfId="6" applyNumberFormat="1" applyFont="1" applyAlignment="1">
      <alignment vertical="center"/>
    </xf>
    <xf numFmtId="167" fontId="5" fillId="0" borderId="2" xfId="11" applyNumberFormat="1" applyFont="1" applyBorder="1" applyAlignment="1">
      <alignment horizontal="right" vertical="center"/>
    </xf>
    <xf numFmtId="0" fontId="5" fillId="0" borderId="1" xfId="11" applyFont="1" applyBorder="1" applyAlignment="1">
      <alignment horizontal="left" vertical="center" shrinkToFit="1"/>
    </xf>
    <xf numFmtId="0" fontId="5" fillId="0" borderId="1" xfId="11" applyFont="1" applyBorder="1" applyAlignment="1">
      <alignment vertical="center"/>
    </xf>
    <xf numFmtId="166" fontId="5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horizontal="left" vertical="center"/>
    </xf>
    <xf numFmtId="164" fontId="5" fillId="0" borderId="0" xfId="7" applyNumberFormat="1" applyFont="1" applyAlignment="1">
      <alignment horizontal="center" vertical="center"/>
    </xf>
    <xf numFmtId="166" fontId="5" fillId="0" borderId="0" xfId="10" applyNumberFormat="1" applyFont="1" applyAlignment="1">
      <alignment vertical="center"/>
    </xf>
    <xf numFmtId="166" fontId="5" fillId="0" borderId="1" xfId="7" applyNumberFormat="1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center" vertical="center"/>
    </xf>
    <xf numFmtId="166" fontId="5" fillId="0" borderId="0" xfId="10" applyNumberFormat="1" applyFont="1" applyAlignment="1">
      <alignment horizontal="left" vertical="center"/>
    </xf>
    <xf numFmtId="166" fontId="5" fillId="0" borderId="0" xfId="10" applyNumberFormat="1" applyFont="1" applyAlignment="1">
      <alignment horizontal="center" vertical="center"/>
    </xf>
    <xf numFmtId="167" fontId="5" fillId="0" borderId="0" xfId="10" applyNumberFormat="1" applyFont="1" applyAlignment="1">
      <alignment horizontal="right" vertical="center"/>
    </xf>
    <xf numFmtId="164" fontId="5" fillId="0" borderId="0" xfId="10" applyNumberFormat="1" applyFont="1" applyAlignment="1">
      <alignment horizontal="left" vertical="center"/>
    </xf>
    <xf numFmtId="164" fontId="5" fillId="0" borderId="0" xfId="10" applyNumberFormat="1" applyFont="1" applyAlignment="1">
      <alignment horizontal="center" vertical="center"/>
    </xf>
    <xf numFmtId="166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horizontal="left" vertical="center"/>
    </xf>
    <xf numFmtId="164" fontId="4" fillId="0" borderId="0" xfId="10" applyNumberFormat="1" applyFont="1" applyAlignment="1">
      <alignment horizontal="right" vertical="center"/>
    </xf>
    <xf numFmtId="166" fontId="4" fillId="0" borderId="1" xfId="10" applyNumberFormat="1" applyFont="1" applyBorder="1" applyAlignment="1">
      <alignment horizontal="center" vertical="center"/>
    </xf>
    <xf numFmtId="164" fontId="5" fillId="0" borderId="0" xfId="10" applyNumberFormat="1" applyFont="1" applyAlignment="1">
      <alignment horizontal="right" vertical="center"/>
    </xf>
    <xf numFmtId="167" fontId="5" fillId="0" borderId="1" xfId="10" applyNumberFormat="1" applyFont="1" applyBorder="1" applyAlignment="1">
      <alignment horizontal="right" vertical="center"/>
    </xf>
    <xf numFmtId="168" fontId="5" fillId="0" borderId="0" xfId="10" applyNumberFormat="1" applyFont="1" applyAlignment="1">
      <alignment horizontal="center" vertical="center"/>
    </xf>
    <xf numFmtId="166" fontId="5" fillId="0" borderId="0" xfId="10" quotePrefix="1" applyNumberFormat="1" applyFont="1" applyAlignment="1">
      <alignment horizontal="left" vertical="center"/>
    </xf>
    <xf numFmtId="167" fontId="5" fillId="0" borderId="2" xfId="10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horizontal="center" vertical="center"/>
    </xf>
    <xf numFmtId="166" fontId="5" fillId="0" borderId="0" xfId="10" quotePrefix="1" applyNumberFormat="1" applyFont="1" applyAlignment="1">
      <alignment vertical="center"/>
    </xf>
    <xf numFmtId="169" fontId="5" fillId="0" borderId="0" xfId="10" applyNumberFormat="1" applyFont="1" applyAlignment="1">
      <alignment horizontal="right" vertical="center"/>
    </xf>
    <xf numFmtId="166" fontId="5" fillId="0" borderId="0" xfId="7" quotePrefix="1" applyNumberFormat="1" applyFont="1" applyAlignment="1">
      <alignment horizontal="left" vertical="center"/>
    </xf>
    <xf numFmtId="169" fontId="5" fillId="0" borderId="0" xfId="7" applyNumberFormat="1" applyFont="1" applyAlignment="1">
      <alignment horizontal="right" vertical="center"/>
    </xf>
    <xf numFmtId="0" fontId="5" fillId="0" borderId="0" xfId="11" quotePrefix="1" applyFont="1" applyAlignment="1">
      <alignment vertical="center"/>
    </xf>
    <xf numFmtId="166" fontId="4" fillId="0" borderId="0" xfId="7" quotePrefix="1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left" vertical="center"/>
    </xf>
    <xf numFmtId="0" fontId="5" fillId="0" borderId="0" xfId="0" quotePrefix="1" applyFont="1"/>
    <xf numFmtId="167" fontId="4" fillId="0" borderId="1" xfId="0" applyNumberFormat="1" applyFont="1" applyBorder="1" applyAlignment="1">
      <alignment horizontal="right" vertical="center"/>
    </xf>
    <xf numFmtId="166" fontId="5" fillId="0" borderId="1" xfId="0" quotePrefix="1" applyNumberFormat="1" applyFont="1" applyBorder="1" applyAlignment="1">
      <alignment horizontal="left" vertical="center" shrinkToFit="1"/>
    </xf>
    <xf numFmtId="166" fontId="5" fillId="0" borderId="1" xfId="0" applyNumberFormat="1" applyFont="1" applyBorder="1" applyAlignment="1">
      <alignment horizontal="left" vertical="center" shrinkToFit="1"/>
    </xf>
    <xf numFmtId="166" fontId="5" fillId="0" borderId="0" xfId="0" applyNumberFormat="1" applyFont="1" applyAlignment="1">
      <alignment horizontal="left" vertical="center"/>
    </xf>
    <xf numFmtId="167" fontId="4" fillId="0" borderId="1" xfId="10" applyNumberFormat="1" applyFont="1" applyBorder="1" applyAlignment="1">
      <alignment horizontal="right" vertical="center"/>
    </xf>
    <xf numFmtId="167" fontId="4" fillId="0" borderId="1" xfId="11" applyNumberFormat="1" applyFont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167" fontId="4" fillId="0" borderId="3" xfId="3" applyNumberFormat="1" applyFont="1" applyFill="1" applyBorder="1" applyAlignment="1">
      <alignment horizontal="center" vertical="center"/>
    </xf>
    <xf numFmtId="167" fontId="4" fillId="0" borderId="1" xfId="6" applyNumberFormat="1" applyFont="1" applyBorder="1" applyAlignment="1">
      <alignment horizontal="center" vertical="center"/>
    </xf>
    <xf numFmtId="49" fontId="5" fillId="0" borderId="0" xfId="0" quotePrefix="1" applyNumberFormat="1" applyFont="1" applyAlignment="1">
      <alignment horizontal="left" vertical="center"/>
    </xf>
  </cellXfs>
  <cellStyles count="107">
    <cellStyle name="Comma" xfId="1" builtinId="3"/>
    <cellStyle name="Comma 10 10 2 2" xfId="62" xr:uid="{1A8F41C6-5834-4315-B6EC-B03141245A4C}"/>
    <cellStyle name="Comma 10 10 2 2 2" xfId="65" xr:uid="{B89E0680-D73F-41D6-86F1-055A2D2F0177}"/>
    <cellStyle name="Comma 10 10 2 3" xfId="35" xr:uid="{7FE04A78-C431-47B1-81F0-97E23E1AD54E}"/>
    <cellStyle name="Comma 10 2" xfId="24" xr:uid="{2822DA48-533B-4210-9173-8E1CD6485E43}"/>
    <cellStyle name="Comma 10 2 2 2" xfId="26" xr:uid="{5FD8B1C3-DAC0-4E0B-8283-53BC8683EE83}"/>
    <cellStyle name="Comma 10 2 2 2 2" xfId="100" xr:uid="{E5421AAA-046F-4795-B191-BBCF885D10CF}"/>
    <cellStyle name="Comma 10 2 2 2 2 2" xfId="67" xr:uid="{8C3C9F43-D6FC-4F94-8871-981C7F901E11}"/>
    <cellStyle name="Comma 10 2 2 2 2 3" xfId="105" xr:uid="{8C737F46-D53E-4864-BEC5-C78E4A3C7D28}"/>
    <cellStyle name="Comma 10 2 2 2 6" xfId="57" xr:uid="{D819D396-EE69-4508-AB0A-666E67B47238}"/>
    <cellStyle name="Comma 10 2 2 2 6 2" xfId="96" xr:uid="{95E519F1-3BF0-4AFB-ABA2-EDDBC9317D1D}"/>
    <cellStyle name="Comma 106" xfId="54" xr:uid="{B7B88ABF-950D-4AB4-A4B3-8BEC4AD0DA49}"/>
    <cellStyle name="Comma 106 2" xfId="92" xr:uid="{4BE44D61-3DE3-466A-A1B7-75B11246EA7C}"/>
    <cellStyle name="Comma 11" xfId="2" xr:uid="{00000000-0005-0000-0000-000001000000}"/>
    <cellStyle name="Comma 12" xfId="42" xr:uid="{8524FD32-C7AD-46C1-A15A-83C337246554}"/>
    <cellStyle name="Comma 12 2" xfId="84" xr:uid="{69C25B5D-637E-47E9-9EF9-B30A3AFAC980}"/>
    <cellStyle name="Comma 12 2 14" xfId="61" xr:uid="{3CF3552D-E396-4BF3-8EA6-A68E3D0E383C}"/>
    <cellStyle name="Comma 12 2 2" xfId="3" xr:uid="{00000000-0005-0000-0000-000002000000}"/>
    <cellStyle name="Comma 12 2 2 2" xfId="99" xr:uid="{22F5B96D-BF57-45C1-B876-39DF4B5DC8E8}"/>
    <cellStyle name="Comma 12 2 2 2 2" xfId="104" xr:uid="{E0428283-E0D9-426B-AA04-521B07B95614}"/>
    <cellStyle name="Comma 12 2 2 5" xfId="15" xr:uid="{E9A11E38-FD8C-4625-A125-A68A1DA9BEDB}"/>
    <cellStyle name="Comma 12 2 2 5 2" xfId="30" xr:uid="{C6A055FC-C4FF-4E84-BB98-86F4071174D8}"/>
    <cellStyle name="Comma 129 2" xfId="69" xr:uid="{0DFEFD20-9D0E-49FA-AC3D-B34CF230BE98}"/>
    <cellStyle name="Comma 153" xfId="14" xr:uid="{2765B511-02AE-4A5E-A2B2-F8EBFD6C599C}"/>
    <cellStyle name="Comma 153 2" xfId="29" xr:uid="{02941715-5F53-44EC-90A3-5716589B10EC}"/>
    <cellStyle name="Comma 167 2" xfId="106" xr:uid="{E530AEC5-6BBC-4C91-805C-C41ADFAC933E}"/>
    <cellStyle name="Comma 168" xfId="13" xr:uid="{52657AC3-759F-486F-82F3-610674067FAC}"/>
    <cellStyle name="Comma 168 2" xfId="28" xr:uid="{2EBC43FC-0DFB-4AED-8479-7AF9205BEA4F}"/>
    <cellStyle name="Comma 2" xfId="32" xr:uid="{F83C0927-1BB8-4328-A563-0E957FA1D3A3}"/>
    <cellStyle name="Comma 2 2" xfId="4" xr:uid="{00000000-0005-0000-0000-000003000000}"/>
    <cellStyle name="Comma 2 2 14" xfId="21" xr:uid="{EE78B710-23FD-421C-8FDD-CDD3C88181B6}"/>
    <cellStyle name="Comma 2 2 14 2" xfId="33" xr:uid="{9DE89C69-9E0D-4184-AF5D-714ACB530B16}"/>
    <cellStyle name="Comma 2 2 2" xfId="63" xr:uid="{E6C21B37-4A25-4155-826D-C7137856F411}"/>
    <cellStyle name="Comma 2 2 3" xfId="48" xr:uid="{C8E90F36-1F78-4B41-BA56-FD1BECF67819}"/>
    <cellStyle name="Comma 2 2 4" xfId="85" xr:uid="{A264AB75-C0C4-4A40-BDB0-5DE919195756}"/>
    <cellStyle name="Comma 2 2 5" xfId="19" xr:uid="{4060112F-653C-4FD9-B769-2114766F146E}"/>
    <cellStyle name="Comma 2 3" xfId="98" xr:uid="{9D70948C-2979-4069-9C32-1C718D1E02D7}"/>
    <cellStyle name="Comma 2 4" xfId="94" xr:uid="{02D4ACED-E4DE-4B51-A044-56D0FC9D5BE5}"/>
    <cellStyle name="Comma 2 5" xfId="103" xr:uid="{6F14B2E9-D870-405B-97F9-F7F949447462}"/>
    <cellStyle name="Comma 2 6" xfId="50" xr:uid="{4F71A334-688F-4FD0-AEBB-4E47EE56295F}"/>
    <cellStyle name="Comma 2 6 2" xfId="89" xr:uid="{38511022-CFD2-4086-9346-7FE8B9B0074B}"/>
    <cellStyle name="Comma 2 62" xfId="59" xr:uid="{F18BFB16-7793-4C59-A7D6-9CD6BD0B2F0B}"/>
    <cellStyle name="Comma 3" xfId="45" xr:uid="{C2FC0B2E-4544-4B78-A2F0-0FB720754B74}"/>
    <cellStyle name="Comma 3 2" xfId="88" xr:uid="{103F937B-2C4C-434B-9495-9C6BDB376110}"/>
    <cellStyle name="Comma 3 2 34 2" xfId="23" xr:uid="{5457E877-5401-4540-9C18-5387D0F1F244}"/>
    <cellStyle name="Comma 3 2 34 2 2" xfId="34" xr:uid="{9C9CEFDC-C7C9-4513-98E9-631BCB65E834}"/>
    <cellStyle name="Comma 4" xfId="17" xr:uid="{F398DFA7-68CE-4CB8-B8AD-DF5B2619F311}"/>
    <cellStyle name="Comma 4 10" xfId="51" xr:uid="{1BB34882-29C2-4EED-A8A4-4E40444D2DAC}"/>
    <cellStyle name="Comma 4 10 2" xfId="86" xr:uid="{77DBA6EF-0A43-4280-9D21-3B46B090795C}"/>
    <cellStyle name="Comma 4 2" xfId="25" xr:uid="{2827F404-3AE3-45A4-B3DD-EBB48239ED57}"/>
    <cellStyle name="Comma 4 2 2 22" xfId="56" xr:uid="{C039E7B1-22E9-4396-BC62-D5FCC47F954A}"/>
    <cellStyle name="Comma 5" xfId="37" xr:uid="{6BDE13F0-45D8-49D9-844E-6674B0845D7B}"/>
    <cellStyle name="Comma 5 2" xfId="39" xr:uid="{93DFA9B1-69FD-4332-B597-FD29FF766DDD}"/>
    <cellStyle name="Comma 5 2 2" xfId="82" xr:uid="{F03562A4-937B-4981-B7DA-6CCED8B808BB}"/>
    <cellStyle name="Comma 5 3" xfId="81" xr:uid="{635C1956-D550-45E5-BBFC-45B61F9EB981}"/>
    <cellStyle name="Comma 6" xfId="40" xr:uid="{55A8495E-3AA6-48B0-A954-CEEC886803C9}"/>
    <cellStyle name="Comma 6 2" xfId="83" xr:uid="{B83039E5-67C3-4BC2-B935-07A498A81041}"/>
    <cellStyle name="Comma 7" xfId="97" xr:uid="{BC96D521-B81E-4AFE-9047-E824801F7C77}"/>
    <cellStyle name="Comma 8" xfId="102" xr:uid="{D98EFC83-733F-4E89-8873-76DF0FB8F772}"/>
    <cellStyle name="Currency 2" xfId="80" xr:uid="{74FA6EC6-A7CB-4F28-A891-88650C0993D1}"/>
    <cellStyle name="Hyperlink 2" xfId="90" xr:uid="{C748EE93-2218-4E38-A7E9-FA9DD48AEB05}"/>
    <cellStyle name="Hyperlink 3" xfId="95" xr:uid="{E83F1610-4A3F-41ED-8C30-E014C2DFEA5B}"/>
    <cellStyle name="Normal" xfId="0" builtinId="0"/>
    <cellStyle name="Normal 10" xfId="36" xr:uid="{02D31C28-C865-4243-B58D-DD9603347039}"/>
    <cellStyle name="Normal 10 10" xfId="27" xr:uid="{182BAEAD-36B3-4223-A2EF-EC7AD62F245B}"/>
    <cellStyle name="Normal 10 2 3" xfId="41" xr:uid="{C48FE763-6BC9-4617-A7A1-D092629C44A5}"/>
    <cellStyle name="Normal 10 4" xfId="5" xr:uid="{00000000-0005-0000-0000-000005000000}"/>
    <cellStyle name="Normal 101" xfId="16" xr:uid="{011AB90C-AA1D-4346-89AA-045E6CE83A2D}"/>
    <cellStyle name="Normal 11" xfId="78" xr:uid="{A6F3D9B5-C8E3-4945-8AAC-A9D6FD026C08}"/>
    <cellStyle name="Normal 127" xfId="22" xr:uid="{1BC8DA7F-1070-4EAF-9419-192C7AE1442A}"/>
    <cellStyle name="Normal 176" xfId="68" xr:uid="{5EB78F51-24B0-41E5-8103-ABB5CA9C4045}"/>
    <cellStyle name="Normal 18" xfId="66" xr:uid="{63373E97-0B67-4EC0-83FF-4898F23E7178}"/>
    <cellStyle name="Normal 2" xfId="31" xr:uid="{FCB6E690-90EB-483D-A5A8-91CA8B0585F0}"/>
    <cellStyle name="Normal 2 10 2" xfId="58" xr:uid="{34238A45-1593-4903-954B-57B4E049EBCD}"/>
    <cellStyle name="Normal 2 13" xfId="6" xr:uid="{00000000-0005-0000-0000-000006000000}"/>
    <cellStyle name="Normal 2 2" xfId="47" xr:uid="{D149AFCD-200D-423F-9CC3-A8531EF5A4E3}"/>
    <cellStyle name="Normal 2 2 2" xfId="93" xr:uid="{496447F3-42B4-4ECD-96A8-6C70D70D5B24}"/>
    <cellStyle name="Normal 2 2 2 2" xfId="101" xr:uid="{23999BA5-D6ED-4C98-B8C8-291224D1568D}"/>
    <cellStyle name="Normal 2 3" xfId="49" xr:uid="{CB04FDEE-D22F-4FDD-A750-F2A68D9E1F28}"/>
    <cellStyle name="Normal 2 3 7" xfId="20" xr:uid="{CA3325E6-BFEA-4E7E-95AE-4377BDD5D096}"/>
    <cellStyle name="Normal 2 4" xfId="64" xr:uid="{216AFBAB-0081-458A-AB2B-3BA6C7FF0842}"/>
    <cellStyle name="Normal 20" xfId="71" xr:uid="{FE1A0A28-ECFA-48AE-AC0A-F0871EE6C2C6}"/>
    <cellStyle name="Normal 21" xfId="74" xr:uid="{5D3803B4-14C2-447C-8F4C-7402CE8E8C94}"/>
    <cellStyle name="Normal 28" xfId="77" xr:uid="{DE8B1BD6-9A8F-4C29-A28A-C0927FAC6F39}"/>
    <cellStyle name="Normal 29" xfId="70" xr:uid="{DF014002-0854-43AE-BDC5-D63E8D6D1E48}"/>
    <cellStyle name="Normal 3" xfId="7" xr:uid="{00000000-0005-0000-0000-000007000000}"/>
    <cellStyle name="Normal 3 12" xfId="8" xr:uid="{00000000-0005-0000-0000-000008000000}"/>
    <cellStyle name="Normal 3 2" xfId="44" xr:uid="{98619D49-136B-45DC-9512-3C4AF322A140}"/>
    <cellStyle name="Normal 3 3" xfId="87" xr:uid="{091488C1-675E-48FB-B3AA-DDD902DDEDB5}"/>
    <cellStyle name="Normal 30" xfId="75" xr:uid="{DE3932F3-1EEB-410E-9B7A-49C90AADD073}"/>
    <cellStyle name="Normal 31" xfId="76" xr:uid="{D6C0D98B-D770-4B51-896E-4526E154D96D}"/>
    <cellStyle name="Normal 32" xfId="72" xr:uid="{E9922E2D-90B3-44FD-A3A0-F81FA21FF994}"/>
    <cellStyle name="Normal 33" xfId="73" xr:uid="{DA624554-8AB9-4B64-8DFF-507AF7EC043B}"/>
    <cellStyle name="Normal 34 2" xfId="43" xr:uid="{EAE5805F-79A1-4DD3-9287-FB9755482D3C}"/>
    <cellStyle name="Normal 4" xfId="9" xr:uid="{00000000-0005-0000-0000-000009000000}"/>
    <cellStyle name="Normal 5" xfId="38" xr:uid="{EBF94749-2C0A-4ECB-AAA0-85C9FF679D71}"/>
    <cellStyle name="Normal 5 2" xfId="55" xr:uid="{D4F9F4DF-B53B-4D7E-A18C-BFC784703211}"/>
    <cellStyle name="Normal 6" xfId="79" xr:uid="{B2B84B34-088D-48AD-9D6B-3E51BF615F86}"/>
    <cellStyle name="Normal 7" xfId="18" xr:uid="{FE0F8133-DB31-45C5-9E36-1975EFD13EC9}"/>
    <cellStyle name="Normal_EGCO_June10 TE" xfId="10" xr:uid="{00000000-0005-0000-0000-00000A000000}"/>
    <cellStyle name="Normal_KEGCO_2002" xfId="11" xr:uid="{00000000-0005-0000-0000-00000B000000}"/>
    <cellStyle name="Normal_Sheet7 2" xfId="12" xr:uid="{00000000-0005-0000-0000-00000D000000}"/>
    <cellStyle name="Percent 10" xfId="52" xr:uid="{B6A0CB0A-9882-40F3-B9EB-8D9668191FF3}"/>
    <cellStyle name="Percent 2" xfId="53" xr:uid="{13C5620E-7458-49C1-8E78-48CB15C6BCD2}"/>
    <cellStyle name="Percent 2 2" xfId="91" xr:uid="{DD98C827-A438-4FCA-BB45-78BF71BED316}"/>
    <cellStyle name="Percent 2 2 2" xfId="60" xr:uid="{FF4DDED5-478F-4C48-A02B-71158128BB98}"/>
    <cellStyle name="Percent 3" xfId="46" xr:uid="{304B0BB2-7770-4262-8AC8-051F608605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2"/>
  <sheetViews>
    <sheetView topLeftCell="A3" zoomScaleNormal="100" zoomScaleSheetLayoutView="130" workbookViewId="0">
      <selection activeCell="A3" sqref="A3"/>
    </sheetView>
  </sheetViews>
  <sheetFormatPr defaultColWidth="9.109375" defaultRowHeight="21.75" customHeight="1"/>
  <cols>
    <col min="1" max="2" width="1.109375" style="24" customWidth="1"/>
    <col min="3" max="3" width="44.6640625" style="24" customWidth="1"/>
    <col min="4" max="4" width="7.33203125" style="23" customWidth="1"/>
    <col min="5" max="5" width="0.6640625" style="24" customWidth="1"/>
    <col min="6" max="6" width="13.6640625" style="1" customWidth="1"/>
    <col min="7" max="7" width="0.6640625" style="25" customWidth="1"/>
    <col min="8" max="8" width="13.6640625" style="1" customWidth="1"/>
    <col min="9" max="9" width="0.88671875" style="26" customWidth="1"/>
    <col min="10" max="10" width="13.6640625" style="27" customWidth="1"/>
    <col min="11" max="11" width="0.6640625" style="25" customWidth="1"/>
    <col min="12" max="12" width="13.6640625" style="27" customWidth="1"/>
    <col min="13" max="16384" width="9.109375" style="28"/>
  </cols>
  <sheetData>
    <row r="1" spans="1:12" ht="21.75" customHeight="1">
      <c r="A1" s="22" t="s">
        <v>0</v>
      </c>
      <c r="B1" s="22"/>
      <c r="C1" s="22"/>
    </row>
    <row r="2" spans="1:12" ht="21.75" customHeight="1">
      <c r="A2" s="22" t="s">
        <v>1</v>
      </c>
      <c r="B2" s="22"/>
      <c r="C2" s="22"/>
    </row>
    <row r="3" spans="1:12" ht="21.75" customHeight="1">
      <c r="A3" s="29" t="s">
        <v>2</v>
      </c>
      <c r="B3" s="29"/>
      <c r="C3" s="29"/>
      <c r="D3" s="30"/>
      <c r="E3" s="31"/>
      <c r="F3" s="2"/>
      <c r="G3" s="32"/>
      <c r="H3" s="2"/>
      <c r="I3" s="33"/>
      <c r="J3" s="34"/>
      <c r="K3" s="32"/>
      <c r="L3" s="34"/>
    </row>
    <row r="4" spans="1:12" ht="18.600000000000001" customHeight="1"/>
    <row r="5" spans="1:12" ht="18.600000000000001" customHeight="1">
      <c r="A5" s="28"/>
      <c r="D5" s="35"/>
      <c r="E5" s="22"/>
      <c r="F5" s="152" t="s">
        <v>3</v>
      </c>
      <c r="G5" s="152"/>
      <c r="H5" s="152"/>
      <c r="I5" s="37"/>
      <c r="J5" s="152" t="s">
        <v>4</v>
      </c>
      <c r="K5" s="152"/>
      <c r="L5" s="152"/>
    </row>
    <row r="6" spans="1:12" ht="18.600000000000001" customHeight="1">
      <c r="E6" s="22"/>
      <c r="F6" s="3" t="s">
        <v>5</v>
      </c>
      <c r="G6" s="38"/>
      <c r="H6" s="3" t="s">
        <v>6</v>
      </c>
      <c r="I6" s="39"/>
      <c r="J6" s="3" t="s">
        <v>5</v>
      </c>
      <c r="K6" s="38"/>
      <c r="L6" s="3" t="s">
        <v>6</v>
      </c>
    </row>
    <row r="7" spans="1:12" ht="18.600000000000001" customHeight="1">
      <c r="D7" s="40" t="s">
        <v>7</v>
      </c>
      <c r="E7" s="22"/>
      <c r="F7" s="4" t="s">
        <v>8</v>
      </c>
      <c r="G7" s="38"/>
      <c r="H7" s="4" t="s">
        <v>8</v>
      </c>
      <c r="I7" s="38"/>
      <c r="J7" s="36" t="s">
        <v>8</v>
      </c>
      <c r="K7" s="39"/>
      <c r="L7" s="36" t="s">
        <v>8</v>
      </c>
    </row>
    <row r="8" spans="1:12" ht="6" customHeight="1">
      <c r="D8" s="41"/>
      <c r="E8" s="22"/>
      <c r="F8" s="3"/>
      <c r="G8" s="38"/>
      <c r="H8" s="3"/>
      <c r="I8" s="38"/>
      <c r="J8" s="37"/>
      <c r="K8" s="39"/>
      <c r="L8" s="37"/>
    </row>
    <row r="9" spans="1:12" ht="18.600000000000001" customHeight="1">
      <c r="A9" s="22" t="s">
        <v>9</v>
      </c>
      <c r="I9" s="25"/>
      <c r="K9" s="26"/>
    </row>
    <row r="10" spans="1:12" ht="6" customHeight="1">
      <c r="A10" s="22"/>
      <c r="I10" s="25"/>
      <c r="K10" s="26"/>
    </row>
    <row r="11" spans="1:12" ht="18.600000000000001" customHeight="1">
      <c r="A11" s="22" t="s">
        <v>10</v>
      </c>
      <c r="I11" s="25"/>
      <c r="K11" s="26"/>
    </row>
    <row r="12" spans="1:12" ht="6" customHeight="1">
      <c r="A12" s="22"/>
      <c r="I12" s="25"/>
      <c r="K12" s="26"/>
    </row>
    <row r="13" spans="1:12" ht="18.600000000000001" customHeight="1">
      <c r="A13" s="24" t="s">
        <v>11</v>
      </c>
      <c r="D13" s="23">
        <v>9</v>
      </c>
      <c r="F13" s="5">
        <v>476715478</v>
      </c>
      <c r="G13" s="27"/>
      <c r="H13" s="5">
        <v>721428425</v>
      </c>
      <c r="I13" s="27"/>
      <c r="J13" s="5">
        <v>353318533</v>
      </c>
      <c r="K13" s="27"/>
      <c r="L13" s="5">
        <v>593502822</v>
      </c>
    </row>
    <row r="14" spans="1:12" ht="18.600000000000001" customHeight="1">
      <c r="A14" s="24" t="s">
        <v>12</v>
      </c>
      <c r="D14" s="23">
        <v>10</v>
      </c>
      <c r="F14" s="5">
        <v>92062889</v>
      </c>
      <c r="G14" s="27"/>
      <c r="H14" s="5">
        <v>183707406</v>
      </c>
      <c r="I14" s="27"/>
      <c r="J14" s="5">
        <v>92062889</v>
      </c>
      <c r="L14" s="5">
        <v>183707406</v>
      </c>
    </row>
    <row r="15" spans="1:12" ht="18.600000000000001" customHeight="1">
      <c r="A15" s="24" t="s">
        <v>13</v>
      </c>
      <c r="D15" s="23">
        <v>11</v>
      </c>
      <c r="E15" s="28"/>
      <c r="F15" s="5">
        <v>515268291</v>
      </c>
      <c r="H15" s="5">
        <v>300004782</v>
      </c>
      <c r="I15" s="25"/>
      <c r="J15" s="5">
        <v>515268291</v>
      </c>
      <c r="L15" s="5">
        <v>300004782</v>
      </c>
    </row>
    <row r="16" spans="1:12" ht="18.600000000000001" customHeight="1">
      <c r="A16" s="155" t="s">
        <v>14</v>
      </c>
      <c r="B16" s="155"/>
      <c r="C16" s="155"/>
      <c r="D16" s="23">
        <v>6</v>
      </c>
      <c r="E16" s="28"/>
      <c r="F16" s="27">
        <v>0</v>
      </c>
      <c r="H16" s="27">
        <v>0</v>
      </c>
      <c r="I16" s="25"/>
      <c r="J16" s="5">
        <v>0</v>
      </c>
      <c r="L16" s="5">
        <v>2724076</v>
      </c>
    </row>
    <row r="17" spans="1:12" ht="18.600000000000001" customHeight="1">
      <c r="A17" s="24" t="s">
        <v>220</v>
      </c>
      <c r="D17" s="23">
        <v>12</v>
      </c>
      <c r="E17" s="28"/>
      <c r="F17" s="5">
        <v>2879449861</v>
      </c>
      <c r="H17" s="5">
        <v>2627537713</v>
      </c>
      <c r="I17" s="25"/>
      <c r="J17" s="5">
        <v>401913161</v>
      </c>
      <c r="L17" s="5">
        <v>353086913</v>
      </c>
    </row>
    <row r="18" spans="1:12" ht="18.600000000000001" customHeight="1">
      <c r="A18" s="24" t="s">
        <v>15</v>
      </c>
      <c r="E18" s="28"/>
      <c r="F18" s="5"/>
      <c r="H18" s="5"/>
      <c r="I18" s="25"/>
      <c r="J18" s="5"/>
      <c r="L18" s="5"/>
    </row>
    <row r="19" spans="1:12" ht="18.600000000000001" customHeight="1">
      <c r="A19" s="28"/>
      <c r="B19" s="24" t="s">
        <v>16</v>
      </c>
      <c r="D19" s="23">
        <v>6</v>
      </c>
      <c r="E19" s="28"/>
      <c r="F19" s="5">
        <v>789908</v>
      </c>
      <c r="H19" s="5">
        <v>0</v>
      </c>
      <c r="I19" s="25"/>
      <c r="J19" s="5">
        <v>789908</v>
      </c>
      <c r="L19" s="5">
        <v>0</v>
      </c>
    </row>
    <row r="20" spans="1:12" ht="18.600000000000001" customHeight="1">
      <c r="A20" s="24" t="s">
        <v>17</v>
      </c>
      <c r="D20" s="42">
        <v>37.5</v>
      </c>
      <c r="E20" s="28"/>
      <c r="F20" s="5">
        <v>0</v>
      </c>
      <c r="H20" s="5">
        <v>129012000</v>
      </c>
      <c r="I20" s="25"/>
      <c r="J20" s="5">
        <v>0</v>
      </c>
      <c r="L20" s="5">
        <v>0</v>
      </c>
    </row>
    <row r="21" spans="1:12" ht="18.600000000000001" customHeight="1">
      <c r="A21" s="24" t="s">
        <v>221</v>
      </c>
      <c r="D21" s="42">
        <v>37.5</v>
      </c>
      <c r="E21" s="28"/>
      <c r="F21" s="5">
        <v>0</v>
      </c>
      <c r="H21" s="5">
        <v>0</v>
      </c>
      <c r="I21" s="25"/>
      <c r="J21" s="5">
        <v>89620000</v>
      </c>
      <c r="L21" s="5">
        <v>0</v>
      </c>
    </row>
    <row r="22" spans="1:12" ht="18.600000000000001" customHeight="1">
      <c r="A22" s="24" t="s">
        <v>222</v>
      </c>
      <c r="D22" s="42">
        <v>13.1</v>
      </c>
      <c r="F22" s="5">
        <v>2517025095</v>
      </c>
      <c r="H22" s="5">
        <v>1836898119</v>
      </c>
      <c r="I22" s="25"/>
      <c r="J22" s="5">
        <v>14537645</v>
      </c>
      <c r="L22" s="5">
        <v>14537645</v>
      </c>
    </row>
    <row r="23" spans="1:12" ht="18.600000000000001" customHeight="1">
      <c r="A23" s="24" t="s">
        <v>18</v>
      </c>
      <c r="D23" s="23">
        <v>14</v>
      </c>
      <c r="F23" s="5">
        <v>582360009</v>
      </c>
      <c r="H23" s="5">
        <v>519398490</v>
      </c>
      <c r="I23" s="25"/>
      <c r="J23" s="5">
        <v>582360009</v>
      </c>
      <c r="L23" s="5">
        <v>519398490</v>
      </c>
    </row>
    <row r="24" spans="1:12" ht="18.600000000000001" customHeight="1">
      <c r="A24" s="24" t="s">
        <v>19</v>
      </c>
      <c r="F24" s="5">
        <v>120996636</v>
      </c>
      <c r="H24" s="5">
        <v>166998740</v>
      </c>
      <c r="I24" s="25"/>
      <c r="J24" s="5">
        <v>0</v>
      </c>
      <c r="L24" s="5">
        <v>0</v>
      </c>
    </row>
    <row r="25" spans="1:12" ht="18.600000000000001" customHeight="1">
      <c r="A25" s="24" t="s">
        <v>223</v>
      </c>
      <c r="D25" s="42"/>
      <c r="F25" s="5">
        <v>68233643</v>
      </c>
      <c r="H25" s="5">
        <v>30140067</v>
      </c>
      <c r="I25" s="25"/>
      <c r="J25" s="5">
        <v>0</v>
      </c>
      <c r="L25" s="5">
        <v>0</v>
      </c>
    </row>
    <row r="26" spans="1:12" ht="18.600000000000001" customHeight="1">
      <c r="A26" s="24" t="s">
        <v>20</v>
      </c>
      <c r="D26" s="43">
        <v>15</v>
      </c>
      <c r="F26" s="2">
        <v>121903404</v>
      </c>
      <c r="H26" s="2">
        <v>125486364</v>
      </c>
      <c r="I26" s="25"/>
      <c r="J26" s="2">
        <v>21152662</v>
      </c>
      <c r="L26" s="2">
        <v>23463694</v>
      </c>
    </row>
    <row r="27" spans="1:12" ht="6" customHeight="1">
      <c r="D27" s="43"/>
      <c r="I27" s="25"/>
      <c r="J27" s="1"/>
      <c r="L27" s="1"/>
    </row>
    <row r="28" spans="1:12" ht="18.600000000000001" customHeight="1">
      <c r="A28" s="22" t="s">
        <v>21</v>
      </c>
      <c r="D28" s="42"/>
      <c r="F28" s="2">
        <f>SUM(F13:F26)</f>
        <v>7374805214</v>
      </c>
      <c r="H28" s="2">
        <f>SUM(H13:H26)</f>
        <v>6640612106</v>
      </c>
      <c r="I28" s="25"/>
      <c r="J28" s="2">
        <f>SUM(J13:J26)</f>
        <v>2071023098</v>
      </c>
      <c r="L28" s="2">
        <f>SUM(L13:L26)</f>
        <v>1990425828</v>
      </c>
    </row>
    <row r="29" spans="1:12" ht="12.9" customHeight="1">
      <c r="D29" s="42"/>
      <c r="I29" s="25"/>
      <c r="J29" s="1"/>
      <c r="L29" s="1"/>
    </row>
    <row r="30" spans="1:12" ht="18.600000000000001" customHeight="1">
      <c r="A30" s="22" t="s">
        <v>22</v>
      </c>
      <c r="D30" s="42"/>
      <c r="I30" s="25"/>
      <c r="J30" s="1"/>
      <c r="L30" s="1"/>
    </row>
    <row r="31" spans="1:12" ht="6" customHeight="1">
      <c r="D31" s="42"/>
      <c r="I31" s="25"/>
      <c r="J31" s="1"/>
      <c r="L31" s="1"/>
    </row>
    <row r="32" spans="1:12" ht="18.600000000000001" customHeight="1">
      <c r="A32" s="24" t="s">
        <v>12</v>
      </c>
      <c r="D32" s="23">
        <v>10</v>
      </c>
      <c r="F32" s="1">
        <v>79239423</v>
      </c>
      <c r="H32" s="1">
        <v>73230277</v>
      </c>
      <c r="I32" s="25"/>
      <c r="J32" s="1">
        <v>0</v>
      </c>
      <c r="L32" s="1">
        <v>0</v>
      </c>
    </row>
    <row r="33" spans="1:12" ht="18.600000000000001" customHeight="1">
      <c r="A33" s="155" t="s">
        <v>13</v>
      </c>
      <c r="B33" s="155"/>
      <c r="C33" s="155"/>
      <c r="D33" s="23">
        <v>11</v>
      </c>
      <c r="F33" s="27">
        <v>0</v>
      </c>
      <c r="H33" s="27">
        <v>20000000</v>
      </c>
      <c r="I33" s="25"/>
      <c r="J33" s="27">
        <v>0</v>
      </c>
      <c r="L33" s="27">
        <v>20000000</v>
      </c>
    </row>
    <row r="34" spans="1:12" ht="18.600000000000001" customHeight="1">
      <c r="A34" s="155" t="s">
        <v>23</v>
      </c>
      <c r="B34" s="155"/>
      <c r="C34" s="155"/>
      <c r="D34" s="23">
        <v>16</v>
      </c>
      <c r="F34" s="27">
        <v>0</v>
      </c>
      <c r="H34" s="27">
        <v>0</v>
      </c>
      <c r="I34" s="25"/>
      <c r="J34" s="27">
        <v>792155641</v>
      </c>
      <c r="L34" s="27">
        <v>792155641</v>
      </c>
    </row>
    <row r="35" spans="1:12" ht="18.600000000000001" customHeight="1">
      <c r="A35" s="24" t="s">
        <v>24</v>
      </c>
      <c r="D35" s="23">
        <v>17</v>
      </c>
      <c r="F35" s="1">
        <v>0</v>
      </c>
      <c r="H35" s="1">
        <v>16391424</v>
      </c>
      <c r="I35" s="25"/>
      <c r="J35" s="1">
        <v>0</v>
      </c>
      <c r="L35" s="1">
        <v>0</v>
      </c>
    </row>
    <row r="36" spans="1:12" ht="18.600000000000001" customHeight="1">
      <c r="A36" s="24" t="s">
        <v>25</v>
      </c>
      <c r="F36" s="1">
        <v>0</v>
      </c>
      <c r="H36" s="1">
        <v>39777926</v>
      </c>
      <c r="I36" s="25"/>
      <c r="J36" s="1">
        <v>0</v>
      </c>
      <c r="L36" s="1">
        <v>0</v>
      </c>
    </row>
    <row r="37" spans="1:12" ht="18.600000000000001" customHeight="1">
      <c r="A37" s="24" t="s">
        <v>26</v>
      </c>
      <c r="I37" s="25"/>
      <c r="J37" s="1"/>
      <c r="L37" s="1"/>
    </row>
    <row r="38" spans="1:12" ht="18.600000000000001" customHeight="1">
      <c r="B38" s="24" t="s">
        <v>27</v>
      </c>
      <c r="D38" s="23">
        <v>6</v>
      </c>
      <c r="F38" s="1">
        <v>56648113</v>
      </c>
      <c r="H38" s="1">
        <v>62514433</v>
      </c>
      <c r="I38" s="25"/>
      <c r="J38" s="1">
        <v>0</v>
      </c>
      <c r="L38" s="1">
        <v>0</v>
      </c>
    </row>
    <row r="39" spans="1:12" ht="18.600000000000001" customHeight="1">
      <c r="A39" s="24" t="s">
        <v>26</v>
      </c>
      <c r="I39" s="25"/>
      <c r="J39" s="1"/>
      <c r="L39" s="1"/>
    </row>
    <row r="40" spans="1:12" ht="18.600000000000001" customHeight="1">
      <c r="B40" s="24" t="s">
        <v>16</v>
      </c>
      <c r="D40" s="23">
        <v>6</v>
      </c>
      <c r="F40" s="1">
        <v>15605710</v>
      </c>
      <c r="H40" s="1">
        <v>14793828</v>
      </c>
      <c r="I40" s="25"/>
      <c r="J40" s="1">
        <v>15605710</v>
      </c>
      <c r="L40" s="1">
        <v>14793828</v>
      </c>
    </row>
    <row r="41" spans="1:12" ht="18.600000000000001" customHeight="1">
      <c r="A41" s="24" t="s">
        <v>224</v>
      </c>
      <c r="D41" s="42">
        <v>13.1</v>
      </c>
      <c r="F41" s="1">
        <v>280938367</v>
      </c>
      <c r="H41" s="1">
        <v>914905199</v>
      </c>
      <c r="I41" s="25"/>
      <c r="J41" s="1">
        <v>0</v>
      </c>
      <c r="L41" s="1">
        <v>0</v>
      </c>
    </row>
    <row r="42" spans="1:12" ht="18.600000000000001" customHeight="1">
      <c r="A42" s="24" t="s">
        <v>28</v>
      </c>
      <c r="D42" s="23">
        <v>18</v>
      </c>
      <c r="F42" s="1">
        <v>0</v>
      </c>
      <c r="H42" s="1">
        <v>0</v>
      </c>
      <c r="I42" s="25"/>
      <c r="J42" s="1">
        <v>58570301</v>
      </c>
      <c r="L42" s="1">
        <v>60974318</v>
      </c>
    </row>
    <row r="43" spans="1:12" ht="18.600000000000001" customHeight="1">
      <c r="A43" s="24" t="s">
        <v>29</v>
      </c>
      <c r="D43" s="23">
        <v>19</v>
      </c>
      <c r="F43" s="1">
        <v>4806609638</v>
      </c>
      <c r="H43" s="1">
        <v>4636298150</v>
      </c>
      <c r="I43" s="25"/>
      <c r="J43" s="1">
        <v>430611402</v>
      </c>
      <c r="L43" s="1">
        <v>423007176</v>
      </c>
    </row>
    <row r="44" spans="1:12" ht="18.600000000000001" customHeight="1">
      <c r="A44" s="24" t="s">
        <v>30</v>
      </c>
      <c r="D44" s="23">
        <v>20</v>
      </c>
      <c r="F44" s="1">
        <v>40000890</v>
      </c>
      <c r="H44" s="1">
        <v>40000890</v>
      </c>
      <c r="I44" s="25"/>
      <c r="J44" s="1">
        <v>0</v>
      </c>
      <c r="L44" s="1">
        <v>0</v>
      </c>
    </row>
    <row r="45" spans="1:12" ht="18.600000000000001" customHeight="1">
      <c r="A45" s="24" t="s">
        <v>31</v>
      </c>
      <c r="D45" s="23">
        <v>21</v>
      </c>
      <c r="F45" s="1">
        <v>208409470</v>
      </c>
      <c r="H45" s="1">
        <v>220125451</v>
      </c>
      <c r="I45" s="25"/>
      <c r="J45" s="1">
        <v>8452778</v>
      </c>
      <c r="L45" s="1">
        <v>7068067</v>
      </c>
    </row>
    <row r="46" spans="1:12" ht="18.600000000000001" customHeight="1">
      <c r="A46" s="24" t="s">
        <v>32</v>
      </c>
      <c r="F46" s="1">
        <v>34926375</v>
      </c>
      <c r="H46" s="1">
        <v>46385916</v>
      </c>
      <c r="I46" s="25"/>
      <c r="J46" s="1">
        <v>0</v>
      </c>
      <c r="L46" s="1">
        <v>0</v>
      </c>
    </row>
    <row r="47" spans="1:12" ht="18.600000000000001" customHeight="1">
      <c r="A47" s="24" t="s">
        <v>33</v>
      </c>
      <c r="D47" s="23">
        <v>22</v>
      </c>
      <c r="F47" s="1">
        <v>117247114</v>
      </c>
      <c r="H47" s="1">
        <v>129725094</v>
      </c>
      <c r="I47" s="25"/>
      <c r="J47" s="1">
        <v>11637174</v>
      </c>
      <c r="L47" s="1">
        <v>3648503</v>
      </c>
    </row>
    <row r="48" spans="1:12" ht="18.600000000000001" customHeight="1">
      <c r="A48" s="24" t="s">
        <v>34</v>
      </c>
      <c r="D48" s="23">
        <v>23</v>
      </c>
      <c r="F48" s="1">
        <v>144222039</v>
      </c>
      <c r="H48" s="1">
        <v>137507598</v>
      </c>
      <c r="I48" s="25"/>
      <c r="J48" s="1">
        <v>22927102</v>
      </c>
      <c r="L48" s="1">
        <v>18107451</v>
      </c>
    </row>
    <row r="49" spans="1:12" ht="18.600000000000001" customHeight="1">
      <c r="A49" s="24" t="s">
        <v>35</v>
      </c>
      <c r="F49" s="2">
        <v>37645820</v>
      </c>
      <c r="H49" s="2">
        <v>40257222</v>
      </c>
      <c r="I49" s="25"/>
      <c r="J49" s="2">
        <v>716639</v>
      </c>
      <c r="L49" s="2">
        <v>652691</v>
      </c>
    </row>
    <row r="50" spans="1:12" ht="6" customHeight="1">
      <c r="I50" s="25"/>
      <c r="J50" s="1"/>
      <c r="L50" s="1"/>
    </row>
    <row r="51" spans="1:12" ht="18.600000000000001" customHeight="1">
      <c r="A51" s="22" t="s">
        <v>36</v>
      </c>
      <c r="B51" s="28"/>
      <c r="F51" s="2">
        <f>SUM(F32:F50)</f>
        <v>5821492959</v>
      </c>
      <c r="H51" s="2">
        <f>SUM(H32:H50)</f>
        <v>6391913408</v>
      </c>
      <c r="I51" s="25"/>
      <c r="J51" s="2">
        <f>SUM(J32:J50)</f>
        <v>1340676747</v>
      </c>
      <c r="L51" s="2">
        <f>SUM(L32:L50)</f>
        <v>1340407675</v>
      </c>
    </row>
    <row r="52" spans="1:12" ht="6" customHeight="1">
      <c r="I52" s="25"/>
      <c r="J52" s="1"/>
      <c r="L52" s="1"/>
    </row>
    <row r="53" spans="1:12" ht="18.600000000000001" customHeight="1" thickBot="1">
      <c r="A53" s="22" t="s">
        <v>37</v>
      </c>
      <c r="F53" s="7">
        <f>F28+F51</f>
        <v>13196298173</v>
      </c>
      <c r="H53" s="7">
        <f>H28+H51</f>
        <v>13032525514</v>
      </c>
      <c r="I53" s="25"/>
      <c r="J53" s="7">
        <f>J28+J51</f>
        <v>3411699845</v>
      </c>
      <c r="L53" s="7">
        <f>L28+L51</f>
        <v>3330833503</v>
      </c>
    </row>
    <row r="54" spans="1:12" ht="18.600000000000001" customHeight="1" thickTop="1">
      <c r="A54" s="22"/>
      <c r="I54" s="25"/>
      <c r="J54" s="1"/>
      <c r="L54" s="1"/>
    </row>
    <row r="55" spans="1:12" ht="18.600000000000001" customHeight="1">
      <c r="A55" s="22"/>
      <c r="I55" s="25"/>
      <c r="J55" s="1"/>
      <c r="L55" s="1"/>
    </row>
    <row r="56" spans="1:12" ht="5.25" customHeight="1">
      <c r="A56" s="22"/>
      <c r="I56" s="25"/>
      <c r="J56" s="1"/>
      <c r="L56" s="1"/>
    </row>
    <row r="57" spans="1:12" ht="18.600000000000001" customHeight="1">
      <c r="A57" s="24" t="s">
        <v>38</v>
      </c>
      <c r="I57" s="25"/>
      <c r="J57" s="1"/>
      <c r="L57" s="1"/>
    </row>
    <row r="58" spans="1:12" ht="14.25" customHeight="1">
      <c r="I58" s="25"/>
      <c r="J58" s="1"/>
      <c r="L58" s="1"/>
    </row>
    <row r="59" spans="1:12" ht="21.9" customHeight="1">
      <c r="A59" s="153" t="s">
        <v>39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</row>
    <row r="60" spans="1:12" ht="21.75" customHeight="1">
      <c r="A60" s="22" t="str">
        <f>+A1</f>
        <v>บริษัท อินเตอร์ลิ้งค์ คอมมิวนิเคชั่น จำกัด (มหาชน)</v>
      </c>
      <c r="B60" s="22"/>
      <c r="C60" s="22"/>
    </row>
    <row r="61" spans="1:12" ht="21.75" customHeight="1">
      <c r="A61" s="22" t="str">
        <f>+A2</f>
        <v>งบฐานะการเงิน</v>
      </c>
      <c r="B61" s="22"/>
      <c r="C61" s="22"/>
    </row>
    <row r="62" spans="1:12" ht="21.75" customHeight="1">
      <c r="A62" s="29" t="str">
        <f>+A3</f>
        <v>ณ วันที่ 31 ธันวาคม พ.ศ. 2567</v>
      </c>
      <c r="B62" s="29"/>
      <c r="C62" s="29"/>
      <c r="D62" s="30"/>
      <c r="E62" s="31"/>
      <c r="F62" s="2"/>
      <c r="G62" s="32"/>
      <c r="H62" s="2"/>
      <c r="I62" s="33"/>
      <c r="J62" s="34"/>
      <c r="K62" s="32"/>
      <c r="L62" s="34"/>
    </row>
    <row r="64" spans="1:12" ht="21.75" customHeight="1">
      <c r="A64" s="28"/>
      <c r="D64" s="35"/>
      <c r="E64" s="22"/>
      <c r="F64" s="152" t="s">
        <v>3</v>
      </c>
      <c r="G64" s="152"/>
      <c r="H64" s="152"/>
      <c r="I64" s="37"/>
      <c r="J64" s="152" t="s">
        <v>4</v>
      </c>
      <c r="K64" s="152"/>
      <c r="L64" s="152"/>
    </row>
    <row r="65" spans="1:12" ht="21.75" customHeight="1">
      <c r="E65" s="22"/>
      <c r="F65" s="3" t="s">
        <v>5</v>
      </c>
      <c r="G65" s="38"/>
      <c r="H65" s="3" t="s">
        <v>6</v>
      </c>
      <c r="I65" s="39"/>
      <c r="J65" s="3" t="s">
        <v>5</v>
      </c>
      <c r="K65" s="38"/>
      <c r="L65" s="3" t="s">
        <v>6</v>
      </c>
    </row>
    <row r="66" spans="1:12" ht="21.75" customHeight="1">
      <c r="D66" s="40" t="s">
        <v>7</v>
      </c>
      <c r="E66" s="22"/>
      <c r="F66" s="4" t="s">
        <v>8</v>
      </c>
      <c r="G66" s="38"/>
      <c r="H66" s="4" t="s">
        <v>8</v>
      </c>
      <c r="I66" s="38"/>
      <c r="J66" s="36" t="s">
        <v>8</v>
      </c>
      <c r="K66" s="39"/>
      <c r="L66" s="36" t="s">
        <v>8</v>
      </c>
    </row>
    <row r="67" spans="1:12" ht="6" customHeight="1">
      <c r="D67" s="41"/>
      <c r="E67" s="22"/>
      <c r="F67" s="3"/>
      <c r="G67" s="38"/>
      <c r="H67" s="3"/>
      <c r="I67" s="38"/>
      <c r="J67" s="37"/>
      <c r="K67" s="39"/>
      <c r="L67" s="37"/>
    </row>
    <row r="68" spans="1:12" ht="21.75" customHeight="1">
      <c r="A68" s="22" t="s">
        <v>40</v>
      </c>
      <c r="I68" s="25"/>
      <c r="K68" s="26"/>
    </row>
    <row r="69" spans="1:12" ht="6" customHeight="1">
      <c r="A69" s="22"/>
      <c r="I69" s="25"/>
      <c r="K69" s="26"/>
    </row>
    <row r="70" spans="1:12" ht="21.75" customHeight="1">
      <c r="A70" s="22" t="s">
        <v>41</v>
      </c>
      <c r="I70" s="25"/>
      <c r="K70" s="26"/>
    </row>
    <row r="71" spans="1:12" ht="6" customHeight="1">
      <c r="A71" s="22"/>
      <c r="I71" s="25"/>
      <c r="K71" s="26"/>
    </row>
    <row r="72" spans="1:12" ht="21.75" customHeight="1">
      <c r="A72" s="24" t="s">
        <v>42</v>
      </c>
      <c r="D72" s="23">
        <v>24</v>
      </c>
      <c r="F72" s="5">
        <v>3072437365</v>
      </c>
      <c r="G72" s="27"/>
      <c r="H72" s="5">
        <v>2850076563</v>
      </c>
      <c r="I72" s="27"/>
      <c r="J72" s="5">
        <v>0</v>
      </c>
      <c r="K72" s="27"/>
      <c r="L72" s="5">
        <v>0</v>
      </c>
    </row>
    <row r="73" spans="1:12" ht="21.75" customHeight="1">
      <c r="A73" s="24" t="s">
        <v>43</v>
      </c>
      <c r="D73" s="44">
        <v>37.6</v>
      </c>
      <c r="F73" s="5">
        <v>55700000</v>
      </c>
      <c r="G73" s="27"/>
      <c r="H73" s="5">
        <v>49600000</v>
      </c>
      <c r="I73" s="27"/>
      <c r="J73" s="5">
        <v>0</v>
      </c>
      <c r="K73" s="27"/>
      <c r="L73" s="5">
        <v>0</v>
      </c>
    </row>
    <row r="74" spans="1:12" ht="21.75" customHeight="1">
      <c r="A74" s="24" t="s">
        <v>225</v>
      </c>
      <c r="D74" s="23">
        <v>25</v>
      </c>
      <c r="F74" s="5">
        <v>1267712289</v>
      </c>
      <c r="G74" s="27"/>
      <c r="H74" s="5">
        <v>1642452386</v>
      </c>
      <c r="I74" s="27"/>
      <c r="J74" s="5">
        <v>406550869</v>
      </c>
      <c r="K74" s="27"/>
      <c r="L74" s="5">
        <v>515345334</v>
      </c>
    </row>
    <row r="75" spans="1:12" ht="21.75" customHeight="1">
      <c r="A75" s="24" t="s">
        <v>44</v>
      </c>
      <c r="F75" s="5"/>
      <c r="G75" s="27"/>
      <c r="H75" s="5"/>
      <c r="I75" s="27"/>
      <c r="J75" s="5"/>
      <c r="K75" s="27"/>
      <c r="L75" s="5"/>
    </row>
    <row r="76" spans="1:12" ht="21.75" customHeight="1">
      <c r="A76" s="28"/>
      <c r="B76" s="24" t="s">
        <v>16</v>
      </c>
      <c r="D76" s="23">
        <v>6</v>
      </c>
      <c r="F76" s="5">
        <v>831786</v>
      </c>
      <c r="G76" s="27"/>
      <c r="H76" s="5">
        <v>4408800</v>
      </c>
      <c r="I76" s="27"/>
      <c r="J76" s="5">
        <v>831786</v>
      </c>
      <c r="K76" s="27"/>
      <c r="L76" s="5">
        <v>4408800</v>
      </c>
    </row>
    <row r="77" spans="1:12" ht="21.75" customHeight="1">
      <c r="A77" s="45" t="s">
        <v>45</v>
      </c>
      <c r="F77" s="5"/>
      <c r="G77" s="27"/>
      <c r="H77" s="5"/>
      <c r="I77" s="27"/>
      <c r="J77" s="5"/>
      <c r="K77" s="27"/>
      <c r="L77" s="5"/>
    </row>
    <row r="78" spans="1:12" ht="21.75" customHeight="1">
      <c r="B78" s="24" t="s">
        <v>46</v>
      </c>
      <c r="D78" s="23">
        <v>27</v>
      </c>
      <c r="F78" s="5">
        <v>76098156</v>
      </c>
      <c r="G78" s="27"/>
      <c r="H78" s="5">
        <v>74244435</v>
      </c>
      <c r="I78" s="27"/>
      <c r="J78" s="5">
        <v>2245623</v>
      </c>
      <c r="K78" s="27"/>
      <c r="L78" s="5">
        <v>2124863</v>
      </c>
    </row>
    <row r="79" spans="1:12" ht="21.75" customHeight="1">
      <c r="A79" s="24" t="s">
        <v>47</v>
      </c>
      <c r="F79" s="5"/>
      <c r="G79" s="27"/>
      <c r="H79" s="5"/>
      <c r="I79" s="27"/>
      <c r="J79" s="5"/>
      <c r="K79" s="27"/>
      <c r="L79" s="5"/>
    </row>
    <row r="80" spans="1:12" ht="21.75" customHeight="1">
      <c r="B80" s="24" t="s">
        <v>46</v>
      </c>
      <c r="D80" s="23">
        <v>29</v>
      </c>
      <c r="F80" s="5">
        <v>340585900</v>
      </c>
      <c r="G80" s="27"/>
      <c r="H80" s="5">
        <v>381442976</v>
      </c>
      <c r="I80" s="27"/>
      <c r="J80" s="5">
        <v>0</v>
      </c>
      <c r="K80" s="27"/>
      <c r="L80" s="5">
        <v>0</v>
      </c>
    </row>
    <row r="81" spans="1:12" ht="21.75" customHeight="1">
      <c r="A81" s="24" t="s">
        <v>48</v>
      </c>
      <c r="D81" s="42">
        <v>13.3</v>
      </c>
      <c r="F81" s="5">
        <v>45223148</v>
      </c>
      <c r="G81" s="27"/>
      <c r="H81" s="5">
        <v>54313363</v>
      </c>
      <c r="I81" s="27"/>
      <c r="J81" s="5">
        <v>0</v>
      </c>
      <c r="K81" s="27"/>
      <c r="L81" s="5">
        <v>0</v>
      </c>
    </row>
    <row r="82" spans="1:12" ht="21.75" customHeight="1">
      <c r="A82" s="24" t="s">
        <v>226</v>
      </c>
      <c r="F82" s="5">
        <v>57481435</v>
      </c>
      <c r="G82" s="27"/>
      <c r="H82" s="5">
        <v>70805141</v>
      </c>
      <c r="I82" s="27"/>
      <c r="J82" s="46">
        <v>47849173</v>
      </c>
      <c r="K82" s="27"/>
      <c r="L82" s="46">
        <v>30991590</v>
      </c>
    </row>
    <row r="83" spans="1:12" ht="21.75" customHeight="1">
      <c r="A83" s="24" t="s">
        <v>227</v>
      </c>
      <c r="F83" s="5"/>
      <c r="G83" s="27"/>
      <c r="H83" s="5"/>
      <c r="I83" s="27"/>
      <c r="J83" s="5"/>
      <c r="K83" s="27"/>
      <c r="L83" s="5"/>
    </row>
    <row r="84" spans="1:12" ht="21.75" customHeight="1">
      <c r="B84" s="24" t="s">
        <v>228</v>
      </c>
      <c r="D84" s="23">
        <v>30</v>
      </c>
      <c r="F84" s="5">
        <v>2199142</v>
      </c>
      <c r="G84" s="27"/>
      <c r="H84" s="5">
        <v>2792397</v>
      </c>
      <c r="I84" s="27"/>
      <c r="J84" s="5">
        <v>849949</v>
      </c>
      <c r="K84" s="27"/>
      <c r="L84" s="5">
        <v>1878799</v>
      </c>
    </row>
    <row r="85" spans="1:12" ht="21.75" customHeight="1">
      <c r="A85" s="24" t="s">
        <v>229</v>
      </c>
      <c r="B85" s="28"/>
      <c r="C85" s="28"/>
      <c r="D85" s="43" t="s">
        <v>253</v>
      </c>
      <c r="F85" s="5">
        <v>19160506</v>
      </c>
      <c r="G85" s="27"/>
      <c r="H85" s="5">
        <v>19160506</v>
      </c>
      <c r="I85" s="27"/>
      <c r="J85" s="5">
        <v>19160506</v>
      </c>
      <c r="K85" s="27"/>
      <c r="L85" s="5">
        <v>19160506</v>
      </c>
    </row>
    <row r="86" spans="1:12" ht="21.75" customHeight="1">
      <c r="A86" s="24" t="s">
        <v>49</v>
      </c>
      <c r="D86" s="23">
        <v>26</v>
      </c>
      <c r="F86" s="2">
        <v>134175959</v>
      </c>
      <c r="H86" s="2">
        <v>130629842</v>
      </c>
      <c r="I86" s="25"/>
      <c r="J86" s="2">
        <v>5734562</v>
      </c>
      <c r="L86" s="2">
        <v>4737521</v>
      </c>
    </row>
    <row r="87" spans="1:12" ht="6" customHeight="1">
      <c r="A87" s="28"/>
      <c r="B87" s="47"/>
      <c r="G87" s="27"/>
      <c r="I87" s="27"/>
      <c r="J87" s="1"/>
      <c r="K87" s="27"/>
      <c r="L87" s="1"/>
    </row>
    <row r="88" spans="1:12" ht="21.75" customHeight="1">
      <c r="A88" s="22" t="s">
        <v>50</v>
      </c>
      <c r="B88" s="28"/>
      <c r="F88" s="2">
        <f>SUM(F72:F86)</f>
        <v>5071605686</v>
      </c>
      <c r="H88" s="2">
        <f>SUM(H72:H86)</f>
        <v>5279926409</v>
      </c>
      <c r="I88" s="25"/>
      <c r="J88" s="2">
        <f>SUM(J72:J86)</f>
        <v>483222468</v>
      </c>
      <c r="L88" s="2">
        <f>SUM(L72:L86)</f>
        <v>578647413</v>
      </c>
    </row>
    <row r="89" spans="1:12" ht="21.75" customHeight="1">
      <c r="A89" s="22"/>
      <c r="B89" s="22"/>
      <c r="I89" s="25"/>
      <c r="J89" s="1"/>
      <c r="L89" s="1"/>
    </row>
    <row r="90" spans="1:12" ht="21.75" customHeight="1">
      <c r="A90" s="22" t="s">
        <v>51</v>
      </c>
      <c r="I90" s="25"/>
      <c r="J90" s="1"/>
      <c r="L90" s="1"/>
    </row>
    <row r="91" spans="1:12" ht="6" customHeight="1">
      <c r="A91" s="22"/>
      <c r="I91" s="25"/>
      <c r="J91" s="1"/>
      <c r="L91" s="1"/>
    </row>
    <row r="92" spans="1:12" ht="21.75" customHeight="1">
      <c r="A92" s="24" t="s">
        <v>52</v>
      </c>
      <c r="D92" s="43">
        <v>27</v>
      </c>
      <c r="F92" s="5">
        <v>56929175</v>
      </c>
      <c r="H92" s="5">
        <v>95523604</v>
      </c>
      <c r="I92" s="25"/>
      <c r="J92" s="5">
        <v>6866338</v>
      </c>
      <c r="L92" s="5">
        <v>5514904</v>
      </c>
    </row>
    <row r="93" spans="1:12" ht="21.75" customHeight="1">
      <c r="A93" s="24" t="s">
        <v>53</v>
      </c>
      <c r="D93" s="43">
        <v>28</v>
      </c>
      <c r="F93" s="5">
        <v>687795739</v>
      </c>
      <c r="H93" s="5">
        <v>688069091</v>
      </c>
      <c r="I93" s="25"/>
      <c r="J93" s="5">
        <v>0</v>
      </c>
      <c r="L93" s="5">
        <v>0</v>
      </c>
    </row>
    <row r="94" spans="1:12" ht="21.75" customHeight="1">
      <c r="A94" s="24" t="s">
        <v>54</v>
      </c>
      <c r="D94" s="23">
        <v>29</v>
      </c>
      <c r="F94" s="5">
        <v>518069203</v>
      </c>
      <c r="H94" s="5">
        <v>616239818</v>
      </c>
      <c r="I94" s="25"/>
      <c r="J94" s="5">
        <v>0</v>
      </c>
      <c r="L94" s="5">
        <v>0</v>
      </c>
    </row>
    <row r="95" spans="1:12" ht="21.75" customHeight="1">
      <c r="A95" s="24" t="s">
        <v>230</v>
      </c>
      <c r="D95" s="42">
        <v>13.3</v>
      </c>
      <c r="F95" s="5">
        <v>32312263</v>
      </c>
      <c r="H95" s="5">
        <v>5505183</v>
      </c>
      <c r="I95" s="25"/>
      <c r="J95" s="5">
        <v>0</v>
      </c>
      <c r="L95" s="5">
        <v>0</v>
      </c>
    </row>
    <row r="96" spans="1:12" ht="21.75" customHeight="1">
      <c r="A96" s="24" t="s">
        <v>55</v>
      </c>
      <c r="D96" s="23">
        <v>23</v>
      </c>
      <c r="F96" s="5">
        <v>17542897</v>
      </c>
      <c r="H96" s="5">
        <v>17644495</v>
      </c>
      <c r="I96" s="25"/>
      <c r="J96" s="5">
        <v>0</v>
      </c>
      <c r="L96" s="5">
        <v>0</v>
      </c>
    </row>
    <row r="97" spans="1:12" ht="21.75" customHeight="1">
      <c r="A97" s="24" t="s">
        <v>231</v>
      </c>
      <c r="D97" s="23">
        <v>30</v>
      </c>
      <c r="F97" s="2">
        <v>72211115</v>
      </c>
      <c r="H97" s="2">
        <v>59530221</v>
      </c>
      <c r="I97" s="25"/>
      <c r="J97" s="2">
        <v>32392063</v>
      </c>
      <c r="L97" s="2">
        <v>29433022</v>
      </c>
    </row>
    <row r="98" spans="1:12" ht="6" customHeight="1">
      <c r="I98" s="25"/>
      <c r="J98" s="1"/>
      <c r="L98" s="1"/>
    </row>
    <row r="99" spans="1:12" ht="21.75" customHeight="1">
      <c r="A99" s="22" t="s">
        <v>56</v>
      </c>
      <c r="B99" s="28"/>
      <c r="F99" s="2">
        <f>SUM(F92:F97)</f>
        <v>1384860392</v>
      </c>
      <c r="H99" s="2">
        <f>SUM(H92:H97)</f>
        <v>1482512412</v>
      </c>
      <c r="I99" s="25"/>
      <c r="J99" s="2">
        <f>SUM(J92:J97)</f>
        <v>39258401</v>
      </c>
      <c r="L99" s="2">
        <f>SUM(L92:L97)</f>
        <v>34947926</v>
      </c>
    </row>
    <row r="100" spans="1:12" ht="6" customHeight="1">
      <c r="A100" s="22"/>
      <c r="I100" s="25"/>
      <c r="J100" s="1"/>
      <c r="L100" s="1"/>
    </row>
    <row r="101" spans="1:12" ht="21.75" customHeight="1">
      <c r="A101" s="22" t="s">
        <v>57</v>
      </c>
      <c r="B101" s="22"/>
      <c r="F101" s="2">
        <f>F88+F99</f>
        <v>6456466078</v>
      </c>
      <c r="H101" s="2">
        <f>H88+H99</f>
        <v>6762438821</v>
      </c>
      <c r="I101" s="25"/>
      <c r="J101" s="2">
        <f>J88+J99</f>
        <v>522480869</v>
      </c>
      <c r="L101" s="2">
        <f>L88+L99</f>
        <v>613595339</v>
      </c>
    </row>
    <row r="102" spans="1:12" ht="21.75" customHeight="1">
      <c r="A102" s="22"/>
      <c r="B102" s="22"/>
      <c r="I102" s="25"/>
      <c r="J102" s="1"/>
      <c r="L102" s="1"/>
    </row>
    <row r="103" spans="1:12" ht="21.75" customHeight="1">
      <c r="A103" s="22"/>
      <c r="B103" s="22"/>
      <c r="I103" s="25"/>
      <c r="J103" s="1"/>
      <c r="L103" s="1"/>
    </row>
    <row r="104" spans="1:12" ht="21.75" customHeight="1">
      <c r="A104" s="22"/>
      <c r="B104" s="22"/>
      <c r="I104" s="25"/>
      <c r="J104" s="1"/>
      <c r="L104" s="1"/>
    </row>
    <row r="105" spans="1:12" ht="21.75" customHeight="1">
      <c r="A105" s="22"/>
      <c r="B105" s="22"/>
      <c r="I105" s="25"/>
      <c r="J105" s="1"/>
      <c r="L105" s="1"/>
    </row>
    <row r="106" spans="1:12" ht="21.75" customHeight="1">
      <c r="A106" s="22"/>
      <c r="B106" s="22"/>
      <c r="I106" s="25"/>
      <c r="J106" s="1"/>
      <c r="L106" s="1"/>
    </row>
    <row r="107" spans="1:12" ht="21.75" customHeight="1">
      <c r="A107" s="22"/>
      <c r="B107" s="22"/>
      <c r="I107" s="25"/>
      <c r="J107" s="1"/>
      <c r="L107" s="1"/>
    </row>
    <row r="108" spans="1:12" ht="21.75" customHeight="1">
      <c r="A108" s="22"/>
      <c r="B108" s="22"/>
      <c r="I108" s="25"/>
      <c r="J108" s="1"/>
      <c r="L108" s="1"/>
    </row>
    <row r="109" spans="1:12" ht="16.5" customHeight="1">
      <c r="A109" s="22"/>
      <c r="B109" s="22"/>
      <c r="I109" s="25"/>
      <c r="J109" s="1"/>
      <c r="L109" s="1"/>
    </row>
    <row r="110" spans="1:12" ht="21.9" customHeight="1">
      <c r="A110" s="154" t="str">
        <f>+A59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</row>
    <row r="111" spans="1:12" ht="21.75" customHeight="1">
      <c r="A111" s="22" t="str">
        <f>+A1</f>
        <v>บริษัท อินเตอร์ลิ้งค์ คอมมิวนิเคชั่น จำกัด (มหาชน)</v>
      </c>
      <c r="B111" s="22"/>
      <c r="C111" s="22"/>
    </row>
    <row r="112" spans="1:12" ht="21.75" customHeight="1">
      <c r="A112" s="22" t="str">
        <f>+A2</f>
        <v>งบฐานะการเงิน</v>
      </c>
      <c r="B112" s="150"/>
      <c r="C112" s="22"/>
    </row>
    <row r="113" spans="1:12" ht="21.75" customHeight="1">
      <c r="A113" s="29" t="str">
        <f>+A3</f>
        <v>ณ วันที่ 31 ธันวาคม พ.ศ. 2567</v>
      </c>
      <c r="B113" s="29"/>
      <c r="C113" s="29"/>
      <c r="D113" s="30"/>
      <c r="E113" s="31"/>
      <c r="F113" s="2"/>
      <c r="G113" s="32"/>
      <c r="H113" s="2"/>
      <c r="I113" s="33"/>
      <c r="J113" s="34"/>
      <c r="K113" s="32"/>
      <c r="L113" s="34"/>
    </row>
    <row r="115" spans="1:12" ht="21.75" customHeight="1">
      <c r="A115" s="28"/>
      <c r="D115" s="35"/>
      <c r="E115" s="22"/>
      <c r="F115" s="152" t="s">
        <v>3</v>
      </c>
      <c r="G115" s="152"/>
      <c r="H115" s="152"/>
      <c r="I115" s="37"/>
      <c r="J115" s="152" t="s">
        <v>4</v>
      </c>
      <c r="K115" s="152"/>
      <c r="L115" s="152"/>
    </row>
    <row r="116" spans="1:12" ht="21.75" customHeight="1">
      <c r="E116" s="22"/>
      <c r="F116" s="3" t="s">
        <v>5</v>
      </c>
      <c r="G116" s="38"/>
      <c r="H116" s="3" t="s">
        <v>6</v>
      </c>
      <c r="I116" s="39"/>
      <c r="J116" s="3" t="s">
        <v>5</v>
      </c>
      <c r="K116" s="38"/>
      <c r="L116" s="3" t="s">
        <v>6</v>
      </c>
    </row>
    <row r="117" spans="1:12" ht="21.75" customHeight="1">
      <c r="D117" s="40" t="s">
        <v>7</v>
      </c>
      <c r="E117" s="22"/>
      <c r="F117" s="4" t="s">
        <v>8</v>
      </c>
      <c r="G117" s="38"/>
      <c r="H117" s="4" t="s">
        <v>8</v>
      </c>
      <c r="I117" s="39"/>
      <c r="J117" s="36" t="s">
        <v>8</v>
      </c>
      <c r="K117" s="38"/>
      <c r="L117" s="36" t="s">
        <v>8</v>
      </c>
    </row>
    <row r="118" spans="1:12" ht="6" customHeight="1">
      <c r="D118" s="41"/>
      <c r="E118" s="22"/>
      <c r="F118" s="3"/>
      <c r="G118" s="38"/>
      <c r="H118" s="3"/>
      <c r="I118" s="39"/>
      <c r="J118" s="37"/>
      <c r="K118" s="38"/>
      <c r="L118" s="37"/>
    </row>
    <row r="119" spans="1:12" ht="21.75" customHeight="1">
      <c r="A119" s="22" t="s">
        <v>58</v>
      </c>
    </row>
    <row r="120" spans="1:12" ht="6" customHeight="1">
      <c r="A120" s="22"/>
    </row>
    <row r="121" spans="1:12" ht="21.75" customHeight="1">
      <c r="A121" s="22" t="s">
        <v>59</v>
      </c>
      <c r="I121" s="25"/>
      <c r="K121" s="26"/>
    </row>
    <row r="122" spans="1:12" ht="6" customHeight="1">
      <c r="A122" s="22"/>
      <c r="I122" s="25"/>
      <c r="K122" s="26"/>
    </row>
    <row r="123" spans="1:12" ht="21.75" customHeight="1">
      <c r="A123" s="24" t="s">
        <v>60</v>
      </c>
      <c r="I123" s="25"/>
      <c r="K123" s="26"/>
    </row>
    <row r="124" spans="1:12" ht="21.75" customHeight="1">
      <c r="B124" s="24" t="s">
        <v>61</v>
      </c>
      <c r="F124" s="6"/>
      <c r="G124" s="48"/>
      <c r="H124" s="6"/>
      <c r="I124" s="48"/>
      <c r="J124" s="48"/>
      <c r="K124" s="48"/>
      <c r="L124" s="48"/>
    </row>
    <row r="125" spans="1:12" ht="21.75" customHeight="1" thickBot="1">
      <c r="B125" s="47"/>
      <c r="C125" s="24" t="s">
        <v>62</v>
      </c>
      <c r="F125" s="8">
        <v>543632325</v>
      </c>
      <c r="H125" s="8">
        <v>543632325</v>
      </c>
      <c r="I125" s="25"/>
      <c r="J125" s="8">
        <v>543632325</v>
      </c>
      <c r="L125" s="8">
        <v>543632325</v>
      </c>
    </row>
    <row r="126" spans="1:12" ht="6" customHeight="1" thickTop="1">
      <c r="A126" s="22"/>
      <c r="I126" s="25"/>
      <c r="J126" s="1"/>
      <c r="L126" s="1"/>
    </row>
    <row r="127" spans="1:12" ht="21.75" customHeight="1">
      <c r="B127" s="24" t="s">
        <v>63</v>
      </c>
      <c r="F127" s="6"/>
      <c r="G127" s="48"/>
      <c r="H127" s="6"/>
      <c r="I127" s="48"/>
      <c r="J127" s="6"/>
      <c r="K127" s="48"/>
      <c r="L127" s="6"/>
    </row>
    <row r="128" spans="1:12" ht="21.75" customHeight="1">
      <c r="B128" s="47"/>
      <c r="C128" s="24" t="s">
        <v>232</v>
      </c>
      <c r="F128" s="5">
        <v>543632325</v>
      </c>
      <c r="H128" s="5">
        <v>543632325</v>
      </c>
      <c r="I128" s="25"/>
      <c r="J128" s="5">
        <v>543632325</v>
      </c>
      <c r="L128" s="5">
        <v>543632325</v>
      </c>
    </row>
    <row r="129" spans="1:12" ht="21.75" customHeight="1">
      <c r="A129" s="24" t="s">
        <v>64</v>
      </c>
      <c r="F129" s="1">
        <v>770857410</v>
      </c>
      <c r="H129" s="1">
        <v>770857410</v>
      </c>
      <c r="I129" s="25"/>
      <c r="J129" s="1">
        <v>770857410</v>
      </c>
      <c r="L129" s="1">
        <v>770857410</v>
      </c>
    </row>
    <row r="130" spans="1:12" ht="21.75" customHeight="1">
      <c r="A130" s="24" t="s">
        <v>65</v>
      </c>
      <c r="F130" s="1">
        <v>37817556</v>
      </c>
      <c r="H130" s="1">
        <v>37817556</v>
      </c>
      <c r="I130" s="25"/>
      <c r="J130" s="1">
        <v>37817556</v>
      </c>
      <c r="L130" s="1">
        <v>37817556</v>
      </c>
    </row>
    <row r="131" spans="1:12" ht="21.75" customHeight="1">
      <c r="A131" s="24" t="s">
        <v>66</v>
      </c>
      <c r="I131" s="25"/>
      <c r="J131" s="1"/>
      <c r="L131" s="1"/>
    </row>
    <row r="132" spans="1:12" ht="21.75" customHeight="1">
      <c r="B132" s="24" t="s">
        <v>67</v>
      </c>
      <c r="D132" s="23">
        <v>32</v>
      </c>
      <c r="F132" s="1">
        <v>54363233</v>
      </c>
      <c r="H132" s="1">
        <v>54363233</v>
      </c>
      <c r="I132" s="25"/>
      <c r="J132" s="1">
        <v>54363233</v>
      </c>
      <c r="L132" s="1">
        <v>54363233</v>
      </c>
    </row>
    <row r="133" spans="1:12" ht="21.75" customHeight="1">
      <c r="B133" s="24" t="s">
        <v>68</v>
      </c>
      <c r="F133" s="1">
        <v>2293380642</v>
      </c>
      <c r="H133" s="1">
        <v>1940758921</v>
      </c>
      <c r="I133" s="25"/>
      <c r="J133" s="1">
        <v>1482548452</v>
      </c>
      <c r="L133" s="1">
        <v>1310567640</v>
      </c>
    </row>
    <row r="134" spans="1:12" ht="21.75" customHeight="1">
      <c r="A134" s="24" t="s">
        <v>69</v>
      </c>
      <c r="F134" s="2">
        <v>732516313</v>
      </c>
      <c r="H134" s="2">
        <v>735440191</v>
      </c>
      <c r="I134" s="25"/>
      <c r="J134" s="2">
        <v>0</v>
      </c>
      <c r="L134" s="2">
        <v>0</v>
      </c>
    </row>
    <row r="135" spans="1:12" ht="6" customHeight="1">
      <c r="A135" s="22"/>
      <c r="I135" s="25"/>
      <c r="J135" s="1"/>
      <c r="L135" s="1"/>
    </row>
    <row r="136" spans="1:12" ht="21.75" customHeight="1">
      <c r="A136" s="22" t="s">
        <v>70</v>
      </c>
      <c r="F136" s="1">
        <f>SUM(F128:F134)</f>
        <v>4432567479</v>
      </c>
      <c r="G136" s="27"/>
      <c r="H136" s="1">
        <f>SUM(H128:H134)</f>
        <v>4082869636</v>
      </c>
      <c r="I136" s="27"/>
      <c r="J136" s="1">
        <f>SUM(J128:J134)</f>
        <v>2889218976</v>
      </c>
      <c r="K136" s="27"/>
      <c r="L136" s="1">
        <f>SUM(L128:L134)</f>
        <v>2717238164</v>
      </c>
    </row>
    <row r="137" spans="1:12" ht="21.75" customHeight="1">
      <c r="A137" s="24" t="s">
        <v>71</v>
      </c>
      <c r="F137" s="2">
        <v>2307264616</v>
      </c>
      <c r="G137" s="27"/>
      <c r="H137" s="2">
        <v>2187217057</v>
      </c>
      <c r="I137" s="27"/>
      <c r="J137" s="2">
        <v>0</v>
      </c>
      <c r="K137" s="27"/>
      <c r="L137" s="2" t="s">
        <v>72</v>
      </c>
    </row>
    <row r="138" spans="1:12" ht="6" customHeight="1">
      <c r="A138" s="22"/>
      <c r="I138" s="25"/>
      <c r="J138" s="1"/>
      <c r="L138" s="1"/>
    </row>
    <row r="139" spans="1:12" ht="21.75" customHeight="1">
      <c r="A139" s="22" t="s">
        <v>73</v>
      </c>
      <c r="B139" s="22"/>
      <c r="F139" s="2">
        <f>SUM(F136:F137)</f>
        <v>6739832095</v>
      </c>
      <c r="G139" s="27"/>
      <c r="H139" s="2">
        <f>SUM(H136:H137)</f>
        <v>6270086693</v>
      </c>
      <c r="I139" s="27"/>
      <c r="J139" s="2">
        <f>SUM(J136:J137)</f>
        <v>2889218976</v>
      </c>
      <c r="K139" s="27"/>
      <c r="L139" s="2">
        <f>SUM(L136:L137)</f>
        <v>2717238164</v>
      </c>
    </row>
    <row r="140" spans="1:12" ht="6" customHeight="1">
      <c r="A140" s="22"/>
      <c r="I140" s="25"/>
      <c r="J140" s="1"/>
      <c r="L140" s="1"/>
    </row>
    <row r="141" spans="1:12" ht="21.75" customHeight="1" thickBot="1">
      <c r="A141" s="22" t="s">
        <v>74</v>
      </c>
      <c r="F141" s="7">
        <f>F101+F139</f>
        <v>13196298173</v>
      </c>
      <c r="H141" s="7">
        <f>H101+H139</f>
        <v>13032525514</v>
      </c>
      <c r="I141" s="25"/>
      <c r="J141" s="7">
        <f>J101+J139</f>
        <v>3411699845</v>
      </c>
      <c r="L141" s="7">
        <f>L101+L139</f>
        <v>3330833503</v>
      </c>
    </row>
    <row r="142" spans="1:12" ht="21.75" customHeight="1" thickTop="1">
      <c r="A142" s="22"/>
      <c r="I142" s="25"/>
      <c r="J142" s="1"/>
      <c r="L142" s="1"/>
    </row>
    <row r="143" spans="1:12" ht="21.75" customHeight="1">
      <c r="A143" s="22"/>
      <c r="I143" s="25"/>
      <c r="J143" s="1"/>
      <c r="L143" s="1"/>
    </row>
    <row r="144" spans="1:12" ht="21.75" customHeight="1">
      <c r="A144" s="22"/>
      <c r="I144" s="25"/>
      <c r="J144" s="1"/>
      <c r="L144" s="1"/>
    </row>
    <row r="145" spans="1:12" ht="21.75" customHeight="1">
      <c r="A145" s="22"/>
      <c r="I145" s="25"/>
      <c r="J145" s="1"/>
      <c r="L145" s="1"/>
    </row>
    <row r="146" spans="1:12" ht="21.75" customHeight="1">
      <c r="A146" s="22"/>
      <c r="I146" s="25"/>
    </row>
    <row r="147" spans="1:12" ht="21.75" customHeight="1">
      <c r="A147" s="22"/>
      <c r="I147" s="25"/>
    </row>
    <row r="148" spans="1:12" ht="21.75" customHeight="1">
      <c r="A148" s="22"/>
      <c r="I148" s="25"/>
    </row>
    <row r="149" spans="1:12" ht="20.25" customHeight="1">
      <c r="A149" s="22"/>
      <c r="I149" s="25"/>
    </row>
    <row r="150" spans="1:12" ht="21.75" customHeight="1">
      <c r="A150" s="22"/>
      <c r="I150" s="25"/>
    </row>
    <row r="151" spans="1:12" ht="21.75" customHeight="1">
      <c r="A151" s="22"/>
      <c r="I151" s="25"/>
    </row>
    <row r="152" spans="1:12" ht="21.75" customHeight="1">
      <c r="A152" s="22"/>
      <c r="I152" s="25"/>
    </row>
    <row r="153" spans="1:12" ht="21.75" customHeight="1">
      <c r="A153" s="22"/>
      <c r="I153" s="25"/>
    </row>
    <row r="154" spans="1:12" ht="21.75" customHeight="1">
      <c r="A154" s="22"/>
      <c r="I154" s="25"/>
    </row>
    <row r="155" spans="1:12" ht="21.75" customHeight="1">
      <c r="A155" s="22"/>
      <c r="I155" s="25"/>
    </row>
    <row r="156" spans="1:12" ht="21.75" customHeight="1">
      <c r="A156" s="22"/>
      <c r="I156" s="25"/>
    </row>
    <row r="157" spans="1:12" ht="21.75" customHeight="1">
      <c r="A157" s="22"/>
      <c r="I157" s="25"/>
    </row>
    <row r="158" spans="1:12" ht="21.75" customHeight="1">
      <c r="A158" s="22"/>
      <c r="I158" s="25"/>
    </row>
    <row r="159" spans="1:12" ht="21.75" customHeight="1">
      <c r="A159" s="22"/>
      <c r="I159" s="25"/>
    </row>
    <row r="160" spans="1:12" ht="18.75" customHeight="1">
      <c r="A160" s="22"/>
      <c r="I160" s="25"/>
    </row>
    <row r="161" spans="1:12" ht="21.9" customHeight="1">
      <c r="A161" s="31" t="str">
        <f>A110</f>
        <v>หมายเหตุประกอบงบการเงินรวมและงบการเงินเฉพาะกิจการเป็นส่วนหนึ่งของงบการเงินนี้</v>
      </c>
      <c r="B161" s="31"/>
      <c r="C161" s="31"/>
      <c r="D161" s="30"/>
      <c r="E161" s="31"/>
      <c r="F161" s="2"/>
      <c r="G161" s="32"/>
      <c r="H161" s="2"/>
      <c r="I161" s="33"/>
      <c r="J161" s="34"/>
      <c r="K161" s="32"/>
      <c r="L161" s="34"/>
    </row>
    <row r="162" spans="1:12" ht="21.75" customHeight="1">
      <c r="K162" s="1"/>
      <c r="L162" s="1"/>
    </row>
  </sheetData>
  <mergeCells count="11">
    <mergeCell ref="F115:H115"/>
    <mergeCell ref="J115:L115"/>
    <mergeCell ref="A59:L59"/>
    <mergeCell ref="A110:L110"/>
    <mergeCell ref="F5:H5"/>
    <mergeCell ref="J5:L5"/>
    <mergeCell ref="F64:H64"/>
    <mergeCell ref="J64:L64"/>
    <mergeCell ref="A16:C16"/>
    <mergeCell ref="A34:C34"/>
    <mergeCell ref="A33:C33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  <rowBreaks count="3" manualBreakCount="3">
    <brk id="59" max="16383" man="1"/>
    <brk id="110" max="16383" man="1"/>
    <brk id="16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3"/>
  <sheetViews>
    <sheetView topLeftCell="A91" zoomScaleNormal="100" zoomScaleSheetLayoutView="130" workbookViewId="0">
      <selection activeCell="A113" sqref="A113:N113"/>
    </sheetView>
  </sheetViews>
  <sheetFormatPr defaultColWidth="6.88671875" defaultRowHeight="18.899999999999999" customHeight="1"/>
  <cols>
    <col min="1" max="4" width="1.109375" style="129" customWidth="1"/>
    <col min="5" max="5" width="42.109375" style="129" customWidth="1"/>
    <col min="6" max="6" width="7.6640625" style="130" customWidth="1"/>
    <col min="7" max="7" width="0.6640625" style="129" customWidth="1"/>
    <col min="8" max="8" width="13.6640625" style="131" customWidth="1"/>
    <col min="9" max="9" width="0.6640625" style="129" customWidth="1"/>
    <col min="10" max="10" width="13.6640625" style="131" customWidth="1"/>
    <col min="11" max="11" width="0.6640625" style="130" customWidth="1"/>
    <col min="12" max="12" width="13.6640625" style="131" customWidth="1"/>
    <col min="13" max="13" width="0.6640625" style="129" customWidth="1"/>
    <col min="14" max="14" width="13.6640625" style="131" customWidth="1"/>
    <col min="15" max="15" width="6.88671875" style="124" customWidth="1"/>
    <col min="16" max="16" width="6.88671875" style="124"/>
    <col min="17" max="17" width="11.33203125" style="124" customWidth="1"/>
    <col min="18" max="18" width="6.88671875" style="124"/>
    <col min="19" max="19" width="14.33203125" style="124" customWidth="1"/>
    <col min="20" max="16384" width="6.88671875" style="124"/>
  </cols>
  <sheetData>
    <row r="1" spans="1:14" ht="18.899999999999999" customHeight="1">
      <c r="A1" s="56" t="s">
        <v>0</v>
      </c>
      <c r="B1" s="56"/>
      <c r="C1" s="56"/>
      <c r="D1" s="56"/>
      <c r="E1" s="56"/>
      <c r="F1" s="121"/>
      <c r="G1" s="68"/>
      <c r="H1" s="62"/>
      <c r="I1" s="122"/>
      <c r="J1" s="62"/>
      <c r="K1" s="123"/>
      <c r="L1" s="62"/>
      <c r="M1" s="122"/>
      <c r="N1" s="62"/>
    </row>
    <row r="2" spans="1:14" ht="18.899999999999999" customHeight="1">
      <c r="A2" s="56" t="s">
        <v>75</v>
      </c>
      <c r="B2" s="56"/>
      <c r="C2" s="56"/>
      <c r="D2" s="56"/>
      <c r="E2" s="56"/>
      <c r="F2" s="121"/>
      <c r="G2" s="68"/>
      <c r="H2" s="62"/>
      <c r="I2" s="122"/>
      <c r="J2" s="62"/>
      <c r="K2" s="123"/>
      <c r="L2" s="62"/>
      <c r="M2" s="122"/>
      <c r="N2" s="62"/>
    </row>
    <row r="3" spans="1:14" ht="18.899999999999999" customHeight="1">
      <c r="A3" s="67" t="s">
        <v>76</v>
      </c>
      <c r="B3" s="67"/>
      <c r="C3" s="67"/>
      <c r="D3" s="67"/>
      <c r="E3" s="67"/>
      <c r="F3" s="125"/>
      <c r="G3" s="126"/>
      <c r="H3" s="63"/>
      <c r="I3" s="127"/>
      <c r="J3" s="63"/>
      <c r="K3" s="128"/>
      <c r="L3" s="63"/>
      <c r="M3" s="127"/>
      <c r="N3" s="63"/>
    </row>
    <row r="4" spans="1:14" ht="18.600000000000001" customHeight="1">
      <c r="I4" s="132"/>
      <c r="K4" s="133"/>
      <c r="M4" s="132"/>
    </row>
    <row r="5" spans="1:14" ht="18.600000000000001" customHeight="1">
      <c r="A5" s="124"/>
      <c r="B5" s="124"/>
      <c r="C5" s="124"/>
      <c r="F5" s="134"/>
      <c r="G5" s="135"/>
      <c r="H5" s="156" t="s">
        <v>3</v>
      </c>
      <c r="I5" s="156"/>
      <c r="J5" s="156"/>
      <c r="K5" s="136"/>
      <c r="L5" s="152" t="s">
        <v>4</v>
      </c>
      <c r="M5" s="152"/>
      <c r="N5" s="152"/>
    </row>
    <row r="6" spans="1:14" ht="18.600000000000001" customHeight="1">
      <c r="G6" s="135"/>
      <c r="H6" s="3" t="s">
        <v>5</v>
      </c>
      <c r="I6" s="38"/>
      <c r="J6" s="3" t="s">
        <v>6</v>
      </c>
      <c r="K6" s="39"/>
      <c r="L6" s="3" t="s">
        <v>5</v>
      </c>
      <c r="M6" s="38"/>
      <c r="N6" s="3" t="s">
        <v>6</v>
      </c>
    </row>
    <row r="7" spans="1:14" ht="18.600000000000001" customHeight="1">
      <c r="F7" s="137" t="s">
        <v>7</v>
      </c>
      <c r="G7" s="135"/>
      <c r="H7" s="55" t="s">
        <v>8</v>
      </c>
      <c r="I7" s="56"/>
      <c r="J7" s="55" t="s">
        <v>8</v>
      </c>
      <c r="K7" s="56"/>
      <c r="L7" s="55" t="s">
        <v>8</v>
      </c>
      <c r="M7" s="57"/>
      <c r="N7" s="55" t="s">
        <v>8</v>
      </c>
    </row>
    <row r="8" spans="1:14" ht="5.0999999999999996" customHeight="1">
      <c r="I8" s="138"/>
      <c r="K8" s="138"/>
      <c r="M8" s="138"/>
    </row>
    <row r="9" spans="1:14" ht="18.600000000000001" customHeight="1">
      <c r="A9" s="129" t="s">
        <v>77</v>
      </c>
      <c r="H9" s="131">
        <v>3087632314</v>
      </c>
      <c r="I9" s="138"/>
      <c r="J9" s="131">
        <v>2854007421</v>
      </c>
      <c r="K9" s="138"/>
      <c r="L9" s="131">
        <v>3106490059</v>
      </c>
      <c r="M9" s="138"/>
      <c r="N9" s="131">
        <v>2861950346</v>
      </c>
    </row>
    <row r="10" spans="1:14" ht="18.600000000000001" customHeight="1">
      <c r="A10" s="129" t="s">
        <v>81</v>
      </c>
      <c r="H10" s="124">
        <v>949171050</v>
      </c>
      <c r="I10" s="124"/>
      <c r="J10" s="124">
        <v>1332667830</v>
      </c>
      <c r="K10" s="124"/>
      <c r="L10" s="131">
        <v>0</v>
      </c>
      <c r="M10" s="124"/>
      <c r="N10" s="124">
        <v>15186936</v>
      </c>
    </row>
    <row r="11" spans="1:14" ht="18.600000000000001" customHeight="1">
      <c r="A11" s="129" t="s">
        <v>78</v>
      </c>
      <c r="I11" s="138"/>
      <c r="K11" s="138"/>
      <c r="M11" s="138"/>
    </row>
    <row r="12" spans="1:14" ht="18.600000000000001" customHeight="1">
      <c r="A12" s="124"/>
      <c r="B12" s="124"/>
      <c r="C12" s="124"/>
      <c r="D12" s="129" t="s">
        <v>79</v>
      </c>
      <c r="H12" s="131">
        <v>1360216602</v>
      </c>
      <c r="I12" s="138"/>
      <c r="J12" s="131">
        <v>1557624682</v>
      </c>
      <c r="K12" s="138"/>
      <c r="L12" s="131">
        <v>0</v>
      </c>
      <c r="M12" s="138"/>
      <c r="N12" s="131">
        <v>0</v>
      </c>
    </row>
    <row r="13" spans="1:14" ht="18.600000000000001" customHeight="1">
      <c r="A13" s="129" t="s">
        <v>80</v>
      </c>
      <c r="H13" s="131">
        <v>1005966486</v>
      </c>
      <c r="I13" s="138"/>
      <c r="J13" s="131">
        <v>1154486973</v>
      </c>
      <c r="K13" s="138"/>
      <c r="L13" s="131">
        <v>0</v>
      </c>
      <c r="M13" s="138"/>
      <c r="N13" s="131">
        <v>0</v>
      </c>
    </row>
    <row r="14" spans="1:14" ht="18.600000000000001" customHeight="1">
      <c r="A14" s="129" t="s">
        <v>233</v>
      </c>
      <c r="H14" s="131">
        <v>110077416</v>
      </c>
      <c r="I14" s="138"/>
      <c r="J14" s="131">
        <v>0</v>
      </c>
      <c r="K14" s="138"/>
      <c r="L14" s="131">
        <v>0</v>
      </c>
      <c r="M14" s="138"/>
      <c r="N14" s="131">
        <v>0</v>
      </c>
    </row>
    <row r="15" spans="1:14" ht="18.600000000000001" customHeight="1">
      <c r="A15" s="129" t="s">
        <v>254</v>
      </c>
      <c r="F15" s="130">
        <v>17</v>
      </c>
      <c r="H15" s="131">
        <v>140086182</v>
      </c>
      <c r="I15" s="138"/>
      <c r="J15" s="131">
        <v>0</v>
      </c>
      <c r="K15" s="138"/>
      <c r="L15" s="131">
        <v>0</v>
      </c>
      <c r="M15" s="138"/>
      <c r="N15" s="131">
        <v>0</v>
      </c>
    </row>
    <row r="16" spans="1:14" ht="18.600000000000001" customHeight="1">
      <c r="A16" s="129" t="s">
        <v>234</v>
      </c>
      <c r="F16" s="130">
        <v>16</v>
      </c>
      <c r="H16" s="131">
        <v>54360167</v>
      </c>
      <c r="I16" s="138"/>
      <c r="J16" s="131">
        <v>0</v>
      </c>
      <c r="K16" s="138"/>
      <c r="L16" s="131">
        <v>0</v>
      </c>
      <c r="M16" s="138"/>
      <c r="N16" s="131">
        <v>0</v>
      </c>
    </row>
    <row r="17" spans="1:14" ht="18.600000000000001" customHeight="1">
      <c r="A17" s="129" t="s">
        <v>82</v>
      </c>
      <c r="H17" s="131">
        <v>0</v>
      </c>
      <c r="I17" s="124"/>
      <c r="J17" s="131">
        <v>0</v>
      </c>
      <c r="K17" s="124"/>
      <c r="L17" s="131">
        <v>0</v>
      </c>
      <c r="M17" s="124"/>
      <c r="N17" s="131">
        <v>10593522</v>
      </c>
    </row>
    <row r="18" spans="1:14" ht="18.600000000000001" customHeight="1">
      <c r="A18" s="129" t="s">
        <v>83</v>
      </c>
      <c r="H18" s="131">
        <v>4851889</v>
      </c>
      <c r="I18" s="124"/>
      <c r="J18" s="131">
        <v>5357935</v>
      </c>
      <c r="K18" s="124"/>
      <c r="L18" s="131">
        <v>48479785</v>
      </c>
      <c r="M18" s="124"/>
      <c r="N18" s="131">
        <v>44818482</v>
      </c>
    </row>
    <row r="19" spans="1:14" ht="18.600000000000001" customHeight="1">
      <c r="A19" s="129" t="s">
        <v>84</v>
      </c>
      <c r="H19" s="139">
        <v>60112892</v>
      </c>
      <c r="I19" s="138"/>
      <c r="J19" s="139">
        <v>61048767</v>
      </c>
      <c r="K19" s="138"/>
      <c r="L19" s="139">
        <v>51409844</v>
      </c>
      <c r="M19" s="138"/>
      <c r="N19" s="139">
        <v>38280929</v>
      </c>
    </row>
    <row r="20" spans="1:14" ht="5.0999999999999996" customHeight="1">
      <c r="I20" s="138"/>
      <c r="K20" s="138"/>
      <c r="M20" s="138"/>
    </row>
    <row r="21" spans="1:14" ht="18.600000000000001" customHeight="1">
      <c r="A21" s="135" t="s">
        <v>85</v>
      </c>
      <c r="B21" s="135"/>
      <c r="C21" s="135"/>
      <c r="E21" s="135"/>
      <c r="H21" s="139">
        <f>SUM(H9:H19)</f>
        <v>6772474998</v>
      </c>
      <c r="I21" s="138"/>
      <c r="J21" s="139">
        <f>SUM(J9:J19)</f>
        <v>6965193608</v>
      </c>
      <c r="K21" s="138"/>
      <c r="L21" s="139">
        <f>SUM(L9:L19)</f>
        <v>3206379688</v>
      </c>
      <c r="M21" s="138"/>
      <c r="N21" s="139">
        <f>SUM(N9:N19)</f>
        <v>2970830215</v>
      </c>
    </row>
    <row r="22" spans="1:14" ht="12" customHeight="1">
      <c r="I22" s="138"/>
      <c r="K22" s="138"/>
      <c r="M22" s="138"/>
    </row>
    <row r="23" spans="1:14" ht="18" customHeight="1">
      <c r="A23" s="129" t="s">
        <v>86</v>
      </c>
      <c r="F23" s="140"/>
      <c r="H23" s="131">
        <v>-2204083004</v>
      </c>
      <c r="I23" s="132"/>
      <c r="J23" s="131">
        <v>-2040721134</v>
      </c>
      <c r="K23" s="132"/>
      <c r="L23" s="131">
        <v>-2218978603</v>
      </c>
      <c r="M23" s="132"/>
      <c r="N23" s="131">
        <v>-2046811791</v>
      </c>
    </row>
    <row r="24" spans="1:14" ht="18.600000000000001" customHeight="1">
      <c r="A24" s="129" t="s">
        <v>90</v>
      </c>
      <c r="H24" s="131">
        <v>-820606331</v>
      </c>
      <c r="I24" s="138"/>
      <c r="J24" s="131">
        <v>-1146850911</v>
      </c>
      <c r="K24" s="138"/>
      <c r="L24" s="131">
        <v>0</v>
      </c>
      <c r="M24" s="138"/>
      <c r="N24" s="131">
        <v>-36471859</v>
      </c>
    </row>
    <row r="25" spans="1:14" ht="18.600000000000001" customHeight="1">
      <c r="A25" s="129" t="s">
        <v>87</v>
      </c>
      <c r="G25" s="138"/>
      <c r="I25" s="124"/>
      <c r="K25" s="124"/>
      <c r="M25" s="124"/>
    </row>
    <row r="26" spans="1:14" ht="18.600000000000001" customHeight="1">
      <c r="D26" s="129" t="s">
        <v>88</v>
      </c>
      <c r="G26" s="138"/>
      <c r="H26" s="131">
        <v>-1100840104</v>
      </c>
      <c r="I26" s="138"/>
      <c r="J26" s="131">
        <v>-1191208180</v>
      </c>
      <c r="K26" s="138"/>
      <c r="L26" s="131">
        <v>0</v>
      </c>
      <c r="M26" s="138"/>
      <c r="N26" s="131">
        <v>0</v>
      </c>
    </row>
    <row r="27" spans="1:14" ht="18.600000000000001" customHeight="1">
      <c r="A27" s="129" t="s">
        <v>89</v>
      </c>
      <c r="G27" s="138"/>
      <c r="H27" s="131">
        <v>-721349549</v>
      </c>
      <c r="I27" s="138"/>
      <c r="J27" s="131">
        <v>-795920236</v>
      </c>
      <c r="K27" s="138"/>
      <c r="L27" s="131">
        <v>0</v>
      </c>
      <c r="M27" s="138"/>
      <c r="N27" s="131">
        <v>0</v>
      </c>
    </row>
    <row r="28" spans="1:14" ht="18.600000000000001" customHeight="1">
      <c r="A28" s="129" t="s">
        <v>235</v>
      </c>
      <c r="G28" s="138"/>
      <c r="H28" s="131">
        <v>-89039875</v>
      </c>
      <c r="I28" s="138"/>
      <c r="J28" s="131">
        <v>0</v>
      </c>
      <c r="K28" s="138"/>
      <c r="L28" s="131">
        <v>0</v>
      </c>
      <c r="M28" s="138"/>
      <c r="N28" s="131">
        <v>0</v>
      </c>
    </row>
    <row r="29" spans="1:14" ht="18.600000000000001" customHeight="1">
      <c r="A29" s="129" t="s">
        <v>91</v>
      </c>
      <c r="H29" s="131">
        <v>5696453</v>
      </c>
      <c r="I29" s="138"/>
      <c r="J29" s="131">
        <v>12006505</v>
      </c>
      <c r="K29" s="138"/>
      <c r="L29" s="131">
        <v>6148365</v>
      </c>
      <c r="M29" s="138"/>
      <c r="N29" s="131">
        <v>-8131903</v>
      </c>
    </row>
    <row r="30" spans="1:14" ht="18.600000000000001" customHeight="1">
      <c r="A30" s="129" t="s">
        <v>236</v>
      </c>
      <c r="G30" s="138"/>
      <c r="H30" s="131">
        <v>-417673479</v>
      </c>
      <c r="I30" s="138"/>
      <c r="J30" s="131">
        <v>-395171148</v>
      </c>
      <c r="K30" s="138"/>
      <c r="L30" s="131">
        <v>-339815957</v>
      </c>
      <c r="M30" s="138"/>
      <c r="N30" s="131">
        <v>-318669331</v>
      </c>
    </row>
    <row r="31" spans="1:14" ht="18.600000000000001" customHeight="1">
      <c r="A31" s="129" t="s">
        <v>92</v>
      </c>
      <c r="G31" s="138"/>
      <c r="H31" s="131">
        <v>-271380080</v>
      </c>
      <c r="I31" s="138"/>
      <c r="J31" s="131">
        <v>-280321742</v>
      </c>
      <c r="K31" s="138"/>
      <c r="L31" s="131">
        <v>-147648033</v>
      </c>
      <c r="M31" s="138"/>
      <c r="N31" s="131">
        <v>-157437749</v>
      </c>
    </row>
    <row r="32" spans="1:14" ht="18.600000000000001" customHeight="1">
      <c r="A32" s="129" t="s">
        <v>250</v>
      </c>
      <c r="F32" s="130" t="s">
        <v>271</v>
      </c>
      <c r="G32" s="138"/>
      <c r="H32" s="131">
        <v>-53390302</v>
      </c>
      <c r="I32" s="138"/>
      <c r="J32" s="131">
        <v>-48471596</v>
      </c>
      <c r="K32" s="138"/>
      <c r="L32" s="131">
        <v>-37680167</v>
      </c>
      <c r="M32" s="138"/>
      <c r="N32" s="131">
        <v>-33345980</v>
      </c>
    </row>
    <row r="33" spans="1:14" ht="18.600000000000001" customHeight="1">
      <c r="A33" s="129" t="s">
        <v>93</v>
      </c>
      <c r="G33" s="138"/>
      <c r="H33" s="139">
        <v>-197650320</v>
      </c>
      <c r="I33" s="131"/>
      <c r="J33" s="139">
        <v>-180334226</v>
      </c>
      <c r="K33" s="131"/>
      <c r="L33" s="139">
        <v>-321041</v>
      </c>
      <c r="M33" s="131"/>
      <c r="N33" s="139">
        <v>-373823</v>
      </c>
    </row>
    <row r="34" spans="1:14" ht="5.0999999999999996" customHeight="1">
      <c r="I34" s="138"/>
      <c r="K34" s="138"/>
      <c r="M34" s="138"/>
    </row>
    <row r="35" spans="1:14" ht="18.600000000000001" customHeight="1">
      <c r="A35" s="135" t="s">
        <v>94</v>
      </c>
      <c r="B35" s="135"/>
      <c r="C35" s="135"/>
      <c r="H35" s="139">
        <f>SUM(H23:H33)</f>
        <v>-5870316591</v>
      </c>
      <c r="I35" s="131"/>
      <c r="J35" s="139">
        <f>SUM(J23:J33)</f>
        <v>-6066992668</v>
      </c>
      <c r="K35" s="131"/>
      <c r="L35" s="139">
        <f>SUM(L23:L33)</f>
        <v>-2738295436</v>
      </c>
      <c r="M35" s="131"/>
      <c r="N35" s="139">
        <f>SUM(N23:N33)</f>
        <v>-2601242436</v>
      </c>
    </row>
    <row r="36" spans="1:14" ht="12" customHeight="1">
      <c r="A36" s="135"/>
      <c r="B36" s="135"/>
      <c r="C36" s="135"/>
      <c r="I36" s="131"/>
      <c r="K36" s="131"/>
      <c r="M36" s="131"/>
    </row>
    <row r="37" spans="1:14" ht="18.600000000000001" customHeight="1">
      <c r="A37" s="135" t="s">
        <v>95</v>
      </c>
      <c r="B37" s="135"/>
      <c r="C37" s="135"/>
      <c r="D37" s="135"/>
      <c r="I37" s="124"/>
      <c r="K37" s="124"/>
      <c r="M37" s="124"/>
    </row>
    <row r="38" spans="1:14" ht="18.600000000000001" customHeight="1">
      <c r="A38" s="135"/>
      <c r="B38" s="135"/>
      <c r="C38" s="135"/>
      <c r="D38" s="135" t="s">
        <v>96</v>
      </c>
      <c r="H38" s="131">
        <f>H21+H35</f>
        <v>902158407</v>
      </c>
      <c r="I38" s="131"/>
      <c r="J38" s="131">
        <f>J21+J35</f>
        <v>898200940</v>
      </c>
      <c r="K38" s="131"/>
      <c r="L38" s="131">
        <f>L21+L35</f>
        <v>468084252</v>
      </c>
      <c r="M38" s="131"/>
      <c r="N38" s="131">
        <f>N21+N35</f>
        <v>369587779</v>
      </c>
    </row>
    <row r="39" spans="1:14" ht="18.600000000000001" customHeight="1">
      <c r="A39" s="129" t="s">
        <v>255</v>
      </c>
      <c r="F39" s="130">
        <v>17</v>
      </c>
      <c r="G39" s="138"/>
      <c r="H39" s="139">
        <v>708902</v>
      </c>
      <c r="I39" s="138"/>
      <c r="J39" s="139">
        <v>-3713211</v>
      </c>
      <c r="K39" s="138"/>
      <c r="L39" s="139">
        <v>0</v>
      </c>
      <c r="M39" s="138"/>
      <c r="N39" s="139">
        <v>0</v>
      </c>
    </row>
    <row r="40" spans="1:14" ht="5.0999999999999996" customHeight="1">
      <c r="I40" s="131"/>
      <c r="K40" s="131"/>
      <c r="M40" s="131"/>
    </row>
    <row r="41" spans="1:14" ht="18.600000000000001" customHeight="1">
      <c r="A41" s="135" t="s">
        <v>97</v>
      </c>
      <c r="B41" s="135"/>
      <c r="C41" s="135"/>
      <c r="G41" s="138"/>
      <c r="H41" s="131">
        <f>SUM(H38:H39)</f>
        <v>902867309</v>
      </c>
      <c r="I41" s="138"/>
      <c r="J41" s="131">
        <f>SUM(J38:J39)</f>
        <v>894487729</v>
      </c>
      <c r="K41" s="138"/>
      <c r="L41" s="131">
        <f>SUM(L38:L39)</f>
        <v>468084252</v>
      </c>
      <c r="M41" s="138"/>
      <c r="N41" s="131">
        <f>SUM(N38:N39)</f>
        <v>369587779</v>
      </c>
    </row>
    <row r="42" spans="1:14" ht="18.600000000000001" customHeight="1">
      <c r="A42" s="129" t="s">
        <v>244</v>
      </c>
      <c r="F42" s="130">
        <v>35</v>
      </c>
      <c r="H42" s="139">
        <v>-159146846</v>
      </c>
      <c r="I42" s="138"/>
      <c r="J42" s="139">
        <v>-182284430</v>
      </c>
      <c r="K42" s="138"/>
      <c r="L42" s="139">
        <v>-84087496</v>
      </c>
      <c r="M42" s="138"/>
      <c r="N42" s="139">
        <v>-65143571</v>
      </c>
    </row>
    <row r="43" spans="1:14" ht="5.0999999999999996" customHeight="1">
      <c r="I43" s="138"/>
      <c r="K43" s="138"/>
      <c r="M43" s="138"/>
    </row>
    <row r="44" spans="1:14" ht="18.600000000000001" customHeight="1">
      <c r="A44" s="135" t="s">
        <v>98</v>
      </c>
      <c r="B44" s="135"/>
      <c r="C44" s="135"/>
      <c r="H44" s="139">
        <f>SUM(H41:H42)</f>
        <v>743720463</v>
      </c>
      <c r="I44" s="131"/>
      <c r="J44" s="139">
        <f>SUM(J41:J42)</f>
        <v>712203299</v>
      </c>
      <c r="K44" s="131"/>
      <c r="L44" s="139">
        <f>SUM(L41:L42)</f>
        <v>383996756</v>
      </c>
      <c r="M44" s="131"/>
      <c r="N44" s="139">
        <f>SUM(N41:N42)</f>
        <v>304444208</v>
      </c>
    </row>
    <row r="45" spans="1:14" ht="12" customHeight="1">
      <c r="I45" s="131"/>
      <c r="K45" s="131"/>
      <c r="M45" s="131"/>
    </row>
    <row r="46" spans="1:14" ht="18.600000000000001" customHeight="1">
      <c r="A46" s="135" t="s">
        <v>99</v>
      </c>
      <c r="B46" s="135"/>
      <c r="C46" s="135"/>
      <c r="I46" s="138"/>
      <c r="K46" s="138"/>
      <c r="M46" s="138"/>
    </row>
    <row r="47" spans="1:14" ht="18.600000000000001" customHeight="1">
      <c r="A47" s="135"/>
      <c r="B47" s="129" t="s">
        <v>100</v>
      </c>
      <c r="C47" s="135"/>
      <c r="I47" s="138"/>
      <c r="K47" s="138"/>
      <c r="M47" s="138"/>
    </row>
    <row r="48" spans="1:14" ht="18.600000000000001" customHeight="1">
      <c r="A48" s="135"/>
      <c r="B48" s="135"/>
      <c r="C48" s="129" t="s">
        <v>101</v>
      </c>
      <c r="I48" s="138"/>
      <c r="K48" s="138"/>
      <c r="M48" s="138"/>
    </row>
    <row r="49" spans="1:14" ht="18.600000000000001" customHeight="1">
      <c r="A49" s="135"/>
      <c r="B49" s="135"/>
      <c r="C49" s="135"/>
      <c r="D49" s="141" t="s">
        <v>102</v>
      </c>
      <c r="I49" s="138"/>
      <c r="K49" s="138"/>
      <c r="M49" s="138"/>
    </row>
    <row r="50" spans="1:14" ht="18.600000000000001" customHeight="1">
      <c r="A50" s="135"/>
      <c r="B50" s="135"/>
      <c r="C50" s="135"/>
      <c r="E50" s="129" t="s">
        <v>103</v>
      </c>
      <c r="I50" s="138"/>
      <c r="K50" s="138"/>
      <c r="M50" s="138"/>
    </row>
    <row r="51" spans="1:14" ht="18.600000000000001" customHeight="1">
      <c r="A51" s="135"/>
      <c r="B51" s="135"/>
      <c r="C51" s="135"/>
      <c r="E51" s="129" t="s">
        <v>104</v>
      </c>
      <c r="I51" s="138"/>
      <c r="K51" s="138"/>
      <c r="M51" s="138"/>
    </row>
    <row r="52" spans="1:14" ht="18.600000000000001" customHeight="1">
      <c r="A52" s="135"/>
      <c r="B52" s="135"/>
      <c r="C52" s="135"/>
      <c r="E52" s="129" t="s">
        <v>105</v>
      </c>
      <c r="H52" s="131">
        <v>-5953056</v>
      </c>
      <c r="I52" s="138"/>
      <c r="J52" s="131">
        <v>-14153443</v>
      </c>
      <c r="K52" s="138"/>
      <c r="L52" s="131">
        <v>0</v>
      </c>
      <c r="M52" s="138"/>
      <c r="N52" s="131" t="s">
        <v>72</v>
      </c>
    </row>
    <row r="53" spans="1:14" ht="18.600000000000001" customHeight="1">
      <c r="A53" s="135"/>
      <c r="B53" s="135"/>
      <c r="C53" s="135"/>
      <c r="D53" s="141" t="s">
        <v>106</v>
      </c>
      <c r="I53" s="138"/>
      <c r="K53" s="138"/>
      <c r="M53" s="138"/>
    </row>
    <row r="54" spans="1:14" ht="18.600000000000001" customHeight="1">
      <c r="A54" s="135"/>
      <c r="B54" s="135"/>
      <c r="C54" s="135"/>
      <c r="E54" s="129" t="s">
        <v>107</v>
      </c>
      <c r="H54" s="139">
        <v>0</v>
      </c>
      <c r="I54" s="138"/>
      <c r="J54" s="139">
        <v>100977</v>
      </c>
      <c r="K54" s="138"/>
      <c r="L54" s="139">
        <v>0</v>
      </c>
      <c r="M54" s="138"/>
      <c r="N54" s="139">
        <v>0</v>
      </c>
    </row>
    <row r="55" spans="1:14" ht="5.0999999999999996" customHeight="1">
      <c r="A55" s="135"/>
      <c r="B55" s="135"/>
      <c r="C55" s="135"/>
      <c r="I55" s="131"/>
      <c r="K55" s="131"/>
      <c r="M55" s="131"/>
    </row>
    <row r="56" spans="1:14" ht="18.600000000000001" customHeight="1">
      <c r="A56" s="135" t="s">
        <v>269</v>
      </c>
      <c r="B56" s="135"/>
      <c r="C56" s="135"/>
      <c r="F56" s="129"/>
      <c r="H56" s="139">
        <f>SUM(H51:H54)</f>
        <v>-5953056</v>
      </c>
      <c r="I56" s="131"/>
      <c r="J56" s="139">
        <f>SUM(J51:J54)</f>
        <v>-14052466</v>
      </c>
      <c r="K56" s="131"/>
      <c r="L56" s="139">
        <f>SUM(L51:L54)</f>
        <v>0</v>
      </c>
      <c r="M56" s="131"/>
      <c r="N56" s="139">
        <f>SUM(N52:N54)</f>
        <v>0</v>
      </c>
    </row>
    <row r="57" spans="1:14" ht="5.0999999999999996" customHeight="1">
      <c r="A57" s="135"/>
      <c r="B57" s="135"/>
      <c r="C57" s="135"/>
      <c r="I57" s="131"/>
      <c r="K57" s="131"/>
      <c r="M57" s="131"/>
    </row>
    <row r="58" spans="1:14" ht="18.600000000000001" customHeight="1" thickBot="1">
      <c r="A58" s="135" t="s">
        <v>108</v>
      </c>
      <c r="B58" s="135"/>
      <c r="C58" s="135"/>
      <c r="H58" s="142">
        <f>SUM(H44,H56)</f>
        <v>737767407</v>
      </c>
      <c r="I58" s="131"/>
      <c r="J58" s="142">
        <f>SUM(J44,J56)</f>
        <v>698150833</v>
      </c>
      <c r="K58" s="131"/>
      <c r="L58" s="142">
        <f>SUM(L44,L56)</f>
        <v>383996756</v>
      </c>
      <c r="M58" s="131"/>
      <c r="N58" s="142">
        <f>SUM(N44,N56)</f>
        <v>304444208</v>
      </c>
    </row>
    <row r="59" spans="1:14" ht="9.75" customHeight="1" thickTop="1">
      <c r="A59" s="135"/>
      <c r="B59" s="135"/>
      <c r="C59" s="135"/>
      <c r="I59" s="131"/>
      <c r="K59" s="131"/>
      <c r="M59" s="131"/>
    </row>
    <row r="60" spans="1:14" s="28" customFormat="1" ht="21.9" customHeight="1">
      <c r="A60" s="154" t="s">
        <v>39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</row>
    <row r="61" spans="1:14" ht="18.899999999999999" customHeight="1">
      <c r="A61" s="56" t="s">
        <v>0</v>
      </c>
      <c r="B61" s="56"/>
      <c r="C61" s="56"/>
      <c r="D61" s="56"/>
      <c r="E61" s="56"/>
      <c r="F61" s="121"/>
      <c r="G61" s="68"/>
      <c r="H61" s="62"/>
      <c r="I61" s="122"/>
      <c r="J61" s="62"/>
      <c r="K61" s="123"/>
      <c r="L61" s="62"/>
      <c r="M61" s="122"/>
      <c r="N61" s="62"/>
    </row>
    <row r="62" spans="1:14" ht="18.899999999999999" customHeight="1">
      <c r="A62" s="56" t="s">
        <v>75</v>
      </c>
      <c r="B62" s="56"/>
      <c r="C62" s="56"/>
      <c r="D62" s="56"/>
      <c r="E62" s="56"/>
      <c r="F62" s="121"/>
      <c r="G62" s="68"/>
      <c r="H62" s="62"/>
      <c r="I62" s="122"/>
      <c r="J62" s="62"/>
      <c r="K62" s="123"/>
      <c r="L62" s="62"/>
      <c r="M62" s="122"/>
      <c r="N62" s="62"/>
    </row>
    <row r="63" spans="1:14" ht="18.899999999999999" customHeight="1">
      <c r="A63" s="67" t="str">
        <f>A3</f>
        <v>สำหรับปีสิ้นสุดวันที่ 31 ธันวาคม พ.ศ. 2567</v>
      </c>
      <c r="B63" s="67"/>
      <c r="C63" s="67"/>
      <c r="D63" s="67"/>
      <c r="E63" s="67"/>
      <c r="F63" s="125"/>
      <c r="G63" s="126"/>
      <c r="H63" s="63"/>
      <c r="I63" s="127"/>
      <c r="J63" s="63"/>
      <c r="K63" s="128"/>
      <c r="L63" s="63"/>
      <c r="M63" s="127"/>
      <c r="N63" s="63"/>
    </row>
    <row r="64" spans="1:14" ht="18.899999999999999" customHeight="1">
      <c r="A64" s="68"/>
      <c r="B64" s="68"/>
      <c r="C64" s="68"/>
      <c r="D64" s="68"/>
      <c r="E64" s="68"/>
      <c r="F64" s="121"/>
      <c r="G64" s="68"/>
      <c r="H64" s="62"/>
      <c r="I64" s="122"/>
      <c r="J64" s="62"/>
      <c r="K64" s="123"/>
      <c r="L64" s="62"/>
      <c r="M64" s="122"/>
      <c r="N64" s="62"/>
    </row>
    <row r="65" spans="1:14" ht="18.899999999999999" customHeight="1">
      <c r="A65" s="124"/>
      <c r="B65" s="124"/>
      <c r="C65" s="124"/>
      <c r="F65" s="134"/>
      <c r="G65" s="135"/>
      <c r="H65" s="156" t="s">
        <v>3</v>
      </c>
      <c r="I65" s="156"/>
      <c r="J65" s="156"/>
      <c r="K65" s="136"/>
      <c r="L65" s="152" t="s">
        <v>4</v>
      </c>
      <c r="M65" s="152"/>
      <c r="N65" s="152"/>
    </row>
    <row r="66" spans="1:14" ht="18.899999999999999" customHeight="1">
      <c r="G66" s="135"/>
      <c r="H66" s="3" t="s">
        <v>5</v>
      </c>
      <c r="I66" s="38"/>
      <c r="J66" s="3" t="s">
        <v>6</v>
      </c>
      <c r="K66" s="39"/>
      <c r="L66" s="3" t="s">
        <v>5</v>
      </c>
      <c r="M66" s="38"/>
      <c r="N66" s="3" t="s">
        <v>6</v>
      </c>
    </row>
    <row r="67" spans="1:14" ht="18.899999999999999" customHeight="1">
      <c r="F67" s="137" t="s">
        <v>7</v>
      </c>
      <c r="G67" s="135"/>
      <c r="H67" s="55" t="s">
        <v>8</v>
      </c>
      <c r="I67" s="56"/>
      <c r="J67" s="55" t="s">
        <v>8</v>
      </c>
      <c r="K67" s="56"/>
      <c r="L67" s="55" t="s">
        <v>8</v>
      </c>
      <c r="M67" s="57"/>
      <c r="N67" s="55" t="s">
        <v>8</v>
      </c>
    </row>
    <row r="68" spans="1:14" ht="18.899999999999999" customHeight="1">
      <c r="F68" s="143"/>
      <c r="G68" s="135"/>
      <c r="H68" s="61"/>
      <c r="I68" s="56"/>
      <c r="J68" s="61"/>
      <c r="K68" s="56"/>
      <c r="L68" s="61"/>
      <c r="M68" s="57"/>
      <c r="N68" s="61"/>
    </row>
    <row r="69" spans="1:14" ht="18.899999999999999" customHeight="1">
      <c r="A69" s="135" t="s">
        <v>109</v>
      </c>
      <c r="B69" s="135"/>
      <c r="C69" s="135"/>
      <c r="I69" s="132"/>
      <c r="K69" s="132"/>
      <c r="M69" s="133"/>
    </row>
    <row r="70" spans="1:14" ht="18.899999999999999" customHeight="1">
      <c r="A70" s="124"/>
      <c r="B70" s="144" t="s">
        <v>110</v>
      </c>
      <c r="C70" s="124"/>
      <c r="D70" s="141"/>
      <c r="H70" s="131">
        <v>564637665</v>
      </c>
      <c r="I70" s="145"/>
      <c r="J70" s="131">
        <v>531565077</v>
      </c>
      <c r="K70" s="145"/>
      <c r="L70" s="131">
        <v>383996756</v>
      </c>
      <c r="M70" s="145"/>
      <c r="N70" s="131">
        <v>304444208</v>
      </c>
    </row>
    <row r="71" spans="1:14" ht="18.899999999999999" customHeight="1">
      <c r="A71" s="124"/>
      <c r="B71" s="144" t="s">
        <v>111</v>
      </c>
      <c r="C71" s="124"/>
      <c r="D71" s="146"/>
      <c r="H71" s="139">
        <v>179082798</v>
      </c>
      <c r="I71" s="145"/>
      <c r="J71" s="139">
        <v>180638222</v>
      </c>
      <c r="K71" s="145"/>
      <c r="L71" s="139">
        <v>0</v>
      </c>
      <c r="M71" s="145"/>
      <c r="N71" s="139">
        <v>0</v>
      </c>
    </row>
    <row r="72" spans="1:14" ht="6" customHeight="1">
      <c r="A72" s="68"/>
      <c r="B72" s="68"/>
      <c r="C72" s="68"/>
      <c r="H72" s="145"/>
      <c r="I72" s="145"/>
      <c r="J72" s="145"/>
      <c r="K72" s="145"/>
      <c r="L72" s="145"/>
      <c r="M72" s="145"/>
      <c r="N72" s="145"/>
    </row>
    <row r="73" spans="1:14" ht="18.899999999999999" customHeight="1" thickBot="1">
      <c r="A73" s="68"/>
      <c r="B73" s="68"/>
      <c r="C73" s="68"/>
      <c r="H73" s="142">
        <f>SUM(H70:H72)</f>
        <v>743720463</v>
      </c>
      <c r="I73" s="145"/>
      <c r="J73" s="142">
        <f>SUM(J70:J72)</f>
        <v>712203299</v>
      </c>
      <c r="K73" s="145"/>
      <c r="L73" s="142">
        <f>SUM(L70:L72)</f>
        <v>383996756</v>
      </c>
      <c r="M73" s="145"/>
      <c r="N73" s="142">
        <f>SUM(N70:N72)</f>
        <v>304444208</v>
      </c>
    </row>
    <row r="74" spans="1:14" ht="18.899999999999999" customHeight="1" thickTop="1">
      <c r="A74" s="68"/>
      <c r="B74" s="68"/>
      <c r="C74" s="68"/>
      <c r="I74" s="145"/>
      <c r="K74" s="145"/>
      <c r="M74" s="145"/>
    </row>
    <row r="75" spans="1:14" ht="18.899999999999999" customHeight="1">
      <c r="A75" s="56" t="s">
        <v>112</v>
      </c>
      <c r="B75" s="56"/>
      <c r="C75" s="56"/>
      <c r="H75" s="145"/>
      <c r="I75" s="145"/>
      <c r="J75" s="145"/>
      <c r="K75" s="145"/>
      <c r="L75" s="145"/>
      <c r="M75" s="145"/>
      <c r="N75" s="145"/>
    </row>
    <row r="76" spans="1:14" ht="19.2" customHeight="1">
      <c r="A76" s="124"/>
      <c r="B76" s="144" t="s">
        <v>110</v>
      </c>
      <c r="C76" s="124"/>
      <c r="D76" s="141"/>
      <c r="H76" s="131">
        <v>561713787</v>
      </c>
      <c r="I76" s="145"/>
      <c r="J76" s="131">
        <v>524633103</v>
      </c>
      <c r="K76" s="145"/>
      <c r="L76" s="131">
        <v>383996756</v>
      </c>
      <c r="M76" s="145"/>
      <c r="N76" s="131">
        <v>304444208</v>
      </c>
    </row>
    <row r="77" spans="1:14" ht="19.2" customHeight="1">
      <c r="A77" s="124"/>
      <c r="B77" s="144" t="s">
        <v>111</v>
      </c>
      <c r="C77" s="124"/>
      <c r="D77" s="146"/>
      <c r="H77" s="139">
        <v>176053620</v>
      </c>
      <c r="I77" s="145"/>
      <c r="J77" s="139">
        <v>173517730</v>
      </c>
      <c r="K77" s="145"/>
      <c r="L77" s="139">
        <v>0</v>
      </c>
      <c r="M77" s="145"/>
      <c r="N77" s="139">
        <v>0</v>
      </c>
    </row>
    <row r="78" spans="1:14" ht="6" customHeight="1">
      <c r="A78" s="68"/>
      <c r="B78" s="68"/>
      <c r="C78" s="68"/>
      <c r="I78" s="145"/>
      <c r="K78" s="145"/>
      <c r="M78" s="145"/>
    </row>
    <row r="79" spans="1:14" ht="18.899999999999999" customHeight="1" thickBot="1">
      <c r="A79" s="68"/>
      <c r="B79" s="68"/>
      <c r="C79" s="68"/>
      <c r="H79" s="142">
        <f>SUM(H76:H78)</f>
        <v>737767407</v>
      </c>
      <c r="I79" s="145"/>
      <c r="J79" s="142">
        <f>SUM(J76:J78)</f>
        <v>698150833</v>
      </c>
      <c r="K79" s="145"/>
      <c r="L79" s="142">
        <f>SUM(L76:L78)</f>
        <v>383996756</v>
      </c>
      <c r="M79" s="145"/>
      <c r="N79" s="142">
        <f>SUM(N76:N78)</f>
        <v>304444208</v>
      </c>
    </row>
    <row r="80" spans="1:14" ht="18.899999999999999" customHeight="1" thickTop="1">
      <c r="A80" s="68"/>
      <c r="B80" s="68"/>
      <c r="C80" s="68"/>
      <c r="D80" s="68"/>
      <c r="E80" s="68"/>
      <c r="F80" s="57"/>
      <c r="G80" s="56"/>
      <c r="H80" s="61"/>
      <c r="I80" s="56"/>
      <c r="J80" s="61"/>
      <c r="K80" s="56"/>
      <c r="L80" s="61"/>
      <c r="M80" s="56"/>
      <c r="N80" s="61"/>
    </row>
    <row r="81" spans="1:14" ht="18.899999999999999" customHeight="1">
      <c r="A81" s="56" t="s">
        <v>113</v>
      </c>
      <c r="B81" s="56"/>
      <c r="C81" s="56"/>
      <c r="D81" s="68"/>
      <c r="E81" s="68"/>
      <c r="F81" s="121"/>
      <c r="G81" s="62"/>
      <c r="H81" s="62"/>
      <c r="I81" s="62"/>
      <c r="J81" s="62"/>
      <c r="K81" s="62"/>
      <c r="L81" s="62"/>
      <c r="M81" s="62"/>
      <c r="N81" s="62"/>
    </row>
    <row r="82" spans="1:14" ht="18.899999999999999" customHeight="1">
      <c r="A82" s="56"/>
      <c r="B82" s="68" t="s">
        <v>114</v>
      </c>
      <c r="C82" s="56"/>
      <c r="D82" s="68"/>
      <c r="E82" s="68"/>
      <c r="F82" s="121">
        <v>36</v>
      </c>
      <c r="G82" s="68"/>
      <c r="H82" s="147">
        <v>1.0409999999999999</v>
      </c>
      <c r="I82" s="122"/>
      <c r="J82" s="147">
        <v>0.98</v>
      </c>
      <c r="K82" s="122"/>
      <c r="L82" s="147">
        <v>0.71</v>
      </c>
      <c r="M82" s="122"/>
      <c r="N82" s="147">
        <v>0.56000000000000005</v>
      </c>
    </row>
    <row r="83" spans="1:14" ht="18.899999999999999" customHeight="1">
      <c r="A83" s="56"/>
      <c r="B83" s="56"/>
      <c r="C83" s="56"/>
      <c r="D83" s="68"/>
      <c r="E83" s="68"/>
      <c r="F83" s="121"/>
      <c r="G83" s="68"/>
      <c r="H83" s="147"/>
      <c r="I83" s="122"/>
      <c r="J83" s="147"/>
      <c r="K83" s="122"/>
      <c r="L83" s="147"/>
      <c r="M83" s="122"/>
      <c r="N83" s="147"/>
    </row>
    <row r="84" spans="1:14" ht="18.899999999999999" customHeight="1">
      <c r="A84" s="56"/>
      <c r="B84" s="56"/>
      <c r="C84" s="56"/>
      <c r="D84" s="68"/>
      <c r="E84" s="68"/>
      <c r="F84" s="121"/>
      <c r="G84" s="68"/>
      <c r="H84" s="62"/>
      <c r="I84" s="122"/>
      <c r="J84" s="62"/>
      <c r="K84" s="122"/>
      <c r="L84" s="62"/>
      <c r="M84" s="122"/>
      <c r="N84" s="62"/>
    </row>
    <row r="85" spans="1:14" ht="18.899999999999999" customHeight="1">
      <c r="A85" s="56"/>
      <c r="B85" s="56"/>
      <c r="C85" s="56"/>
      <c r="D85" s="68"/>
      <c r="E85" s="68"/>
      <c r="F85" s="121"/>
      <c r="G85" s="68"/>
      <c r="H85" s="62"/>
      <c r="I85" s="122"/>
      <c r="J85" s="62"/>
      <c r="K85" s="122"/>
      <c r="L85" s="62"/>
      <c r="M85" s="123"/>
      <c r="N85" s="62"/>
    </row>
    <row r="86" spans="1:14" ht="24" customHeight="1">
      <c r="A86" s="56"/>
      <c r="B86" s="56"/>
      <c r="C86" s="56"/>
      <c r="D86" s="68"/>
      <c r="E86" s="68"/>
      <c r="F86" s="121"/>
      <c r="G86" s="68"/>
      <c r="H86" s="62"/>
      <c r="I86" s="122"/>
      <c r="J86" s="62"/>
      <c r="K86" s="122"/>
      <c r="L86" s="62"/>
      <c r="M86" s="123"/>
      <c r="N86" s="62"/>
    </row>
    <row r="87" spans="1:14" ht="18.899999999999999" customHeight="1">
      <c r="A87" s="56"/>
      <c r="B87" s="56"/>
      <c r="C87" s="56"/>
      <c r="D87" s="68"/>
      <c r="E87" s="68"/>
      <c r="F87" s="121"/>
      <c r="G87" s="68"/>
      <c r="H87" s="62"/>
      <c r="I87" s="122"/>
      <c r="J87" s="62"/>
      <c r="K87" s="122"/>
      <c r="L87" s="62"/>
      <c r="M87" s="123"/>
      <c r="N87" s="62"/>
    </row>
    <row r="88" spans="1:14" ht="23.25" customHeight="1">
      <c r="A88" s="56"/>
      <c r="B88" s="56"/>
      <c r="C88" s="56"/>
      <c r="D88" s="68"/>
      <c r="E88" s="68"/>
      <c r="F88" s="121"/>
      <c r="G88" s="68"/>
      <c r="H88" s="62"/>
      <c r="I88" s="122"/>
      <c r="J88" s="62"/>
      <c r="K88" s="122"/>
      <c r="L88" s="62"/>
      <c r="M88" s="123"/>
      <c r="N88" s="62"/>
    </row>
    <row r="89" spans="1:14" ht="18.899999999999999" customHeight="1">
      <c r="A89" s="56"/>
      <c r="B89" s="56"/>
      <c r="C89" s="56"/>
      <c r="D89" s="68"/>
      <c r="E89" s="68"/>
      <c r="F89" s="121"/>
      <c r="G89" s="68"/>
      <c r="H89" s="62"/>
      <c r="I89" s="122"/>
      <c r="J89" s="62"/>
      <c r="K89" s="122"/>
      <c r="L89" s="62"/>
      <c r="M89" s="123"/>
      <c r="N89" s="62"/>
    </row>
    <row r="90" spans="1:14" ht="22.5" customHeight="1">
      <c r="A90" s="56"/>
      <c r="B90" s="56"/>
      <c r="C90" s="56"/>
      <c r="D90" s="68"/>
      <c r="E90" s="68"/>
      <c r="F90" s="121"/>
      <c r="G90" s="68"/>
      <c r="H90" s="62"/>
      <c r="I90" s="122"/>
      <c r="J90" s="62"/>
      <c r="K90" s="123"/>
      <c r="L90" s="62"/>
      <c r="M90" s="122"/>
      <c r="N90" s="62"/>
    </row>
    <row r="91" spans="1:14" ht="18.899999999999999" customHeight="1">
      <c r="A91" s="56"/>
      <c r="B91" s="56"/>
      <c r="C91" s="56"/>
      <c r="D91" s="68"/>
      <c r="E91" s="68"/>
      <c r="F91" s="121"/>
      <c r="G91" s="68"/>
      <c r="H91" s="62"/>
      <c r="I91" s="122"/>
      <c r="J91" s="62"/>
      <c r="K91" s="123"/>
      <c r="L91" s="62"/>
      <c r="M91" s="122"/>
      <c r="N91" s="62"/>
    </row>
    <row r="92" spans="1:14" ht="18.899999999999999" customHeight="1">
      <c r="A92" s="56"/>
      <c r="B92" s="56"/>
      <c r="C92" s="56"/>
      <c r="D92" s="68"/>
      <c r="E92" s="68"/>
      <c r="F92" s="121"/>
      <c r="G92" s="68"/>
      <c r="H92" s="62"/>
      <c r="I92" s="122"/>
      <c r="J92" s="62"/>
      <c r="K92" s="123"/>
      <c r="L92" s="62"/>
      <c r="M92" s="122"/>
      <c r="N92" s="62"/>
    </row>
    <row r="93" spans="1:14" ht="18.899999999999999" customHeight="1">
      <c r="A93" s="56"/>
      <c r="B93" s="56"/>
      <c r="C93" s="56"/>
      <c r="D93" s="68"/>
      <c r="E93" s="68"/>
      <c r="F93" s="121"/>
      <c r="G93" s="68"/>
      <c r="H93" s="62"/>
      <c r="I93" s="122"/>
      <c r="J93" s="62"/>
      <c r="K93" s="123"/>
      <c r="L93" s="62"/>
      <c r="M93" s="122"/>
      <c r="N93" s="62"/>
    </row>
    <row r="94" spans="1:14" ht="18.899999999999999" customHeight="1">
      <c r="A94" s="56"/>
      <c r="B94" s="56"/>
      <c r="C94" s="56"/>
      <c r="D94" s="68"/>
      <c r="E94" s="68"/>
      <c r="F94" s="121"/>
      <c r="G94" s="68"/>
      <c r="H94" s="62"/>
      <c r="I94" s="122"/>
      <c r="J94" s="62"/>
      <c r="K94" s="123"/>
      <c r="L94" s="62"/>
      <c r="M94" s="122"/>
      <c r="N94" s="62"/>
    </row>
    <row r="95" spans="1:14" ht="18.899999999999999" customHeight="1">
      <c r="A95" s="56"/>
      <c r="B95" s="56"/>
      <c r="C95" s="56"/>
      <c r="D95" s="68"/>
      <c r="E95" s="68"/>
      <c r="F95" s="121"/>
      <c r="G95" s="68"/>
      <c r="H95" s="62"/>
      <c r="I95" s="122"/>
      <c r="J95" s="62"/>
      <c r="K95" s="123"/>
      <c r="L95" s="62"/>
      <c r="M95" s="122"/>
      <c r="N95" s="62"/>
    </row>
    <row r="96" spans="1:14" ht="18.899999999999999" customHeight="1">
      <c r="A96" s="56"/>
      <c r="B96" s="56"/>
      <c r="C96" s="56"/>
      <c r="D96" s="68"/>
      <c r="E96" s="68"/>
      <c r="F96" s="121"/>
      <c r="G96" s="68"/>
      <c r="H96" s="62"/>
      <c r="I96" s="122"/>
      <c r="J96" s="62"/>
      <c r="K96" s="123"/>
      <c r="L96" s="62"/>
      <c r="M96" s="122"/>
      <c r="N96" s="62"/>
    </row>
    <row r="97" spans="1:14" ht="18.899999999999999" customHeight="1">
      <c r="A97" s="56"/>
      <c r="B97" s="56"/>
      <c r="C97" s="56"/>
      <c r="D97" s="68"/>
      <c r="E97" s="68"/>
      <c r="F97" s="121"/>
      <c r="G97" s="68"/>
      <c r="H97" s="62"/>
      <c r="I97" s="122"/>
      <c r="J97" s="62"/>
      <c r="K97" s="123"/>
      <c r="L97" s="62"/>
      <c r="M97" s="122"/>
      <c r="N97" s="62"/>
    </row>
    <row r="98" spans="1:14" ht="18.899999999999999" customHeight="1">
      <c r="A98" s="56"/>
      <c r="B98" s="56"/>
      <c r="C98" s="56"/>
      <c r="D98" s="68"/>
      <c r="E98" s="68"/>
      <c r="F98" s="121"/>
      <c r="G98" s="68"/>
      <c r="H98" s="62"/>
      <c r="I98" s="122"/>
      <c r="J98" s="62"/>
      <c r="K98" s="123"/>
      <c r="L98" s="62"/>
      <c r="M98" s="122"/>
      <c r="N98" s="62"/>
    </row>
    <row r="99" spans="1:14" ht="18.899999999999999" customHeight="1">
      <c r="A99" s="56"/>
      <c r="B99" s="56"/>
      <c r="C99" s="56"/>
      <c r="D99" s="68"/>
      <c r="E99" s="68"/>
      <c r="F99" s="121"/>
      <c r="G99" s="68"/>
      <c r="H99" s="62"/>
      <c r="I99" s="122"/>
      <c r="J99" s="62"/>
      <c r="K99" s="123"/>
      <c r="L99" s="62"/>
      <c r="M99" s="122"/>
      <c r="N99" s="62"/>
    </row>
    <row r="100" spans="1:14" ht="18.899999999999999" customHeight="1">
      <c r="A100" s="56"/>
      <c r="B100" s="56"/>
      <c r="C100" s="56"/>
      <c r="D100" s="68"/>
      <c r="E100" s="68"/>
      <c r="F100" s="121"/>
      <c r="G100" s="68"/>
      <c r="H100" s="62"/>
      <c r="I100" s="122"/>
      <c r="J100" s="62"/>
      <c r="K100" s="123"/>
      <c r="L100" s="62"/>
      <c r="M100" s="122"/>
      <c r="N100" s="62"/>
    </row>
    <row r="101" spans="1:14" ht="18.899999999999999" customHeight="1">
      <c r="A101" s="56"/>
      <c r="B101" s="56"/>
      <c r="C101" s="56"/>
      <c r="D101" s="68"/>
      <c r="E101" s="68"/>
      <c r="F101" s="121"/>
      <c r="G101" s="68"/>
      <c r="H101" s="62"/>
      <c r="I101" s="122"/>
      <c r="J101" s="62"/>
      <c r="K101" s="123"/>
      <c r="L101" s="62"/>
      <c r="M101" s="122"/>
      <c r="N101" s="62"/>
    </row>
    <row r="102" spans="1:14" ht="18.899999999999999" customHeight="1">
      <c r="A102" s="56"/>
      <c r="B102" s="56"/>
      <c r="C102" s="56"/>
      <c r="D102" s="68"/>
      <c r="E102" s="68"/>
      <c r="F102" s="121"/>
      <c r="G102" s="68"/>
      <c r="H102" s="62"/>
      <c r="I102" s="122"/>
      <c r="J102" s="62"/>
      <c r="K102" s="123"/>
      <c r="L102" s="62"/>
      <c r="M102" s="122"/>
      <c r="N102" s="62"/>
    </row>
    <row r="103" spans="1:14" ht="18.899999999999999" customHeight="1">
      <c r="A103" s="56"/>
      <c r="B103" s="56"/>
      <c r="C103" s="56"/>
      <c r="D103" s="68"/>
      <c r="E103" s="68"/>
      <c r="F103" s="121"/>
      <c r="G103" s="68"/>
      <c r="H103" s="62"/>
      <c r="I103" s="122"/>
      <c r="J103" s="62"/>
      <c r="K103" s="123"/>
      <c r="L103" s="62"/>
      <c r="M103" s="122"/>
      <c r="N103" s="62"/>
    </row>
    <row r="104" spans="1:14" ht="18.899999999999999" customHeight="1">
      <c r="A104" s="56"/>
      <c r="B104" s="56"/>
      <c r="C104" s="56"/>
      <c r="D104" s="68"/>
      <c r="E104" s="68"/>
      <c r="F104" s="121"/>
      <c r="G104" s="68"/>
      <c r="H104" s="62"/>
      <c r="I104" s="122"/>
      <c r="J104" s="62"/>
      <c r="K104" s="123"/>
      <c r="L104" s="62"/>
      <c r="M104" s="122"/>
      <c r="N104" s="62"/>
    </row>
    <row r="105" spans="1:14" ht="18.899999999999999" customHeight="1">
      <c r="A105" s="56"/>
      <c r="B105" s="56"/>
      <c r="C105" s="56"/>
      <c r="D105" s="68"/>
      <c r="E105" s="68"/>
      <c r="F105" s="121"/>
      <c r="G105" s="68"/>
      <c r="H105" s="62"/>
      <c r="I105" s="122"/>
      <c r="J105" s="62"/>
      <c r="K105" s="123"/>
      <c r="L105" s="62"/>
      <c r="M105" s="122"/>
      <c r="N105" s="62"/>
    </row>
    <row r="106" spans="1:14" ht="18.899999999999999" customHeight="1">
      <c r="A106" s="56"/>
      <c r="B106" s="56"/>
      <c r="C106" s="56"/>
      <c r="D106" s="68"/>
      <c r="E106" s="68"/>
      <c r="F106" s="121"/>
      <c r="G106" s="68"/>
      <c r="H106" s="62"/>
      <c r="I106" s="122"/>
      <c r="J106" s="62"/>
      <c r="K106" s="123"/>
      <c r="L106" s="62"/>
      <c r="M106" s="122"/>
      <c r="N106" s="62"/>
    </row>
    <row r="107" spans="1:14" ht="18.899999999999999" customHeight="1">
      <c r="A107" s="56"/>
      <c r="B107" s="56"/>
      <c r="C107" s="56"/>
      <c r="D107" s="68"/>
      <c r="E107" s="68"/>
      <c r="F107" s="121"/>
      <c r="G107" s="68"/>
      <c r="H107" s="62"/>
      <c r="I107" s="122"/>
      <c r="J107" s="62"/>
      <c r="K107" s="123"/>
      <c r="L107" s="62"/>
      <c r="M107" s="122"/>
      <c r="N107" s="62"/>
    </row>
    <row r="108" spans="1:14" ht="18.899999999999999" customHeight="1">
      <c r="A108" s="56"/>
      <c r="B108" s="56"/>
      <c r="C108" s="56"/>
      <c r="D108" s="68"/>
      <c r="E108" s="68"/>
      <c r="F108" s="121"/>
      <c r="G108" s="68"/>
      <c r="H108" s="62"/>
      <c r="I108" s="122"/>
      <c r="J108" s="62"/>
      <c r="K108" s="123"/>
      <c r="L108" s="62"/>
      <c r="M108" s="122"/>
      <c r="N108" s="62"/>
    </row>
    <row r="109" spans="1:14" ht="18.899999999999999" customHeight="1">
      <c r="A109" s="56"/>
      <c r="B109" s="56"/>
      <c r="C109" s="56"/>
      <c r="D109" s="68"/>
      <c r="E109" s="68"/>
      <c r="F109" s="121"/>
      <c r="G109" s="68"/>
      <c r="H109" s="62"/>
      <c r="I109" s="122"/>
      <c r="J109" s="62"/>
      <c r="K109" s="123"/>
      <c r="L109" s="62"/>
      <c r="M109" s="122"/>
      <c r="N109" s="62"/>
    </row>
    <row r="110" spans="1:14" ht="18.899999999999999" customHeight="1">
      <c r="A110" s="56"/>
      <c r="B110" s="149"/>
      <c r="C110" s="56"/>
      <c r="D110" s="68"/>
      <c r="E110" s="68"/>
      <c r="F110" s="121"/>
      <c r="G110" s="68"/>
      <c r="H110" s="62"/>
      <c r="I110" s="122"/>
      <c r="J110" s="62"/>
      <c r="K110" s="123"/>
      <c r="L110" s="62"/>
      <c r="M110" s="122"/>
      <c r="N110" s="62"/>
    </row>
    <row r="111" spans="1:14" ht="18.899999999999999" customHeight="1">
      <c r="A111" s="56"/>
      <c r="B111" s="56"/>
      <c r="C111" s="56"/>
      <c r="D111" s="68"/>
      <c r="E111" s="68"/>
      <c r="F111" s="121"/>
      <c r="G111" s="68"/>
      <c r="H111" s="62"/>
      <c r="I111" s="122"/>
      <c r="J111" s="62"/>
      <c r="K111" s="123"/>
      <c r="L111" s="62"/>
      <c r="M111" s="122"/>
      <c r="N111" s="62"/>
    </row>
    <row r="112" spans="1:14" ht="18.75" customHeight="1">
      <c r="A112" s="56"/>
      <c r="B112" s="56"/>
      <c r="C112" s="56"/>
      <c r="D112" s="68"/>
      <c r="E112" s="68"/>
      <c r="F112" s="121"/>
      <c r="G112" s="68"/>
      <c r="H112" s="62"/>
      <c r="I112" s="122"/>
      <c r="J112" s="62"/>
      <c r="K112" s="123"/>
      <c r="L112" s="62"/>
      <c r="M112" s="122"/>
      <c r="N112" s="62"/>
    </row>
    <row r="113" spans="1:14" s="28" customFormat="1" ht="21.9" customHeight="1">
      <c r="A113" s="154" t="s">
        <v>39</v>
      </c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</row>
  </sheetData>
  <mergeCells count="6">
    <mergeCell ref="A60:N60"/>
    <mergeCell ref="A113:N113"/>
    <mergeCell ref="H5:J5"/>
    <mergeCell ref="L5:N5"/>
    <mergeCell ref="H65:J65"/>
    <mergeCell ref="L65:N6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60" max="16383" man="1"/>
    <brk id="11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11"/>
  <sheetViews>
    <sheetView topLeftCell="C4" zoomScale="85" zoomScaleNormal="85" zoomScaleSheetLayoutView="100" workbookViewId="0">
      <selection activeCell="L16" sqref="L16"/>
    </sheetView>
  </sheetViews>
  <sheetFormatPr defaultColWidth="9.109375" defaultRowHeight="21.75" customHeight="1"/>
  <cols>
    <col min="1" max="1" width="1.109375" style="95" customWidth="1"/>
    <col min="2" max="2" width="1.44140625" style="95" customWidth="1"/>
    <col min="3" max="3" width="28.44140625" style="95" customWidth="1"/>
    <col min="4" max="4" width="7.6640625" style="49" customWidth="1"/>
    <col min="5" max="5" width="0.5546875" style="102" customWidth="1"/>
    <col min="6" max="6" width="10.6640625" style="96" customWidth="1"/>
    <col min="7" max="7" width="0.5546875" style="102" customWidth="1"/>
    <col min="8" max="8" width="11.33203125" style="96" customWidth="1"/>
    <col min="9" max="9" width="0.5546875" style="96" customWidth="1"/>
    <col min="10" max="10" width="11.6640625" style="96" customWidth="1"/>
    <col min="11" max="11" width="0.5546875" style="96" customWidth="1"/>
    <col min="12" max="12" width="12" style="96" customWidth="1"/>
    <col min="13" max="13" width="0.5546875" style="96" customWidth="1"/>
    <col min="14" max="14" width="14" style="96" customWidth="1"/>
    <col min="15" max="15" width="0.5546875" style="96" customWidth="1"/>
    <col min="16" max="16" width="13.5546875" style="96" customWidth="1"/>
    <col min="17" max="17" width="0.5546875" style="96" customWidth="1"/>
    <col min="18" max="18" width="16" style="96" customWidth="1"/>
    <col min="19" max="19" width="0.5546875" style="102" customWidth="1"/>
    <col min="20" max="20" width="12.109375" style="102" customWidth="1"/>
    <col min="21" max="21" width="0.5546875" style="102" customWidth="1"/>
    <col min="22" max="22" width="10.6640625" style="96" customWidth="1"/>
    <col min="23" max="23" width="0.5546875" style="102" customWidth="1"/>
    <col min="24" max="24" width="11.44140625" style="96" customWidth="1"/>
    <col min="25" max="25" width="0.5546875" style="102" customWidth="1"/>
    <col min="26" max="26" width="12" style="102" customWidth="1"/>
    <col min="27" max="27" width="0.5546875" style="102" customWidth="1"/>
    <col min="28" max="28" width="12.6640625" style="96" customWidth="1"/>
    <col min="29" max="29" width="0.5546875" style="102" customWidth="1"/>
    <col min="30" max="30" width="12.6640625" style="96" customWidth="1"/>
    <col min="31" max="31" width="9.109375" style="95" customWidth="1"/>
    <col min="32" max="16384" width="9.109375" style="95"/>
  </cols>
  <sheetData>
    <row r="1" spans="1:30" ht="21.75" customHeight="1">
      <c r="A1" s="72" t="s">
        <v>0</v>
      </c>
      <c r="B1" s="101"/>
      <c r="C1" s="101"/>
      <c r="AD1" s="103"/>
    </row>
    <row r="2" spans="1:30" ht="21.75" customHeight="1">
      <c r="A2" s="72" t="s">
        <v>115</v>
      </c>
      <c r="B2" s="101"/>
      <c r="C2" s="101"/>
    </row>
    <row r="3" spans="1:30" ht="21.75" customHeight="1">
      <c r="A3" s="79" t="s">
        <v>76</v>
      </c>
      <c r="B3" s="104"/>
      <c r="C3" s="104"/>
      <c r="D3" s="105"/>
      <c r="E3" s="106"/>
      <c r="F3" s="107"/>
      <c r="G3" s="106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6"/>
      <c r="T3" s="106"/>
      <c r="U3" s="106"/>
      <c r="V3" s="107"/>
      <c r="W3" s="106"/>
      <c r="X3" s="107"/>
      <c r="Y3" s="106"/>
      <c r="Z3" s="106"/>
      <c r="AA3" s="106"/>
      <c r="AB3" s="107"/>
      <c r="AC3" s="106"/>
      <c r="AD3" s="107"/>
    </row>
    <row r="4" spans="1:30" ht="21" customHeight="1">
      <c r="A4" s="108"/>
      <c r="B4" s="101"/>
      <c r="C4" s="101"/>
    </row>
    <row r="5" spans="1:30" ht="21" customHeight="1">
      <c r="B5" s="109"/>
      <c r="C5" s="109"/>
      <c r="D5" s="110"/>
      <c r="E5" s="109"/>
      <c r="F5" s="111"/>
      <c r="G5" s="112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  <c r="T5" s="112"/>
      <c r="U5" s="112"/>
      <c r="V5" s="111"/>
      <c r="W5" s="112"/>
      <c r="X5" s="111"/>
      <c r="Y5" s="112"/>
      <c r="Z5" s="112"/>
      <c r="AA5" s="112"/>
      <c r="AB5" s="111"/>
      <c r="AC5" s="112"/>
      <c r="AD5" s="111" t="s">
        <v>3</v>
      </c>
    </row>
    <row r="6" spans="1:30" ht="21" customHeight="1">
      <c r="B6" s="109"/>
      <c r="C6" s="109"/>
      <c r="D6" s="110"/>
      <c r="E6" s="109"/>
      <c r="F6" s="157" t="s">
        <v>116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09"/>
      <c r="AB6" s="113"/>
      <c r="AC6" s="109"/>
      <c r="AD6" s="113"/>
    </row>
    <row r="7" spans="1:30" ht="21" customHeight="1">
      <c r="B7" s="109"/>
      <c r="C7" s="109"/>
      <c r="D7" s="110"/>
      <c r="E7" s="109"/>
      <c r="F7" s="113"/>
      <c r="G7" s="109"/>
      <c r="H7" s="113"/>
      <c r="I7" s="113"/>
      <c r="J7" s="113"/>
      <c r="K7" s="113"/>
      <c r="L7" s="113"/>
      <c r="M7" s="113"/>
      <c r="N7" s="159" t="s">
        <v>69</v>
      </c>
      <c r="O7" s="159"/>
      <c r="P7" s="159"/>
      <c r="Q7" s="159"/>
      <c r="R7" s="159"/>
      <c r="S7" s="159"/>
      <c r="T7" s="159"/>
      <c r="U7" s="109"/>
      <c r="V7" s="158" t="s">
        <v>66</v>
      </c>
      <c r="W7" s="158"/>
      <c r="X7" s="158"/>
      <c r="Y7" s="109"/>
      <c r="Z7" s="109"/>
      <c r="AA7" s="109"/>
      <c r="AB7" s="113"/>
      <c r="AC7" s="109"/>
      <c r="AD7" s="113"/>
    </row>
    <row r="8" spans="1:30" ht="21" customHeight="1">
      <c r="B8" s="109"/>
      <c r="C8" s="109"/>
      <c r="D8" s="110"/>
      <c r="E8" s="109"/>
      <c r="F8" s="113"/>
      <c r="G8" s="109"/>
      <c r="H8" s="113"/>
      <c r="I8" s="113"/>
      <c r="J8" s="113"/>
      <c r="K8" s="113"/>
      <c r="L8" s="113"/>
      <c r="M8" s="113"/>
      <c r="N8" s="10"/>
      <c r="O8" s="10"/>
      <c r="P8" s="10"/>
      <c r="Q8" s="10"/>
      <c r="R8" s="114" t="s">
        <v>117</v>
      </c>
      <c r="S8" s="10"/>
      <c r="T8" s="10"/>
      <c r="U8" s="109"/>
      <c r="V8" s="10"/>
      <c r="W8" s="10"/>
      <c r="X8" s="10"/>
      <c r="Y8" s="109"/>
      <c r="Z8" s="109"/>
      <c r="AA8" s="109"/>
      <c r="AB8" s="113"/>
      <c r="AC8" s="109"/>
      <c r="AD8" s="113"/>
    </row>
    <row r="9" spans="1:30" ht="21" customHeight="1">
      <c r="B9" s="109"/>
      <c r="C9" s="109"/>
      <c r="D9" s="110"/>
      <c r="E9" s="109"/>
      <c r="F9" s="113"/>
      <c r="G9" s="109"/>
      <c r="H9" s="113"/>
      <c r="I9" s="113"/>
      <c r="J9" s="113"/>
      <c r="K9" s="113"/>
      <c r="L9" s="113"/>
      <c r="M9" s="113"/>
      <c r="N9" s="89" t="s">
        <v>118</v>
      </c>
      <c r="O9" s="113"/>
      <c r="P9" s="113" t="s">
        <v>119</v>
      </c>
      <c r="Q9" s="113"/>
      <c r="R9" s="113" t="s">
        <v>120</v>
      </c>
      <c r="S9" s="109"/>
      <c r="T9" s="12" t="s">
        <v>121</v>
      </c>
      <c r="U9" s="109"/>
      <c r="V9" s="10"/>
      <c r="W9" s="10"/>
      <c r="X9" s="10"/>
      <c r="Y9" s="109"/>
      <c r="Z9" s="109"/>
      <c r="AA9" s="109"/>
      <c r="AB9" s="113"/>
      <c r="AC9" s="109"/>
      <c r="AD9" s="113"/>
    </row>
    <row r="10" spans="1:30" ht="21" customHeight="1">
      <c r="D10" s="110"/>
      <c r="E10" s="11"/>
      <c r="F10" s="12"/>
      <c r="G10" s="11"/>
      <c r="H10" s="12"/>
      <c r="I10" s="12"/>
      <c r="J10" s="12"/>
      <c r="K10" s="12"/>
      <c r="L10" s="12"/>
      <c r="M10" s="12"/>
      <c r="N10" s="11" t="s">
        <v>122</v>
      </c>
      <c r="O10" s="12"/>
      <c r="P10" s="12" t="s">
        <v>123</v>
      </c>
      <c r="Q10" s="12"/>
      <c r="R10" s="12" t="s">
        <v>124</v>
      </c>
      <c r="S10" s="11"/>
      <c r="T10" s="12" t="s">
        <v>125</v>
      </c>
      <c r="U10" s="11"/>
      <c r="V10" s="89" t="s">
        <v>126</v>
      </c>
      <c r="W10" s="95"/>
      <c r="X10" s="95"/>
      <c r="Y10" s="11"/>
      <c r="Z10" s="12" t="s">
        <v>127</v>
      </c>
      <c r="AA10" s="11"/>
      <c r="AB10" s="12"/>
      <c r="AC10" s="11"/>
      <c r="AD10" s="12"/>
    </row>
    <row r="11" spans="1:30" ht="21" customHeight="1">
      <c r="D11" s="110"/>
      <c r="E11" s="11"/>
      <c r="F11" s="89" t="s">
        <v>128</v>
      </c>
      <c r="G11" s="11"/>
      <c r="H11" s="89" t="s">
        <v>129</v>
      </c>
      <c r="I11" s="89"/>
      <c r="J11" s="89" t="s">
        <v>130</v>
      </c>
      <c r="K11" s="89"/>
      <c r="L11" s="89" t="s">
        <v>131</v>
      </c>
      <c r="M11" s="89"/>
      <c r="N11" s="11" t="s">
        <v>132</v>
      </c>
      <c r="O11" s="89"/>
      <c r="P11" s="89" t="s">
        <v>133</v>
      </c>
      <c r="Q11" s="89"/>
      <c r="R11" s="89" t="s">
        <v>134</v>
      </c>
      <c r="S11" s="11"/>
      <c r="T11" s="12" t="s">
        <v>135</v>
      </c>
      <c r="U11" s="11"/>
      <c r="V11" s="89" t="s">
        <v>136</v>
      </c>
      <c r="W11" s="11"/>
      <c r="X11" s="12"/>
      <c r="Y11" s="11"/>
      <c r="Z11" s="12" t="s">
        <v>137</v>
      </c>
      <c r="AA11" s="11"/>
      <c r="AB11" s="12" t="s">
        <v>138</v>
      </c>
      <c r="AC11" s="11"/>
      <c r="AD11" s="12" t="s">
        <v>121</v>
      </c>
    </row>
    <row r="12" spans="1:30" ht="21" customHeight="1">
      <c r="D12" s="110"/>
      <c r="E12" s="11"/>
      <c r="F12" s="89" t="s">
        <v>139</v>
      </c>
      <c r="G12" s="11"/>
      <c r="H12" s="89" t="s">
        <v>140</v>
      </c>
      <c r="I12" s="89"/>
      <c r="J12" s="89" t="s">
        <v>141</v>
      </c>
      <c r="K12" s="89"/>
      <c r="L12" s="89" t="s">
        <v>142</v>
      </c>
      <c r="M12" s="89"/>
      <c r="N12" s="11" t="s">
        <v>143</v>
      </c>
      <c r="O12" s="89"/>
      <c r="P12" s="89" t="s">
        <v>143</v>
      </c>
      <c r="Q12" s="89"/>
      <c r="R12" s="89" t="s">
        <v>144</v>
      </c>
      <c r="S12" s="11"/>
      <c r="T12" s="12" t="s">
        <v>137</v>
      </c>
      <c r="U12" s="11"/>
      <c r="V12" s="89" t="s">
        <v>145</v>
      </c>
      <c r="W12" s="11"/>
      <c r="X12" s="12" t="s">
        <v>68</v>
      </c>
      <c r="Y12" s="11"/>
      <c r="Z12" s="12" t="s">
        <v>146</v>
      </c>
      <c r="AA12" s="11"/>
      <c r="AB12" s="12" t="s">
        <v>147</v>
      </c>
      <c r="AC12" s="11"/>
      <c r="AD12" s="12" t="s">
        <v>59</v>
      </c>
    </row>
    <row r="13" spans="1:30" ht="21" customHeight="1">
      <c r="D13" s="91" t="s">
        <v>7</v>
      </c>
      <c r="E13" s="11"/>
      <c r="F13" s="9" t="s">
        <v>8</v>
      </c>
      <c r="G13" s="13"/>
      <c r="H13" s="9" t="s">
        <v>8</v>
      </c>
      <c r="I13" s="14"/>
      <c r="J13" s="9" t="s">
        <v>8</v>
      </c>
      <c r="K13" s="14"/>
      <c r="L13" s="9" t="s">
        <v>8</v>
      </c>
      <c r="M13" s="14"/>
      <c r="N13" s="9" t="s">
        <v>8</v>
      </c>
      <c r="O13" s="14"/>
      <c r="P13" s="9" t="s">
        <v>8</v>
      </c>
      <c r="Q13" s="14"/>
      <c r="R13" s="9" t="s">
        <v>8</v>
      </c>
      <c r="S13" s="11"/>
      <c r="T13" s="9" t="s">
        <v>8</v>
      </c>
      <c r="U13" s="11"/>
      <c r="V13" s="9" t="s">
        <v>8</v>
      </c>
      <c r="W13" s="13"/>
      <c r="X13" s="9" t="s">
        <v>8</v>
      </c>
      <c r="Y13" s="11"/>
      <c r="Z13" s="9" t="s">
        <v>8</v>
      </c>
      <c r="AA13" s="11"/>
      <c r="AB13" s="9" t="s">
        <v>8</v>
      </c>
      <c r="AC13" s="11"/>
      <c r="AD13" s="9" t="s">
        <v>8</v>
      </c>
    </row>
    <row r="14" spans="1:30" ht="6" customHeight="1">
      <c r="D14" s="110"/>
      <c r="E14" s="11"/>
      <c r="F14" s="14"/>
      <c r="G14" s="13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1"/>
      <c r="T14" s="11"/>
      <c r="U14" s="11"/>
      <c r="V14" s="14"/>
      <c r="W14" s="13"/>
      <c r="X14" s="14"/>
      <c r="Y14" s="11"/>
      <c r="Z14" s="11"/>
      <c r="AA14" s="11"/>
      <c r="AB14" s="14"/>
      <c r="AC14" s="11"/>
      <c r="AD14" s="14"/>
    </row>
    <row r="15" spans="1:30" ht="21" customHeight="1">
      <c r="A15" s="72" t="s">
        <v>148</v>
      </c>
      <c r="E15" s="94"/>
      <c r="F15" s="115">
        <v>543632325</v>
      </c>
      <c r="G15" s="115"/>
      <c r="H15" s="115">
        <v>770857410</v>
      </c>
      <c r="I15" s="115"/>
      <c r="J15" s="115">
        <v>37817556</v>
      </c>
      <c r="K15" s="115"/>
      <c r="L15" s="115">
        <v>733590</v>
      </c>
      <c r="M15" s="115"/>
      <c r="N15" s="15">
        <v>165437396</v>
      </c>
      <c r="O15" s="115"/>
      <c r="P15" s="115">
        <v>571977711</v>
      </c>
      <c r="Q15" s="115"/>
      <c r="R15" s="115">
        <v>2593268</v>
      </c>
      <c r="S15" s="115"/>
      <c r="T15" s="15">
        <v>740008375</v>
      </c>
      <c r="U15" s="115"/>
      <c r="V15" s="115">
        <v>54363233</v>
      </c>
      <c r="W15" s="115"/>
      <c r="X15" s="115">
        <v>1517894602</v>
      </c>
      <c r="Y15" s="96"/>
      <c r="Z15" s="115">
        <v>3665307091</v>
      </c>
      <c r="AA15" s="96"/>
      <c r="AB15" s="115">
        <v>1925461598</v>
      </c>
      <c r="AC15" s="96"/>
      <c r="AD15" s="115">
        <f>SUM(AB15:AC15,Z15)</f>
        <v>5590768689</v>
      </c>
    </row>
    <row r="16" spans="1:30" ht="6" customHeight="1">
      <c r="A16" s="72"/>
      <c r="B16" s="72"/>
      <c r="C16" s="72"/>
      <c r="E16" s="94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96"/>
      <c r="Z16" s="115"/>
      <c r="AA16" s="96"/>
      <c r="AB16" s="115"/>
      <c r="AC16" s="96"/>
      <c r="AD16" s="115"/>
    </row>
    <row r="17" spans="1:30" ht="21" customHeight="1">
      <c r="A17" s="72" t="s">
        <v>149</v>
      </c>
      <c r="B17" s="72"/>
      <c r="C17" s="72"/>
      <c r="E17" s="94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Q17" s="115"/>
      <c r="S17" s="115"/>
      <c r="T17" s="115"/>
      <c r="U17" s="115"/>
      <c r="V17" s="115"/>
      <c r="W17" s="115"/>
      <c r="X17" s="115"/>
      <c r="Y17" s="96"/>
      <c r="Z17" s="115"/>
      <c r="AA17" s="96"/>
      <c r="AB17" s="115"/>
      <c r="AC17" s="96"/>
    </row>
    <row r="18" spans="1:30" ht="21" customHeight="1">
      <c r="A18" s="87" t="s">
        <v>150</v>
      </c>
      <c r="B18" s="87"/>
      <c r="D18" s="49">
        <v>31</v>
      </c>
      <c r="E18" s="96"/>
      <c r="F18" s="15">
        <v>0</v>
      </c>
      <c r="G18" s="96"/>
      <c r="H18" s="15">
        <v>0</v>
      </c>
      <c r="I18" s="15"/>
      <c r="J18" s="15">
        <v>0</v>
      </c>
      <c r="K18" s="15"/>
      <c r="L18" s="15">
        <v>0</v>
      </c>
      <c r="M18" s="15"/>
      <c r="N18" s="15">
        <v>0</v>
      </c>
      <c r="O18" s="15"/>
      <c r="P18" s="15">
        <v>0</v>
      </c>
      <c r="Q18" s="15"/>
      <c r="R18" s="15">
        <v>0</v>
      </c>
      <c r="S18" s="96"/>
      <c r="T18" s="15">
        <f>SUM(N18:R18)</f>
        <v>0</v>
      </c>
      <c r="U18" s="96"/>
      <c r="V18" s="15">
        <v>0</v>
      </c>
      <c r="W18" s="96"/>
      <c r="X18" s="15">
        <v>-108726125</v>
      </c>
      <c r="Y18" s="96"/>
      <c r="Z18" s="115">
        <f>SUM(F18:L18,T18,V18,X18)</f>
        <v>-108726125</v>
      </c>
      <c r="AA18" s="96"/>
      <c r="AB18" s="115">
        <v>-50333386</v>
      </c>
      <c r="AC18" s="96"/>
      <c r="AD18" s="115">
        <f>SUM(Z18:AB18)</f>
        <v>-159059511</v>
      </c>
    </row>
    <row r="19" spans="1:30" ht="21" customHeight="1">
      <c r="A19" s="87" t="s">
        <v>151</v>
      </c>
      <c r="B19" s="87"/>
      <c r="E19" s="96"/>
      <c r="F19" s="15">
        <v>0</v>
      </c>
      <c r="G19" s="96"/>
      <c r="H19" s="15">
        <v>0</v>
      </c>
      <c r="I19" s="15"/>
      <c r="J19" s="15">
        <v>0</v>
      </c>
      <c r="K19" s="15"/>
      <c r="L19" s="15">
        <v>-733590</v>
      </c>
      <c r="M19" s="15"/>
      <c r="N19" s="15">
        <v>0</v>
      </c>
      <c r="O19" s="15"/>
      <c r="P19" s="15">
        <v>2389157</v>
      </c>
      <c r="Q19" s="15"/>
      <c r="R19" s="15">
        <v>0</v>
      </c>
      <c r="S19" s="96"/>
      <c r="T19" s="15">
        <v>2389157</v>
      </c>
      <c r="U19" s="96"/>
      <c r="V19" s="15">
        <v>0</v>
      </c>
      <c r="W19" s="96"/>
      <c r="X19" s="15">
        <v>0</v>
      </c>
      <c r="Y19" s="96"/>
      <c r="Z19" s="115">
        <f>SUM(F19:L19,T19,V19,X19)</f>
        <v>1655567</v>
      </c>
      <c r="AA19" s="96"/>
      <c r="AB19" s="115">
        <v>115154588</v>
      </c>
      <c r="AC19" s="96"/>
      <c r="AD19" s="115">
        <f>SUM(Z19:AB19)</f>
        <v>116810155</v>
      </c>
    </row>
    <row r="20" spans="1:30" ht="21" customHeight="1">
      <c r="A20" s="87" t="s">
        <v>152</v>
      </c>
      <c r="B20" s="72"/>
      <c r="E20" s="96"/>
      <c r="F20" s="15"/>
      <c r="G20" s="96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96"/>
      <c r="T20" s="15"/>
      <c r="U20" s="96"/>
      <c r="V20" s="15"/>
      <c r="W20" s="96"/>
      <c r="X20" s="15"/>
      <c r="Y20" s="96"/>
      <c r="Z20" s="115"/>
      <c r="AA20" s="96"/>
      <c r="AB20" s="115"/>
      <c r="AC20" s="96"/>
      <c r="AD20" s="115"/>
    </row>
    <row r="21" spans="1:30" ht="21" customHeight="1">
      <c r="A21" s="45"/>
      <c r="B21" s="87" t="s">
        <v>153</v>
      </c>
      <c r="E21" s="96"/>
      <c r="F21" s="15">
        <v>0</v>
      </c>
      <c r="G21" s="96"/>
      <c r="H21" s="15">
        <v>0</v>
      </c>
      <c r="I21" s="15"/>
      <c r="J21" s="15">
        <v>0</v>
      </c>
      <c r="K21" s="15"/>
      <c r="L21" s="15">
        <v>0</v>
      </c>
      <c r="M21" s="15"/>
      <c r="N21" s="15">
        <v>0</v>
      </c>
      <c r="O21" s="15"/>
      <c r="P21" s="15">
        <v>0</v>
      </c>
      <c r="Q21" s="15"/>
      <c r="R21" s="15">
        <v>0</v>
      </c>
      <c r="S21" s="96"/>
      <c r="T21" s="15">
        <f>SUM(N21:R21)</f>
        <v>0</v>
      </c>
      <c r="U21" s="96"/>
      <c r="V21" s="15">
        <v>0</v>
      </c>
      <c r="W21" s="96"/>
      <c r="X21" s="15">
        <v>0</v>
      </c>
      <c r="Y21" s="96"/>
      <c r="Z21" s="115">
        <f>SUM(F21:L21,T21,V21,X21)</f>
        <v>0</v>
      </c>
      <c r="AA21" s="96"/>
      <c r="AB21" s="115">
        <v>23416527</v>
      </c>
      <c r="AC21" s="96"/>
      <c r="AD21" s="115">
        <f>SUM(Z21:AB21)</f>
        <v>23416527</v>
      </c>
    </row>
    <row r="22" spans="1:30" ht="21" customHeight="1">
      <c r="A22" s="87" t="s">
        <v>108</v>
      </c>
      <c r="B22" s="87"/>
      <c r="E22" s="96"/>
      <c r="F22" s="16">
        <v>0</v>
      </c>
      <c r="G22" s="96"/>
      <c r="H22" s="16">
        <v>0</v>
      </c>
      <c r="I22" s="6"/>
      <c r="J22" s="16">
        <v>0</v>
      </c>
      <c r="K22" s="6"/>
      <c r="L22" s="16">
        <v>0</v>
      </c>
      <c r="M22" s="6"/>
      <c r="N22" s="16">
        <v>0</v>
      </c>
      <c r="O22" s="6"/>
      <c r="P22" s="16">
        <v>0</v>
      </c>
      <c r="Q22" s="6"/>
      <c r="R22" s="16">
        <v>-6957341</v>
      </c>
      <c r="S22" s="96"/>
      <c r="T22" s="16">
        <f>SUM(N22:R22)</f>
        <v>-6957341</v>
      </c>
      <c r="U22" s="96"/>
      <c r="V22" s="16">
        <v>0</v>
      </c>
      <c r="W22" s="96"/>
      <c r="X22" s="16">
        <v>531590444</v>
      </c>
      <c r="Y22" s="96"/>
      <c r="Z22" s="116">
        <f>SUM(F22:L22,T22,V22,X22)</f>
        <v>524633103</v>
      </c>
      <c r="AA22" s="96"/>
      <c r="AB22" s="2">
        <v>173517730</v>
      </c>
      <c r="AC22" s="96"/>
      <c r="AD22" s="116">
        <f>SUM(Z22:AB22)</f>
        <v>698150833</v>
      </c>
    </row>
    <row r="23" spans="1:30" ht="6" customHeight="1">
      <c r="A23" s="117"/>
      <c r="E23" s="94"/>
      <c r="G23" s="96"/>
      <c r="S23" s="96"/>
      <c r="T23" s="96"/>
      <c r="U23" s="96"/>
      <c r="W23" s="96"/>
      <c r="Y23" s="96"/>
      <c r="Z23" s="96"/>
      <c r="AA23" s="96"/>
      <c r="AC23" s="96"/>
    </row>
    <row r="24" spans="1:30" ht="21" customHeight="1" thickBot="1">
      <c r="A24" s="72" t="s">
        <v>154</v>
      </c>
      <c r="E24" s="94"/>
      <c r="F24" s="118">
        <f>SUM(F15:F22)</f>
        <v>543632325</v>
      </c>
      <c r="G24" s="96"/>
      <c r="H24" s="118">
        <f>SUM(H15:H22)</f>
        <v>770857410</v>
      </c>
      <c r="J24" s="118">
        <f>SUM(J15:J22)</f>
        <v>37817556</v>
      </c>
      <c r="L24" s="118">
        <f>SUM(L15:L22)</f>
        <v>0</v>
      </c>
      <c r="N24" s="118">
        <f>SUM(N15:N22)</f>
        <v>165437396</v>
      </c>
      <c r="P24" s="118">
        <f>SUM(P15:P22)</f>
        <v>574366868</v>
      </c>
      <c r="R24" s="118">
        <f>SUM(R15:R22)</f>
        <v>-4364073</v>
      </c>
      <c r="S24" s="96"/>
      <c r="T24" s="118">
        <f>SUM(T15:T22)</f>
        <v>735440191</v>
      </c>
      <c r="U24" s="96"/>
      <c r="V24" s="118">
        <f>SUM(V15:V22)</f>
        <v>54363233</v>
      </c>
      <c r="W24" s="96"/>
      <c r="X24" s="118">
        <f>SUM(X15:X22)</f>
        <v>1940758921</v>
      </c>
      <c r="Y24" s="96"/>
      <c r="Z24" s="118">
        <f>SUM(Z15:Z22)</f>
        <v>4082869636</v>
      </c>
      <c r="AA24" s="96"/>
      <c r="AB24" s="118">
        <f>SUM(AB15:AB22)</f>
        <v>2187217057</v>
      </c>
      <c r="AC24" s="96"/>
      <c r="AD24" s="118">
        <f>SUM(AD15:AD22)</f>
        <v>6270086693</v>
      </c>
    </row>
    <row r="25" spans="1:30" ht="21" customHeight="1" thickTop="1">
      <c r="A25" s="72"/>
      <c r="E25" s="94"/>
      <c r="G25" s="96"/>
      <c r="S25" s="96"/>
      <c r="T25" s="96"/>
      <c r="U25" s="96"/>
      <c r="W25" s="96"/>
      <c r="Y25" s="96"/>
      <c r="Z25" s="96"/>
      <c r="AA25" s="96"/>
      <c r="AC25" s="96"/>
    </row>
    <row r="26" spans="1:30" ht="21" customHeight="1">
      <c r="A26" s="72" t="s">
        <v>155</v>
      </c>
      <c r="E26" s="94"/>
      <c r="F26" s="115">
        <v>543632325</v>
      </c>
      <c r="G26" s="115"/>
      <c r="H26" s="115">
        <v>770857410</v>
      </c>
      <c r="I26" s="115"/>
      <c r="J26" s="115">
        <v>37817556</v>
      </c>
      <c r="K26" s="115"/>
      <c r="L26" s="115">
        <v>0</v>
      </c>
      <c r="M26" s="115"/>
      <c r="N26" s="15">
        <v>165437396</v>
      </c>
      <c r="O26" s="115"/>
      <c r="P26" s="115">
        <v>574366868</v>
      </c>
      <c r="Q26" s="115"/>
      <c r="R26" s="115">
        <v>-4364073</v>
      </c>
      <c r="S26" s="115"/>
      <c r="T26" s="15">
        <f>SUM(R26,P26,N26)</f>
        <v>735440191</v>
      </c>
      <c r="U26" s="115"/>
      <c r="V26" s="115">
        <v>54363233</v>
      </c>
      <c r="W26" s="115"/>
      <c r="X26" s="115">
        <v>1940758921</v>
      </c>
      <c r="Y26" s="96"/>
      <c r="Z26" s="115">
        <f>SUM(F26:L26,T26,V26,X26)</f>
        <v>4082869636</v>
      </c>
      <c r="AA26" s="96"/>
      <c r="AB26" s="115">
        <v>2187217057</v>
      </c>
      <c r="AC26" s="96"/>
      <c r="AD26" s="115">
        <f>SUM(Z26:AB26)</f>
        <v>6270086693</v>
      </c>
    </row>
    <row r="27" spans="1:30" ht="6" customHeight="1">
      <c r="A27" s="72"/>
      <c r="B27" s="72"/>
      <c r="C27" s="72"/>
      <c r="E27" s="94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96"/>
      <c r="Z27" s="115"/>
      <c r="AA27" s="96"/>
      <c r="AB27" s="115"/>
      <c r="AC27" s="96"/>
      <c r="AD27" s="115"/>
    </row>
    <row r="28" spans="1:30" ht="21" customHeight="1">
      <c r="A28" s="72" t="s">
        <v>149</v>
      </c>
      <c r="B28" s="72"/>
      <c r="C28" s="72"/>
      <c r="E28" s="94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Q28" s="115"/>
      <c r="S28" s="115"/>
      <c r="T28" s="115"/>
      <c r="U28" s="115"/>
      <c r="V28" s="115"/>
      <c r="W28" s="115"/>
      <c r="X28" s="115"/>
      <c r="Y28" s="96"/>
      <c r="Z28" s="115"/>
      <c r="AA28" s="96"/>
      <c r="AB28" s="115"/>
      <c r="AC28" s="96"/>
    </row>
    <row r="29" spans="1:30" ht="21" customHeight="1">
      <c r="A29" s="87" t="s">
        <v>150</v>
      </c>
      <c r="B29" s="87"/>
      <c r="D29" s="49">
        <v>31</v>
      </c>
      <c r="E29" s="96"/>
      <c r="F29" s="15">
        <v>0</v>
      </c>
      <c r="G29" s="96"/>
      <c r="H29" s="15">
        <v>0</v>
      </c>
      <c r="I29" s="15"/>
      <c r="J29" s="15">
        <v>0</v>
      </c>
      <c r="K29" s="15"/>
      <c r="L29" s="15">
        <v>0</v>
      </c>
      <c r="M29" s="15"/>
      <c r="N29" s="15">
        <v>0</v>
      </c>
      <c r="O29" s="15"/>
      <c r="P29" s="15">
        <v>0</v>
      </c>
      <c r="Q29" s="15"/>
      <c r="R29" s="15">
        <v>0</v>
      </c>
      <c r="S29" s="96"/>
      <c r="T29" s="15">
        <f>SUM(N29:R29)</f>
        <v>0</v>
      </c>
      <c r="U29" s="96"/>
      <c r="V29" s="15">
        <v>0</v>
      </c>
      <c r="W29" s="96"/>
      <c r="X29" s="15">
        <v>-212015944</v>
      </c>
      <c r="Y29" s="96"/>
      <c r="Z29" s="115">
        <f>SUM(F29:L29,T29,V29,X29)</f>
        <v>-212015944</v>
      </c>
      <c r="AA29" s="96"/>
      <c r="AB29" s="115">
        <v>-56008649</v>
      </c>
      <c r="AC29" s="96"/>
      <c r="AD29" s="115">
        <f>SUM(Z29:AB29)</f>
        <v>-268024593</v>
      </c>
    </row>
    <row r="30" spans="1:30" ht="21" customHeight="1">
      <c r="A30" s="87" t="s">
        <v>151</v>
      </c>
      <c r="B30" s="87"/>
      <c r="E30" s="96"/>
      <c r="F30" s="15">
        <v>0</v>
      </c>
      <c r="G30" s="96"/>
      <c r="H30" s="15">
        <v>0</v>
      </c>
      <c r="I30" s="15"/>
      <c r="J30" s="15">
        <v>0</v>
      </c>
      <c r="K30" s="15"/>
      <c r="L30" s="15">
        <v>0</v>
      </c>
      <c r="M30" s="15"/>
      <c r="N30" s="15">
        <v>0</v>
      </c>
      <c r="O30" s="15"/>
      <c r="P30" s="15">
        <v>0</v>
      </c>
      <c r="Q30" s="15"/>
      <c r="R30" s="15">
        <v>0</v>
      </c>
      <c r="S30" s="96"/>
      <c r="T30" s="15">
        <f>SUM(N30:R30)</f>
        <v>0</v>
      </c>
      <c r="U30" s="96"/>
      <c r="V30" s="15">
        <v>0</v>
      </c>
      <c r="W30" s="96"/>
      <c r="X30" s="15">
        <v>0</v>
      </c>
      <c r="Y30" s="96"/>
      <c r="Z30" s="115">
        <f>SUM(F30:L30,T30,V30,X30)</f>
        <v>0</v>
      </c>
      <c r="AA30" s="96"/>
      <c r="AB30" s="115">
        <v>2588</v>
      </c>
      <c r="AC30" s="96"/>
      <c r="AD30" s="115">
        <f>SUM(Z30:AB30)</f>
        <v>2588</v>
      </c>
    </row>
    <row r="31" spans="1:30" ht="21" customHeight="1">
      <c r="A31" s="87" t="s">
        <v>108</v>
      </c>
      <c r="B31" s="87"/>
      <c r="E31" s="96"/>
      <c r="F31" s="16">
        <v>0</v>
      </c>
      <c r="G31" s="96"/>
      <c r="H31" s="16">
        <v>0</v>
      </c>
      <c r="I31" s="6"/>
      <c r="J31" s="16">
        <v>0</v>
      </c>
      <c r="K31" s="6"/>
      <c r="L31" s="16">
        <v>0</v>
      </c>
      <c r="M31" s="6"/>
      <c r="N31" s="16">
        <v>0</v>
      </c>
      <c r="O31" s="6"/>
      <c r="P31" s="16">
        <v>0</v>
      </c>
      <c r="Q31" s="6"/>
      <c r="R31" s="16">
        <v>-2923878</v>
      </c>
      <c r="S31" s="96"/>
      <c r="T31" s="16">
        <f>SUM(N31:R31)</f>
        <v>-2923878</v>
      </c>
      <c r="U31" s="96"/>
      <c r="V31" s="16">
        <v>0</v>
      </c>
      <c r="W31" s="96"/>
      <c r="X31" s="16">
        <v>564637665</v>
      </c>
      <c r="Y31" s="96"/>
      <c r="Z31" s="116">
        <f>SUM(F31:L31,T31,V31,X31)</f>
        <v>561713787</v>
      </c>
      <c r="AA31" s="96"/>
      <c r="AB31" s="2">
        <v>176053620</v>
      </c>
      <c r="AC31" s="96"/>
      <c r="AD31" s="116">
        <f>SUM(Z31:AB31)</f>
        <v>737767407</v>
      </c>
    </row>
    <row r="32" spans="1:30" ht="6" customHeight="1">
      <c r="A32" s="117"/>
      <c r="E32" s="94"/>
      <c r="G32" s="96"/>
      <c r="S32" s="96"/>
      <c r="T32" s="96"/>
      <c r="U32" s="96"/>
      <c r="W32" s="96"/>
      <c r="Y32" s="96"/>
      <c r="Z32" s="96"/>
      <c r="AA32" s="96"/>
      <c r="AC32" s="96"/>
    </row>
    <row r="33" spans="1:30" ht="21" customHeight="1" thickBot="1">
      <c r="A33" s="72" t="s">
        <v>156</v>
      </c>
      <c r="E33" s="94"/>
      <c r="F33" s="118">
        <f>SUM(F26:F31)</f>
        <v>543632325</v>
      </c>
      <c r="G33" s="96"/>
      <c r="H33" s="118">
        <f>SUM(H26:H31)</f>
        <v>770857410</v>
      </c>
      <c r="J33" s="118">
        <f>SUM(J26:J31)</f>
        <v>37817556</v>
      </c>
      <c r="L33" s="118">
        <f>SUM(L26:L31)</f>
        <v>0</v>
      </c>
      <c r="N33" s="118">
        <f>SUM(N26:N31)</f>
        <v>165437396</v>
      </c>
      <c r="P33" s="118">
        <f>SUM(P26:P31)</f>
        <v>574366868</v>
      </c>
      <c r="R33" s="118">
        <f>SUM(R26:R31)</f>
        <v>-7287951</v>
      </c>
      <c r="S33" s="96"/>
      <c r="T33" s="118">
        <f>SUM(T26:T31)</f>
        <v>732516313</v>
      </c>
      <c r="U33" s="96"/>
      <c r="V33" s="118">
        <f>SUM(V26:V31)</f>
        <v>54363233</v>
      </c>
      <c r="W33" s="96"/>
      <c r="X33" s="118">
        <f>SUM(X26:X31)</f>
        <v>2293380642</v>
      </c>
      <c r="Y33" s="96"/>
      <c r="Z33" s="118">
        <f>SUM(Z26:Z31)</f>
        <v>4432567479</v>
      </c>
      <c r="AA33" s="96"/>
      <c r="AB33" s="118">
        <f>SUM(AB26:AB31)</f>
        <v>2307264616</v>
      </c>
      <c r="AC33" s="96"/>
      <c r="AD33" s="118">
        <f>SUM(AD26:AD31)</f>
        <v>6739832095</v>
      </c>
    </row>
    <row r="34" spans="1:30" ht="21" customHeight="1" thickTop="1">
      <c r="A34" s="72"/>
      <c r="E34" s="94"/>
      <c r="G34" s="96"/>
      <c r="S34" s="96"/>
      <c r="T34" s="96"/>
      <c r="U34" s="96"/>
      <c r="W34" s="96"/>
      <c r="Y34" s="96"/>
      <c r="Z34" s="96"/>
      <c r="AA34" s="96"/>
      <c r="AC34" s="96"/>
    </row>
    <row r="35" spans="1:30" ht="21" customHeight="1">
      <c r="A35" s="72"/>
      <c r="E35" s="94"/>
      <c r="G35" s="96"/>
      <c r="S35" s="96"/>
      <c r="T35" s="96"/>
      <c r="U35" s="96"/>
      <c r="W35" s="96"/>
      <c r="Y35" s="96"/>
      <c r="Z35" s="96"/>
      <c r="AA35" s="96"/>
      <c r="AC35" s="96"/>
    </row>
    <row r="36" spans="1:30" ht="19.5" customHeight="1">
      <c r="A36" s="72"/>
      <c r="E36" s="94"/>
      <c r="G36" s="96"/>
      <c r="S36" s="96"/>
      <c r="T36" s="96"/>
      <c r="U36" s="96"/>
      <c r="W36" s="96"/>
      <c r="Y36" s="96"/>
      <c r="Z36" s="96"/>
      <c r="AA36" s="96"/>
      <c r="AC36" s="96"/>
    </row>
    <row r="37" spans="1:30" ht="3.75" hidden="1" customHeight="1">
      <c r="A37" s="72"/>
      <c r="E37" s="94"/>
      <c r="G37" s="96"/>
      <c r="S37" s="96"/>
      <c r="T37" s="96"/>
      <c r="U37" s="96"/>
      <c r="W37" s="96"/>
      <c r="Y37" s="96"/>
      <c r="Z37" s="96"/>
      <c r="AA37" s="96"/>
      <c r="AC37" s="96"/>
    </row>
    <row r="38" spans="1:30" ht="21" customHeight="1">
      <c r="A38" s="72"/>
      <c r="E38" s="94"/>
      <c r="G38" s="96"/>
      <c r="S38" s="96"/>
      <c r="T38" s="96"/>
      <c r="U38" s="96"/>
      <c r="W38" s="96"/>
      <c r="Y38" s="96"/>
      <c r="Z38" s="96"/>
      <c r="AA38" s="96"/>
      <c r="AC38" s="96"/>
    </row>
    <row r="39" spans="1:30" ht="21" customHeight="1">
      <c r="A39" s="72"/>
      <c r="E39" s="94"/>
      <c r="G39" s="96"/>
      <c r="S39" s="96"/>
      <c r="T39" s="96"/>
      <c r="U39" s="96"/>
      <c r="W39" s="96"/>
      <c r="Y39" s="96"/>
      <c r="Z39" s="96"/>
      <c r="AA39" s="96"/>
      <c r="AC39" s="96"/>
    </row>
    <row r="40" spans="1:30" ht="21" customHeight="1">
      <c r="A40" s="72"/>
      <c r="E40" s="94"/>
      <c r="G40" s="96"/>
      <c r="S40" s="96"/>
      <c r="T40" s="96"/>
      <c r="U40" s="96"/>
      <c r="W40" s="96"/>
      <c r="Y40" s="96"/>
      <c r="Z40" s="96"/>
      <c r="AA40" s="96"/>
      <c r="AC40" s="96"/>
    </row>
    <row r="41" spans="1:30" ht="15" customHeight="1">
      <c r="A41" s="72"/>
      <c r="E41" s="94"/>
      <c r="G41" s="96"/>
      <c r="S41" s="96"/>
      <c r="T41" s="96"/>
      <c r="U41" s="96"/>
      <c r="W41" s="96"/>
      <c r="Y41" s="96"/>
      <c r="Z41" s="96"/>
      <c r="AA41" s="96"/>
      <c r="AC41" s="96"/>
    </row>
    <row r="42" spans="1:30" ht="21.9" customHeight="1">
      <c r="A42" s="99" t="s">
        <v>39</v>
      </c>
      <c r="B42" s="119"/>
      <c r="C42" s="120"/>
      <c r="D42" s="105"/>
      <c r="E42" s="106"/>
      <c r="F42" s="107"/>
      <c r="G42" s="106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6"/>
      <c r="T42" s="106"/>
      <c r="U42" s="106"/>
      <c r="V42" s="107"/>
      <c r="W42" s="106"/>
      <c r="X42" s="107"/>
      <c r="Y42" s="106"/>
      <c r="Z42" s="106"/>
      <c r="AA42" s="106"/>
      <c r="AB42" s="17"/>
      <c r="AC42" s="106"/>
      <c r="AD42" s="107"/>
    </row>
    <row r="111" spans="2:2" ht="21.75" customHeight="1">
      <c r="B111" s="148"/>
    </row>
  </sheetData>
  <mergeCells count="3">
    <mergeCell ref="F6:Z6"/>
    <mergeCell ref="V7:X7"/>
    <mergeCell ref="N7:T7"/>
  </mergeCells>
  <pageMargins left="0.3" right="0.3" top="0.5" bottom="0.6" header="0.49" footer="0.4"/>
  <pageSetup paperSize="9" scale="69" firstPageNumber="11" orientation="landscape" useFirstPageNumber="1" horizontalDpi="1200" verticalDpi="1200" r:id="rId1"/>
  <headerFooter>
    <oddFooter>&amp;R&amp;"Browallia New,Regular"&amp;13&amp;P</oddFooter>
  </headerFooter>
  <rowBreaks count="1" manualBreakCount="1">
    <brk id="42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C7507-4284-46B5-82CE-397198E4668A}">
  <dimension ref="A1:P109"/>
  <sheetViews>
    <sheetView topLeftCell="A4" zoomScaleNormal="100" zoomScaleSheetLayoutView="84" workbookViewId="0">
      <selection activeCell="V18" sqref="V18"/>
    </sheetView>
  </sheetViews>
  <sheetFormatPr defaultColWidth="9.109375" defaultRowHeight="21.75" customHeight="1"/>
  <cols>
    <col min="1" max="2" width="1.6640625" style="45" customWidth="1"/>
    <col min="3" max="3" width="33.88671875" style="45" customWidth="1"/>
    <col min="4" max="4" width="7.6640625" style="45" customWidth="1"/>
    <col min="5" max="5" width="1" style="45" customWidth="1"/>
    <col min="6" max="6" width="11.109375" style="45" customWidth="1"/>
    <col min="7" max="7" width="1" style="45" customWidth="1"/>
    <col min="8" max="8" width="13.6640625" style="45" customWidth="1"/>
    <col min="9" max="9" width="1" style="45" customWidth="1"/>
    <col min="10" max="10" width="11.5546875" style="45" customWidth="1"/>
    <col min="11" max="11" width="1" style="45" customWidth="1"/>
    <col min="12" max="12" width="11.88671875" style="45" customWidth="1"/>
    <col min="13" max="13" width="1" style="45" customWidth="1"/>
    <col min="14" max="14" width="12.5546875" style="45" customWidth="1"/>
    <col min="15" max="15" width="1" style="45" customWidth="1"/>
    <col min="16" max="16" width="13" style="45" customWidth="1"/>
    <col min="17" max="17" width="9.109375" style="45" customWidth="1"/>
    <col min="18" max="16384" width="9.109375" style="45"/>
  </cols>
  <sheetData>
    <row r="1" spans="1:16" ht="21.75" customHeight="1">
      <c r="A1" s="72" t="s">
        <v>0</v>
      </c>
      <c r="B1" s="72"/>
      <c r="C1" s="72"/>
      <c r="D1" s="73"/>
      <c r="E1" s="74"/>
      <c r="F1" s="75"/>
      <c r="G1" s="46"/>
      <c r="H1" s="76"/>
      <c r="I1" s="76"/>
      <c r="J1" s="76"/>
      <c r="K1" s="76"/>
      <c r="L1" s="76"/>
      <c r="M1" s="76"/>
      <c r="N1" s="77"/>
      <c r="O1" s="46"/>
      <c r="P1" s="78"/>
    </row>
    <row r="2" spans="1:16" ht="21.75" customHeight="1">
      <c r="A2" s="72" t="s">
        <v>115</v>
      </c>
      <c r="B2" s="72"/>
      <c r="C2" s="72"/>
      <c r="D2" s="73"/>
      <c r="E2" s="74"/>
      <c r="F2" s="75"/>
      <c r="G2" s="46"/>
      <c r="H2" s="76"/>
      <c r="I2" s="76"/>
      <c r="J2" s="76"/>
      <c r="K2" s="76"/>
      <c r="L2" s="76"/>
      <c r="M2" s="76"/>
      <c r="N2" s="77"/>
      <c r="O2" s="46"/>
      <c r="P2" s="76"/>
    </row>
    <row r="3" spans="1:16" ht="21.75" customHeight="1">
      <c r="A3" s="79" t="s">
        <v>76</v>
      </c>
      <c r="B3" s="80"/>
      <c r="C3" s="80"/>
      <c r="D3" s="81"/>
      <c r="E3" s="82"/>
      <c r="F3" s="83"/>
      <c r="G3" s="84"/>
      <c r="H3" s="85"/>
      <c r="I3" s="85"/>
      <c r="J3" s="85"/>
      <c r="K3" s="85"/>
      <c r="L3" s="85"/>
      <c r="M3" s="85"/>
      <c r="N3" s="86"/>
      <c r="O3" s="84"/>
      <c r="P3" s="85"/>
    </row>
    <row r="4" spans="1:16" ht="15.75" customHeight="1">
      <c r="A4" s="72"/>
      <c r="B4" s="87"/>
      <c r="C4" s="87"/>
      <c r="D4" s="75"/>
      <c r="E4" s="88"/>
      <c r="F4" s="46"/>
      <c r="G4" s="89"/>
      <c r="H4" s="46"/>
      <c r="I4" s="46"/>
      <c r="J4" s="46"/>
      <c r="K4" s="46"/>
      <c r="L4" s="89"/>
      <c r="M4" s="89"/>
      <c r="N4" s="46"/>
      <c r="O4" s="46"/>
      <c r="P4" s="46"/>
    </row>
    <row r="5" spans="1:16" ht="21.75" customHeight="1">
      <c r="A5" s="87"/>
      <c r="B5" s="87"/>
      <c r="C5" s="87"/>
      <c r="D5" s="73"/>
      <c r="E5" s="74"/>
      <c r="F5" s="83"/>
      <c r="G5" s="84"/>
      <c r="H5" s="86"/>
      <c r="I5" s="86"/>
      <c r="J5" s="86"/>
      <c r="K5" s="86"/>
      <c r="L5" s="86"/>
      <c r="M5" s="86"/>
      <c r="N5" s="86"/>
      <c r="O5" s="84"/>
      <c r="P5" s="90" t="s">
        <v>4</v>
      </c>
    </row>
    <row r="6" spans="1:16" ht="21.75" customHeight="1">
      <c r="A6" s="87"/>
      <c r="B6" s="87"/>
      <c r="C6" s="87"/>
      <c r="D6" s="73"/>
      <c r="E6" s="74"/>
      <c r="F6" s="75"/>
      <c r="G6" s="46"/>
      <c r="H6" s="77"/>
      <c r="I6" s="77"/>
      <c r="J6" s="77"/>
      <c r="K6" s="77"/>
      <c r="L6" s="160" t="s">
        <v>66</v>
      </c>
      <c r="M6" s="160"/>
      <c r="N6" s="160"/>
      <c r="O6" s="46"/>
      <c r="P6" s="89"/>
    </row>
    <row r="7" spans="1:16" ht="21.75" customHeight="1">
      <c r="A7" s="72"/>
      <c r="B7" s="87"/>
      <c r="C7" s="87"/>
      <c r="D7" s="73"/>
      <c r="E7" s="74"/>
      <c r="F7" s="89"/>
      <c r="G7" s="89"/>
      <c r="H7" s="89"/>
      <c r="I7" s="89"/>
      <c r="J7" s="89"/>
      <c r="K7" s="89"/>
      <c r="L7" s="89" t="s">
        <v>126</v>
      </c>
      <c r="M7" s="89"/>
      <c r="N7" s="89"/>
      <c r="O7" s="89"/>
      <c r="P7" s="89"/>
    </row>
    <row r="8" spans="1:16" ht="21.75" customHeight="1">
      <c r="A8" s="72"/>
      <c r="B8" s="87"/>
      <c r="C8" s="87"/>
      <c r="D8" s="73"/>
      <c r="E8" s="74"/>
      <c r="F8" s="89" t="s">
        <v>157</v>
      </c>
      <c r="G8" s="89"/>
      <c r="H8" s="89"/>
      <c r="I8" s="89"/>
      <c r="J8" s="89" t="s">
        <v>130</v>
      </c>
      <c r="K8" s="89"/>
      <c r="L8" s="89" t="s">
        <v>158</v>
      </c>
      <c r="M8" s="89"/>
      <c r="N8" s="89"/>
      <c r="O8" s="89"/>
      <c r="P8" s="89" t="s">
        <v>121</v>
      </c>
    </row>
    <row r="9" spans="1:16" ht="21.75" customHeight="1">
      <c r="A9" s="72"/>
      <c r="B9" s="87"/>
      <c r="C9" s="87"/>
      <c r="D9" s="73"/>
      <c r="E9" s="74"/>
      <c r="F9" s="89" t="s">
        <v>139</v>
      </c>
      <c r="G9" s="89"/>
      <c r="H9" s="89" t="s">
        <v>159</v>
      </c>
      <c r="I9" s="89"/>
      <c r="J9" s="89" t="s">
        <v>141</v>
      </c>
      <c r="K9" s="89"/>
      <c r="L9" s="89" t="s">
        <v>145</v>
      </c>
      <c r="M9" s="89"/>
      <c r="N9" s="89" t="s">
        <v>68</v>
      </c>
      <c r="O9" s="89"/>
      <c r="P9" s="89" t="s">
        <v>59</v>
      </c>
    </row>
    <row r="10" spans="1:16" ht="21.75" customHeight="1">
      <c r="A10" s="72"/>
      <c r="B10" s="87"/>
      <c r="C10" s="87"/>
      <c r="D10" s="91" t="s">
        <v>7</v>
      </c>
      <c r="E10" s="74"/>
      <c r="F10" s="9" t="s">
        <v>8</v>
      </c>
      <c r="G10" s="92"/>
      <c r="H10" s="9" t="s">
        <v>8</v>
      </c>
      <c r="I10" s="89"/>
      <c r="J10" s="9" t="s">
        <v>8</v>
      </c>
      <c r="K10" s="89"/>
      <c r="L10" s="9" t="s">
        <v>8</v>
      </c>
      <c r="M10" s="92"/>
      <c r="N10" s="9" t="s">
        <v>8</v>
      </c>
      <c r="O10" s="89"/>
      <c r="P10" s="9" t="s">
        <v>8</v>
      </c>
    </row>
    <row r="11" spans="1:16" ht="21.75" customHeight="1">
      <c r="A11" s="72"/>
      <c r="B11" s="87"/>
      <c r="C11" s="87"/>
      <c r="D11" s="73"/>
      <c r="E11" s="74"/>
      <c r="F11" s="77"/>
      <c r="G11" s="46"/>
      <c r="H11" s="75"/>
      <c r="I11" s="75"/>
      <c r="J11" s="75"/>
      <c r="K11" s="75"/>
      <c r="L11" s="77"/>
      <c r="M11" s="46"/>
      <c r="N11" s="46"/>
      <c r="O11" s="46"/>
      <c r="P11" s="93"/>
    </row>
    <row r="12" spans="1:16" ht="21.75" customHeight="1">
      <c r="A12" s="72" t="s">
        <v>148</v>
      </c>
      <c r="B12" s="72"/>
      <c r="C12" s="72"/>
      <c r="D12" s="73"/>
      <c r="E12" s="74"/>
      <c r="F12" s="93">
        <v>543632325</v>
      </c>
      <c r="G12" s="93"/>
      <c r="H12" s="93">
        <v>770857410</v>
      </c>
      <c r="I12" s="93"/>
      <c r="J12" s="93">
        <v>37817556</v>
      </c>
      <c r="K12" s="93"/>
      <c r="L12" s="93">
        <v>54363233</v>
      </c>
      <c r="M12" s="93"/>
      <c r="N12" s="93">
        <v>1114849557</v>
      </c>
      <c r="O12" s="93"/>
      <c r="P12" s="93">
        <f>SUM(F12:N12)</f>
        <v>2521520081</v>
      </c>
    </row>
    <row r="13" spans="1:16" ht="6" customHeight="1">
      <c r="A13" s="72"/>
      <c r="B13" s="87"/>
      <c r="C13" s="87"/>
      <c r="D13" s="73"/>
      <c r="E13" s="74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</row>
    <row r="14" spans="1:16" ht="21.75" customHeight="1">
      <c r="A14" s="72" t="s">
        <v>149</v>
      </c>
      <c r="B14" s="72"/>
      <c r="C14" s="72"/>
      <c r="D14" s="73"/>
      <c r="E14" s="74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</row>
    <row r="15" spans="1:16" ht="21.75" customHeight="1">
      <c r="A15" s="87" t="s">
        <v>150</v>
      </c>
      <c r="B15" s="72"/>
      <c r="C15" s="72"/>
      <c r="D15" s="49">
        <v>31</v>
      </c>
      <c r="E15" s="94"/>
      <c r="F15" s="46">
        <v>0</v>
      </c>
      <c r="G15" s="93"/>
      <c r="H15" s="46">
        <v>0</v>
      </c>
      <c r="I15" s="93"/>
      <c r="J15" s="46">
        <v>0</v>
      </c>
      <c r="K15" s="93"/>
      <c r="L15" s="46">
        <v>0</v>
      </c>
      <c r="M15" s="93"/>
      <c r="N15" s="46">
        <v>-108726125</v>
      </c>
      <c r="O15" s="93"/>
      <c r="P15" s="93">
        <f>SUM(F15:N15)</f>
        <v>-108726125</v>
      </c>
    </row>
    <row r="16" spans="1:16" ht="21.75" customHeight="1">
      <c r="A16" s="87" t="s">
        <v>108</v>
      </c>
      <c r="B16" s="87"/>
      <c r="C16" s="95"/>
      <c r="D16" s="49"/>
      <c r="E16" s="96"/>
      <c r="F16" s="84">
        <v>0</v>
      </c>
      <c r="G16" s="46"/>
      <c r="H16" s="84">
        <v>0</v>
      </c>
      <c r="I16" s="46"/>
      <c r="J16" s="84">
        <v>0</v>
      </c>
      <c r="K16" s="46"/>
      <c r="L16" s="84">
        <v>0</v>
      </c>
      <c r="M16" s="46"/>
      <c r="N16" s="84">
        <v>304444208</v>
      </c>
      <c r="O16" s="46"/>
      <c r="P16" s="97">
        <f>SUM(F16:N16)</f>
        <v>304444208</v>
      </c>
    </row>
    <row r="17" spans="1:16" ht="6" customHeight="1">
      <c r="A17" s="87"/>
      <c r="B17" s="87"/>
      <c r="C17" s="95"/>
      <c r="D17" s="49"/>
      <c r="E17" s="9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</row>
    <row r="18" spans="1:16" ht="21.75" customHeight="1" thickBot="1">
      <c r="A18" s="72" t="s">
        <v>154</v>
      </c>
      <c r="B18" s="87"/>
      <c r="C18" s="87"/>
      <c r="D18" s="73"/>
      <c r="E18" s="74"/>
      <c r="F18" s="98">
        <f>SUM(F12:F16)</f>
        <v>543632325</v>
      </c>
      <c r="G18" s="46"/>
      <c r="H18" s="98">
        <f>SUM(H12:H16)</f>
        <v>770857410</v>
      </c>
      <c r="I18" s="46"/>
      <c r="J18" s="98">
        <f>SUM(J12:J16)</f>
        <v>37817556</v>
      </c>
      <c r="K18" s="46"/>
      <c r="L18" s="98">
        <f>SUM(L12:L16)</f>
        <v>54363233</v>
      </c>
      <c r="M18" s="46"/>
      <c r="N18" s="98">
        <f>SUM(N12:N16)</f>
        <v>1310567640</v>
      </c>
      <c r="O18" s="46"/>
      <c r="P18" s="98">
        <f>SUM(P12:P16)</f>
        <v>2717238164</v>
      </c>
    </row>
    <row r="19" spans="1:16" ht="21.75" customHeight="1" thickTop="1">
      <c r="A19" s="72"/>
      <c r="B19" s="87"/>
      <c r="C19" s="87"/>
      <c r="D19" s="73"/>
      <c r="E19" s="74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 ht="21.75" customHeight="1">
      <c r="A20" s="72" t="s">
        <v>155</v>
      </c>
      <c r="B20" s="72"/>
      <c r="C20" s="72"/>
      <c r="D20" s="73"/>
      <c r="E20" s="74"/>
      <c r="F20" s="93">
        <v>543632325</v>
      </c>
      <c r="G20" s="93"/>
      <c r="H20" s="93">
        <v>770857410</v>
      </c>
      <c r="I20" s="93"/>
      <c r="J20" s="93">
        <v>37817556</v>
      </c>
      <c r="K20" s="93"/>
      <c r="L20" s="93">
        <v>54363233</v>
      </c>
      <c r="M20" s="93"/>
      <c r="N20" s="93">
        <v>1310567640</v>
      </c>
      <c r="O20" s="93"/>
      <c r="P20" s="93">
        <f>SUM(F20:N20)</f>
        <v>2717238164</v>
      </c>
    </row>
    <row r="21" spans="1:16" ht="6" customHeight="1">
      <c r="A21" s="72"/>
      <c r="B21" s="87"/>
      <c r="C21" s="87"/>
      <c r="D21" s="73"/>
      <c r="E21" s="74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</row>
    <row r="22" spans="1:16" ht="21.75" customHeight="1">
      <c r="A22" s="72" t="s">
        <v>149</v>
      </c>
      <c r="B22" s="72"/>
      <c r="C22" s="72"/>
      <c r="D22" s="73"/>
      <c r="E22" s="74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</row>
    <row r="23" spans="1:16" ht="21.75" customHeight="1">
      <c r="A23" s="87" t="s">
        <v>150</v>
      </c>
      <c r="B23" s="72"/>
      <c r="C23" s="72"/>
      <c r="D23" s="49">
        <v>31</v>
      </c>
      <c r="E23" s="94"/>
      <c r="F23" s="46">
        <v>0</v>
      </c>
      <c r="G23" s="93"/>
      <c r="H23" s="46">
        <v>0</v>
      </c>
      <c r="I23" s="93"/>
      <c r="J23" s="46">
        <v>0</v>
      </c>
      <c r="K23" s="93"/>
      <c r="L23" s="46">
        <v>0</v>
      </c>
      <c r="M23" s="93"/>
      <c r="N23" s="46">
        <v>-212015944</v>
      </c>
      <c r="O23" s="93"/>
      <c r="P23" s="93">
        <f>SUM(N23:O23)</f>
        <v>-212015944</v>
      </c>
    </row>
    <row r="24" spans="1:16" ht="21.75" customHeight="1">
      <c r="A24" s="87" t="s">
        <v>108</v>
      </c>
      <c r="B24" s="87"/>
      <c r="C24" s="95"/>
      <c r="D24" s="49"/>
      <c r="E24" s="96"/>
      <c r="F24" s="84">
        <v>0</v>
      </c>
      <c r="G24" s="46"/>
      <c r="H24" s="84">
        <v>0</v>
      </c>
      <c r="I24" s="46"/>
      <c r="J24" s="84">
        <v>0</v>
      </c>
      <c r="K24" s="46"/>
      <c r="L24" s="84">
        <v>0</v>
      </c>
      <c r="M24" s="46"/>
      <c r="N24" s="84">
        <v>383996756</v>
      </c>
      <c r="O24" s="46"/>
      <c r="P24" s="97">
        <f>SUM(N24)</f>
        <v>383996756</v>
      </c>
    </row>
    <row r="25" spans="1:16" ht="6" customHeight="1">
      <c r="A25" s="87"/>
      <c r="B25" s="87"/>
      <c r="C25" s="95"/>
      <c r="D25" s="49"/>
      <c r="E25" s="9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6" ht="21.75" customHeight="1" thickBot="1">
      <c r="A26" s="72" t="s">
        <v>156</v>
      </c>
      <c r="B26" s="87"/>
      <c r="C26" s="87"/>
      <c r="D26" s="73"/>
      <c r="E26" s="74"/>
      <c r="F26" s="98">
        <f>SUM(F20:F24)</f>
        <v>543632325</v>
      </c>
      <c r="G26" s="46"/>
      <c r="H26" s="98">
        <f>SUM(H20:H24)</f>
        <v>770857410</v>
      </c>
      <c r="I26" s="46"/>
      <c r="J26" s="98">
        <f>SUM(J20:J24)</f>
        <v>37817556</v>
      </c>
      <c r="K26" s="46"/>
      <c r="L26" s="98">
        <f>SUM(L20:L24)</f>
        <v>54363233</v>
      </c>
      <c r="M26" s="46"/>
      <c r="N26" s="98">
        <f>SUM(N20:N24)</f>
        <v>1482548452</v>
      </c>
      <c r="O26" s="46"/>
      <c r="P26" s="98">
        <f>SUM(P20:P24)</f>
        <v>2889218976</v>
      </c>
    </row>
    <row r="27" spans="1:16" ht="18" customHeight="1" thickTop="1">
      <c r="A27" s="72"/>
      <c r="B27" s="87"/>
      <c r="C27" s="87"/>
      <c r="D27" s="73"/>
      <c r="E27" s="74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pans="1:16" ht="21.9" customHeight="1">
      <c r="A28" s="99" t="s">
        <v>39</v>
      </c>
      <c r="B28" s="99"/>
      <c r="C28" s="99"/>
      <c r="D28" s="81"/>
      <c r="E28" s="100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</row>
    <row r="109" spans="2:2" ht="21.75" customHeight="1">
      <c r="B109" s="151"/>
    </row>
  </sheetData>
  <mergeCells count="1">
    <mergeCell ref="L6:N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  <rowBreaks count="1" manualBreakCount="1">
    <brk id="2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9"/>
  <sheetViews>
    <sheetView tabSelected="1" topLeftCell="A106" zoomScale="85" zoomScaleNormal="85" zoomScaleSheetLayoutView="85" workbookViewId="0">
      <selection activeCell="Q115" sqref="Q115"/>
    </sheetView>
  </sheetViews>
  <sheetFormatPr defaultColWidth="9.109375" defaultRowHeight="21.75" customHeight="1"/>
  <cols>
    <col min="1" max="2" width="1.109375" style="24" customWidth="1"/>
    <col min="3" max="3" width="42.33203125" style="24" customWidth="1"/>
    <col min="4" max="4" width="8.33203125" style="23" customWidth="1"/>
    <col min="5" max="5" width="0.88671875" style="24" customWidth="1"/>
    <col min="6" max="6" width="12.33203125" style="27" customWidth="1"/>
    <col min="7" max="7" width="0.88671875" style="24" customWidth="1"/>
    <col min="8" max="8" width="12.33203125" style="27" customWidth="1"/>
    <col min="9" max="9" width="0.88671875" style="23" customWidth="1"/>
    <col min="10" max="10" width="12.33203125" style="27" customWidth="1"/>
    <col min="11" max="11" width="0.88671875" style="24" customWidth="1"/>
    <col min="12" max="12" width="12.33203125" style="27" customWidth="1"/>
    <col min="13" max="13" width="9.109375" style="28" customWidth="1"/>
    <col min="14" max="16384" width="9.109375" style="28"/>
  </cols>
  <sheetData>
    <row r="1" spans="1:12" ht="21.75" customHeight="1">
      <c r="A1" s="22" t="s">
        <v>0</v>
      </c>
      <c r="B1" s="22"/>
      <c r="C1" s="22"/>
      <c r="G1" s="50"/>
      <c r="I1" s="51"/>
      <c r="K1" s="50"/>
    </row>
    <row r="2" spans="1:12" ht="21.75" customHeight="1">
      <c r="A2" s="22" t="s">
        <v>160</v>
      </c>
      <c r="B2" s="22"/>
      <c r="C2" s="22"/>
      <c r="G2" s="50"/>
      <c r="I2" s="51"/>
      <c r="K2" s="50"/>
    </row>
    <row r="3" spans="1:12" ht="21.75" customHeight="1">
      <c r="A3" s="29" t="s">
        <v>76</v>
      </c>
      <c r="B3" s="29"/>
      <c r="C3" s="29"/>
      <c r="D3" s="30"/>
      <c r="E3" s="31"/>
      <c r="F3" s="34"/>
      <c r="G3" s="52"/>
      <c r="H3" s="34"/>
      <c r="I3" s="53"/>
      <c r="J3" s="34"/>
      <c r="K3" s="52"/>
      <c r="L3" s="34"/>
    </row>
    <row r="4" spans="1:12" ht="21.75" customHeight="1">
      <c r="G4" s="50"/>
      <c r="I4" s="51"/>
      <c r="K4" s="50"/>
    </row>
    <row r="5" spans="1:12" ht="21.75" customHeight="1">
      <c r="A5" s="28"/>
      <c r="D5" s="35"/>
      <c r="E5" s="22"/>
      <c r="F5" s="152" t="s">
        <v>3</v>
      </c>
      <c r="G5" s="152"/>
      <c r="H5" s="152"/>
      <c r="I5" s="54"/>
      <c r="J5" s="152" t="s">
        <v>4</v>
      </c>
      <c r="K5" s="152"/>
      <c r="L5" s="152"/>
    </row>
    <row r="6" spans="1:12" ht="21.75" customHeight="1">
      <c r="D6" s="41"/>
      <c r="E6" s="22"/>
      <c r="F6" s="3" t="s">
        <v>5</v>
      </c>
      <c r="G6" s="38"/>
      <c r="H6" s="3" t="s">
        <v>6</v>
      </c>
      <c r="I6" s="39"/>
      <c r="J6" s="3" t="s">
        <v>5</v>
      </c>
      <c r="K6" s="38"/>
      <c r="L6" s="3" t="s">
        <v>6</v>
      </c>
    </row>
    <row r="7" spans="1:12" ht="21.75" customHeight="1">
      <c r="D7" s="55" t="s">
        <v>7</v>
      </c>
      <c r="E7" s="22"/>
      <c r="F7" s="55" t="s">
        <v>8</v>
      </c>
      <c r="G7" s="56"/>
      <c r="H7" s="55" t="s">
        <v>8</v>
      </c>
      <c r="I7" s="56"/>
      <c r="J7" s="55" t="s">
        <v>8</v>
      </c>
      <c r="K7" s="57"/>
      <c r="L7" s="55" t="s">
        <v>8</v>
      </c>
    </row>
    <row r="8" spans="1:12" ht="21.75" customHeight="1">
      <c r="A8" s="22" t="s">
        <v>161</v>
      </c>
      <c r="G8" s="50"/>
      <c r="I8" s="50"/>
      <c r="K8" s="51"/>
    </row>
    <row r="9" spans="1:12" ht="21.75" customHeight="1">
      <c r="A9" s="24" t="s">
        <v>97</v>
      </c>
      <c r="F9" s="27">
        <v>902867309</v>
      </c>
      <c r="G9" s="58"/>
      <c r="H9" s="27">
        <v>894487729</v>
      </c>
      <c r="I9" s="58"/>
      <c r="J9" s="27">
        <v>468084252</v>
      </c>
      <c r="K9" s="58"/>
      <c r="L9" s="27">
        <v>369587779</v>
      </c>
    </row>
    <row r="10" spans="1:12" ht="21.75" customHeight="1">
      <c r="A10" s="24" t="s">
        <v>162</v>
      </c>
      <c r="G10" s="58"/>
      <c r="I10" s="58"/>
      <c r="K10" s="58"/>
    </row>
    <row r="11" spans="1:12" ht="21.75" customHeight="1">
      <c r="A11" s="24" t="s">
        <v>163</v>
      </c>
      <c r="G11" s="58"/>
      <c r="I11" s="58"/>
      <c r="K11" s="58"/>
    </row>
    <row r="12" spans="1:12" ht="21.75" customHeight="1">
      <c r="A12" s="24" t="s">
        <v>164</v>
      </c>
      <c r="B12" s="47" t="s">
        <v>165</v>
      </c>
      <c r="F12" s="27">
        <v>435721302</v>
      </c>
      <c r="G12" s="58"/>
      <c r="H12" s="27">
        <v>391542404</v>
      </c>
      <c r="I12" s="58"/>
      <c r="J12" s="27">
        <v>25230058</v>
      </c>
      <c r="K12" s="58"/>
      <c r="L12" s="27">
        <v>23875416</v>
      </c>
    </row>
    <row r="13" spans="1:12" ht="21.75" customHeight="1">
      <c r="A13" s="24" t="s">
        <v>164</v>
      </c>
      <c r="B13" s="47" t="s">
        <v>166</v>
      </c>
      <c r="F13" s="27">
        <v>54476595</v>
      </c>
      <c r="G13" s="58"/>
      <c r="H13" s="27">
        <v>66203306</v>
      </c>
      <c r="I13" s="58"/>
      <c r="J13" s="27">
        <v>5703765</v>
      </c>
      <c r="K13" s="58"/>
      <c r="L13" s="27">
        <v>8853653</v>
      </c>
    </row>
    <row r="14" spans="1:12" ht="21.75" customHeight="1">
      <c r="B14" s="47" t="s">
        <v>260</v>
      </c>
      <c r="D14" s="23">
        <v>17</v>
      </c>
      <c r="F14" s="27">
        <v>-708902</v>
      </c>
      <c r="G14" s="58"/>
      <c r="H14" s="27">
        <v>3713211</v>
      </c>
      <c r="I14" s="58"/>
      <c r="J14" s="27">
        <v>0</v>
      </c>
      <c r="K14" s="58"/>
      <c r="L14" s="27">
        <v>0</v>
      </c>
    </row>
    <row r="15" spans="1:12" ht="21.75" customHeight="1">
      <c r="B15" s="47" t="s">
        <v>167</v>
      </c>
      <c r="F15" s="27">
        <v>-377506</v>
      </c>
      <c r="G15" s="58"/>
      <c r="H15" s="27">
        <v>-838123</v>
      </c>
      <c r="I15" s="58"/>
      <c r="J15" s="27">
        <v>-377506</v>
      </c>
      <c r="K15" s="58"/>
      <c r="L15" s="27">
        <v>-829125</v>
      </c>
    </row>
    <row r="16" spans="1:12" ht="21.75" customHeight="1">
      <c r="B16" s="47" t="s">
        <v>168</v>
      </c>
      <c r="D16" s="23">
        <v>19</v>
      </c>
      <c r="F16" s="27">
        <v>10540</v>
      </c>
      <c r="G16" s="58"/>
      <c r="H16" s="27">
        <v>703585</v>
      </c>
      <c r="I16" s="58"/>
      <c r="J16" s="27">
        <v>5735</v>
      </c>
      <c r="K16" s="58"/>
      <c r="L16" s="27">
        <v>701218</v>
      </c>
    </row>
    <row r="17" spans="1:12" ht="21.75" customHeight="1">
      <c r="B17" s="47" t="s">
        <v>237</v>
      </c>
      <c r="D17" s="23">
        <v>22</v>
      </c>
      <c r="F17" s="27">
        <v>8950</v>
      </c>
      <c r="G17" s="58"/>
      <c r="H17" s="27">
        <v>0</v>
      </c>
      <c r="I17" s="58"/>
      <c r="J17" s="27">
        <v>0</v>
      </c>
      <c r="K17" s="58"/>
      <c r="L17" s="27">
        <v>0</v>
      </c>
    </row>
    <row r="18" spans="1:12" ht="21.75" customHeight="1">
      <c r="B18" s="47" t="s">
        <v>267</v>
      </c>
      <c r="C18" s="47"/>
      <c r="F18" s="27">
        <v>-7569818</v>
      </c>
      <c r="G18" s="58"/>
      <c r="H18" s="27">
        <v>-8010867</v>
      </c>
      <c r="I18" s="58"/>
      <c r="J18" s="27">
        <v>-7682730</v>
      </c>
      <c r="K18" s="58"/>
      <c r="L18" s="27">
        <v>-961566</v>
      </c>
    </row>
    <row r="19" spans="1:12" ht="21.75" customHeight="1">
      <c r="B19" s="47" t="s">
        <v>169</v>
      </c>
      <c r="C19" s="47"/>
      <c r="G19" s="58"/>
      <c r="I19" s="58"/>
      <c r="K19" s="58"/>
    </row>
    <row r="20" spans="1:12" ht="21.75" customHeight="1">
      <c r="B20" s="28"/>
      <c r="C20" s="47" t="s">
        <v>170</v>
      </c>
      <c r="D20" s="23">
        <v>6</v>
      </c>
      <c r="F20" s="27">
        <v>-811882</v>
      </c>
      <c r="G20" s="58"/>
      <c r="H20" s="27">
        <v>-966388</v>
      </c>
      <c r="I20" s="58"/>
      <c r="J20" s="27">
        <v>1912194</v>
      </c>
      <c r="K20" s="58"/>
      <c r="L20" s="27">
        <v>9929916</v>
      </c>
    </row>
    <row r="21" spans="1:12" ht="21.75" customHeight="1">
      <c r="B21" s="47" t="s">
        <v>171</v>
      </c>
      <c r="C21" s="47"/>
      <c r="F21" s="27">
        <v>0</v>
      </c>
      <c r="G21" s="58"/>
      <c r="H21" s="27">
        <v>0</v>
      </c>
      <c r="I21" s="58"/>
      <c r="J21" s="27">
        <v>0</v>
      </c>
      <c r="K21" s="58"/>
      <c r="L21" s="27">
        <v>-10593522</v>
      </c>
    </row>
    <row r="22" spans="1:12" ht="21.75" customHeight="1">
      <c r="B22" s="47" t="s">
        <v>172</v>
      </c>
      <c r="C22" s="47"/>
      <c r="D22" s="23" t="s">
        <v>261</v>
      </c>
      <c r="F22" s="27">
        <v>53390302</v>
      </c>
      <c r="G22" s="58"/>
      <c r="H22" s="27">
        <v>48471596</v>
      </c>
      <c r="I22" s="58"/>
      <c r="J22" s="27">
        <v>37680167</v>
      </c>
      <c r="K22" s="58"/>
      <c r="L22" s="27">
        <v>33345980</v>
      </c>
    </row>
    <row r="23" spans="1:12" ht="21.75" customHeight="1">
      <c r="B23" s="47" t="s">
        <v>238</v>
      </c>
      <c r="D23" s="23">
        <v>14</v>
      </c>
      <c r="F23" s="27">
        <v>-6533434</v>
      </c>
      <c r="G23" s="58"/>
      <c r="H23" s="27">
        <v>7463080</v>
      </c>
      <c r="I23" s="58"/>
      <c r="J23" s="27">
        <v>-6533434</v>
      </c>
      <c r="K23" s="58"/>
      <c r="L23" s="27">
        <v>7463080</v>
      </c>
    </row>
    <row r="24" spans="1:12" ht="21.75" customHeight="1">
      <c r="B24" s="47" t="s">
        <v>173</v>
      </c>
      <c r="F24" s="27">
        <v>949415</v>
      </c>
      <c r="G24" s="58"/>
      <c r="H24" s="27">
        <v>623692</v>
      </c>
      <c r="I24" s="58"/>
      <c r="J24" s="27">
        <v>0</v>
      </c>
      <c r="K24" s="58"/>
      <c r="L24" s="27">
        <v>0</v>
      </c>
    </row>
    <row r="25" spans="1:12" ht="21.75" customHeight="1">
      <c r="B25" s="47" t="s">
        <v>256</v>
      </c>
      <c r="F25" s="27">
        <v>-88554</v>
      </c>
      <c r="G25" s="58"/>
      <c r="H25" s="27">
        <v>1312293</v>
      </c>
      <c r="I25" s="58"/>
      <c r="J25" s="27">
        <v>-88554</v>
      </c>
      <c r="K25" s="58"/>
      <c r="L25" s="27">
        <v>1312293</v>
      </c>
    </row>
    <row r="26" spans="1:12" ht="21.75" customHeight="1">
      <c r="B26" s="47" t="s">
        <v>252</v>
      </c>
      <c r="F26" s="27">
        <v>-599293</v>
      </c>
      <c r="G26" s="58"/>
      <c r="H26" s="27">
        <v>-2150790</v>
      </c>
      <c r="I26" s="58"/>
      <c r="J26" s="27">
        <v>-310478</v>
      </c>
      <c r="K26" s="58"/>
      <c r="L26" s="27">
        <v>-2150790</v>
      </c>
    </row>
    <row r="27" spans="1:12" ht="21.75" customHeight="1">
      <c r="B27" s="161" t="s">
        <v>259</v>
      </c>
      <c r="C27" s="161"/>
      <c r="D27" s="60" t="s">
        <v>253</v>
      </c>
      <c r="F27" s="27">
        <v>0</v>
      </c>
      <c r="G27" s="58"/>
      <c r="H27" s="27">
        <v>19160506</v>
      </c>
      <c r="I27" s="58"/>
      <c r="J27" s="27">
        <v>0</v>
      </c>
      <c r="K27" s="58"/>
      <c r="L27" s="27">
        <v>19160506</v>
      </c>
    </row>
    <row r="28" spans="1:12" ht="21.75" customHeight="1">
      <c r="A28" s="24" t="s">
        <v>164</v>
      </c>
      <c r="B28" s="47" t="s">
        <v>174</v>
      </c>
      <c r="D28" s="42"/>
      <c r="F28" s="27">
        <v>-16306522</v>
      </c>
      <c r="G28" s="58"/>
      <c r="H28" s="27">
        <v>-9375295</v>
      </c>
      <c r="I28" s="58"/>
      <c r="J28" s="27">
        <v>-15556969</v>
      </c>
      <c r="K28" s="58"/>
      <c r="L28" s="27">
        <v>-8029485</v>
      </c>
    </row>
    <row r="29" spans="1:12" ht="21.75" customHeight="1">
      <c r="B29" s="47" t="s">
        <v>175</v>
      </c>
      <c r="D29" s="42"/>
      <c r="F29" s="27">
        <v>-4851889</v>
      </c>
      <c r="G29" s="58"/>
      <c r="H29" s="27">
        <v>-5357935</v>
      </c>
      <c r="I29" s="58"/>
      <c r="J29" s="27">
        <v>-48479785</v>
      </c>
      <c r="K29" s="58"/>
      <c r="L29" s="27">
        <v>-44818482</v>
      </c>
    </row>
    <row r="30" spans="1:12" ht="21.75" customHeight="1">
      <c r="B30" s="47" t="s">
        <v>176</v>
      </c>
      <c r="D30" s="42"/>
      <c r="F30" s="27">
        <v>197650320</v>
      </c>
      <c r="G30" s="58"/>
      <c r="H30" s="27">
        <v>180334226</v>
      </c>
      <c r="I30" s="58"/>
      <c r="J30" s="27">
        <v>321041</v>
      </c>
      <c r="K30" s="58"/>
      <c r="L30" s="27">
        <v>373823</v>
      </c>
    </row>
    <row r="31" spans="1:12" ht="21.75" customHeight="1">
      <c r="B31" s="47" t="s">
        <v>257</v>
      </c>
      <c r="D31" s="43">
        <v>17</v>
      </c>
      <c r="F31" s="27">
        <v>-140086182</v>
      </c>
      <c r="G31" s="58"/>
      <c r="H31" s="27">
        <v>0</v>
      </c>
      <c r="I31" s="58"/>
      <c r="J31" s="27">
        <v>0</v>
      </c>
      <c r="K31" s="58"/>
      <c r="L31" s="27">
        <v>0</v>
      </c>
    </row>
    <row r="32" spans="1:12" ht="21.75" customHeight="1">
      <c r="B32" s="47" t="s">
        <v>270</v>
      </c>
      <c r="D32" s="43">
        <v>16</v>
      </c>
      <c r="F32" s="27">
        <v>-54360167</v>
      </c>
      <c r="G32" s="58"/>
      <c r="H32" s="27">
        <v>0</v>
      </c>
      <c r="I32" s="58"/>
      <c r="J32" s="27">
        <v>0</v>
      </c>
      <c r="K32" s="58"/>
      <c r="L32" s="27">
        <v>0</v>
      </c>
    </row>
    <row r="33" spans="1:12" ht="21.75" customHeight="1">
      <c r="A33" s="24" t="s">
        <v>164</v>
      </c>
      <c r="B33" s="47" t="s">
        <v>243</v>
      </c>
      <c r="D33" s="43">
        <v>30</v>
      </c>
      <c r="F33" s="34">
        <v>9367558</v>
      </c>
      <c r="G33" s="58"/>
      <c r="H33" s="34">
        <v>13642077</v>
      </c>
      <c r="I33" s="58"/>
      <c r="J33" s="34">
        <v>3232852</v>
      </c>
      <c r="K33" s="58"/>
      <c r="L33" s="34">
        <v>4899619</v>
      </c>
    </row>
    <row r="34" spans="1:12" ht="6" customHeight="1">
      <c r="B34" s="47"/>
      <c r="G34" s="58"/>
      <c r="I34" s="58"/>
      <c r="K34" s="58"/>
    </row>
    <row r="35" spans="1:12" ht="21.75" customHeight="1">
      <c r="A35" s="28"/>
      <c r="B35" s="24" t="s">
        <v>177</v>
      </c>
      <c r="F35" s="48"/>
      <c r="G35" s="28"/>
      <c r="H35" s="48"/>
      <c r="I35" s="28"/>
      <c r="J35" s="28"/>
      <c r="K35" s="28"/>
      <c r="L35" s="28"/>
    </row>
    <row r="36" spans="1:12" ht="21.75" customHeight="1">
      <c r="C36" s="24" t="s">
        <v>178</v>
      </c>
      <c r="F36" s="27">
        <f>SUM(F9:F33)</f>
        <v>1422148142</v>
      </c>
      <c r="G36" s="50"/>
      <c r="H36" s="27">
        <f>SUM(H9:H33)</f>
        <v>1600958307</v>
      </c>
      <c r="I36" s="50"/>
      <c r="J36" s="27">
        <f>SUM(J9:J33)</f>
        <v>463140608</v>
      </c>
      <c r="K36" s="50"/>
      <c r="L36" s="27">
        <f>SUM(L9:L33)</f>
        <v>412120313</v>
      </c>
    </row>
    <row r="37" spans="1:12" ht="21.75" customHeight="1">
      <c r="G37" s="50"/>
      <c r="I37" s="50"/>
      <c r="K37" s="50"/>
    </row>
    <row r="38" spans="1:12" ht="25.5" customHeight="1">
      <c r="G38" s="50"/>
      <c r="I38" s="50"/>
      <c r="K38" s="50"/>
    </row>
    <row r="39" spans="1:12" ht="21.75" customHeight="1">
      <c r="G39" s="50"/>
      <c r="I39" s="50"/>
      <c r="K39" s="50"/>
    </row>
    <row r="40" spans="1:12" ht="21.75" customHeight="1">
      <c r="G40" s="50"/>
      <c r="I40" s="50"/>
      <c r="K40" s="50"/>
    </row>
    <row r="41" spans="1:12" ht="14.25" customHeight="1">
      <c r="G41" s="50"/>
      <c r="I41" s="50"/>
      <c r="K41" s="50"/>
    </row>
    <row r="42" spans="1:12" ht="21.75" customHeight="1">
      <c r="G42" s="50"/>
      <c r="I42" s="50"/>
      <c r="K42" s="50"/>
    </row>
    <row r="43" spans="1:12" ht="21.75" customHeight="1">
      <c r="G43" s="50"/>
      <c r="I43" s="50"/>
      <c r="K43" s="50"/>
    </row>
    <row r="44" spans="1:12" ht="21.75" customHeight="1">
      <c r="A44" s="31" t="s">
        <v>39</v>
      </c>
      <c r="B44" s="31"/>
      <c r="C44" s="31"/>
      <c r="D44" s="30"/>
      <c r="E44" s="31"/>
      <c r="F44" s="34"/>
      <c r="G44" s="52"/>
      <c r="H44" s="34"/>
      <c r="I44" s="52"/>
      <c r="J44" s="34"/>
      <c r="K44" s="52"/>
      <c r="L44" s="34"/>
    </row>
    <row r="45" spans="1:12" ht="21.75" customHeight="1">
      <c r="A45" s="22" t="s">
        <v>0</v>
      </c>
      <c r="B45" s="22"/>
      <c r="C45" s="22"/>
      <c r="G45" s="50"/>
      <c r="I45" s="51"/>
      <c r="K45" s="50"/>
    </row>
    <row r="46" spans="1:12" ht="21.75" customHeight="1">
      <c r="A46" s="22" t="s">
        <v>160</v>
      </c>
      <c r="B46" s="22"/>
      <c r="C46" s="22"/>
      <c r="G46" s="50"/>
      <c r="I46" s="51"/>
      <c r="K46" s="50"/>
    </row>
    <row r="47" spans="1:12" ht="21.75" customHeight="1">
      <c r="A47" s="29" t="s">
        <v>76</v>
      </c>
      <c r="B47" s="29"/>
      <c r="C47" s="29"/>
      <c r="D47" s="30"/>
      <c r="E47" s="31"/>
      <c r="F47" s="34"/>
      <c r="G47" s="52"/>
      <c r="H47" s="34"/>
      <c r="I47" s="53"/>
      <c r="J47" s="34"/>
      <c r="K47" s="52"/>
      <c r="L47" s="34"/>
    </row>
    <row r="48" spans="1:12" ht="21" customHeight="1">
      <c r="G48" s="50"/>
      <c r="I48" s="51"/>
      <c r="K48" s="50"/>
    </row>
    <row r="49" spans="1:12" ht="21" customHeight="1">
      <c r="A49" s="28"/>
      <c r="D49" s="35"/>
      <c r="E49" s="22"/>
      <c r="F49" s="152" t="s">
        <v>3</v>
      </c>
      <c r="G49" s="152"/>
      <c r="H49" s="152"/>
      <c r="I49" s="54"/>
      <c r="J49" s="152" t="s">
        <v>4</v>
      </c>
      <c r="K49" s="152"/>
      <c r="L49" s="152"/>
    </row>
    <row r="50" spans="1:12" ht="21" customHeight="1">
      <c r="D50" s="41"/>
      <c r="E50" s="22"/>
      <c r="F50" s="3" t="s">
        <v>5</v>
      </c>
      <c r="G50" s="38"/>
      <c r="H50" s="3" t="s">
        <v>6</v>
      </c>
      <c r="I50" s="39"/>
      <c r="J50" s="3" t="s">
        <v>5</v>
      </c>
      <c r="K50" s="38"/>
      <c r="L50" s="3" t="s">
        <v>6</v>
      </c>
    </row>
    <row r="51" spans="1:12" ht="21" customHeight="1">
      <c r="D51" s="55" t="s">
        <v>7</v>
      </c>
      <c r="E51" s="22"/>
      <c r="F51" s="55" t="s">
        <v>8</v>
      </c>
      <c r="G51" s="56"/>
      <c r="H51" s="55" t="s">
        <v>8</v>
      </c>
      <c r="I51" s="56"/>
      <c r="J51" s="55" t="s">
        <v>8</v>
      </c>
      <c r="K51" s="57"/>
      <c r="L51" s="55" t="s">
        <v>8</v>
      </c>
    </row>
    <row r="52" spans="1:12" ht="6" customHeight="1">
      <c r="G52" s="50"/>
      <c r="I52" s="50"/>
      <c r="K52" s="50"/>
    </row>
    <row r="53" spans="1:12" ht="21" customHeight="1">
      <c r="B53" s="24" t="s">
        <v>179</v>
      </c>
      <c r="D53" s="41"/>
      <c r="E53" s="22"/>
      <c r="F53" s="61"/>
      <c r="G53" s="56"/>
      <c r="H53" s="61"/>
      <c r="I53" s="56"/>
      <c r="J53" s="61"/>
      <c r="K53" s="56"/>
      <c r="L53" s="61"/>
    </row>
    <row r="54" spans="1:12" ht="21" customHeight="1">
      <c r="B54" s="28"/>
      <c r="C54" s="47" t="s">
        <v>239</v>
      </c>
      <c r="D54" s="41"/>
      <c r="E54" s="22"/>
      <c r="F54" s="62">
        <v>-321192747</v>
      </c>
      <c r="G54" s="56"/>
      <c r="H54" s="62">
        <v>-748998575</v>
      </c>
      <c r="I54" s="56"/>
      <c r="J54" s="62">
        <v>-90983476</v>
      </c>
      <c r="K54" s="56"/>
      <c r="L54" s="62">
        <v>309392531</v>
      </c>
    </row>
    <row r="55" spans="1:12" ht="21" customHeight="1">
      <c r="B55" s="28"/>
      <c r="C55" s="47" t="s">
        <v>240</v>
      </c>
      <c r="D55" s="41"/>
      <c r="E55" s="22"/>
      <c r="F55" s="62">
        <v>-37528161</v>
      </c>
      <c r="G55" s="56"/>
      <c r="H55" s="62">
        <v>-50872735</v>
      </c>
      <c r="I55" s="56"/>
      <c r="J55" s="62">
        <v>0</v>
      </c>
      <c r="K55" s="56"/>
      <c r="L55" s="62">
        <v>74102915</v>
      </c>
    </row>
    <row r="56" spans="1:12" ht="21" customHeight="1">
      <c r="B56" s="28"/>
      <c r="C56" s="47" t="s">
        <v>180</v>
      </c>
      <c r="D56" s="41"/>
      <c r="E56" s="22"/>
      <c r="F56" s="62">
        <v>-56428085</v>
      </c>
      <c r="G56" s="56"/>
      <c r="H56" s="62">
        <v>-95056816</v>
      </c>
      <c r="I56" s="56"/>
      <c r="J56" s="62">
        <v>-56428085</v>
      </c>
      <c r="K56" s="56"/>
      <c r="L56" s="62">
        <v>-95056816</v>
      </c>
    </row>
    <row r="57" spans="1:12" ht="21" customHeight="1">
      <c r="B57" s="28"/>
      <c r="C57" s="47" t="s">
        <v>181</v>
      </c>
      <c r="D57" s="41"/>
      <c r="E57" s="22"/>
      <c r="F57" s="62">
        <v>81907604</v>
      </c>
      <c r="G57" s="56"/>
      <c r="H57" s="62">
        <v>5808740</v>
      </c>
      <c r="I57" s="56"/>
      <c r="J57" s="62">
        <v>0</v>
      </c>
      <c r="K57" s="58"/>
      <c r="L57" s="62">
        <v>0</v>
      </c>
    </row>
    <row r="58" spans="1:12" ht="21" customHeight="1">
      <c r="B58" s="28"/>
      <c r="C58" s="47" t="s">
        <v>241</v>
      </c>
      <c r="D58" s="41"/>
      <c r="E58" s="22"/>
      <c r="F58" s="62">
        <v>-38093576</v>
      </c>
      <c r="G58" s="56"/>
      <c r="H58" s="62">
        <v>74246928</v>
      </c>
      <c r="I58" s="56"/>
      <c r="J58" s="62">
        <v>0</v>
      </c>
      <c r="K58" s="56"/>
      <c r="L58" s="62">
        <v>56241641</v>
      </c>
    </row>
    <row r="59" spans="1:12" ht="21" customHeight="1">
      <c r="B59" s="28"/>
      <c r="C59" s="47" t="s">
        <v>182</v>
      </c>
      <c r="D59" s="41"/>
      <c r="E59" s="22"/>
      <c r="F59" s="62">
        <v>9442203</v>
      </c>
      <c r="G59" s="56"/>
      <c r="H59" s="62">
        <v>-20842479</v>
      </c>
      <c r="I59" s="56"/>
      <c r="J59" s="62">
        <v>2190638</v>
      </c>
      <c r="K59" s="56"/>
      <c r="L59" s="62">
        <v>8490652</v>
      </c>
    </row>
    <row r="60" spans="1:12" ht="21" customHeight="1">
      <c r="B60" s="28"/>
      <c r="C60" s="47" t="s">
        <v>183</v>
      </c>
      <c r="D60" s="41"/>
      <c r="E60" s="22"/>
      <c r="F60" s="62">
        <v>2611402</v>
      </c>
      <c r="G60" s="56"/>
      <c r="H60" s="62">
        <v>-4016371</v>
      </c>
      <c r="I60" s="56"/>
      <c r="J60" s="62">
        <v>-63948</v>
      </c>
      <c r="K60" s="56"/>
      <c r="L60" s="62">
        <v>21603</v>
      </c>
    </row>
    <row r="61" spans="1:12" ht="21" customHeight="1">
      <c r="B61" s="28"/>
      <c r="C61" s="47" t="s">
        <v>242</v>
      </c>
      <c r="D61" s="41"/>
      <c r="E61" s="22"/>
      <c r="F61" s="62">
        <v>-357065287</v>
      </c>
      <c r="G61" s="56"/>
      <c r="H61" s="62">
        <v>-464408756</v>
      </c>
      <c r="I61" s="56"/>
      <c r="J61" s="62">
        <v>-103239321</v>
      </c>
      <c r="K61" s="56"/>
      <c r="L61" s="62">
        <v>-158407551</v>
      </c>
    </row>
    <row r="62" spans="1:12" ht="21" customHeight="1">
      <c r="B62" s="28"/>
      <c r="C62" s="47" t="s">
        <v>184</v>
      </c>
      <c r="D62" s="41"/>
      <c r="E62" s="22"/>
      <c r="F62" s="62">
        <v>17716865</v>
      </c>
      <c r="G62" s="56"/>
      <c r="H62" s="62">
        <v>-3781597</v>
      </c>
      <c r="I62" s="56"/>
      <c r="J62" s="62">
        <v>0</v>
      </c>
      <c r="K62" s="56"/>
      <c r="L62" s="62">
        <v>0</v>
      </c>
    </row>
    <row r="63" spans="1:12" ht="21" customHeight="1">
      <c r="B63" s="28"/>
      <c r="C63" s="47" t="s">
        <v>185</v>
      </c>
      <c r="D63" s="41"/>
      <c r="E63" s="22"/>
      <c r="F63" s="62">
        <v>737083</v>
      </c>
      <c r="G63" s="56"/>
      <c r="H63" s="62">
        <v>59965395</v>
      </c>
      <c r="I63" s="56"/>
      <c r="J63" s="62">
        <v>997041</v>
      </c>
      <c r="K63" s="56"/>
      <c r="L63" s="62">
        <v>-17799981</v>
      </c>
    </row>
    <row r="64" spans="1:12" ht="21" customHeight="1">
      <c r="B64" s="28"/>
      <c r="C64" s="47" t="s">
        <v>186</v>
      </c>
      <c r="E64" s="22"/>
      <c r="F64" s="63">
        <v>-2370766</v>
      </c>
      <c r="G64" s="56"/>
      <c r="H64" s="63">
        <v>-679854</v>
      </c>
      <c r="I64" s="56"/>
      <c r="J64" s="63">
        <v>-1302661</v>
      </c>
      <c r="K64" s="56"/>
      <c r="L64" s="63">
        <v>-274736</v>
      </c>
    </row>
    <row r="65" spans="1:12" ht="6" customHeight="1">
      <c r="A65" s="28"/>
      <c r="D65" s="41"/>
      <c r="E65" s="22"/>
      <c r="F65" s="61"/>
      <c r="G65" s="56"/>
      <c r="H65" s="61"/>
      <c r="I65" s="56"/>
      <c r="J65" s="61"/>
      <c r="K65" s="56"/>
      <c r="L65" s="61"/>
    </row>
    <row r="66" spans="1:12" ht="21" customHeight="1">
      <c r="A66" s="28"/>
      <c r="B66" s="24" t="s">
        <v>187</v>
      </c>
      <c r="C66" s="28"/>
      <c r="D66" s="41"/>
      <c r="E66" s="22"/>
      <c r="F66" s="62">
        <f>SUM(F54:F65,F36)</f>
        <v>721884677</v>
      </c>
      <c r="G66" s="56"/>
      <c r="H66" s="62">
        <f>SUM(H54:H65,H36)</f>
        <v>352322187</v>
      </c>
      <c r="I66" s="56"/>
      <c r="J66" s="62">
        <f>SUM(J54:J65,J36)</f>
        <v>214310796</v>
      </c>
      <c r="K66" s="56"/>
      <c r="L66" s="62">
        <f>SUM(L54:L65,L36)</f>
        <v>588830571</v>
      </c>
    </row>
    <row r="67" spans="1:12" ht="21" customHeight="1">
      <c r="A67" s="28"/>
      <c r="B67" s="28"/>
      <c r="C67" s="47" t="s">
        <v>188</v>
      </c>
      <c r="D67" s="41"/>
      <c r="E67" s="22"/>
      <c r="F67" s="63">
        <v>-187140497</v>
      </c>
      <c r="G67" s="56"/>
      <c r="H67" s="63">
        <v>-123565801</v>
      </c>
      <c r="I67" s="56"/>
      <c r="J67" s="63">
        <v>-72049564</v>
      </c>
      <c r="K67" s="56"/>
      <c r="L67" s="63">
        <v>-46191028</v>
      </c>
    </row>
    <row r="68" spans="1:12" ht="6" customHeight="1">
      <c r="A68" s="28"/>
      <c r="D68" s="41"/>
      <c r="E68" s="22"/>
      <c r="F68" s="61"/>
      <c r="G68" s="56"/>
      <c r="H68" s="61"/>
      <c r="I68" s="56"/>
      <c r="J68" s="61"/>
      <c r="K68" s="56"/>
      <c r="L68" s="61"/>
    </row>
    <row r="69" spans="1:12" ht="21" customHeight="1">
      <c r="B69" s="22" t="s">
        <v>189</v>
      </c>
      <c r="C69" s="28"/>
      <c r="D69" s="41"/>
      <c r="E69" s="22"/>
      <c r="F69" s="63">
        <f>SUM(F66:F67)</f>
        <v>534744180</v>
      </c>
      <c r="G69" s="56"/>
      <c r="H69" s="63">
        <f>SUM(H66:H67)</f>
        <v>228756386</v>
      </c>
      <c r="I69" s="56"/>
      <c r="J69" s="63">
        <f>SUM(J66:J67)</f>
        <v>142261232</v>
      </c>
      <c r="K69" s="56"/>
      <c r="L69" s="63">
        <f>SUM(L66:L67)</f>
        <v>542639543</v>
      </c>
    </row>
    <row r="70" spans="1:12" ht="21" customHeight="1">
      <c r="B70" s="22"/>
      <c r="C70" s="28"/>
      <c r="D70" s="41"/>
      <c r="E70" s="22"/>
      <c r="F70" s="62"/>
      <c r="G70" s="56"/>
      <c r="H70" s="62"/>
      <c r="I70" s="56"/>
      <c r="J70" s="62"/>
      <c r="K70" s="56"/>
      <c r="L70" s="62"/>
    </row>
    <row r="71" spans="1:12" ht="21" customHeight="1">
      <c r="A71" s="22" t="s">
        <v>190</v>
      </c>
      <c r="D71" s="41"/>
      <c r="E71" s="22"/>
      <c r="F71" s="61"/>
      <c r="G71" s="56"/>
      <c r="H71" s="61"/>
      <c r="I71" s="56"/>
      <c r="J71" s="61"/>
      <c r="K71" s="57"/>
      <c r="L71" s="61"/>
    </row>
    <row r="72" spans="1:12" ht="21" customHeight="1">
      <c r="B72" s="47" t="s">
        <v>266</v>
      </c>
      <c r="D72" s="41"/>
      <c r="E72" s="22"/>
      <c r="F72" s="62"/>
      <c r="G72" s="64"/>
      <c r="H72" s="62"/>
      <c r="I72" s="64"/>
      <c r="J72" s="62"/>
      <c r="K72" s="64"/>
      <c r="L72" s="62"/>
    </row>
    <row r="73" spans="1:12" ht="21" customHeight="1">
      <c r="B73" s="47"/>
      <c r="C73" s="47" t="s">
        <v>247</v>
      </c>
      <c r="D73" s="41"/>
      <c r="E73" s="22"/>
      <c r="F73" s="62">
        <v>85635371</v>
      </c>
      <c r="G73" s="64"/>
      <c r="H73" s="62">
        <v>131561354</v>
      </c>
      <c r="I73" s="64"/>
      <c r="J73" s="62">
        <v>91644517</v>
      </c>
      <c r="K73" s="64"/>
      <c r="L73" s="62">
        <v>131561354</v>
      </c>
    </row>
    <row r="74" spans="1:12" ht="21" customHeight="1">
      <c r="B74" s="59" t="s">
        <v>191</v>
      </c>
      <c r="D74" s="41"/>
      <c r="E74" s="22"/>
      <c r="F74" s="62"/>
      <c r="G74" s="64"/>
      <c r="H74" s="62"/>
      <c r="I74" s="64"/>
      <c r="J74" s="62"/>
      <c r="K74" s="64"/>
      <c r="L74" s="62"/>
    </row>
    <row r="75" spans="1:12" ht="21" customHeight="1">
      <c r="B75" s="59"/>
      <c r="C75" s="47" t="s">
        <v>192</v>
      </c>
      <c r="D75" s="41"/>
      <c r="E75" s="22"/>
      <c r="F75" s="62">
        <v>-195263509</v>
      </c>
      <c r="G75" s="64"/>
      <c r="H75" s="62">
        <v>-320004782</v>
      </c>
      <c r="I75" s="64"/>
      <c r="J75" s="62">
        <v>-195263509</v>
      </c>
      <c r="K75" s="64"/>
      <c r="L75" s="62">
        <v>-320004782</v>
      </c>
    </row>
    <row r="76" spans="1:12" ht="21" customHeight="1">
      <c r="B76" s="47" t="s">
        <v>191</v>
      </c>
      <c r="D76" s="41"/>
      <c r="E76" s="22"/>
      <c r="F76" s="62"/>
      <c r="G76" s="64"/>
      <c r="H76" s="62"/>
      <c r="I76" s="64"/>
      <c r="J76" s="62"/>
      <c r="K76" s="64"/>
      <c r="L76" s="62"/>
    </row>
    <row r="77" spans="1:12" ht="21" customHeight="1">
      <c r="B77" s="47"/>
      <c r="C77" s="24" t="s">
        <v>245</v>
      </c>
      <c r="D77" s="23">
        <v>6</v>
      </c>
      <c r="E77" s="22"/>
      <c r="F77" s="62">
        <v>-1575000</v>
      </c>
      <c r="G77" s="64"/>
      <c r="H77" s="62">
        <v>-420000</v>
      </c>
      <c r="I77" s="64"/>
      <c r="J77" s="62">
        <v>0</v>
      </c>
      <c r="K77" s="64"/>
      <c r="L77" s="62">
        <v>0</v>
      </c>
    </row>
    <row r="78" spans="1:12" ht="21" customHeight="1">
      <c r="B78" s="47" t="s">
        <v>246</v>
      </c>
      <c r="E78" s="22"/>
      <c r="F78" s="62">
        <v>0</v>
      </c>
      <c r="G78" s="64"/>
      <c r="H78" s="62">
        <v>0</v>
      </c>
      <c r="I78" s="64"/>
      <c r="J78" s="62">
        <v>-89620000</v>
      </c>
      <c r="K78" s="64"/>
      <c r="L78" s="62">
        <v>0</v>
      </c>
    </row>
    <row r="79" spans="1:12" ht="21" customHeight="1">
      <c r="B79" s="47" t="s">
        <v>193</v>
      </c>
      <c r="E79" s="22"/>
      <c r="F79" s="62">
        <v>0</v>
      </c>
      <c r="G79" s="64"/>
      <c r="H79" s="62">
        <v>0</v>
      </c>
      <c r="I79" s="64"/>
      <c r="J79" s="62">
        <v>0</v>
      </c>
      <c r="K79" s="64"/>
      <c r="L79" s="62">
        <v>14959962</v>
      </c>
    </row>
    <row r="80" spans="1:12" ht="21" customHeight="1">
      <c r="B80" s="47" t="s">
        <v>194</v>
      </c>
      <c r="C80" s="47"/>
      <c r="D80" s="23">
        <v>16</v>
      </c>
      <c r="E80" s="22"/>
      <c r="F80" s="62">
        <v>0</v>
      </c>
      <c r="G80" s="64"/>
      <c r="H80" s="62">
        <v>-39777926</v>
      </c>
      <c r="I80" s="64"/>
      <c r="J80" s="62">
        <v>0</v>
      </c>
      <c r="K80" s="64"/>
      <c r="L80" s="62">
        <v>0</v>
      </c>
    </row>
    <row r="81" spans="1:12" ht="21" customHeight="1">
      <c r="B81" s="47" t="s">
        <v>262</v>
      </c>
      <c r="C81" s="47"/>
      <c r="D81" s="23">
        <v>17</v>
      </c>
      <c r="E81" s="22"/>
      <c r="F81" s="62">
        <v>157186507</v>
      </c>
      <c r="G81" s="64"/>
      <c r="H81" s="62">
        <v>0</v>
      </c>
      <c r="I81" s="64"/>
      <c r="J81" s="62">
        <v>0</v>
      </c>
      <c r="K81" s="64"/>
      <c r="L81" s="62">
        <v>0</v>
      </c>
    </row>
    <row r="82" spans="1:12" ht="21" customHeight="1">
      <c r="B82" s="47" t="s">
        <v>258</v>
      </c>
      <c r="D82" s="42"/>
      <c r="E82" s="22"/>
      <c r="F82" s="62">
        <v>129012000</v>
      </c>
      <c r="G82" s="64"/>
      <c r="H82" s="62">
        <v>-70972000</v>
      </c>
      <c r="I82" s="64"/>
      <c r="J82" s="62">
        <v>0</v>
      </c>
      <c r="K82" s="64"/>
      <c r="L82" s="62">
        <v>0</v>
      </c>
    </row>
    <row r="83" spans="1:12" ht="21" customHeight="1">
      <c r="B83" s="47" t="s">
        <v>195</v>
      </c>
      <c r="D83" s="41"/>
      <c r="E83" s="22"/>
      <c r="F83" s="62">
        <v>377938</v>
      </c>
      <c r="G83" s="64"/>
      <c r="H83" s="62">
        <v>929561</v>
      </c>
      <c r="I83" s="64"/>
      <c r="J83" s="62">
        <v>377938</v>
      </c>
      <c r="K83" s="64"/>
      <c r="L83" s="62">
        <v>920561</v>
      </c>
    </row>
    <row r="84" spans="1:12" ht="21" customHeight="1">
      <c r="B84" s="47" t="s">
        <v>196</v>
      </c>
      <c r="D84" s="41"/>
      <c r="E84" s="22"/>
      <c r="F84" s="62">
        <v>-510917288</v>
      </c>
      <c r="G84" s="64"/>
      <c r="H84" s="62">
        <v>-535460289</v>
      </c>
      <c r="I84" s="64"/>
      <c r="J84" s="62">
        <v>-29106599</v>
      </c>
      <c r="K84" s="64"/>
      <c r="L84" s="62">
        <v>-85944842</v>
      </c>
    </row>
    <row r="85" spans="1:12" ht="21" customHeight="1">
      <c r="B85" s="47" t="s">
        <v>197</v>
      </c>
      <c r="C85" s="47"/>
      <c r="D85" s="23">
        <v>19</v>
      </c>
      <c r="E85" s="22"/>
      <c r="F85" s="62">
        <v>-34900000</v>
      </c>
      <c r="G85" s="64"/>
      <c r="H85" s="62">
        <v>-22620000</v>
      </c>
      <c r="I85" s="64"/>
      <c r="J85" s="62">
        <v>0</v>
      </c>
      <c r="K85" s="64"/>
      <c r="L85" s="62">
        <v>0</v>
      </c>
    </row>
    <row r="86" spans="1:12" ht="21" customHeight="1">
      <c r="A86" s="65"/>
      <c r="B86" s="65" t="s">
        <v>198</v>
      </c>
      <c r="D86" s="23">
        <v>22</v>
      </c>
      <c r="E86" s="22"/>
      <c r="F86" s="62">
        <v>-9583335</v>
      </c>
      <c r="G86" s="64"/>
      <c r="H86" s="62">
        <v>-20366287</v>
      </c>
      <c r="I86" s="64"/>
      <c r="J86" s="62">
        <v>-8611135</v>
      </c>
      <c r="K86" s="64"/>
      <c r="L86" s="62">
        <v>-1935127</v>
      </c>
    </row>
    <row r="87" spans="1:12" ht="21" customHeight="1">
      <c r="B87" s="47" t="s">
        <v>199</v>
      </c>
      <c r="D87" s="41"/>
      <c r="E87" s="22"/>
      <c r="F87" s="62">
        <v>15833170</v>
      </c>
      <c r="G87" s="64"/>
      <c r="H87" s="62">
        <v>7406538</v>
      </c>
      <c r="I87" s="64"/>
      <c r="J87" s="62">
        <v>14330265</v>
      </c>
      <c r="K87" s="64"/>
      <c r="L87" s="62">
        <v>6060728</v>
      </c>
    </row>
    <row r="88" spans="1:12" ht="21" customHeight="1">
      <c r="B88" s="66" t="s">
        <v>200</v>
      </c>
      <c r="E88" s="22"/>
      <c r="F88" s="63">
        <v>4851889</v>
      </c>
      <c r="G88" s="64"/>
      <c r="H88" s="63">
        <v>5357935</v>
      </c>
      <c r="I88" s="64"/>
      <c r="J88" s="63">
        <v>48479785</v>
      </c>
      <c r="K88" s="64"/>
      <c r="L88" s="63">
        <v>44818482</v>
      </c>
    </row>
    <row r="89" spans="1:12" ht="6" customHeight="1">
      <c r="D89" s="41"/>
      <c r="E89" s="22"/>
      <c r="F89" s="61"/>
      <c r="G89" s="56"/>
      <c r="H89" s="61"/>
      <c r="I89" s="56"/>
      <c r="J89" s="61"/>
      <c r="K89" s="56"/>
      <c r="L89" s="61"/>
    </row>
    <row r="90" spans="1:12" ht="21" customHeight="1">
      <c r="A90" s="22" t="s">
        <v>201</v>
      </c>
      <c r="C90" s="28"/>
      <c r="D90" s="41"/>
      <c r="E90" s="22"/>
      <c r="F90" s="63">
        <f>SUM(F72:F88)</f>
        <v>-359342257</v>
      </c>
      <c r="G90" s="56"/>
      <c r="H90" s="63">
        <f>SUM(H72:H88)</f>
        <v>-864365896</v>
      </c>
      <c r="I90" s="56"/>
      <c r="J90" s="63">
        <f>SUM(J72:J88)</f>
        <v>-167768738</v>
      </c>
      <c r="K90" s="56"/>
      <c r="L90" s="63">
        <f>SUM(L72:L88)</f>
        <v>-209563664</v>
      </c>
    </row>
    <row r="91" spans="1:12" ht="6.75" customHeight="1">
      <c r="A91" s="22"/>
      <c r="C91" s="28"/>
      <c r="D91" s="41"/>
      <c r="E91" s="22"/>
      <c r="F91" s="62"/>
      <c r="G91" s="56"/>
      <c r="H91" s="62"/>
      <c r="I91" s="56"/>
      <c r="J91" s="62"/>
      <c r="K91" s="56"/>
      <c r="L91" s="62"/>
    </row>
    <row r="92" spans="1:12" ht="21.9" customHeight="1">
      <c r="A92" s="31" t="s">
        <v>39</v>
      </c>
      <c r="B92" s="31"/>
      <c r="C92" s="31"/>
      <c r="D92" s="40"/>
      <c r="E92" s="29"/>
      <c r="F92" s="63"/>
      <c r="G92" s="67"/>
      <c r="H92" s="63"/>
      <c r="I92" s="67"/>
      <c r="J92" s="63"/>
      <c r="K92" s="67"/>
      <c r="L92" s="63"/>
    </row>
    <row r="93" spans="1:12" ht="21.75" customHeight="1">
      <c r="A93" s="22" t="s">
        <v>0</v>
      </c>
      <c r="B93" s="22"/>
      <c r="C93" s="22"/>
      <c r="E93" s="22"/>
      <c r="G93" s="50"/>
      <c r="I93" s="51"/>
      <c r="K93" s="50"/>
    </row>
    <row r="94" spans="1:12" ht="21.75" customHeight="1">
      <c r="A94" s="22" t="s">
        <v>202</v>
      </c>
      <c r="B94" s="22"/>
      <c r="C94" s="22"/>
      <c r="E94" s="22"/>
      <c r="G94" s="50"/>
      <c r="I94" s="51"/>
      <c r="K94" s="50"/>
    </row>
    <row r="95" spans="1:12" ht="21.75" customHeight="1">
      <c r="A95" s="29" t="s">
        <v>76</v>
      </c>
      <c r="B95" s="29"/>
      <c r="C95" s="29"/>
      <c r="D95" s="30"/>
      <c r="E95" s="30"/>
      <c r="F95" s="30"/>
      <c r="G95" s="52"/>
      <c r="H95" s="30"/>
      <c r="I95" s="53"/>
      <c r="J95" s="34"/>
      <c r="K95" s="52"/>
      <c r="L95" s="34"/>
    </row>
    <row r="96" spans="1:12" ht="20.85" customHeight="1">
      <c r="E96" s="22"/>
      <c r="G96" s="50"/>
      <c r="I96" s="51"/>
      <c r="K96" s="50"/>
    </row>
    <row r="97" spans="1:12" ht="20.85" customHeight="1">
      <c r="A97" s="28"/>
      <c r="D97" s="35"/>
      <c r="E97" s="22"/>
      <c r="F97" s="152" t="s">
        <v>3</v>
      </c>
      <c r="G97" s="152"/>
      <c r="H97" s="152"/>
      <c r="I97" s="54"/>
      <c r="J97" s="152" t="s">
        <v>4</v>
      </c>
      <c r="K97" s="152"/>
      <c r="L97" s="152"/>
    </row>
    <row r="98" spans="1:12" ht="20.85" customHeight="1">
      <c r="D98" s="41"/>
      <c r="E98" s="22"/>
      <c r="F98" s="3" t="s">
        <v>5</v>
      </c>
      <c r="G98" s="38"/>
      <c r="H98" s="3" t="s">
        <v>6</v>
      </c>
      <c r="I98" s="39"/>
      <c r="J98" s="3" t="s">
        <v>5</v>
      </c>
      <c r="K98" s="38"/>
      <c r="L98" s="3" t="s">
        <v>6</v>
      </c>
    </row>
    <row r="99" spans="1:12" ht="20.85" customHeight="1">
      <c r="D99" s="55" t="s">
        <v>7</v>
      </c>
      <c r="E99" s="22"/>
      <c r="F99" s="55" t="s">
        <v>8</v>
      </c>
      <c r="G99" s="56"/>
      <c r="H99" s="55" t="s">
        <v>8</v>
      </c>
      <c r="I99" s="56"/>
      <c r="J99" s="55" t="s">
        <v>8</v>
      </c>
      <c r="K99" s="57"/>
      <c r="L99" s="55" t="s">
        <v>8</v>
      </c>
    </row>
    <row r="100" spans="1:12" ht="6" customHeight="1">
      <c r="D100" s="41"/>
      <c r="E100" s="22"/>
      <c r="F100" s="61"/>
      <c r="G100" s="56"/>
      <c r="H100" s="61"/>
      <c r="I100" s="56"/>
      <c r="J100" s="61"/>
      <c r="K100" s="57"/>
      <c r="L100" s="61"/>
    </row>
    <row r="101" spans="1:12" ht="20.85" customHeight="1">
      <c r="A101" s="22" t="s">
        <v>203</v>
      </c>
      <c r="D101" s="41"/>
      <c r="E101" s="22"/>
      <c r="F101" s="61"/>
      <c r="G101" s="56"/>
      <c r="H101" s="61"/>
      <c r="I101" s="56"/>
      <c r="J101" s="61"/>
      <c r="K101" s="56"/>
      <c r="L101" s="61"/>
    </row>
    <row r="102" spans="1:12" ht="20.85" customHeight="1">
      <c r="A102" s="22"/>
      <c r="B102" s="47" t="s">
        <v>264</v>
      </c>
      <c r="D102" s="41"/>
      <c r="E102" s="22"/>
      <c r="F102" s="62">
        <v>6100000</v>
      </c>
      <c r="G102" s="56"/>
      <c r="H102" s="62">
        <v>19600000</v>
      </c>
      <c r="I102" s="56"/>
      <c r="J102" s="62">
        <v>0</v>
      </c>
      <c r="K102" s="56"/>
      <c r="L102" s="62">
        <v>0</v>
      </c>
    </row>
    <row r="103" spans="1:12" ht="20.85" customHeight="1">
      <c r="A103" s="22"/>
      <c r="B103" s="47" t="s">
        <v>265</v>
      </c>
      <c r="D103" s="41"/>
      <c r="E103" s="22"/>
      <c r="F103" s="62"/>
      <c r="G103" s="56"/>
      <c r="H103" s="62"/>
      <c r="I103" s="56"/>
      <c r="J103" s="62"/>
      <c r="K103" s="56"/>
      <c r="L103" s="62"/>
    </row>
    <row r="104" spans="1:12" ht="20.85" customHeight="1">
      <c r="B104" s="28"/>
      <c r="C104" s="47" t="s">
        <v>204</v>
      </c>
      <c r="E104" s="22"/>
      <c r="F104" s="62">
        <v>225140293</v>
      </c>
      <c r="G104" s="56"/>
      <c r="H104" s="62">
        <v>1506043136</v>
      </c>
      <c r="I104" s="56"/>
      <c r="J104" s="62">
        <v>0</v>
      </c>
      <c r="K104" s="56"/>
      <c r="L104" s="62">
        <v>0</v>
      </c>
    </row>
    <row r="105" spans="1:12" ht="20.85" customHeight="1">
      <c r="B105" s="66" t="s">
        <v>205</v>
      </c>
      <c r="C105" s="47"/>
      <c r="E105" s="22"/>
      <c r="F105" s="62"/>
      <c r="G105" s="56"/>
      <c r="H105" s="62"/>
      <c r="I105" s="56"/>
      <c r="J105" s="62"/>
      <c r="K105" s="56"/>
      <c r="L105" s="62"/>
    </row>
    <row r="106" spans="1:12" ht="20.85" customHeight="1">
      <c r="B106" s="28"/>
      <c r="C106" s="66" t="s">
        <v>206</v>
      </c>
      <c r="E106" s="22"/>
      <c r="F106" s="62">
        <v>-639813</v>
      </c>
      <c r="G106" s="56"/>
      <c r="H106" s="62">
        <v>-1063887</v>
      </c>
      <c r="I106" s="56"/>
      <c r="J106" s="62">
        <v>0</v>
      </c>
      <c r="K106" s="56"/>
      <c r="L106" s="62">
        <v>0</v>
      </c>
    </row>
    <row r="107" spans="1:12" ht="20.85" customHeight="1">
      <c r="B107" s="47" t="s">
        <v>207</v>
      </c>
      <c r="D107" s="23">
        <v>29</v>
      </c>
      <c r="E107" s="22"/>
      <c r="F107" s="62">
        <v>360068393</v>
      </c>
      <c r="G107" s="56"/>
      <c r="H107" s="62">
        <v>14662167</v>
      </c>
      <c r="I107" s="56"/>
      <c r="J107" s="62">
        <v>0</v>
      </c>
      <c r="K107" s="56"/>
      <c r="L107" s="62">
        <v>0</v>
      </c>
    </row>
    <row r="108" spans="1:12" ht="20.85" customHeight="1">
      <c r="B108" s="47" t="s">
        <v>208</v>
      </c>
      <c r="D108" s="23">
        <v>29</v>
      </c>
      <c r="E108" s="22"/>
      <c r="F108" s="62">
        <v>-501081271</v>
      </c>
      <c r="G108" s="56"/>
      <c r="H108" s="62">
        <v>-489477553</v>
      </c>
      <c r="I108" s="56"/>
      <c r="J108" s="62">
        <v>0</v>
      </c>
      <c r="K108" s="56"/>
      <c r="L108" s="62">
        <v>0</v>
      </c>
    </row>
    <row r="109" spans="1:12" ht="20.85" customHeight="1">
      <c r="B109" s="47" t="s">
        <v>209</v>
      </c>
      <c r="D109" s="23" t="s">
        <v>210</v>
      </c>
      <c r="E109" s="22"/>
      <c r="F109" s="62">
        <v>-86334549</v>
      </c>
      <c r="G109" s="56"/>
      <c r="H109" s="62">
        <v>-77408295</v>
      </c>
      <c r="I109" s="56"/>
      <c r="J109" s="62">
        <v>-2339798</v>
      </c>
      <c r="K109" s="56"/>
      <c r="L109" s="62">
        <v>-2549243</v>
      </c>
    </row>
    <row r="110" spans="1:12" ht="20.85" customHeight="1">
      <c r="B110" s="47" t="s">
        <v>263</v>
      </c>
      <c r="D110" s="23">
        <v>28</v>
      </c>
      <c r="E110" s="22"/>
      <c r="F110" s="62">
        <v>-1475759</v>
      </c>
      <c r="G110" s="56"/>
      <c r="H110" s="62">
        <v>-1363808</v>
      </c>
      <c r="I110" s="56"/>
      <c r="J110" s="62">
        <v>0</v>
      </c>
      <c r="K110" s="56"/>
      <c r="L110" s="62">
        <v>0</v>
      </c>
    </row>
    <row r="111" spans="1:12" ht="20.85" customHeight="1">
      <c r="B111" s="47" t="s">
        <v>193</v>
      </c>
      <c r="D111" s="49"/>
      <c r="E111" s="22"/>
      <c r="F111" s="62">
        <v>0</v>
      </c>
      <c r="G111" s="56"/>
      <c r="H111" s="62">
        <v>14959962</v>
      </c>
      <c r="I111" s="56"/>
      <c r="J111" s="62">
        <v>0</v>
      </c>
      <c r="K111" s="56"/>
      <c r="L111" s="62">
        <v>0</v>
      </c>
    </row>
    <row r="112" spans="1:12" ht="20.85" customHeight="1">
      <c r="B112" s="47" t="s">
        <v>268</v>
      </c>
      <c r="C112" s="47"/>
      <c r="D112" s="23">
        <v>33</v>
      </c>
      <c r="E112" s="22"/>
      <c r="F112" s="62">
        <v>2588</v>
      </c>
      <c r="G112" s="56"/>
      <c r="H112" s="62">
        <v>80557742</v>
      </c>
      <c r="I112" s="56"/>
      <c r="J112" s="62">
        <v>0</v>
      </c>
      <c r="K112" s="56"/>
      <c r="L112" s="62">
        <v>0</v>
      </c>
    </row>
    <row r="113" spans="1:12" ht="20.85" customHeight="1">
      <c r="B113" s="47" t="s">
        <v>211</v>
      </c>
      <c r="E113" s="22"/>
      <c r="F113" s="62">
        <v>-197687897</v>
      </c>
      <c r="G113" s="56"/>
      <c r="H113" s="62">
        <v>-171517229</v>
      </c>
      <c r="I113" s="56"/>
      <c r="J113" s="62">
        <v>-321041</v>
      </c>
      <c r="K113" s="56"/>
      <c r="L113" s="62">
        <v>-373823</v>
      </c>
    </row>
    <row r="114" spans="1:12" ht="20.85" customHeight="1">
      <c r="B114" s="47" t="s">
        <v>212</v>
      </c>
      <c r="C114" s="47"/>
      <c r="D114" s="49">
        <v>31</v>
      </c>
      <c r="E114" s="28"/>
      <c r="F114" s="62">
        <v>-212015944</v>
      </c>
      <c r="G114" s="56"/>
      <c r="H114" s="62">
        <v>-108726125</v>
      </c>
      <c r="I114" s="56"/>
      <c r="J114" s="62">
        <v>-212015944</v>
      </c>
      <c r="K114" s="56"/>
      <c r="L114" s="62">
        <v>-108726125</v>
      </c>
    </row>
    <row r="115" spans="1:12" ht="20.85" customHeight="1">
      <c r="B115" s="161" t="s">
        <v>213</v>
      </c>
      <c r="C115" s="161"/>
      <c r="D115" s="49"/>
      <c r="E115" s="28"/>
      <c r="F115" s="63">
        <v>-56008649</v>
      </c>
      <c r="G115" s="56"/>
      <c r="H115" s="63">
        <v>-50333386</v>
      </c>
      <c r="I115" s="56"/>
      <c r="J115" s="63">
        <v>0</v>
      </c>
      <c r="K115" s="56"/>
      <c r="L115" s="63">
        <v>0</v>
      </c>
    </row>
    <row r="116" spans="1:12" ht="6" customHeight="1">
      <c r="D116" s="41"/>
      <c r="E116" s="22"/>
      <c r="F116" s="62"/>
      <c r="G116" s="56"/>
      <c r="H116" s="62"/>
      <c r="I116" s="56"/>
      <c r="J116" s="62"/>
      <c r="K116" s="56"/>
      <c r="L116" s="62"/>
    </row>
    <row r="117" spans="1:12" ht="20.85" customHeight="1">
      <c r="A117" s="22" t="s">
        <v>214</v>
      </c>
      <c r="C117" s="28"/>
      <c r="D117" s="41"/>
      <c r="E117" s="22"/>
      <c r="F117" s="63">
        <f>SUM(F102:F116)</f>
        <v>-463932608</v>
      </c>
      <c r="G117" s="56"/>
      <c r="H117" s="63">
        <f>SUM(H102:H116)</f>
        <v>735932724</v>
      </c>
      <c r="I117" s="56"/>
      <c r="J117" s="63">
        <f>SUM(J102:J116)</f>
        <v>-214676783</v>
      </c>
      <c r="K117" s="56"/>
      <c r="L117" s="63">
        <f>SUM(L102:L116)</f>
        <v>-111649191</v>
      </c>
    </row>
    <row r="118" spans="1:12" ht="20.85" customHeight="1">
      <c r="D118" s="41"/>
      <c r="E118" s="22"/>
      <c r="F118" s="62"/>
      <c r="G118" s="68"/>
      <c r="H118" s="62"/>
      <c r="I118" s="68"/>
      <c r="J118" s="62"/>
      <c r="K118" s="68"/>
      <c r="L118" s="62"/>
    </row>
    <row r="119" spans="1:12" ht="20.85" customHeight="1">
      <c r="A119" s="22" t="s">
        <v>251</v>
      </c>
      <c r="D119" s="41"/>
      <c r="E119" s="22"/>
      <c r="F119" s="62">
        <f>F69+F90+F117</f>
        <v>-288530685</v>
      </c>
      <c r="G119" s="68"/>
      <c r="H119" s="62">
        <f>H69+H90+H117</f>
        <v>100323214</v>
      </c>
      <c r="I119" s="68"/>
      <c r="J119" s="62">
        <f>J69+J90+J117</f>
        <v>-240184289</v>
      </c>
      <c r="K119" s="68"/>
      <c r="L119" s="62">
        <f>L69+L90+L117</f>
        <v>221426688</v>
      </c>
    </row>
    <row r="120" spans="1:12" ht="20.85" customHeight="1">
      <c r="A120" s="24" t="s">
        <v>215</v>
      </c>
      <c r="D120" s="41"/>
      <c r="E120" s="22"/>
      <c r="F120" s="62">
        <v>43817738</v>
      </c>
      <c r="G120" s="56"/>
      <c r="H120" s="62">
        <v>0</v>
      </c>
      <c r="I120" s="56"/>
      <c r="J120" s="62">
        <v>0</v>
      </c>
      <c r="K120" s="56"/>
      <c r="L120" s="62">
        <v>0</v>
      </c>
    </row>
    <row r="121" spans="1:12" ht="20.85" customHeight="1">
      <c r="A121" s="24" t="s">
        <v>216</v>
      </c>
      <c r="D121" s="41"/>
      <c r="E121" s="22"/>
      <c r="F121" s="63">
        <v>721428425</v>
      </c>
      <c r="G121" s="56"/>
      <c r="H121" s="63">
        <v>621105211</v>
      </c>
      <c r="I121" s="56"/>
      <c r="J121" s="63">
        <v>593502822</v>
      </c>
      <c r="K121" s="56"/>
      <c r="L121" s="63">
        <v>372076134</v>
      </c>
    </row>
    <row r="122" spans="1:12" ht="6" customHeight="1">
      <c r="D122" s="41"/>
      <c r="E122" s="22"/>
      <c r="F122" s="61"/>
      <c r="G122" s="56"/>
      <c r="H122" s="61"/>
      <c r="I122" s="56"/>
      <c r="J122" s="61"/>
      <c r="K122" s="56"/>
      <c r="L122" s="61"/>
    </row>
    <row r="123" spans="1:12" ht="20.85" customHeight="1" thickBot="1">
      <c r="A123" s="22" t="s">
        <v>217</v>
      </c>
      <c r="D123" s="41"/>
      <c r="E123" s="22"/>
      <c r="F123" s="69">
        <f>SUM(F119:F122)</f>
        <v>476715478</v>
      </c>
      <c r="G123" s="56"/>
      <c r="H123" s="69">
        <f>SUM(H119:H122)</f>
        <v>721428425</v>
      </c>
      <c r="I123" s="56"/>
      <c r="J123" s="69">
        <f>SUM(J119:J122)</f>
        <v>353318533</v>
      </c>
      <c r="K123" s="56"/>
      <c r="L123" s="69">
        <f>SUM(L119:L122)</f>
        <v>593502822</v>
      </c>
    </row>
    <row r="124" spans="1:12" ht="20.85" customHeight="1" thickTop="1">
      <c r="A124" s="22"/>
      <c r="D124" s="41"/>
      <c r="E124" s="22"/>
      <c r="F124" s="62"/>
      <c r="G124" s="56"/>
      <c r="H124" s="62"/>
      <c r="I124" s="56"/>
      <c r="J124" s="62"/>
      <c r="K124" s="56"/>
      <c r="L124" s="62"/>
    </row>
    <row r="125" spans="1:12" ht="20.85" customHeight="1">
      <c r="A125" s="22" t="s">
        <v>218</v>
      </c>
      <c r="D125" s="41"/>
      <c r="E125" s="22"/>
      <c r="F125" s="19"/>
      <c r="G125" s="18"/>
      <c r="H125" s="19"/>
      <c r="I125" s="18"/>
      <c r="J125" s="19"/>
      <c r="K125" s="20"/>
      <c r="L125" s="19"/>
    </row>
    <row r="126" spans="1:12" ht="20.85" customHeight="1">
      <c r="B126" s="47" t="s">
        <v>219</v>
      </c>
      <c r="C126" s="28"/>
      <c r="D126" s="41"/>
      <c r="E126" s="22"/>
      <c r="F126" s="62">
        <v>170711205</v>
      </c>
      <c r="G126" s="62"/>
      <c r="H126" s="62">
        <v>199917252</v>
      </c>
      <c r="I126" s="62"/>
      <c r="J126" s="62">
        <v>1100027</v>
      </c>
      <c r="K126" s="62"/>
      <c r="L126" s="62">
        <v>2940331</v>
      </c>
    </row>
    <row r="127" spans="1:12" ht="20.85" customHeight="1">
      <c r="B127" s="47" t="s">
        <v>248</v>
      </c>
      <c r="C127" s="28"/>
      <c r="D127" s="49"/>
      <c r="E127" s="22"/>
      <c r="F127" s="62"/>
      <c r="G127" s="62"/>
      <c r="H127" s="62"/>
      <c r="I127" s="62"/>
      <c r="J127" s="62"/>
      <c r="K127" s="62"/>
      <c r="L127" s="62"/>
    </row>
    <row r="128" spans="1:12" ht="20.85" customHeight="1">
      <c r="B128" s="47"/>
      <c r="C128" s="28" t="s">
        <v>249</v>
      </c>
      <c r="D128" s="49">
        <v>27</v>
      </c>
      <c r="E128" s="22"/>
      <c r="F128" s="62">
        <v>34598928</v>
      </c>
      <c r="G128" s="62"/>
      <c r="H128" s="62">
        <v>45421631</v>
      </c>
      <c r="I128" s="62"/>
      <c r="J128" s="62">
        <v>3811992</v>
      </c>
      <c r="K128" s="62"/>
      <c r="L128" s="62">
        <v>672130</v>
      </c>
    </row>
    <row r="129" spans="1:12" ht="20.85" customHeight="1">
      <c r="B129" s="47"/>
      <c r="C129" s="28"/>
      <c r="D129" s="28"/>
      <c r="E129" s="22"/>
      <c r="F129" s="62"/>
      <c r="G129" s="62"/>
      <c r="H129" s="62"/>
      <c r="I129" s="62"/>
      <c r="J129" s="62"/>
      <c r="K129" s="62"/>
      <c r="L129" s="62"/>
    </row>
    <row r="130" spans="1:12" ht="20.85" customHeight="1">
      <c r="B130" s="47"/>
      <c r="C130" s="66"/>
      <c r="D130" s="41"/>
      <c r="E130" s="22"/>
      <c r="F130" s="62"/>
      <c r="G130" s="62"/>
      <c r="H130" s="62"/>
      <c r="I130" s="62"/>
      <c r="J130" s="62"/>
      <c r="K130" s="62"/>
      <c r="L130" s="62"/>
    </row>
    <row r="131" spans="1:12" ht="18" customHeight="1">
      <c r="B131" s="47"/>
      <c r="C131" s="28"/>
      <c r="D131" s="41"/>
      <c r="E131" s="22"/>
      <c r="F131" s="62"/>
      <c r="G131" s="62"/>
      <c r="H131" s="62"/>
      <c r="I131" s="62"/>
      <c r="J131" s="62"/>
      <c r="K131" s="62"/>
      <c r="L131" s="62"/>
    </row>
    <row r="132" spans="1:12" ht="21.9" customHeight="1"/>
    <row r="133" spans="1:12" ht="21.75" customHeight="1">
      <c r="F133" s="21"/>
      <c r="H133" s="21"/>
    </row>
    <row r="134" spans="1:12" ht="18" customHeight="1">
      <c r="F134" s="21"/>
      <c r="H134" s="21"/>
    </row>
    <row r="139" spans="1:12" ht="21.75" customHeight="1">
      <c r="A139" s="31" t="s">
        <v>39</v>
      </c>
      <c r="B139" s="70"/>
      <c r="C139" s="71"/>
      <c r="D139" s="40"/>
      <c r="E139" s="29"/>
      <c r="F139" s="63"/>
      <c r="G139" s="63"/>
      <c r="H139" s="63"/>
      <c r="I139" s="63"/>
      <c r="J139" s="63"/>
      <c r="K139" s="63"/>
      <c r="L139" s="63"/>
    </row>
  </sheetData>
  <mergeCells count="8">
    <mergeCell ref="B115:C115"/>
    <mergeCell ref="B27:C27"/>
    <mergeCell ref="F5:H5"/>
    <mergeCell ref="J5:L5"/>
    <mergeCell ref="F49:H49"/>
    <mergeCell ref="J49:L49"/>
    <mergeCell ref="F97:H97"/>
    <mergeCell ref="J97:L97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1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 T</vt:lpstr>
      <vt:lpstr>9-10 T</vt:lpstr>
      <vt:lpstr>11T</vt:lpstr>
      <vt:lpstr>12 T</vt:lpstr>
      <vt:lpstr>13-15 T</vt:lpstr>
      <vt:lpstr>'11T'!Print_Area</vt:lpstr>
      <vt:lpstr>'12 T'!Print_Area</vt:lpstr>
      <vt:lpstr>'13-15 T'!Print_Area</vt:lpstr>
      <vt:lpstr>'6-8 T'!Print_Area</vt:lpstr>
      <vt:lpstr>'9-10 T'!Print_Area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Supakorn Choochinprakarn (TH)</cp:lastModifiedBy>
  <cp:revision/>
  <cp:lastPrinted>2025-02-28T04:26:21Z</cp:lastPrinted>
  <dcterms:created xsi:type="dcterms:W3CDTF">2014-03-04T07:14:12Z</dcterms:created>
  <dcterms:modified xsi:type="dcterms:W3CDTF">2025-02-28T10:15:18Z</dcterms:modified>
  <cp:category/>
  <cp:contentStatus/>
</cp:coreProperties>
</file>