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กลุ่ม CMO/1.งบการเงิน &amp; Conso/งบการเงิน Q4'67/Online/"/>
    </mc:Choice>
  </mc:AlternateContent>
  <xr:revisionPtr revIDLastSave="11" documentId="13_ncr:1_{3DB50D76-373B-4112-82BA-460B81700E67}" xr6:coauthVersionLast="47" xr6:coauthVersionMax="47" xr10:uidLastSave="{CDF8A300-1343-4EED-B55A-D9C394BF11C2}"/>
  <bookViews>
    <workbookView xWindow="-110" yWindow="-110" windowWidth="19420" windowHeight="10300" tabRatio="740" activeTab="1" xr2:uid="{0DF704C9-1F08-45A8-810D-DA4117E24513}"/>
  </bookViews>
  <sheets>
    <sheet name="Page 6-8" sheetId="1" r:id="rId1"/>
    <sheet name="Page 9" sheetId="7" r:id="rId2"/>
    <sheet name="Page 10" sheetId="4" r:id="rId3"/>
    <sheet name="Page 11" sheetId="5" r:id="rId4"/>
    <sheet name="Page 12-13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BG1" hidden="1">[2]MONTHLY!$DF$20:$DF$94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BG1" hidden="1">[2]MONTHLY!$DF$20:$DF$94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BG1" hidden="1">[2]MONTHLY!$DF$20:$DF$94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BG1" hidden="1">[2]MONTHLY!$DF$20:$DF$94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BG1" hidden="1">[2]MONTHLY!$DF$20:$DF$94</definedName>
    <definedName name="___________________K2" hidden="1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BG1" hidden="1">[2]MONTHLY!$DF$20:$DF$94</definedName>
    <definedName name="__________________K2" hidden="1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BG1" hidden="1">[2]MONTHLY!$DF$20:$DF$94</definedName>
    <definedName name="_________________K2" hidden="1">#N/A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BG1" hidden="1">[2]MONTHLY!$DF$20:$DF$94</definedName>
    <definedName name="________________K2" hidden="1">#N/A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i65" hidden="1">'[1]PS-1995'!#REF!</definedName>
    <definedName name="________________UB1" hidden="1">{"'Feb 99'!$A$1:$G$30"}</definedName>
    <definedName name="________________UB2" hidden="1">{"'Feb 99'!$A$1:$G$30"}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BG1" hidden="1">[2]MONTHLY!$DF$20:$DF$94</definedName>
    <definedName name="_______________K2" hidden="1">#N/A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ti65" hidden="1">'[1]PS-1995'!#REF!</definedName>
    <definedName name="_______________UB1" hidden="1">{"'Feb 99'!$A$1:$G$30"}</definedName>
    <definedName name="_______________UB2" hidden="1">{"'Feb 99'!$A$1:$G$30"}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BG1" hidden="1">[2]MONTHLY!$DF$20:$DF$94</definedName>
    <definedName name="______________K2" hidden="1">#N/A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ti65" hidden="1">'[1]PS-1995'!#REF!</definedName>
    <definedName name="______________UB1" hidden="1">{"'Feb 99'!$A$1:$G$30"}</definedName>
    <definedName name="______________UB2" hidden="1">{"'Feb 99'!$A$1:$G$30"}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BG1" hidden="1">[2]MONTHLY!$DF$20:$DF$94</definedName>
    <definedName name="_____________K2" hidden="1">#N/A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ti65" hidden="1">'[1]PS-1995'!#REF!</definedName>
    <definedName name="_____________UB1" hidden="1">{"'Feb 99'!$A$1:$G$30"}</definedName>
    <definedName name="_____________UB2" hidden="1">{"'Feb 99'!$A$1:$G$30"}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BG1" hidden="1">[2]MONTHLY!$DF$20:$DF$94</definedName>
    <definedName name="____________K2" hidden="1">#N/A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ti65" hidden="1">'[1]PS-1995'!#REF!</definedName>
    <definedName name="____________UB1" hidden="1">{"'Feb 99'!$A$1:$G$30"}</definedName>
    <definedName name="____________UB2" hidden="1">{"'Feb 99'!$A$1:$G$30"}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BG1" hidden="1">[2]MONTHLY!$DF$20:$DF$94</definedName>
    <definedName name="___________K2" hidden="1">#N/A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ti65" hidden="1">'[1]PS-1995'!#REF!</definedName>
    <definedName name="___________UB1" hidden="1">{"'Feb 99'!$A$1:$G$30"}</definedName>
    <definedName name="___________UB2" hidden="1">{"'Feb 99'!$A$1:$G$30"}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BG1" hidden="1">[2]MONTHLY!$DF$20:$DF$94</definedName>
    <definedName name="__________K2" hidden="1">#N/A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_ti65" hidden="1">'[1]PS-1995'!#REF!</definedName>
    <definedName name="__________UB1" hidden="1">{"'Feb 99'!$A$1:$G$30"}</definedName>
    <definedName name="__________UB2" hidden="1">{"'Feb 99'!$A$1:$G$30"}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G1" hidden="1">[2]MONTHLY!$DF$20:$DF$94</definedName>
    <definedName name="_________K2" hidden="1">#N/A</definedName>
    <definedName name="_________nn2" hidden="1">{"'Model'!$A$1:$N$53"}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ti65" hidden="1">'[1]PS-1995'!#REF!</definedName>
    <definedName name="_________UB1" hidden="1">{"'Feb 99'!$A$1:$G$30"}</definedName>
    <definedName name="_________UB2" hidden="1">{"'Feb 99'!$A$1:$G$30"}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BG1" hidden="1">[2]MONTHLY!$DF$20:$DF$94</definedName>
    <definedName name="________K2" hidden="1">#N/A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_ti65" hidden="1">'[1]PS-1995'!#REF!</definedName>
    <definedName name="________UB1" hidden="1">{"'Feb 99'!$A$1:$G$30"}</definedName>
    <definedName name="________UB2" hidden="1">{"'Feb 99'!$A$1:$G$30"}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BG1" hidden="1">[2]MONTHLY!$DF$20:$DF$94</definedName>
    <definedName name="_______K2" hidden="1">#N/A</definedName>
    <definedName name="_______New30" hidden="1">{"'Model'!$A$1:$N$53"}</definedName>
    <definedName name="_______nn2" hidden="1">{"'Model'!$A$1:$N$53"}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ti65" hidden="1">'[1]PS-1995'!#REF!</definedName>
    <definedName name="_______UB1" hidden="1">{"'Feb 99'!$A$1:$G$30"}</definedName>
    <definedName name="_______UB2" hidden="1">{"'Feb 99'!$A$1:$G$30"}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BG1" hidden="1">[3]MONTHLY!$DF$20:$DF$94</definedName>
    <definedName name="______K2" hidden="1">#N/A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ti65" hidden="1">'[1]PS-1995'!#REF!</definedName>
    <definedName name="______UB1" hidden="1">{"'Feb 99'!$A$1:$G$30"}</definedName>
    <definedName name="______UB2" hidden="1">{"'Feb 99'!$A$1:$G$30"}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BG1" hidden="1">[2]MONTHLY!$DF$20:$DF$94</definedName>
    <definedName name="_____FG5" hidden="1">{"cashflow",#N/A,FALSE,"cash flow"}</definedName>
    <definedName name="_____K2" hidden="1">#N/A</definedName>
    <definedName name="_____New30" hidden="1">{"'Model'!$A$1:$N$53"}</definedName>
    <definedName name="_____nn2" hidden="1">{"'Model'!$A$1:$N$53"}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RJE1" hidden="1">{"'SCBMF'!$A$1:$I$51","'SCBDA'!$A$1:$I$45","'SCBBA'!$A$1:$I$37"}</definedName>
    <definedName name="_____SD30" hidden="1">{"'Summary'!$A$1:$J$46"}</definedName>
    <definedName name="_____sd31" hidden="1">{"'Summary'!$A$1:$J$46"}</definedName>
    <definedName name="_____ti65" hidden="1">'[1]PS-1995'!#REF!</definedName>
    <definedName name="_____UB1" hidden="1">{"'Feb 99'!$A$1:$G$30"}</definedName>
    <definedName name="_____UB2" hidden="1">{"'Feb 99'!$A$1:$G$30"}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[4]MONTHLY!$DF$20:$DF$94</definedName>
    <definedName name="____FG5" hidden="1">{"cashflow",#N/A,FALSE,"cash flow"}</definedName>
    <definedName name="____H3" hidden="1">{#N/A,#N/A,FALSE,"Sheet1"}</definedName>
    <definedName name="____K2" hidden="1">#N/A</definedName>
    <definedName name="____KA1" hidden="1">{#N/A,#N/A,FALSE,"Sheet1"}</definedName>
    <definedName name="____kkk1" hidden="1">#REF!</definedName>
    <definedName name="____N4" hidden="1">{#N/A,#N/A,FALSE,"Sheet1"}</definedName>
    <definedName name="____New30" hidden="1">{"'Model'!$A$1:$N$53"}</definedName>
    <definedName name="____nn2" hidden="1">{"'Model'!$A$1:$N$53"}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RJE1" hidden="1">{"'SCBMF'!$A$1:$I$51","'SCBDA'!$A$1:$I$45","'SCBBA'!$A$1:$I$37"}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hidden="1">{"'Summary'!$A$1:$J$46"}</definedName>
    <definedName name="____sd31" hidden="1">{"'Summary'!$A$1:$J$46"}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hidden="1">{#N/A,#N/A,FALSE,"1996PL";#N/A,#N/A,FALSE,"1997PL";#N/A,#N/A,FALSE,"1998PL";#N/A,#N/A,FALSE,"1999PL"}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rw2" hidden="1">{#N/A,#N/A,FALSE,"Eff-SSC2"}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hidden="1">{"PRINT_EST",#N/A,FALSE,"ESTMON"}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[4]MONTHLY!$DF$20:$DF$94</definedName>
    <definedName name="___FG5" hidden="1">{"cashflow",#N/A,FALSE,"cash flow"}</definedName>
    <definedName name="___H3" hidden="1">{#N/A,#N/A,FALSE,"Sheet1"}</definedName>
    <definedName name="___K2" hidden="1">#N/A</definedName>
    <definedName name="___KA1" hidden="1">{#N/A,#N/A,FALSE,"Sheet1"}</definedName>
    <definedName name="___kkk1" hidden="1">#REF!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RJE1" hidden="1">{"'SCBMF'!$A$1:$I$51","'SCBDA'!$A$1:$I$45","'SCBBA'!$A$1:$I$37"}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hidden="1">{"'Summary'!$A$1:$J$46"}</definedName>
    <definedName name="___sd31" hidden="1">{"'Summary'!$A$1:$J$46"}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hidden="1">{#N/A,#N/A,FALSE,"1996PL";#N/A,#N/A,FALSE,"1997PL";#N/A,#N/A,FALSE,"1998PL";#N/A,#N/A,FALSE,"1999PL"}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rw2" hidden="1">{#N/A,#N/A,FALSE,"Eff-SSC2"}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hidden="1">#REF!</definedName>
    <definedName name="__123" hidden="1">[5]MONTHLY!$DF$95:$DF$95</definedName>
    <definedName name="__123Graph_A" hidden="1">[6]AM_COST!#REF!</definedName>
    <definedName name="__123Graph_AG1" hidden="1">[7]MONTHLY!$DB$20:$DB$94</definedName>
    <definedName name="__123Graph_APIS" hidden="1">#N/A</definedName>
    <definedName name="__123Graph_B" hidden="1">[7]MONTHLY!$DF$20:$DF$94</definedName>
    <definedName name="__123Graph_BCurrent" hidden="1">'[8]1201'!#REF!</definedName>
    <definedName name="__123Graph_BG1" hidden="1">[7]MONTHLY!$DF$20:$DF$94</definedName>
    <definedName name="__123Graph_BPIS" hidden="1">#N/A</definedName>
    <definedName name="__123Graph_C" hidden="1">[7]MONTHLY!$DI$20:$DI$94</definedName>
    <definedName name="__123Graph_CG1" hidden="1">[7]MONTHLY!$DI$20:$DI$94</definedName>
    <definedName name="__123Graph_CPIS" hidden="1">#N/A</definedName>
    <definedName name="__123Graph_D" hidden="1">[9]A!#REF!</definedName>
    <definedName name="__123Graph_DCurrent" hidden="1">'[8]1201'!#REF!</definedName>
    <definedName name="__123Graph_DPIS" hidden="1">#N/A</definedName>
    <definedName name="__123Graph_E" hidden="1">[7]MONTHLY!$DL$20:$DL$94</definedName>
    <definedName name="__123Graph_EG1" hidden="1">[7]MONTHLY!$DL$20:$DL$94</definedName>
    <definedName name="__123Graph_F" hidden="1">[7]MONTHLY!$DR$20:$DR$94</definedName>
    <definedName name="__123Graph_FCurrent" hidden="1">'[8]1201'!#REF!</definedName>
    <definedName name="__123Graph_FG1" hidden="1">[7]MONTHLY!$DR$20:$DR$94</definedName>
    <definedName name="__123Graph_LBL_A" hidden="1">'[10]Service Parts Rejects (RPPM)'!$AF$82:$AF$82</definedName>
    <definedName name="__123Graph_LBL_AG1" hidden="1">[7]MONTHLY!$DB$95:$DB$95</definedName>
    <definedName name="__123Graph_LBL_B" hidden="1">[7]MONTHLY!$DF$95:$DF$95</definedName>
    <definedName name="__123Graph_LBL_BG1" hidden="1">[7]MONTHLY!$DF$95:$DF$95</definedName>
    <definedName name="__123Graph_LBL_C" hidden="1">[7]MONTHLY!$DI$95:$DI$95</definedName>
    <definedName name="__123Graph_LBL_CG1" hidden="1">[7]MONTHLY!$DI$95:$DI$95</definedName>
    <definedName name="__123Graph_LBL_E" hidden="1">[7]MONTHLY!$DL$95:$DL$95</definedName>
    <definedName name="__123Graph_LBL_EG1" hidden="1">[7]MONTHLY!$DL$95:$DL$95</definedName>
    <definedName name="__123Graph_LBL_F" hidden="1">[7]MONTHLY!$DR$95:$DR$95</definedName>
    <definedName name="__123Graph_LBL_FG1" hidden="1">[7]MONTHLY!$DR$95:$DR$95</definedName>
    <definedName name="__123Graph_X" hidden="1">[11]YQty!$A$3:$A$14</definedName>
    <definedName name="__123Graph_XCurrent" hidden="1">'[8]1201'!#REF!</definedName>
    <definedName name="__123Graph_XG1" hidden="1">[7]MONTHLY!$DA$20:$DA$94</definedName>
    <definedName name="__123Graph_XPIS" hidden="1">#N/A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8" hidden="1">{"revsale",#N/A,FALSE,"REV-ยุพดี"}</definedName>
    <definedName name="__a9" hidden="1">{"revable",#N/A,FALSE,"REVABLE"}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[12]MONTHLY!$DF$20:$DF$94</definedName>
    <definedName name="__e41" hidden="1">{"'Income Statement'!$D$96:$E$101"}</definedName>
    <definedName name="__FDS_HYPERLINK_TOGGLE_STATE__" hidden="1">"ON"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[13]Accure!#REF!</definedName>
    <definedName name="__kkk1" hidden="1">#REF!</definedName>
    <definedName name="__N4" hidden="1">{#N/A,#N/A,FALSE,"Sheet1"}</definedName>
    <definedName name="__New30" hidden="1">{"'Model'!$A$1:$N$53"}</definedName>
    <definedName name="__nn2" hidden="1">{"'Model'!$A$1:$N$53"}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RJE1" hidden="1">{"'SCBMF'!$A$1:$I$51","'SCBDA'!$A$1:$I$45","'SCBBA'!$A$1:$I$37"}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hidden="1">#REF!</definedName>
    <definedName name="_1__123Graph_ACHART_12" hidden="1">'[14]RPPM RoadMap'!$X$2:$AI$2</definedName>
    <definedName name="_1__123Graph_ACHART_5" hidden="1">#N/A</definedName>
    <definedName name="_1__123Graph_ATEILM_RKTE" hidden="1">#N/A</definedName>
    <definedName name="_1__123Graph_Aｸﾞﾗﾌ_7" hidden="1">#REF!</definedName>
    <definedName name="_1_0_0_K" hidden="1">[15]useless!#REF!</definedName>
    <definedName name="_10__123Graph_BCHART_12" hidden="1">'[14]RPPM RoadMap'!$X$3:$AL$3</definedName>
    <definedName name="_10__123Graph_BCHART_5" hidden="1">#N/A</definedName>
    <definedName name="_11__123Graph_BCHART_13" hidden="1">'[14]IPPM RoadMap'!$X$3:$AL$3</definedName>
    <definedName name="_1102" hidden="1">'[16]stat local'!$D$769:$D$3475</definedName>
    <definedName name="_12__123Graph_BCHART_14" hidden="1">[14]ScrapRoadMap!$X$3:$AJ$3</definedName>
    <definedName name="_12__123Graph_XCHART_5" hidden="1">#N/A</definedName>
    <definedName name="_123Graph_C" hidden="1">[17]SUMMARY!#REF!</definedName>
    <definedName name="_13__123Graph_BCHART_19" hidden="1">'[10]Service Parts Rejects (RPPM)'!$AH$134:$AY$134</definedName>
    <definedName name="_14__123Graph_BCHART_2" hidden="1">[14]RPPM!$AS$3:$BK$3</definedName>
    <definedName name="_15__123Graph_BCHART_5" hidden="1">'[14]Scrap%Sales'!$BG$3:$BG$3</definedName>
    <definedName name="_16__123Graph_CCHART_19" hidden="1">'[10]Service Parts Rejects (RPPM)'!$AH$135:$AX$135</definedName>
    <definedName name="_17__123Graph_CCHART_2" hidden="1">[14]RPPM!$AS$6:$AS$6</definedName>
    <definedName name="_18__123Graph_CCHART_5" hidden="1">'[14]Scrap%Sales'!$AS$6:$AS$6</definedName>
    <definedName name="_19__123Graph_ECHART_2" hidden="1">[14]RPPM!$AS$4:$BJ$4</definedName>
    <definedName name="_2____123Graph_ACHART_5" hidden="1">#N/A</definedName>
    <definedName name="_2__123Graph_ACHART_13" hidden="1">'[14]IPPM RoadMap'!$X$2:$AI$2</definedName>
    <definedName name="_2__123Graph_ACHART_5" hidden="1">#N/A</definedName>
    <definedName name="_2__123Graph_ATEILM_RKTE2" hidden="1">#N/A</definedName>
    <definedName name="_2__123Graph_BCHART_1" hidden="1">#REF!</definedName>
    <definedName name="_2__123Graph_BCHART_5" hidden="1">#N/A</definedName>
    <definedName name="_2__123Graph_Bｸﾞﾗﾌ_7" hidden="1">#REF!</definedName>
    <definedName name="_2_0_0_S" hidden="1">[15]useless!#REF!</definedName>
    <definedName name="_20__123Graph_ECHART_5" hidden="1">'[14]Scrap%Sales'!$AT$4:$BE$4</definedName>
    <definedName name="_21__123Graph_LBL_ACHART_14" hidden="1">[14]ScrapRoadMap!$X$4:$AI$4</definedName>
    <definedName name="_22__123Graph_LBL_ACHART_19" hidden="1">'[10]Service Parts Rejects (RPPM)'!$AH$133:$AU$133</definedName>
    <definedName name="_23__123Graph_LBL_ACHART_20" hidden="1">'[10]Service Parts Rejects (RPPM)'!$AG$82:$AG$86</definedName>
    <definedName name="_24__123Graph_LBL_BCHART_14" hidden="1">[14]ScrapRoadMap!$X$5:$AJ$5</definedName>
    <definedName name="_25__123Graph_LBL_BCHART_19" hidden="1">'[10]Service Parts Rejects (RPPM)'!$AH$134:$AY$134</definedName>
    <definedName name="_26__123Graph_LBL_CCHART_19" hidden="1">'[10]Service Parts Rejects (RPPM)'!$AH$135:$AX$135</definedName>
    <definedName name="_27__123Graph_XCHART_20" hidden="1">'[10]Service Parts Rejects (RPPM)'!$AE$82:$AE$86</definedName>
    <definedName name="_3__123Graph_ACHART_14" hidden="1">[14]ScrapRoadMap!$X$2:$AA$2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'[10]Service Parts Rejects (RPPM)'!$AH$133:$AS$133</definedName>
    <definedName name="_4__123Graph_BCHART_5" hidden="1">#N/A</definedName>
    <definedName name="_4__123Graph_Dｸﾞﾗﾌ_7" hidden="1">#REF!</definedName>
    <definedName name="_5__123Graph_ACHART_2" hidden="1">[14]RPPM!$AS$2:$AW$2</definedName>
    <definedName name="_5__123Graph_Eｸﾞﾗﾌ_7" hidden="1">#REF!</definedName>
    <definedName name="_6____123Graph_XCHART_5" hidden="1">#N/A</definedName>
    <definedName name="_6__123Graph_ACHART_20" hidden="1">'[10]Service Parts Rejects (RPPM)'!$AG$82:$AG$86</definedName>
    <definedName name="_6__123Graph_Fｸﾞﾗﾌ_7" hidden="1">#REF!</definedName>
    <definedName name="_6__123Graph_XCHART_5" hidden="1">#N/A</definedName>
    <definedName name="_7__123Graph_ACHART_5" hidden="1">'[14]Scrap%Sales'!$AT$2:$AW$2</definedName>
    <definedName name="_8__123Graph_ACHART_5" hidden="1">#N/A</definedName>
    <definedName name="_8__123Graph_ACHART_7" hidden="1">[14]RPPM!$K$29:$K$33</definedName>
    <definedName name="_9__123Graph_ACHART_9" hidden="1">'[14]Scrap%Sales'!$K$29:$K$33</definedName>
    <definedName name="_aaa1" hidden="1">{"conso",#N/A,FALSE,"cash flow"}</definedName>
    <definedName name="_ADJ1" hidden="1">{"'2003'!$A$1:$AH$6"}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[4]MONTHLY!$DF$20:$DF$94</definedName>
    <definedName name="_cf2" hidden="1">{#N/A,#N/A,FALSE,"Variables";#N/A,#N/A,FALSE,"NPV Cashflows NZ$";#N/A,#N/A,FALSE,"Cashflows NZ$"}</definedName>
    <definedName name="_cut10" hidden="1">{"'Model'!$A$1:$N$53"}</definedName>
    <definedName name="_CVF1014">[18]TMO08!#REF!</definedName>
    <definedName name="_CVF15">[18]TMO08!#REF!</definedName>
    <definedName name="_CVF2">[18]TMO08!#REF!</definedName>
    <definedName name="_CVF3">[18]TMO08!#REF!</definedName>
    <definedName name="_CVF4">[18]TMO08!#REF!</definedName>
    <definedName name="_CVF59">[18]TMO08!#REF!</definedName>
    <definedName name="_CVT1460">[18]TMO08!#REF!</definedName>
    <definedName name="_CVT1520">[18]TMO08!#REF!</definedName>
    <definedName name="_d1" hidden="1">{"'Model'!$A$1:$N$53"}</definedName>
    <definedName name="_ddd2" hidden="1">{#N/A,#N/A,FALSE,"Cashflow"}</definedName>
    <definedName name="_e41" hidden="1">{"'Income Statement'!$D$96:$E$101"}</definedName>
    <definedName name="_eee2" hidden="1">{#N/A,#N/A,FALSE,"Cashflow"}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hidden="1">#REF!</definedName>
    <definedName name="_xlnm._FilterDatabase" hidden="1">'[19]ค่าซ่อมรถ DMC'!$A$4:$Q$4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hidden="1">#REF!</definedName>
    <definedName name="_GSRATESR_2" hidden="1">#REF!</definedName>
    <definedName name="_H3" hidden="1">{#N/A,#N/A,FALSE,"Sheet1"}</definedName>
    <definedName name="_K130" hidden="1">{"conso",#N/A,FALSE,"cash flow"}</definedName>
    <definedName name="_K140" hidden="1">{"conso",#N/A,FALSE,"cash flow"}</definedName>
    <definedName name="_K200" hidden="1">{"cashflow",#N/A,FALSE,"cash flow"}</definedName>
    <definedName name="_K202" hidden="1">{"conso",#N/A,FALSE,"cash flow"}</definedName>
    <definedName name="_K2222" hidden="1">{"conso",#N/A,FALSE,"cash flow"}</definedName>
    <definedName name="_k300" hidden="1">{"cashflow",#N/A,FALSE,"cash flow"}</definedName>
    <definedName name="_KA1" hidden="1">{#N/A,#N/A,FALSE,"Sheet1"}</definedName>
    <definedName name="_Key1" hidden="1">'[20]06-99'!#REF!</definedName>
    <definedName name="_Key2" hidden="1">'[20]06-99'!#REF!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[21]total!#REF!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hidden="1">{#N/A,#N/A,FALSE,"Sheet1"}</definedName>
    <definedName name="_new" hidden="1">#REF!</definedName>
    <definedName name="_New30" hidden="1">{"'Model'!$A$1:$N$53"}</definedName>
    <definedName name="_nn2" hidden="1">{"'Model'!$A$1:$N$53"}</definedName>
    <definedName name="_old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hidden="1">#REF!</definedName>
    <definedName name="_Parse_Out" hidden="1">[22]total!#REF!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hidden="1">{#N/A,#N/A,FALSE,"PROJPACK"}</definedName>
    <definedName name="_Q4" hidden="1">{#N/A,#N/A,FALSE,"PROJPACK"}</definedName>
    <definedName name="_qf1">[18]TMO08!#REF!</definedName>
    <definedName name="_qm1">[18]TMO08!#REF!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'[1]PS-1995'!#REF!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V1">#REF!</definedName>
    <definedName name="_SV2">#REF!</definedName>
    <definedName name="_SV3">#REF!</definedName>
    <definedName name="_t1" hidden="1">{#N/A,#N/A,FALSE,"1996PL";#N/A,#N/A,FALSE,"1997PL";#N/A,#N/A,FALSE,"1998PL";#N/A,#N/A,FALSE,"1999PL"}</definedName>
    <definedName name="_Table" hidden="1">#REF!</definedName>
    <definedName name="_Table1_In1" hidden="1">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B1206" hidden="1">#REF!</definedName>
    <definedName name="_ti65" hidden="1">'[1]PS-1995'!#REF!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{"banks",#N/A,FALSE,"BASIC"}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hidden="1">{"basic",#N/A,FALSE,"BASIC"}</definedName>
    <definedName name="_wrn4" hidden="1">{#N/A,#N/A,FALSE,"Model";#N/A,#N/A,FALSE,"Division"}</definedName>
    <definedName name="_wrn5" hidden="1">{"sales",#N/A,FALSE,"Sales";"sales existing",#N/A,FALSE,"Sales";"sales rd1",#N/A,FALSE,"Sales";"sales rd2",#N/A,FALSE,"Sales"}</definedName>
    <definedName name="_wrn6" hidden="1">{"financials",#N/A,FALSE,"BASIC"}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{"conso",#N/A,FALSE,"cash flow"}</definedName>
    <definedName name="A2A" hidden="1">{#N/A,#N/A,FALSE,"Sheet1"}</definedName>
    <definedName name="A2PRJE" hidden="1">{#N/A,#N/A,FALSE,"Sheet1"}</definedName>
    <definedName name="aa">[23]DATA!#REF!</definedName>
    <definedName name="aaa" hidden="1">#REF!</definedName>
    <definedName name="aaaa" hidden="1">{"cashflow",#N/A,FALSE,"cash flow"}</definedName>
    <definedName name="aaaaa" hidden="1">{"conso",#N/A,FALSE,"cash flow"}</definedName>
    <definedName name="aaaaa_5" hidden="1">{"conso",#N/A,FALSE,"cash flow"}</definedName>
    <definedName name="aaaaaaaa" hidden="1">{"'Eng (page2)'!$A$1:$D$52"}</definedName>
    <definedName name="aaaaaaaaaa" hidden="1">{"'Model'!$A$1:$N$53"}</definedName>
    <definedName name="AAAAAAAAAAAAA" hidden="1">{#N/A,#N/A,FALSE,"Sheet1"}</definedName>
    <definedName name="aaaaaaaaaaaaaaaa" hidden="1">{"'Eng (page2)'!$A$1:$D$52"}</definedName>
    <definedName name="AAAQ" hidden="1">{"'Income Statement'!$D$96:$E$101"}</definedName>
    <definedName name="aade" hidden="1">{"'Income Statement'!$D$96:$E$101"}</definedName>
    <definedName name="abc" hidden="1">{"cashflow",#N/A,FALSE,"cash flow"}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dIPE">'[24]HR-10'!$B$48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hidden="1">{"cashflow",#N/A,FALSE,"cash flow"}</definedName>
    <definedName name="AE" hidden="1">{"'Income Statement'!$D$96:$E$101"}</definedName>
    <definedName name="aeawedafase" hidden="1">[5]MONTHLY!$DL$95:$DL$95</definedName>
    <definedName name="aee" hidden="1">{"'Eng (page2)'!$A$1:$D$52"}</definedName>
    <definedName name="afavew" hidden="1">#N/A</definedName>
    <definedName name="afdsf" hidden="1">{#N/A,#N/A,FALSE,"Eff-SSC2"}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#N/A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IPE">'[24]HR-10'!$B$47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qaq_5" hidden="1">{"cashflow",#N/A,FALSE,"cash flow"}</definedName>
    <definedName name="aqqqq" hidden="1">{"conso",#N/A,FALSE,"cash flow"}</definedName>
    <definedName name="ar" hidden="1">{"cashflow",#N/A,FALSE,"cash flow"}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" hidden="1">{"cashflow",#N/A,FALSE,"cash flow"}</definedName>
    <definedName name="asdf1" hidden="1">{"sales",#N/A,FALSE,"Sales";"sales existing",#N/A,FALSE,"Sales";"sales rd1",#N/A,FALSE,"Sales";"sales rd2",#N/A,FALSE,"Sales"}</definedName>
    <definedName name="asdfg" hidden="1">{"conso",#N/A,FALSE,"cash flow"}</definedName>
    <definedName name="asds" hidden="1">{"'Eng (page2)'!$A$1:$D$52"}</definedName>
    <definedName name="asfd" hidden="1">{"'Sheet1'!$A$1:$M$69"}</definedName>
    <definedName name="asgdsage" hidden="1">{#N/A,#N/A,FALSE,"Sheet1"}</definedName>
    <definedName name="ASICO" hidden="1">'[25]AAT-98'!$C$6:$C$44</definedName>
    <definedName name="ass" hidden="1">{"cashflow",#N/A,FALSE,"cash flow"}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[5]MONTHLY!$DR$95:$DR$95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b" hidden="1">#REF!</definedName>
    <definedName name="B1.1" hidden="1">#N/A</definedName>
    <definedName name="B9.51" hidden="1">{"cashflow",#N/A,FALSE,"cash flow"}</definedName>
    <definedName name="bank" hidden="1">#REF!</definedName>
    <definedName name="BATT" hidden="1">{#N/A,#N/A,TRUE,"M [OS-05]-00(1)"}</definedName>
    <definedName name="bbbb" hidden="1">{"cashflow",#N/A,FALSE,"cash flow"}</definedName>
    <definedName name="beau" hidden="1">{"'Model'!$A$1:$N$53"}</definedName>
    <definedName name="BFRT_hsaocnryapfgkrbys17g" hidden="1">#REF!</definedName>
    <definedName name="BFRTQHTGVGKITBWB3" hidden="1">#REF!</definedName>
    <definedName name="bg" hidden="1">[26]MONTHLY!$DI$95:$DI$95</definedName>
    <definedName name="BG_Del" hidden="1">15</definedName>
    <definedName name="BG_Ins" hidden="1">4</definedName>
    <definedName name="BG_Mod" hidden="1">6</definedName>
    <definedName name="bg_ส่วนกลาง" hidden="1">[26]MONTHLY!$DL$20:$DL$94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ce" hidden="1">{#N/A,#N/A,TRUE,"M [OS-05]-00(1)";#N/A,#N/A,TRUE,"M [OS-05]-00(1)"}</definedName>
    <definedName name="BLPH1" hidden="1">[27]Sheet1!$A$3</definedName>
    <definedName name="BLPH2" hidden="1">[27]Sheet1!$D$3</definedName>
    <definedName name="BLPH3" hidden="1">[27]Sheet2!$A$3</definedName>
    <definedName name="BLPH4" hidden="1">[27]Sheet2!$D$3</definedName>
    <definedName name="BLPH5" hidden="1">[27]Sheet3!$A$3</definedName>
    <definedName name="BLPH6" hidden="1">[27]Sheet3!$F$3</definedName>
    <definedName name="BLPH7" hidden="1">[28]Sheet1!$A$3</definedName>
    <definedName name="BLPH8" hidden="1">[28]Sheet1!$D$3</definedName>
    <definedName name="book" hidden="1">#REF!</definedName>
    <definedName name="BOY" hidden="1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hidden="1">#REF!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{#N/A,#N/A,FALSE,"PROJPACK"}</definedName>
    <definedName name="CBWorkbookPriority" hidden="1">-911611058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utikarn" hidden="1">{#N/A,#N/A,FALSE,"Eff-SSC2"}</definedName>
    <definedName name="CIQWBGuid" hidden="1">"9ef892f2-2d2c-44f1-91c8-3a9200cdb64d"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hidden="1">{"cashflow",#N/A,FALSE,"cash flow"}</definedName>
    <definedName name="Coedfjoaesf" hidden="1">{"cashflow",#N/A,FALSE,"cash flow"}</definedName>
    <definedName name="col">#REF!</definedName>
    <definedName name="ControlRef">'[24]HR-10'!$A$14</definedName>
    <definedName name="controlreference">'[24]HR-10'!$A$13</definedName>
    <definedName name="Copyright" hidden="1">"© 1995 Worley Limited"</definedName>
    <definedName name="Costomer_Type">[23]Sheet1!#REF!</definedName>
    <definedName name="CPP" hidden="1">{"cashflow",#N/A,FALSE,"cash flow"}</definedName>
    <definedName name="csd" hidden="1">{#N/A,#N/A,FALSE,"Eff-SSC2"}</definedName>
    <definedName name="cu" hidden="1">{"conso",#N/A,FALSE,"cash flow"}</definedName>
    <definedName name="CURVE" hidden="1">{#N/A,#N/A,FALSE,"COVER1.XLS ";#N/A,#N/A,FALSE,"RACT1.XLS";#N/A,#N/A,FALSE,"RACT2.XLS";#N/A,#N/A,FALSE,"ECCMP";#N/A,#N/A,FALSE,"WELDER.XLS"}</definedName>
    <definedName name="Customer_Group">[23]Sheet1!#REF!</definedName>
    <definedName name="Customer_Type">[23]Sheet1!#REF!</definedName>
    <definedName name="cut" hidden="1">{"'Eng (page2)'!$A$1:$D$52"}</definedName>
    <definedName name="cutoff" hidden="1">{"cashflow",#N/A,FALSE,"cash flow"}</definedName>
    <definedName name="cv">[23]Add!#REF!</definedName>
    <definedName name="cv0">[23]Add!#REF!</definedName>
    <definedName name="cvb" hidden="1">{#N/A,#N/A,FALSE,"Eff-SSC2"}</definedName>
    <definedName name="CVCV" hidden="1">{#VALUE!,#N/A,FALSE,0}</definedName>
    <definedName name="CVT0">[18]TMO08!#REF!</definedName>
    <definedName name="cxcw" hidden="1">{"cashflow",#N/A,FALSE,"cash flow"}</definedName>
    <definedName name="cxgh" hidden="1">{#N/A,#N/A,FALSE,"Eff-SSC2"}</definedName>
    <definedName name="cxz" hidden="1">{"cashflow",#N/A,FALSE,"cash flow"}</definedName>
    <definedName name="d" hidden="1">{"conso",#N/A,FALSE,"cash flow"}</definedName>
    <definedName name="d_1" hidden="1">{"conso",#N/A,FALSE,"cash flow"}</definedName>
    <definedName name="d_2" hidden="1">{"conso",#N/A,FALSE,"cash flow"}</definedName>
    <definedName name="dang" hidden="1">{"'预算表1 '!$A$3:$M$11"}</definedName>
    <definedName name="_xlnm.Database">#REF!</definedName>
    <definedName name="dcd" hidden="1">{"cashflow",#N/A,FALSE,"cash flow"}</definedName>
    <definedName name="dd" hidden="1">{"conso",#N/A,FALSE,"cash flow"}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dddddddd" hidden="1">'[29]C-3'!$C$81</definedName>
    <definedName name="ddddddddddddd" hidden="1">{#N/A,#N/A,FALSE,"Eff-SSC2"}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" hidden="1">{"conso",#N/A,FALSE,"cash flow"}</definedName>
    <definedName name="dec" hidden="1">{"cashflow",#N/A,FALSE,"cash flow"}</definedName>
    <definedName name="Depp" hidden="1">{"cashflow",#N/A,FALSE,"cash flow"}</definedName>
    <definedName name="det" hidden="1">{"cashflow",#N/A,FALSE,"cash flow"}</definedName>
    <definedName name="dew" hidden="1">{"'Model'!$A$1:$N$53"}</definedName>
    <definedName name="df" hidden="1">{"'现金流量表（全部投资）'!$B$4:$P$23"}</definedName>
    <definedName name="dfdsac" hidden="1">{"conso",#N/A,FALSE,"cash flow"}</definedName>
    <definedName name="dfe" hidden="1">{"cashflow",#N/A,FALSE,"cash flow"}</definedName>
    <definedName name="dfhd" hidden="1">#REF!</definedName>
    <definedName name="dfsawa" hidden="1">#REF!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klsfj" hidden="1">{"conso",#N/A,FALSE,"cash flow"}</definedName>
    <definedName name="DONGN" hidden="1">{"'预算表1 '!$A$3:$M$11"}</definedName>
    <definedName name="dooe" hidden="1">{"'Eng (page2)'!$A$1:$D$52"}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ddfs" hidden="1">{"cashflow",#N/A,FALSE,"cash flow"}</definedName>
    <definedName name="dsew" hidden="1">{"cashflow",#N/A,FALSE,"cash flow"}</definedName>
    <definedName name="dsfv" hidden="1">#REF!</definedName>
    <definedName name="dsg" hidden="1">{"'Model'!$A$1:$N$53"}</definedName>
    <definedName name="dssbfeq" hidden="1">#N/A</definedName>
    <definedName name="dswqwa" hidden="1">#REF!</definedName>
    <definedName name="dv" hidden="1">{#N/A,#N/A,FALSE,"Eff-SSC2"}</definedName>
    <definedName name="E" hidden="1">{"cashflow",#N/A,FALSE,"cash flow"}</definedName>
    <definedName name="e3eelephant" hidden="1">{"'Model'!$A$1:$N$53"}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" hidden="1">[30]MONTHLY!$DB$20:$DB$94</definedName>
    <definedName name="edWFQA" hidden="1">#REF!</definedName>
    <definedName name="eeafecs" hidden="1">{"'Eng (page2)'!$A$1:$D$52"}</definedName>
    <definedName name="eeeeee" hidden="1">{"'Summary'!$A$1:$J$46"}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g2wr3gwf" hidden="1">{#N/A,#N/A,FALSE,"Sheet1"}</definedName>
    <definedName name="egfeqgegeg" hidden="1">#N/A</definedName>
    <definedName name="egre" hidden="1">#REF!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q5q5" hidden="1">{"'Income Statement'!$D$96:$E$101"}</definedName>
    <definedName name="eqq" hidden="1">{"cashflow",#N/A,FALSE,"cash flow"}</definedName>
    <definedName name="eqq_5" hidden="1">{"cashflow",#N/A,FALSE,"cash flow"}</definedName>
    <definedName name="equity" hidden="1">#REF!</definedName>
    <definedName name="erdfg" hidden="1">{#N/A,#N/A,FALSE,"Eff-SSC2"}</definedName>
    <definedName name="ere" hidden="1">{"cashflow",#N/A,FALSE,"cash flow"}</definedName>
    <definedName name="ergg" hidden="1">{#N/A,#N/A,FALSE,"Eff-SSC2"}</definedName>
    <definedName name="erg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ui" hidden="1">{"'Model'!$A$1:$N$53"}</definedName>
    <definedName name="ervev" hidden="1">#REF!</definedName>
    <definedName name="erytrthy" hidden="1">#REF!</definedName>
    <definedName name="esgtwhwrh" hidden="1">#N/A</definedName>
    <definedName name="eth" hidden="1">{#N/A,#N/A,FALSE,"Eff-SSC2"}</definedName>
    <definedName name="etrgh" hidden="1">#REF!</definedName>
    <definedName name="EV__LASTREFTIME__" hidden="1">38898.4078935185</definedName>
    <definedName name="Event_Type">[23]Sheet1!#REF!</definedName>
    <definedName name="evv" hidden="1">{"cashflow",#N/A,FALSE,"cash flow"}</definedName>
    <definedName name="ew" hidden="1">{"kpi",#N/A,FALSE,"KPI"}</definedName>
    <definedName name="ewe" hidden="1">{"'Model'!$A$1:$N$53"}</definedName>
    <definedName name="ewew" hidden="1">{"cashflow",#N/A,FALSE,"cash flow"}</definedName>
    <definedName name="ewew_5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t" hidden="1">#REF!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{"cashflow",#N/A,FALSE,"cash flow"}</definedName>
    <definedName name="eyu" hidden="1">{#N/A,#N/A,FALSE,"Eff-SSC2"}</definedName>
    <definedName name="F" hidden="1">{"cashflow",#N/A,FALSE,"cash flow"}</definedName>
    <definedName name="fafhiodsai" hidden="1">{"'Model'!$A$1:$N$53"}</definedName>
    <definedName name="fbdfzdb" hidden="1">#REF!</definedName>
    <definedName name="fcdhfgh" hidden="1">{"conso",#N/A,FALSE,"cash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hidden="1">{"cashflow",#N/A,FALSE,"cash flow"}</definedName>
    <definedName name="FFD" hidden="1">[31]A!#REF!</definedName>
    <definedName name="fffffffffff" hidden="1">{"'Model'!$A$1:$N$53"}</definedName>
    <definedName name="fgff" hidden="1">{#N/A,#N/A,TRUE,"SUM";#N/A,#N/A,TRUE,"EE";#N/A,#N/A,TRUE,"AC";#N/A,#N/A,TRUE,"SN"}</definedName>
    <definedName name="fgt" hidden="1">{"'Model'!$A$1:$N$53"}</definedName>
    <definedName name="fill" hidden="1">#REF!</definedName>
    <definedName name="Fix" hidden="1">{"'Model'!$A$1:$N$53"}</definedName>
    <definedName name="fpa" hidden="1">{#N/A,#N/A,FALSE,"PCS"}</definedName>
    <definedName name="FR" hidden="1">#REF!</definedName>
    <definedName name="frgfewq" hidden="1">{#N/A,#N/A,FALSE,"Sheet1"}</definedName>
    <definedName name="fse" hidden="1">{"'Model'!$A$1:$N$53"}</definedName>
    <definedName name="fss" hidden="1">[5]MONTHLY!$DI$20:$DI$94</definedName>
    <definedName name="fw" hidden="1">{"'Income Statement'!$D$96:$E$101"}</definedName>
    <definedName name="fwegew2" hidden="1">{#N/A,#N/A,FALSE,"Sheet1"}</definedName>
    <definedName name="g" hidden="1">#N/A</definedName>
    <definedName name="gaeg" hidden="1">{"'Model'!$A$1:$N$53"}</definedName>
    <definedName name="gbh" hidden="1">{"'Model'!$A$1:$N$53"}</definedName>
    <definedName name="gd" hidden="1">{"cashflow",#N/A,FALSE,"cash flow"}</definedName>
    <definedName name="gde" hidden="1">{"'Income Statement'!$D$96:$E$101"}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fbnml" hidden="1">#REF!</definedName>
    <definedName name="GGGGGG" hidden="1">[32]MONTHLY!$DB$20:$DB$94</definedName>
    <definedName name="gggggggggggggggt" hidden="1">{#N/A,#N/A,FALSE,"Eff-SSC2"}</definedName>
    <definedName name="gh" hidden="1">{"'预算表1 '!$A$3:$M$11"}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hidden="1">{"'预算表1 '!$A$3:$M$11"}</definedName>
    <definedName name="GOP" hidden="1">{#N/A,#N/A,FALSE,"Sheet1"}</definedName>
    <definedName name="GOT" hidden="1">{#N/A,#N/A,FALSE,"Sheet1"}</definedName>
    <definedName name="Group">[23]Sheet1!#REF!</definedName>
    <definedName name="gtr" hidden="1">{#N/A,#N/A,FALSE,"Eff-SSC2"}</definedName>
    <definedName name="gtregtrtr" hidden="1">{#N/A,#N/A,FALSE,"Eff-SSC2"}</definedName>
    <definedName name="gtrrrrrrr" hidden="1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h" hidden="1">{"conso",#N/A,FALSE,"cash flow"}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g" hidden="1">{"cashflow",#N/A,FALSE,"cash flow"}</definedName>
    <definedName name="hgdruiuyioe5nhio" hidden="1">#REF!</definedName>
    <definedName name="hgf" hidden="1">{"'现金流量表（全部投资）'!$B$4:$P$23"}</definedName>
    <definedName name="hggi" hidden="1">#REF!</definedName>
    <definedName name="HGH" hidden="1">[30]MONTHLY!$DL$95:$DL$95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iuhl" hidden="1">{"'Model'!$A$1:$N$53"}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NHJ" hidden="1">#REF!</definedName>
    <definedName name="HOP" hidden="1">{#N/A,#N/A,FALSE,"Sheet1"}</definedName>
    <definedName name="hqqq" hidden="1">{"cashflow",#N/A,FALSE,"cash flow"}</definedName>
    <definedName name="HRH" hidden="1">#REF!</definedName>
    <definedName name="HRHRH" hidden="1">#REF!</definedName>
    <definedName name="hter" hidden="1">{"'Model'!$A$1:$N$53"}</definedName>
    <definedName name="HTH" hidden="1">#REF!</definedName>
    <definedName name="HTM_L" hidden="1">{"'预算表1 '!$A$3:$M$11"}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u" hidden="1">{"cashflow",#N/A,FALSE,"cash flow"}</definedName>
    <definedName name="hvlpp" hidden="1">#N/A</definedName>
    <definedName name="hwwki" hidden="1">{"conso",#N/A,FALSE,"cash flow"}</definedName>
    <definedName name="I" hidden="1">{"cashflow",#N/A,FALSE,"cash flow"}</definedName>
    <definedName name="II" hidden="1">{"cashflow",#N/A,FALSE,"cash flow"}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" hidden="1">{"conso",#N/A,FALSE,"cash flow"}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'[1]PS-1995'!#REF!</definedName>
    <definedName name="IUIRFFFR" hidden="1">#REF!</definedName>
    <definedName name="iy" hidden="1">{#N/A,#N/A,FALSE,"Eff-SSC2"}</definedName>
    <definedName name="J" hidden="1">#REF!</definedName>
    <definedName name="Jas" hidden="1">{"'Feb 99'!$A$1:$G$30"}</definedName>
    <definedName name="jdskjsdfdsjf" hidden="1">{"conso",#N/A,FALSE,"cash flow"}</definedName>
    <definedName name="jewkoa2" hidden="1">{"cashflow",#N/A,FALSE,"cash flow"}</definedName>
    <definedName name="jffgj" hidden="1">#REF!</definedName>
    <definedName name="jfkd" hidden="1">{"'Eng (page2)'!$A$1:$D$52"}</definedName>
    <definedName name="JGL" hidden="1">{"'Income Statement'!$D$96:$E$101"}</definedName>
    <definedName name="jhgj" hidden="1">{"COST",#N/A,FALSE,"SYNTHESE";"MARGIN",#N/A,FALSE,"SYNTHESE";"LOT_COM",#N/A,FALSE,"SYNTHESE"}</definedName>
    <definedName name="jibno" hidden="1">#REF!</definedName>
    <definedName name="jijiji" hidden="1">{"'Model'!$A$1:$N$53"}</definedName>
    <definedName name="jin" hidden="1">{"'Eng (page2)'!$A$1:$D$52"}</definedName>
    <definedName name="jjj" hidden="1">[33]A!#REF!</definedName>
    <definedName name="jjjjjjjjjjj" hidden="1">{"'Model'!$A$1:$N$53"}</definedName>
    <definedName name="jjjjjjjjjjjjjjjjj" hidden="1">{"'Model'!$A$1:$N$53"}</definedName>
    <definedName name="JKKK" hidden="1">#REF!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jun" hidden="1">{"cashflow",#N/A,FALSE,"cash flow"}</definedName>
    <definedName name="K2a" hidden="1">{#N/A,#N/A,FALSE,"Sheet1"}</definedName>
    <definedName name="k9k" hidden="1">#REF!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HJGDFGFHGHJ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kkk" hidden="1">{"cashflow",#N/A,FALSE,"cash flow"}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dp" hidden="1">{"'Model'!$A$1:$N$53"}</definedName>
    <definedName name="lek" hidden="1">{"Physical Count Securities",#N/A,FALSE,"BFIT B&amp;D Valuation"}</definedName>
    <definedName name="les" hidden="1">[34]MONTHLY!$DL$95:$DL$95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2</definedName>
    <definedName name="liult" hidden="1">#REF!</definedName>
    <definedName name="ll.cashflow." hidden="1">{"cashflow",#N/A,FALSE,"cash flow"}</definedName>
    <definedName name="lloo" hidden="1">#REF!</definedName>
    <definedName name="lo" hidden="1">{"'Model'!$A$1:$N$53"}</definedName>
    <definedName name="lok" hidden="1">{#N/A,#N/A,TRUE,"M [OS-05]-00(1)"}</definedName>
    <definedName name="lop" hidden="1">{"'Model'!$A$1:$N$53"}</definedName>
    <definedName name="lowsulfurdiesel" hidden="1">{"PAGE1",#N/A,FALSE,"YIELDS";"PAGE2",#N/A,FALSE,"YIELDS";"PAGE3",#N/A,FALSE,"YIELDS"}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jksdl" hidden="1">{"conso",#N/A,FALSE,"cash flow"}</definedName>
    <definedName name="lyluey" hidden="1">#REF!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in" hidden="1">{"'Feb 99'!$A$1:$G$30"}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onmon" hidden="1">{"'Model'!$A$1:$N$53"}</definedName>
    <definedName name="mun" hidden="1">{"'Model'!$A$1:$N$53"}</definedName>
    <definedName name="nbm" hidden="1">{#N/A,#N/A,FALSE,"Eff-SSC2"}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hidden="1">{"conso",#N/A,FALSE,"cash flow"}</definedName>
    <definedName name="nid" hidden="1">{"'Model'!$A$1:$N$53"}</definedName>
    <definedName name="nil" hidden="1">{"'Model'!$A$1:$N$53"}</definedName>
    <definedName name="nn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hidden="1">#REF!</definedName>
    <definedName name="NSJ" hidden="1">{"cashflow",#N/A,FALSE,"cash flow"}</definedName>
    <definedName name="nso" hidden="1">{#N/A,#N/A,FALSE,"PROJPACK"}</definedName>
    <definedName name="nu" hidden="1">{"cashflow",#N/A,FALSE,"cash flow"}</definedName>
    <definedName name="nu." hidden="1">{"cashflow",#N/A,FALSE,"cash flow"}</definedName>
    <definedName name="nut" hidden="1">[35]A!#REF!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{"cashflow",#N/A,FALSE,"cash flow"}</definedName>
    <definedName name="OCT" hidden="1">#REF!</definedName>
    <definedName name="oeoeoeoeo" hidden="1">{"'Model'!$A$1:$N$53"}</definedName>
    <definedName name="ok" hidden="1">{#N/A,#N/A,FALSE,"Eff-SSC2"}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hidden="1">{"'预算表1 '!$A$3:$M$11"}</definedName>
    <definedName name="orange" hidden="1">[36]MONTHLY!$DB$95:$DB$95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{"conso",#N/A,FALSE,"cash flow"}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[37]A!#REF!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mo" hidden="1">[38]MONTHLY!$DL$20:$DL$94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hidden="1">{"'Model'!$A$1:$N$53"}</definedName>
    <definedName name="_xlnm.Print_Area" localSheetId="2">'Page 10'!$A$1:$N$37</definedName>
    <definedName name="_xlnm.Print_Area" localSheetId="3">'Page 11'!$A$1:$K$28</definedName>
    <definedName name="_xlnm.Print_Area" localSheetId="4">'Page 12-13'!$A$1:$F$95</definedName>
    <definedName name="_xlnm.Print_Area" localSheetId="0">'Page 6-8'!$A$1:$J$134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{"cashflow",#N/A,FALSE,"cash flow"}</definedName>
    <definedName name="q2q" hidden="1">{"'预算表1 '!$A$3:$M$11"}</definedName>
    <definedName name="Q2WQ" hidden="1">#REF!</definedName>
    <definedName name="QA" hidden="1">{"conso",#N/A,FALSE,"cash flow"}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" hidden="1">{"'预算表1 '!$A$3:$M$11"}</definedName>
    <definedName name="qdf">#REF!</definedName>
    <definedName name="qdm">#REF!</definedName>
    <definedName name="QE" hidden="1">{"cashflow",#N/A,FALSE,"cash flow"}</definedName>
    <definedName name="qegqeg" hidden="1">{#N/A,#N/A,FALSE,"Sheet1"}</definedName>
    <definedName name="qere" hidden="1">{#N/A,#N/A,FALSE,"Sheet1"}</definedName>
    <definedName name="qergq" hidden="1">#REF!</definedName>
    <definedName name="qf">#REF!</definedName>
    <definedName name="qh">#REF!</definedName>
    <definedName name="qm">#REF!</definedName>
    <definedName name="qmm">#REF!</definedName>
    <definedName name="qqqq" hidden="1">{"'预算表1 '!$A$3:$M$11"}</definedName>
    <definedName name="qqqqq" hidden="1">{"cashflow",#N/A,FALSE,"cash flow"}</definedName>
    <definedName name="qqqqqq" hidden="1">{"cashflow",#N/A,FALSE,"cash flow"}</definedName>
    <definedName name="qqqqqq_5" hidden="1">{"cashflow",#N/A,FALSE,"cash flow"}</definedName>
    <definedName name="qqqqqqqq" hidden="1">{"'Model'!$A$1:$N$53"}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qwq_5" hidden="1">{"cashflow",#N/A,FALSE,"cash flow"}</definedName>
    <definedName name="qwrfwe" hidden="1">{#N/A,#N/A,FALSE,"Eff-SSC2"}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e" hidden="1">{"cashflow",#N/A,FALSE,"cash flow"}</definedName>
    <definedName name="RD" hidden="1">{"'Model'!$A$1:$N$53"}</definedName>
    <definedName name="rea" hidden="1">{"'Model'!$A$1:$N$53"}</definedName>
    <definedName name="RECQ207" hidden="1">{"Physical Count Securities",#N/A,FALSE,"BFIT B&amp;D Valuation"}</definedName>
    <definedName name="REF" hidden="1">#REF!</definedName>
    <definedName name="regq" hidden="1">{#N/A,#N/A,FALSE,"Eff-SSC2"}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e" hidden="1">{"'2003'!$A$1:$AH$6"}</definedName>
    <definedName name="ReviewMonitor">'[24]HR-10'!$A$22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e" hidden="1">{"'Model'!$A$1:$N$53"}</definedName>
    <definedName name="rgt" hidden="1">{#N/A,#N/A,FALSE,"Eff-SSC2"}</definedName>
    <definedName name="rgtq" hidden="1">{#N/A,#N/A,FALSE,"Eff-SSC2"}</definedName>
    <definedName name="rhrt" hidden="1">#REF!</definedName>
    <definedName name="ROP" hidden="1">{#N/A,#N/A,FALSE,"Sheet1"}</definedName>
    <definedName name="ROT" hidden="1">{#N/A,#N/A,FALSE,"Sheet1"}</definedName>
    <definedName name="rp" hidden="1">{"'Model'!$A$1:$N$53"}</definedName>
    <definedName name="rqf1fr" hidden="1">{#N/A,#N/A,FALSE,"Sheet1"}</definedName>
    <definedName name="rrd" hidden="1">{"COST",#N/A,FALSE,"SYNTHESE";"MARGIN",#N/A,FALSE,"SYNTHESE";"LOT_COM",#N/A,FALSE,"SYNTHESE"}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hidden="1">#REF!</definedName>
    <definedName name="rt" hidden="1">{"'Eng (page2)'!$A$1:$D$52"}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hidden="1">{"'Income Statement'!$D$96:$E$101"}</definedName>
    <definedName name="s" hidden="1">{"conso",#N/A,FALSE,"cash flow"}</definedName>
    <definedName name="sa" hidden="1">{"conso",#N/A,FALSE,"cash flow"}</definedName>
    <definedName name="SAE" hidden="1">{"'Eng (page2)'!$A$1:$D$52"}</definedName>
    <definedName name="SAF" hidden="1">{"cashflow",#N/A,FALSE,"cash flow"}</definedName>
    <definedName name="sal" hidden="1">{"conso",#N/A,FALSE,"cash flow"}</definedName>
    <definedName name="sala" hidden="1">{"conso",#N/A,FALSE,"cash flow"}</definedName>
    <definedName name="salary" hidden="1">{"cashflow",#N/A,FALSE,"cash flow"}</definedName>
    <definedName name="Sale1" hidden="1">{"revable",#N/A,FALSE,"REVABLE"}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hidden="1">{#N/A,#N/A,FALSE,"Sheet1"}</definedName>
    <definedName name="sdjt" hidden="1">#REF!</definedName>
    <definedName name="sdkdskdfsk" hidden="1">#REF!</definedName>
    <definedName name="sdrwewedrqw" hidden="1">[5]MONTHLY!$DI$95:$DI$95</definedName>
    <definedName name="sdsf" hidden="1">{"cashflow",#N/A,FALSE,"cash flow"}</definedName>
    <definedName name="sell" hidden="1">{"'Eng (page2)'!$A$1:$D$52"}</definedName>
    <definedName name="sencount" hidden="1">1</definedName>
    <definedName name="sep" hidden="1">{"conso",#N/A,FALSE,"cash flow"}</definedName>
    <definedName name="september" hidden="1">{"conso",#N/A,FALSE,"cash flow"}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awgsrgedrhdthtfdjh" hidden="1">{"'Eng (page2)'!$A$1:$D$52"}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oftware" hidden="1">{"'Eng (page2)'!$A$1:$D$52"}</definedName>
    <definedName name="Sort" hidden="1">#REF!</definedName>
    <definedName name="splendid" hidden="1">{"Physical Count Securities",#N/A,FALSE,"BFIT B&amp;D Valuation"}</definedName>
    <definedName name="srdtbyrn" hidden="1">#REF!</definedName>
    <definedName name="SS" hidden="1">{"Physical Count Securities",#N/A,FALSE,"BFIT B&amp;D Valuation"}</definedName>
    <definedName name="sss" hidden="1">{"'Eng (page2)'!$A$1:$D$52"}</definedName>
    <definedName name="ssss" hidden="1">{"conso",#N/A,FALSE,"cash flow"}</definedName>
    <definedName name="sssss" hidden="1">{"cashflow",#N/A,FALSE,"cash flow"}</definedName>
    <definedName name="stamp" hidden="1">{"'Eng (page2)'!$A$1:$D$52"}</definedName>
    <definedName name="sub">#REF!</definedName>
    <definedName name="supharatkabsuwan" hidden="1">{"cashflow",#N/A,FALSE,"cash flow"}</definedName>
    <definedName name="SUR" hidden="1">{"cashflow",#N/A,FALSE,"cash flow"}</definedName>
    <definedName name="suwit" hidden="1">#REF!</definedName>
    <definedName name="suwit11" hidden="1">#REF!</definedName>
    <definedName name="SV">#REF!</definedName>
    <definedName name="SVE" hidden="1">{#N/A,#N/A,FALSE,"Eff-SSC2"}</definedName>
    <definedName name="SVFctr14">#REF!</definedName>
    <definedName name="SVFctr15">#REF!</definedName>
    <definedName name="t" hidden="1">{"cashflow",#N/A,FALSE,"cash flow"}</definedName>
    <definedName name="t2g42" hidden="1">{#N/A,#N/A,FALSE,"Sheet1"}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" hidden="1">{"conso",#N/A,FALSE,"cash flow"}</definedName>
    <definedName name="teg" hidden="1">#REF!</definedName>
    <definedName name="Tem" hidden="1">{"'Income Statement'!$D$96:$E$101"}</definedName>
    <definedName name="TextRefCopyRangeCount" hidden="1">1</definedName>
    <definedName name="teyu" hidden="1">{#N/A,#N/A,FALSE,"Eff-SSC2"}</definedName>
    <definedName name="tg3t" hidden="1">#REF!</definedName>
    <definedName name="tgvrfgbv" hidden="1">#REF!</definedName>
    <definedName name="tjy" hidden="1">'[1]PS-1995'!#REF!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qert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rryh" hidden="1">{#N/A,#N/A,FALSE,"Eff-SSC2"}</definedName>
    <definedName name="ttki" hidden="1">'[1]PS-1995'!#REF!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hidden="1">{0,0,0,0}</definedName>
    <definedName name="tuk" hidden="1">{#N/A,#N/A,FALSE,"Eff-SSC2"}</definedName>
    <definedName name="tun" hidden="1">{"'Model'!$A$1:$N$53"}</definedName>
    <definedName name="ty" hidden="1">{"cashflow",#N/A,FALSE,"cash flow"}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tyun67" hidden="1">#REF!</definedName>
    <definedName name="tyuy" hidden="1">{"cashflow",#N/A,FALSE,"cash flow"}</definedName>
    <definedName name="uiij" hidden="1">{"cashflow",#N/A,FALSE,"cash flow"}</definedName>
    <definedName name="uirswegq" hidden="1">#REF!</definedName>
    <definedName name="ujj" hidden="1">{"'Eng (page2)'!$A$1:$D$52"}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edIPE">'[24]HR-10'!$B$41</definedName>
    <definedName name="utt" hidden="1">{#N/A,#N/A,FALSE,"Eff-SSC2"}</definedName>
    <definedName name="utyl" hidden="1">{#N/A,#N/A,FALSE,"Eff-SSC2"}</definedName>
    <definedName name="uu" hidden="1">{"'Eng (page2)'!$A$1:$D$52"}</definedName>
    <definedName name="uuo" hidden="1">#REF!</definedName>
    <definedName name="uuuuuuuuu" hidden="1">{"conso",#N/A,FALSE,"cash flow"}</definedName>
    <definedName name="uyt" hidden="1">{"COST",#N/A,FALSE,"SYNTHESE";"MARGIN",#N/A,FALSE,"SYNTHESE";"LOT_COM",#N/A,FALSE,"SYNTHESE"}</definedName>
    <definedName name="V" hidden="1">{#N/A,#N/A,FALSE,"Sheet1"}</definedName>
    <definedName name="vbs" hidden="1">{"'Model'!$A$1:$N$53"}</definedName>
    <definedName name="vdcds" hidden="1">{"cashflow",#N/A,FALSE,"cash flow"}</definedName>
    <definedName name="veer" hidden="1">{#N/A,#N/A,FALSE,"Eff-SSC2"}</definedName>
    <definedName name="veevee" hidden="1">{"'Model'!$A$1:$N$53"}</definedName>
    <definedName name="vfayg" hidden="1">{"cashflow",#N/A,FALSE,"cash flow"}</definedName>
    <definedName name="viiuuiiu" hidden="1">#N/A</definedName>
    <definedName name="VKL" hidden="1">{#N/A,#N/A,FALSE,"Sheet1"}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hidden="1">{"cashflow",#N/A,FALSE,"cash flow"}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hidden="1">{"'Model'!$A$1:$N$53"}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'[1]PS-1995'!#REF!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wer" hidden="1">{"'Model'!$A$1:$N$53"}</definedName>
    <definedName name="WEWEWE" hidden="1">#REF!</definedName>
    <definedName name="wgfewqge" hidden="1">{#N/A,#N/A,FALSE,"Sheet1"}</definedName>
    <definedName name="wimol" hidden="1">{"conso",#N/A,FALSE,"cash flow"}</definedName>
    <definedName name="woan" hidden="1">{#N/A,#N/A,FALSE,"Sheet1"}</definedName>
    <definedName name="woodflow" hidden="1">{#N/A,#N/A,FALSE,"Variables";#N/A,#N/A,FALSE,"NPV Cashflows NZ$";#N/A,#N/A,FALSE,"Cashflows NZ$"}</definedName>
    <definedName name="wqqq" hidden="1">{"'Income Statement'!$D$96:$E$101"}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5" hidden="1">{"cashflow",#N/A,FALSE,"cash flow"}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A." hidden="1">{#N/A,#N/A,TRUE,"M [OS-05]-00(1)"}</definedName>
    <definedName name="wrn.ALL." hidden="1">{"PAGE1",#N/A,FALSE,"YIELDS";"PAGE2",#N/A,FALSE,"YIELDS";"PAGE3",#N/A,FALSE,"YIELDS"}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{"financials",#N/A,FALSE,"BASIC";"interest",#N/A,FALSE,"BASIC";"leasing and financing",#N/A,FALSE,"BASIC";"returns back up",#N/A,FALSE,"BASIC"}</definedName>
    <definedName name="wrn.BALANCE." hidden="1">{"balance",#N/A,FALSE,"BALANCE"}</definedName>
    <definedName name="wrn.Balance._.Sheet." hidden="1">{"Balsheet",#N/A,FALSE,"BalSheet"}</definedName>
    <definedName name="wrn.bank._.model." hidden="1">{"banks",#N/A,FALSE,"BASIC"}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hidden="1">{"Padd1crd",#N/A,FALSE,"REFINERY";"padd2crd",#N/A,FALSE,"REFINERY";"padd3crd",#N/A,FALSE,"REFINERY";"padd4crd",#N/A,FALSE,"REFINERY";"padd5crd",#N/A,FALSE,"REFINERY"}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hidden="1">{"income",#N/A,FALSE,"INCOME"}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KPI." hidden="1">{"kpi",#N/A,FALSE,"KPI"}</definedName>
    <definedName name="wrn.light._.sour." hidden="1">{"light sour",#N/A,FALSE,"CNTRYTYPE"}</definedName>
    <definedName name="wrn.Miscellaneous." hidden="1">{"Misc",#N/A,FALSE,"Misc"}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{#N/A,#N/A,FALSE,"Model";#N/A,#N/A,FALSE,"Division"}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itle._.Page." hidden="1">{"title",#N/A,FALSE,"title"}</definedName>
    <definedName name="wrn.total." hidden="1">{"total",#N/A,FALSE,"CNTRYTYPE"}</definedName>
    <definedName name="wrn.Tracking." hidden="1">{"tracking",#N/A,FALSE,"tracking"}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hidden="1">{"financials",#N/A,FALSE,"BASIC";"interest",#N/A,FALSE,"BASIC";"leasing and financing",#N/A,FALSE,"BASIC";"returns back up",#N/A,FALSE,"BASIC"}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hidden="1">{"cashflow",#N/A,FALSE,"cash flow"}</definedName>
    <definedName name="wwqq_5" hidden="1">{"cashflow",#N/A,FALSE,"cash flow"}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hidden="1">{#N/A,#N/A,FALSE,"Eff-SSC2"}</definedName>
    <definedName name="x" hidden="1">{#N/A,#N/A,FALSE,"Sheet1"}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[39]XREF!#REF!</definedName>
    <definedName name="XRefCopy12" hidden="1">#REF!</definedName>
    <definedName name="XRefCopy12Row" hidden="1">[39]XREF!#REF!</definedName>
    <definedName name="XRefCopy13" hidden="1">#REF!</definedName>
    <definedName name="XRefCopy13Row" hidden="1">[39]XREF!#REF!</definedName>
    <definedName name="XRefCopy14" hidden="1">#REF!</definedName>
    <definedName name="XRefCopy14Row" hidden="1">[39]XREF!#REF!</definedName>
    <definedName name="XRefCopy15" hidden="1">#REF!</definedName>
    <definedName name="XRefCopy15Row" hidden="1">[39]XREF!#REF!</definedName>
    <definedName name="XRefCopy16" hidden="1">#REF!</definedName>
    <definedName name="XRefCopy16Row" hidden="1">[39]XREF!#REF!</definedName>
    <definedName name="XRefCopy17" hidden="1">#REF!</definedName>
    <definedName name="XRefCopy17Row" hidden="1">[39]XREF!#REF!</definedName>
    <definedName name="XRefCopy18" hidden="1">#REF!</definedName>
    <definedName name="XRefCopy18Row" hidden="1">[39]XREF!#REF!</definedName>
    <definedName name="XRefCopy19" hidden="1">#REF!</definedName>
    <definedName name="XRefCopy19Row" hidden="1">[39]XREF!#REF!</definedName>
    <definedName name="XRefCopy1Row" hidden="1">[39]XREF!#REF!</definedName>
    <definedName name="XRefCopy2" hidden="1">'[40].4 Stock Option Expense'!$AX$2465</definedName>
    <definedName name="XRefCopy20" hidden="1">#REF!</definedName>
    <definedName name="XRefCopy20Row" hidden="1">[39]XREF!#REF!</definedName>
    <definedName name="XRefCopy21" hidden="1">#REF!</definedName>
    <definedName name="XRefCopy21Row" hidden="1">#REF!</definedName>
    <definedName name="XRefCopy22" hidden="1">#REF!</definedName>
    <definedName name="XRefCopy22Row" hidden="1">[39]XREF!#REF!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[40]XREF!$A$2:$IV$2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[39]XREF!#REF!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[39]XREF!#REF!</definedName>
    <definedName name="XRefCopy7" hidden="1">#REF!</definedName>
    <definedName name="XRefCopy7Row" hidden="1">[39]XREF!#REF!</definedName>
    <definedName name="XRefCopy8" hidden="1">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[41]XREF!#REF!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[39]XREF!#REF!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xxx" hidden="1">[34]MONTHLY!$DA$20:$DA$94</definedName>
    <definedName name="xxxxx" hidden="1">{"monthly",#N/A,FALSE,"GASODEM";"qtr to yr",#N/A,FALSE,"GASODEM"}</definedName>
    <definedName name="Y" hidden="1">{"cashflow",#N/A,FALSE,"cash flow"}</definedName>
    <definedName name="y4w3ey" hidden="1">{#N/A,#N/A,FALSE,"Eff-SSC2"}</definedName>
    <definedName name="y6etrsyfr" hidden="1">{#N/A,#N/A,FALSE,"Sheet1"}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hidden="1">{#N/A,#N/A,FALSE,"Eff-SSC2"}</definedName>
    <definedName name="ykk" hidden="1">#REF!</definedName>
    <definedName name="yo" hidden="1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#REF!</definedName>
    <definedName name="yukr" hidden="1">{#N/A,#N/A,FALSE,"Eff-SSC2"}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uu" hidden="1">{"'预算表1 '!$A$3:$M$11"}</definedName>
    <definedName name="yy.Cashflow" hidden="1">{"cashflow",#N/A,FALSE,"cash flow"}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ero" hidden="1">{"SIM Report",#N/A,FALSE,"Output";"Price Report",#N/A,FALSE,"Data Input "}</definedName>
    <definedName name="ZIYU" hidden="1">{"'预算表1 '!$A$3:$M$11"}</definedName>
    <definedName name="zqqq" hidden="1">{"cashflow",#N/A,FALSE,"cash flow"}</definedName>
    <definedName name="zz" hidden="1">{"cashflow",#N/A,FALSE,"cash flow"}</definedName>
    <definedName name="zZASWQWDEW" hidden="1">[42]AM_COST!#REF!</definedName>
    <definedName name="เ" hidden="1">[26]MONTHLY!$DB$95:$DB$95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อ" hidden="1">[26]MONTHLY!$DA$20:$DA$94</definedName>
    <definedName name="แดดเก" hidden="1">{"'Model'!$A$1:$N$53"}</definedName>
    <definedName name="ไ" hidden="1">#REF!</definedName>
    <definedName name="ไพเ" hidden="1">{#N/A,#N/A,FALSE,"Eff-SSC2"}</definedName>
    <definedName name="กฟ" hidden="1">{"conso",#N/A,FALSE,"cash flow"}</definedName>
    <definedName name="กหหหห" hidden="1">#REF!</definedName>
    <definedName name="ฆ๋ฒ?ฏธ๋?" hidden="1">#REF!</definedName>
    <definedName name="งานระหว่างทำ" hidden="1">#REF!</definedName>
    <definedName name="ด" hidden="1">'[1]PS-1995'!#REF!</definedName>
    <definedName name="ดดดดดดดดดดดดดดดดดดด" hidden="1">{#N/A,#N/A,FALSE,"Eff-SSC2"}</definedName>
    <definedName name="ถีนส่" hidden="1">[34]MONTHLY!$DF$95:$DF$95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ฟฟฟฟฟฟฟฟฟฟ" hidden="1">{#N/A,#N/A,FALSE,"Eff-SSC2"}</definedName>
    <definedName name="ฟภ์" hidden="1">#REF!</definedName>
    <definedName name="รเอน" hidden="1">[5]MONTHLY!$DB$95:$DB$95</definedName>
    <definedName name="ร้าร" hidden="1">[34]MONTHLY!$DL$20:$DL$94</definedName>
    <definedName name="ฤฎ๐" hidden="1">{"'Income Statement'!$D$96:$E$101"}</definedName>
    <definedName name="ส้" hidden="1">[5]MONTHLY!$DR$95:$DR$95</definedName>
    <definedName name="สบทร" hidden="1">{"'Model'!$A$1:$N$53"}</definedName>
    <definedName name="หีระ" hidden="1">#REF!</definedName>
    <definedName name="อพเพเ" hidden="1">{#N/A,#N/A,FALSE,"Eff-SSC2"}</definedName>
    <definedName name="ออม" hidden="1">[5]MONTHLY!$DI$95:$DI$95</definedName>
    <definedName name="าาา" hidden="1">{"'Model'!$A$1:$N$53"}</definedName>
    <definedName name="าาาา" hidden="1">{"'Model'!$A$1:$N$53"}</definedName>
    <definedName name="ๆด้ะ" hidden="1">[34]MONTHLY!$DB$20:$DB$94</definedName>
    <definedName name="东那" hidden="1">{"'预算表1 '!$A$3:$M$11"}</definedName>
    <definedName name="事实上" hidden="1">{"'预算表1 '!$A$3:$M$11"}</definedName>
    <definedName name="其他" hidden="1">{"'预算表1 '!$A$3:$M$11"}</definedName>
    <definedName name="到达井单价表111" hidden="1">{"'预算表1 '!$A$3:$M$11"}</definedName>
    <definedName name="到达井工程量清单" hidden="1">{"'预算表1 '!$A$3:$M$11"}</definedName>
    <definedName name="单独" hidden="1">{"'预算表1 '!$A$3:$M$11"}</definedName>
    <definedName name="四大" hidden="1">{"'预算表1 '!$A$3:$M$11"}</definedName>
    <definedName name="土建取费" hidden="1">{"'预算表1 '!$A$3:$M$11"}</definedName>
    <definedName name="土石方" hidden="1">{"'预算表1 '!$A$3:$M$11"}</definedName>
    <definedName name="工料分析表" hidden="1">{"'预算表1 '!$A$3:$M$11"}</definedName>
    <definedName name="往往外" hidden="1">{"'预算表1 '!$A$3:$M$11"}</definedName>
    <definedName name="怀念感" hidden="1">{"'预算表1 '!$A$3:$M$11"}</definedName>
    <definedName name="我呜呜呜" hidden="1">{"'预算表1 '!$A$3:$M$11"}</definedName>
    <definedName name="投标报价" hidden="1">{"'预算表1 '!$A$3:$M$11"}</definedName>
    <definedName name="报价1" hidden="1">{"'预算表1 '!$A$3:$M$11"}</definedName>
    <definedName name="沉甸甸" hidden="1">{"'预算表1 '!$A$3:$M$11"}</definedName>
    <definedName name="环片" hidden="1">{"'预算表1 '!$A$3:$M$11"}</definedName>
    <definedName name="第三次" hidden="1">{"'预算表1 '!$A$3:$M$11"}</definedName>
    <definedName name="管廊单价表" hidden="1">{"'预算表1 '!$A$3:$M$11"}</definedName>
    <definedName name="管廊单表" hidden="1">{"'预算表1 '!$A$3:$M$11"}</definedName>
    <definedName name="管道四公司" hidden="1">{"'预算表1 '!$A$3:$M$11"}</definedName>
    <definedName name="线路计费" hidden="1">{"'预算表1 '!$A$3:$M$11"}</definedName>
    <definedName name="调遣费" hidden="1">{"'预算表1 '!$A$3:$M$11"}</definedName>
    <definedName name="谔谔" hidden="1">{"'预算表1 '!$A$3:$M$11"}</definedName>
    <definedName name="赌东道" hidden="1">{"'预算表1 '!$A$3:$M$11"}</definedName>
    <definedName name="这些" hidden="1">{"'预算表1 '!$A$3:$M$11"}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7" l="1"/>
  <c r="H36" i="7"/>
  <c r="I31" i="7"/>
  <c r="H31" i="7"/>
  <c r="E12" i="5" l="1"/>
  <c r="E17" i="5" s="1"/>
  <c r="C18" i="4"/>
  <c r="G116" i="1"/>
  <c r="D80" i="6"/>
  <c r="E80" i="6"/>
  <c r="F80" i="6"/>
  <c r="C80" i="6"/>
  <c r="C66" i="6"/>
  <c r="D66" i="6"/>
  <c r="E66" i="6"/>
  <c r="F66" i="6"/>
  <c r="F12" i="5"/>
  <c r="F17" i="5" s="1"/>
  <c r="G12" i="5"/>
  <c r="G17" i="5" s="1"/>
  <c r="H12" i="5"/>
  <c r="H17" i="5" s="1"/>
  <c r="G25" i="4"/>
  <c r="D18" i="4"/>
  <c r="E18" i="4"/>
  <c r="E25" i="4" s="1"/>
  <c r="F18" i="4"/>
  <c r="F25" i="4" s="1"/>
  <c r="G18" i="4"/>
  <c r="H18" i="4"/>
  <c r="H25" i="4" s="1"/>
  <c r="J18" i="4"/>
  <c r="G19" i="7"/>
  <c r="H19" i="7"/>
  <c r="I19" i="7"/>
  <c r="F19" i="7"/>
  <c r="H67" i="1"/>
  <c r="I67" i="1"/>
  <c r="J67" i="1"/>
  <c r="H76" i="1"/>
  <c r="I76" i="1"/>
  <c r="J76" i="1"/>
  <c r="G76" i="1"/>
  <c r="C28" i="6"/>
  <c r="G40" i="7" l="1"/>
  <c r="F40" i="7"/>
  <c r="G27" i="7"/>
  <c r="H27" i="7"/>
  <c r="I27" i="7"/>
  <c r="F27" i="7"/>
  <c r="C39" i="6"/>
  <c r="C43" i="6" s="1"/>
  <c r="C82" i="6" l="1"/>
  <c r="C84" i="6" s="1"/>
  <c r="L24" i="4" l="1"/>
  <c r="I24" i="4"/>
  <c r="J23" i="4"/>
  <c r="J25" i="4" s="1"/>
  <c r="I23" i="4"/>
  <c r="L23" i="4"/>
  <c r="K23" i="4" l="1"/>
  <c r="M23" i="4" s="1"/>
  <c r="K24" i="4"/>
  <c r="M24" i="4" s="1"/>
  <c r="K20" i="4"/>
  <c r="M20" i="4" l="1"/>
  <c r="D21" i="4"/>
  <c r="D25" i="4" s="1"/>
  <c r="C21" i="4"/>
  <c r="C25" i="4" s="1"/>
  <c r="G37" i="7" l="1"/>
  <c r="G36" i="7"/>
  <c r="I15" i="5" l="1"/>
  <c r="J15" i="5" l="1"/>
  <c r="K14" i="4"/>
  <c r="M14" i="4" s="1"/>
  <c r="J10" i="5" l="1"/>
  <c r="L17" i="4"/>
  <c r="K16" i="4"/>
  <c r="M16" i="4" s="1"/>
  <c r="L15" i="4"/>
  <c r="L18" i="4" s="1"/>
  <c r="L25" i="4" s="1"/>
  <c r="I15" i="4"/>
  <c r="I18" i="4" s="1"/>
  <c r="I25" i="4" s="1"/>
  <c r="A4" i="6" l="1"/>
  <c r="G13" i="7" l="1"/>
  <c r="G20" i="7" s="1"/>
  <c r="G22" i="7" s="1"/>
  <c r="E83" i="6" l="1"/>
  <c r="K13" i="4" l="1"/>
  <c r="M13" i="4" l="1"/>
  <c r="J116" i="1"/>
  <c r="J8" i="5" l="1"/>
  <c r="A4" i="4"/>
  <c r="K17" i="4"/>
  <c r="K11" i="4"/>
  <c r="K22" i="4"/>
  <c r="M22" i="4" s="1"/>
  <c r="K21" i="4"/>
  <c r="G38" i="7"/>
  <c r="F38" i="7"/>
  <c r="G33" i="7"/>
  <c r="F33" i="7"/>
  <c r="I13" i="7"/>
  <c r="I20" i="7" s="1"/>
  <c r="I22" i="7" s="1"/>
  <c r="I11" i="5" s="1"/>
  <c r="H13" i="7"/>
  <c r="H20" i="7" s="1"/>
  <c r="H22" i="7" s="1"/>
  <c r="I16" i="5" s="1"/>
  <c r="J16" i="5" s="1"/>
  <c r="F13" i="7"/>
  <c r="F20" i="7" s="1"/>
  <c r="M17" i="4" l="1"/>
  <c r="M21" i="4"/>
  <c r="M11" i="4"/>
  <c r="F10" i="6"/>
  <c r="F28" i="6" s="1"/>
  <c r="A51" i="6"/>
  <c r="A2" i="6"/>
  <c r="A49" i="6" s="1"/>
  <c r="G28" i="7" l="1"/>
  <c r="D10" i="6"/>
  <c r="D28" i="6" s="1"/>
  <c r="F22" i="7"/>
  <c r="F28" i="7" s="1"/>
  <c r="H40" i="7"/>
  <c r="E10" i="6"/>
  <c r="E28" i="6" s="1"/>
  <c r="I40" i="7"/>
  <c r="I33" i="7"/>
  <c r="I38" i="7"/>
  <c r="H38" i="7"/>
  <c r="D39" i="6" l="1"/>
  <c r="D43" i="6" s="1"/>
  <c r="I28" i="7"/>
  <c r="H28" i="7"/>
  <c r="H33" i="7"/>
  <c r="K15" i="4"/>
  <c r="K18" i="4" s="1"/>
  <c r="K25" i="4" s="1"/>
  <c r="I12" i="5" l="1"/>
  <c r="I17" i="5" s="1"/>
  <c r="M15" i="4"/>
  <c r="M18" i="4" s="1"/>
  <c r="M25" i="4" s="1"/>
  <c r="J14" i="5" l="1"/>
  <c r="I116" i="1" l="1"/>
  <c r="F39" i="6" l="1"/>
  <c r="F43" i="6" s="1"/>
  <c r="F82" i="6" s="1"/>
  <c r="F84" i="6" s="1"/>
  <c r="D82" i="6" l="1"/>
  <c r="D84" i="6" s="1"/>
  <c r="H116" i="1"/>
  <c r="G67" i="1"/>
  <c r="H29" i="1"/>
  <c r="H17" i="1"/>
  <c r="G17" i="1"/>
  <c r="A3" i="5"/>
  <c r="J52" i="1"/>
  <c r="J96" i="1" s="1"/>
  <c r="I52" i="1"/>
  <c r="I96" i="1" s="1"/>
  <c r="H52" i="1"/>
  <c r="H96" i="1" s="1"/>
  <c r="G52" i="1"/>
  <c r="G96" i="1" s="1"/>
  <c r="A49" i="1"/>
  <c r="A93" i="1" s="1"/>
  <c r="A48" i="1"/>
  <c r="A92" i="1" s="1"/>
  <c r="A47" i="1"/>
  <c r="A2" i="7" s="1"/>
  <c r="H118" i="1" l="1"/>
  <c r="A91" i="1"/>
  <c r="H30" i="1"/>
  <c r="J29" i="1"/>
  <c r="H77" i="1"/>
  <c r="I118" i="1"/>
  <c r="I29" i="1"/>
  <c r="J118" i="1"/>
  <c r="G77" i="1"/>
  <c r="J77" i="1"/>
  <c r="I17" i="1"/>
  <c r="E39" i="6" l="1"/>
  <c r="I77" i="1"/>
  <c r="I119" i="1" s="1"/>
  <c r="H119" i="1"/>
  <c r="J17" i="1"/>
  <c r="J30" i="1" s="1"/>
  <c r="I30" i="1"/>
  <c r="J119" i="1" l="1"/>
  <c r="E43" i="6"/>
  <c r="J11" i="5"/>
  <c r="J12" i="5" l="1"/>
  <c r="J17" i="5" s="1"/>
  <c r="E82" i="6"/>
  <c r="E84" i="6" l="1"/>
  <c r="G29" i="1"/>
  <c r="G30" i="1" s="1"/>
  <c r="G118" i="1" l="1"/>
  <c r="G119" i="1" l="1"/>
</calcChain>
</file>

<file path=xl/sharedStrings.xml><?xml version="1.0" encoding="utf-8"?>
<sst xmlns="http://schemas.openxmlformats.org/spreadsheetml/2006/main" count="271" uniqueCount="212">
  <si>
    <t>บริษัท ซีเอ็มโอ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</si>
  <si>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</si>
  <si>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</si>
  <si>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</si>
  <si>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</si>
  <si>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</si>
  <si>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</si>
  <si>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</si>
  <si>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</si>
  <si>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</si>
  <si>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</si>
  <si>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</si>
  <si>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เงินให้กู้ยืมระยะสั้นแก่บริษัทย่อย</t>
  </si>
  <si>
    <t>6.1, 9</t>
  </si>
  <si>
    <t>สินค้าคงเหลือ</t>
  </si>
  <si>
    <t>เงินปันผลค้างรับ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</si>
  <si>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</si>
  <si>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</si>
  <si>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</si>
  <si>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</si>
  <si>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</si>
  <si>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</si>
  <si>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</si>
  <si>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</si>
  <si>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</si>
  <si>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</si>
  <si>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</si>
  <si>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</si>
  <si>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</si>
  <si>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</si>
  <si>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</si>
  <si>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</si>
  <si>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</si>
  <si>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</si>
  <si>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</si>
  <si>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</si>
  <si>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เงินกู้ยืมระยะยาวจากธนาคารที่ถึงกำหนดชำระภายในหนึ่งปี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</si>
  <si>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</si>
  <si>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</si>
  <si>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เงินกู้ยืมระยะสั้นจากกิจการและบุคคลที่เกี่ยวข้องกัน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</si>
  <si>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</si>
  <si>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</si>
  <si>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หุ้นกู้แปลงสภาพ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</si>
  <si>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</si>
  <si>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</si>
  <si>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</si>
  <si>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</si>
  <si>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</si>
  <si>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 - 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</si>
  <si>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</si>
  <si>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ประมาณการหนี้สินจากคดีความ</t>
  </si>
  <si>
    <t>หนี้สินหมุนไม่หมุนเวียนอื่น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</si>
  <si>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</si>
  <si>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</si>
  <si>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</si>
  <si>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</si>
  <si>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</si>
  <si>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501,610,698 หุ้น มูลค่าหุ้นละ 1 บาท</t>
  </si>
  <si>
    <t xml:space="preserve">   หุ้นสามัญ 637,361,310 หุ้น มูลค่าหุ้นละ 1 บาท</t>
  </si>
  <si>
    <t xml:space="preserve">  ทุนจดทะเบียนชำระแล้ว</t>
  </si>
  <si>
    <t xml:space="preserve">   หุ้นสามัญ 426,174,854 หุ้น มูลค่าหุ้นละ 1 บาท</t>
  </si>
  <si>
    <t xml:space="preserve">   หุ้นสามัญ 280,962,733 หุ้น มูลค่าหุ้นละ 1 บาท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</si>
  <si>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</si>
  <si>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</si>
  <si>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</si>
  <si>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</si>
  <si>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</si>
  <si>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</si>
  <si>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</si>
  <si>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</si>
  <si>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</si>
  <si>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</si>
  <si>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</si>
  <si>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</si>
  <si>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</si>
  <si>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</si>
  <si>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</si>
  <si>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</si>
  <si>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</si>
  <si>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</si>
  <si>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</si>
  <si>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</si>
  <si>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</si>
  <si>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</si>
  <si>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</si>
  <si>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</si>
  <si>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</si>
  <si>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</si>
  <si>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</si>
  <si>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</si>
  <si>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ขาดทุนสำหรับปี</t>
  </si>
  <si>
    <t>กำไรขาดทุนเบ็ดเสร็จอื่น</t>
  </si>
  <si>
    <t>ผลกำไรจากการตีมูลค่าสินทรัพย์ใหม่</t>
  </si>
  <si>
    <t>ขาดทุนเบ็ดเสร็จอื่นสำหรับปี-สุทธิจากภาษีเงินได้</t>
  </si>
  <si>
    <t>ขาดทุนเบ็ดเสร็จรวมสำหรับปี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</si>
  <si>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</si>
  <si>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</si>
  <si>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</si>
  <si>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</si>
  <si>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ขาดทุนต่อหุ้นขั้นพื้นฐาน</t>
  </si>
  <si>
    <t>จำนวนหุ้นสามัญถัวเฉลี่ยถ่วงน้ำหนัก (หน่วย : หุ้น)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</si>
  <si>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</si>
  <si>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</si>
  <si>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</si>
  <si>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</si>
  <si>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</si>
  <si>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</si>
  <si>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</si>
  <si>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</si>
  <si>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</si>
  <si>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</si>
  <si>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>เงินลงทุน</t>
  </si>
  <si>
    <t>เปลี่ยนแปลงสัดส่วน</t>
  </si>
  <si>
    <t>ส่วนของทุน</t>
  </si>
  <si>
    <t xml:space="preserve">จัดสรรแล้ว </t>
  </si>
  <si>
    <t>ส่วนเกินทุนจากการ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</si>
  <si>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</si>
  <si>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</si>
  <si>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</si>
  <si>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</si>
  <si>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ในบริษัทย่อย</t>
  </si>
  <si>
    <t>การถือหุ้นในบริษัทย่อย</t>
  </si>
  <si>
    <t>จากหุ้นกู้แปลงสภาพ</t>
  </si>
  <si>
    <t>ตีราคาที่ดิน</t>
  </si>
  <si>
    <t>ผู้ถือหุ้นของบริษัท</t>
  </si>
  <si>
    <t>ของบริษัทย่อย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</si>
  <si>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</si>
  <si>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</si>
  <si>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การเปลี่ยนแปลงในส่วนของผู้ถือหุ้นสำหรับปี</t>
  </si>
  <si>
    <t>การเปลี่ยนแปลงสัดส่วนการถือหุ้นในบริษัทย่อย</t>
  </si>
  <si>
    <t xml:space="preserve">ออกหุ้นสามัญเพิ่มทุนในบริษัทย่อย </t>
  </si>
  <si>
    <t>เงินปันผลจ่าย</t>
  </si>
  <si>
    <t>กำไร(ขาดทุน)สำหรับปี</t>
  </si>
  <si>
    <t>ส่วนของทุนจากหุ้นกู้แปลงสภาพ</t>
  </si>
  <si>
    <t>ยอดคงเหลือ ณ วันที่ 31 ธันวาคม 2566</t>
  </si>
  <si>
    <t>เรียกชำระค่าหุ้นเพิ่มของบริษัทย่อย</t>
  </si>
  <si>
    <t>ออกหุ้นสามัญเพิ่มทุน</t>
  </si>
  <si>
    <t>ลดลงจากการเลิกกิจการของบริษัทย่อย</t>
  </si>
  <si>
    <t>ยอดคงเหลือ ณ วันที่ 31 ธันวาคม 2567</t>
  </si>
  <si>
    <t xml:space="preserve">   </t>
  </si>
  <si>
    <t>หมายเหตุประกอบงบการเงินรวมเป็นส่วนหนึ่งของงบการเงินนี้</t>
  </si>
  <si>
    <t>งบการเปลี่ยนแปลงส่วนของผู้ถือหุ้นเฉพาะกิจการ</t>
  </si>
  <si>
    <t>ที่ออกและชำระแล้ว</t>
  </si>
  <si>
    <t>ยังไม่จัดสรร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</si>
  <si>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</si>
  <si>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</si>
  <si>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</si>
  <si>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ปรับรายการที่กระทบขาดทุนก่อนค่าใช้จ่ายภาษีเงินได้เป็นเงินสดรับ(จ่าย)จากกิจกรรมดำเนินงาน</t>
  </si>
  <si>
    <t xml:space="preserve">          ค่าเสื่อมราคาและค่าตัดจำหน่าย</t>
  </si>
  <si>
    <t xml:space="preserve">          ขาดทุนด้านเครดิตที่คาดว่าจะเกิดขึ้น</t>
  </si>
  <si>
    <t xml:space="preserve">          ขาดทุนจากการตัดจำหน่ายภาษีถูกหัก ณ ที่จ่ายและภาษีซื้อ</t>
  </si>
  <si>
    <t xml:space="preserve">          ขาดทุนจากการด้อยค่าทรัพย์สิน</t>
  </si>
  <si>
    <t xml:space="preserve">          ขาดทุนจากการด้อยค่าเงินลงทุนในบริษัทย่อย</t>
  </si>
  <si>
    <t xml:space="preserve">          ประมาณการหนี้สินผลประโยชน์พนักงาน</t>
  </si>
  <si>
    <t xml:space="preserve">          ขาดทุนจากการประมาณการหนี้สินจากคดีความ</t>
  </si>
  <si>
    <t xml:space="preserve">          กำไรจากการตีราคาอสังหาริมทรัพย์เพื่อการลงทุน</t>
  </si>
  <si>
    <t xml:space="preserve">          กำไรจากการเปลี่ยนแปลงสัญญาเช่า</t>
  </si>
  <si>
    <t xml:space="preserve">          กำไรจากการจำหน่ายอุปกรณ์</t>
  </si>
  <si>
    <t xml:space="preserve">          ขาดทุนจากการตัดจำหน่ายอุปกรณ์</t>
  </si>
  <si>
    <t xml:space="preserve">          ขาดทุนจากการเลิกกิจการของบริษัทย่อย</t>
  </si>
  <si>
    <t xml:space="preserve">          กำไรส่วนที่เป็นของผู้มีส่วนได้เสียที่ไม่มีอำนาจควบคุม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</si>
  <si>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</si>
  <si>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</si>
  <si>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</si>
  <si>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กำไร(ขาดทุน)จากกิจกรรมดำเนินงานก่อนการเปลี่ยนแปลง</t>
  </si>
  <si>
    <t xml:space="preserve">            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</si>
  <si>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</si>
  <si>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</si>
  <si>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</si>
  <si>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</si>
  <si>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</si>
  <si>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</si>
  <si>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</si>
  <si>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</si>
  <si>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ประมาณการหนี้สินจากคดีความ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</si>
  <si>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</si>
  <si>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</si>
  <si>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</si>
  <si>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</si>
  <si>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เงินสดสุทธิได้มาจาก(ใช้ไปใน)จากกิจกรรมดำเนินงาน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</si>
  <si>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</si>
  <si>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</si>
  <si>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เงินสดจ่ายซื้อเงินลงทุนในบริษัทย่อย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</si>
  <si>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</si>
  <si>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(เพิ่มขึ้น)ลดลงในเงินในเงินฝากธนาคารที่ติดภาระค้ำประกัน</t>
  </si>
  <si>
    <t xml:space="preserve">         เงินสดรับจากการจำหน่ายอุปกรณ์</t>
  </si>
  <si>
    <t xml:space="preserve">         เงินสดจ่ายเพื่อซื้ออุปกรณ์</t>
  </si>
  <si>
    <t xml:space="preserve">         เงินสดจ่ายซื้อสินทรัพย์สิทธิการใช้</t>
  </si>
  <si>
    <t xml:space="preserve">         เงินสดจ่ายซื้อสินทรัพย์ไม่มีตัวตน</t>
  </si>
  <si>
    <t xml:space="preserve">         เงินสดรับจากเงินปันผล</t>
  </si>
  <si>
    <t xml:space="preserve">         เงินสดรับดอกเบี้ย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</si>
  <si>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</si>
  <si>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</si>
  <si>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เงินสดรับจากการเพิ่มทุนของส่วนได้เสียที่ไม่มีอำนาจควบคุม</t>
  </si>
  <si>
    <t xml:space="preserve">         เงินสดรับจากการเพิ่มทุน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</si>
  <si>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</si>
  <si>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เพิ่มขึ้น(ลดลง)ในเงินกู้ยืมระยะสั้นจากกิจการที่เกี่ยวข้องกัน</t>
  </si>
  <si>
    <t xml:space="preserve">         เพิ่มขึ้น(ลดลง)ในเงินกู้ยืมระยะสั้นจากบุคคลและกิจการอื่น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</si>
  <si>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</si>
  <si>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เงินสดรับจากหุ้นกู้</t>
  </si>
  <si>
    <t xml:space="preserve">         เงินสดจ่ายหุ้นกู้</t>
  </si>
  <si>
    <t xml:space="preserve">         เงินสดจ่ายหนี้สินตามสัญญาเช่า</t>
  </si>
  <si>
    <t xml:space="preserve">         เงินสดจ่ายปันผล</t>
  </si>
  <si>
    <t xml:space="preserve">         เงินสดจ่ายดอกเบี้ย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</si>
  <si>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</si>
  <si>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</si>
  <si>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</si>
  <si>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</si>
  <si>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ภาระผูกพันผลประโยชน์พนักงาน</t>
  </si>
  <si>
    <t>ขาดทุนจากการประมาณการตามหลักคณิตศาสตร์ประกันภัย</t>
  </si>
  <si>
    <t>รายการที่ไม่ต้องจัดประเภทเข้ากำไรหรือขาดทุนในภายหลัง</t>
  </si>
  <si>
    <t>กำไร(ขาดทุน)เบ็ดเสร็จอื่นสำหรับปี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</si>
</sst>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(* #,##0_);_(* \(#,##0\);_(* &quot;-&quot;??_);_(@_)"/>
    <numFmt numFmtId="168" formatCode="_-* #,##0_-;\-* #,##0_-;_-* &quot;-&quot;??_-;_-@_-"/>
    <numFmt numFmtId="169" formatCode="_(* #,##0.0000_);_(* \(#,##0.0000\);_(* &quot;-&quot;??_);_(@_)"/>
    <numFmt numFmtId="170" formatCode="_([$€-2]\ * #,##0.00_);_([$€-2]\ * \(#,##0.00\);_([$€-2]\ * &quot;-&quot;??_);_(@_)"/>
    <numFmt numFmtId="171" formatCode="_(* #,##0_);_(* \(#,##0\);_(* \-??_);_(@_)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pFont"/>
      <charset val="222"/>
    </font>
    <font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pFont"/>
      <charset val="222"/>
    </font>
    <font>
      <sz val="15"/>
      <color indexed="10"/>
      <name val="Angsana New"/>
      <family val="1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/>
      <diagonal/>
    </border>
  </borders>
  <cellStyleXfs count="64">
    <xf numFmtId="166" fontId="0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6" fontId="3" fillId="0" borderId="0"/>
    <xf numFmtId="43" fontId="9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" fillId="0" borderId="0"/>
    <xf numFmtId="0" fontId="2" fillId="0" borderId="0"/>
    <xf numFmtId="166" fontId="8" fillId="0" borderId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3" fillId="0" borderId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/>
    <xf numFmtId="170" fontId="8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Border="0"/>
    <xf numFmtId="164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3" fillId="0" borderId="0"/>
    <xf numFmtId="165" fontId="8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5">
    <xf numFmtId="166" fontId="0" fillId="0" borderId="0" xfId="0"/>
    <xf numFmtId="165" fontId="5" fillId="0" borderId="0" xfId="1" applyFont="1"/>
    <xf numFmtId="0" fontId="5" fillId="0" borderId="0" xfId="3" applyFont="1"/>
    <xf numFmtId="165" fontId="7" fillId="0" borderId="0" xfId="1" applyFont="1"/>
    <xf numFmtId="0" fontId="7" fillId="0" borderId="0" xfId="3" applyFont="1"/>
    <xf numFmtId="165" fontId="5" fillId="0" borderId="0" xfId="1" applyFont="1" applyFill="1"/>
    <xf numFmtId="0" fontId="5" fillId="0" borderId="0" xfId="3" applyFont="1" applyAlignment="1">
      <alignment horizontal="center"/>
    </xf>
    <xf numFmtId="43" fontId="5" fillId="0" borderId="0" xfId="2" applyFont="1" applyFill="1" applyAlignment="1">
      <alignment horizontal="center"/>
    </xf>
    <xf numFmtId="0" fontId="5" fillId="0" borderId="0" xfId="1" applyNumberFormat="1" applyFont="1"/>
    <xf numFmtId="0" fontId="7" fillId="0" borderId="0" xfId="7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Continuous"/>
    </xf>
    <xf numFmtId="43" fontId="7" fillId="0" borderId="0" xfId="2" applyFont="1" applyFill="1" applyAlignment="1">
      <alignment horizontal="centerContinuous"/>
    </xf>
    <xf numFmtId="165" fontId="7" fillId="0" borderId="0" xfId="1" applyFont="1" applyAlignment="1">
      <alignment horizontal="right"/>
    </xf>
    <xf numFmtId="165" fontId="7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Continuous"/>
    </xf>
    <xf numFmtId="0" fontId="7" fillId="0" borderId="1" xfId="3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7" fillId="0" borderId="1" xfId="1" quotePrefix="1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165" fontId="7" fillId="0" borderId="0" xfId="1" quotePrefix="1" applyFont="1" applyBorder="1" applyAlignment="1">
      <alignment horizontal="center"/>
    </xf>
    <xf numFmtId="0" fontId="11" fillId="0" borderId="0" xfId="3" applyFont="1"/>
    <xf numFmtId="39" fontId="7" fillId="0" borderId="0" xfId="3" applyNumberFormat="1" applyFont="1"/>
    <xf numFmtId="167" fontId="5" fillId="0" borderId="0" xfId="2" applyNumberFormat="1" applyFont="1" applyFill="1" applyBorder="1"/>
    <xf numFmtId="43" fontId="5" fillId="0" borderId="0" xfId="2" applyFont="1" applyFill="1" applyBorder="1"/>
    <xf numFmtId="166" fontId="5" fillId="0" borderId="0" xfId="0" applyFont="1"/>
    <xf numFmtId="43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Alignment="1"/>
    <xf numFmtId="43" fontId="5" fillId="0" borderId="0" xfId="2" applyFont="1" applyFill="1" applyAlignment="1"/>
    <xf numFmtId="43" fontId="5" fillId="0" borderId="0" xfId="2" applyFont="1" applyFill="1" applyBorder="1" applyAlignment="1"/>
    <xf numFmtId="166" fontId="5" fillId="0" borderId="0" xfId="0" applyFont="1" applyAlignment="1">
      <alignment horizontal="center"/>
    </xf>
    <xf numFmtId="167" fontId="13" fillId="0" borderId="0" xfId="2" applyNumberFormat="1" applyFont="1" applyFill="1" applyBorder="1"/>
    <xf numFmtId="169" fontId="5" fillId="0" borderId="0" xfId="2" applyNumberFormat="1" applyFont="1" applyFill="1" applyBorder="1"/>
    <xf numFmtId="165" fontId="5" fillId="0" borderId="0" xfId="1" applyFont="1" applyFill="1" applyBorder="1"/>
    <xf numFmtId="165" fontId="7" fillId="0" borderId="0" xfId="1" applyFont="1" applyFill="1" applyAlignment="1">
      <alignment horizontal="right"/>
    </xf>
    <xf numFmtId="169" fontId="13" fillId="0" borderId="0" xfId="1" applyNumberFormat="1" applyFont="1" applyFill="1" applyBorder="1"/>
    <xf numFmtId="0" fontId="5" fillId="0" borderId="0" xfId="1" applyNumberFormat="1" applyFont="1" applyAlignment="1">
      <alignment horizontal="right" vertical="center" textRotation="180" shrinkToFit="1"/>
    </xf>
    <xf numFmtId="0" fontId="17" fillId="0" borderId="0" xfId="12" applyFont="1"/>
    <xf numFmtId="37" fontId="5" fillId="0" borderId="0" xfId="12" applyNumberFormat="1" applyFont="1" applyAlignment="1">
      <alignment horizontal="right" vertical="center"/>
    </xf>
    <xf numFmtId="0" fontId="7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37" fontId="5" fillId="0" borderId="1" xfId="16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37" fontId="5" fillId="0" borderId="1" xfId="12" applyNumberFormat="1" applyFont="1" applyBorder="1" applyAlignment="1">
      <alignment horizontal="center" vertical="center"/>
    </xf>
    <xf numFmtId="0" fontId="7" fillId="0" borderId="0" xfId="12" applyFont="1" applyAlignment="1">
      <alignment vertical="center"/>
    </xf>
    <xf numFmtId="41" fontId="5" fillId="0" borderId="0" xfId="12" applyNumberFormat="1" applyFont="1" applyAlignment="1">
      <alignment vertical="center"/>
    </xf>
    <xf numFmtId="171" fontId="5" fillId="0" borderId="0" xfId="12" applyNumberFormat="1" applyFont="1" applyAlignment="1">
      <alignment vertical="center"/>
    </xf>
    <xf numFmtId="171" fontId="5" fillId="0" borderId="0" xfId="12" applyNumberFormat="1" applyFont="1" applyAlignment="1">
      <alignment horizontal="center" vertical="center"/>
    </xf>
    <xf numFmtId="38" fontId="5" fillId="0" borderId="0" xfId="12" applyNumberFormat="1" applyFont="1" applyAlignment="1">
      <alignment vertical="center"/>
    </xf>
    <xf numFmtId="167" fontId="7" fillId="0" borderId="0" xfId="6" applyNumberFormat="1" applyFont="1" applyFill="1" applyBorder="1" applyAlignment="1">
      <alignment horizontal="center"/>
    </xf>
    <xf numFmtId="0" fontId="5" fillId="0" borderId="0" xfId="4" applyFont="1"/>
    <xf numFmtId="41" fontId="17" fillId="0" borderId="0" xfId="12" applyNumberFormat="1" applyFont="1"/>
    <xf numFmtId="43" fontId="17" fillId="0" borderId="0" xfId="17" applyFont="1" applyFill="1"/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7" fillId="0" borderId="0" xfId="18" applyFont="1" applyAlignment="1">
      <alignment vertical="center"/>
    </xf>
    <xf numFmtId="0" fontId="18" fillId="0" borderId="0" xfId="4" applyFont="1" applyAlignment="1">
      <alignment vertical="center"/>
    </xf>
    <xf numFmtId="0" fontId="5" fillId="0" borderId="0" xfId="18" applyFont="1" applyAlignment="1">
      <alignment vertical="center"/>
    </xf>
    <xf numFmtId="43" fontId="5" fillId="0" borderId="0" xfId="9" applyFont="1" applyFill="1" applyBorder="1" applyAlignment="1">
      <alignment vertical="center"/>
    </xf>
    <xf numFmtId="0" fontId="5" fillId="0" borderId="0" xfId="1" applyNumberFormat="1" applyFont="1" applyFill="1" applyAlignment="1">
      <alignment horizontal="right"/>
    </xf>
    <xf numFmtId="167" fontId="7" fillId="0" borderId="0" xfId="2" applyNumberFormat="1" applyFont="1" applyFill="1" applyAlignment="1">
      <alignment horizontal="center"/>
    </xf>
    <xf numFmtId="165" fontId="7" fillId="0" borderId="0" xfId="1" applyFont="1" applyFill="1" applyAlignment="1">
      <alignment horizontal="center"/>
    </xf>
    <xf numFmtId="165" fontId="7" fillId="0" borderId="1" xfId="1" applyFont="1" applyFill="1" applyBorder="1" applyAlignment="1">
      <alignment horizontal="right"/>
    </xf>
    <xf numFmtId="165" fontId="5" fillId="0" borderId="0" xfId="1" applyFont="1" applyFill="1" applyAlignment="1">
      <alignment vertical="top" wrapText="1"/>
    </xf>
    <xf numFmtId="165" fontId="5" fillId="0" borderId="0" xfId="1" applyFont="1" applyFill="1" applyAlignment="1">
      <alignment horizontal="center"/>
    </xf>
    <xf numFmtId="165" fontId="5" fillId="0" borderId="0" xfId="1" applyFont="1" applyFill="1" applyBorder="1" applyAlignment="1"/>
    <xf numFmtId="165" fontId="5" fillId="0" borderId="0" xfId="1" applyFont="1" applyFill="1" applyAlignment="1"/>
    <xf numFmtId="168" fontId="5" fillId="0" borderId="0" xfId="1" applyNumberFormat="1" applyFont="1" applyFill="1" applyBorder="1"/>
    <xf numFmtId="165" fontId="7" fillId="0" borderId="0" xfId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8" fontId="5" fillId="0" borderId="0" xfId="1" applyNumberFormat="1" applyFont="1" applyFill="1"/>
    <xf numFmtId="165" fontId="5" fillId="0" borderId="0" xfId="5" applyFont="1" applyFill="1" applyAlignment="1">
      <alignment vertical="center"/>
    </xf>
    <xf numFmtId="43" fontId="7" fillId="0" borderId="0" xfId="2" applyFont="1" applyFill="1" applyBorder="1" applyAlignment="1">
      <alignment horizontal="center"/>
    </xf>
    <xf numFmtId="43" fontId="5" fillId="0" borderId="0" xfId="2" applyFont="1" applyFill="1"/>
    <xf numFmtId="165" fontId="5" fillId="0" borderId="1" xfId="1" applyFont="1" applyFill="1" applyBorder="1"/>
    <xf numFmtId="0" fontId="7" fillId="0" borderId="5" xfId="3" applyFont="1" applyBorder="1" applyAlignment="1">
      <alignment horizontal="centerContinuous"/>
    </xf>
    <xf numFmtId="43" fontId="7" fillId="0" borderId="5" xfId="2" applyFont="1" applyFill="1" applyBorder="1" applyAlignment="1">
      <alignment horizontal="centerContinuous"/>
    </xf>
    <xf numFmtId="167" fontId="5" fillId="0" borderId="0" xfId="25" applyNumberFormat="1" applyFont="1" applyFill="1"/>
    <xf numFmtId="165" fontId="5" fillId="0" borderId="0" xfId="25" applyFont="1" applyFill="1"/>
    <xf numFmtId="167" fontId="5" fillId="0" borderId="0" xfId="25" applyNumberFormat="1" applyFont="1" applyFill="1" applyBorder="1"/>
    <xf numFmtId="165" fontId="5" fillId="0" borderId="0" xfId="25" applyFont="1" applyFill="1" applyBorder="1"/>
    <xf numFmtId="167" fontId="7" fillId="0" borderId="0" xfId="25" applyNumberFormat="1" applyFont="1" applyFill="1" applyBorder="1" applyAlignment="1">
      <alignment horizontal="right"/>
    </xf>
    <xf numFmtId="167" fontId="7" fillId="0" borderId="0" xfId="25" quotePrefix="1" applyNumberFormat="1" applyFont="1" applyFill="1" applyBorder="1" applyAlignment="1">
      <alignment horizontal="center"/>
    </xf>
    <xf numFmtId="37" fontId="5" fillId="0" borderId="0" xfId="1" applyNumberFormat="1" applyFont="1" applyFill="1"/>
    <xf numFmtId="165" fontId="5" fillId="0" borderId="0" xfId="25" applyFont="1" applyFill="1" applyBorder="1" applyAlignment="1">
      <alignment horizontal="right"/>
    </xf>
    <xf numFmtId="167" fontId="5" fillId="0" borderId="0" xfId="25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65" fontId="7" fillId="0" borderId="0" xfId="25" applyFont="1" applyFill="1" applyBorder="1" applyAlignment="1">
      <alignment horizontal="center"/>
    </xf>
    <xf numFmtId="165" fontId="5" fillId="0" borderId="1" xfId="25" applyFont="1" applyFill="1" applyBorder="1"/>
    <xf numFmtId="37" fontId="5" fillId="0" borderId="0" xfId="1" applyNumberFormat="1" applyFont="1" applyFill="1" applyBorder="1"/>
    <xf numFmtId="165" fontId="5" fillId="0" borderId="0" xfId="25" applyFont="1" applyFill="1" applyAlignment="1">
      <alignment horizontal="center"/>
    </xf>
    <xf numFmtId="37" fontId="5" fillId="0" borderId="0" xfId="1" applyNumberFormat="1" applyFont="1" applyFill="1" applyAlignment="1">
      <alignment horizontal="center"/>
    </xf>
    <xf numFmtId="165" fontId="7" fillId="0" borderId="0" xfId="25" applyFont="1" applyFill="1" applyAlignment="1">
      <alignment horizontal="center"/>
    </xf>
    <xf numFmtId="165" fontId="7" fillId="0" borderId="0" xfId="25" applyFont="1" applyFill="1" applyBorder="1" applyAlignment="1">
      <alignment horizontal="right"/>
    </xf>
    <xf numFmtId="165" fontId="5" fillId="0" borderId="5" xfId="25" applyFont="1" applyFill="1" applyBorder="1"/>
    <xf numFmtId="165" fontId="7" fillId="0" borderId="1" xfId="25" applyFont="1" applyFill="1" applyBorder="1" applyAlignment="1">
      <alignment horizontal="center"/>
    </xf>
    <xf numFmtId="37" fontId="7" fillId="0" borderId="0" xfId="1" quotePrefix="1" applyNumberFormat="1" applyFont="1" applyFill="1" applyBorder="1" applyAlignment="1">
      <alignment horizontal="center"/>
    </xf>
    <xf numFmtId="165" fontId="7" fillId="0" borderId="0" xfId="25" quotePrefix="1" applyFont="1" applyFill="1" applyBorder="1" applyAlignment="1">
      <alignment horizontal="center"/>
    </xf>
    <xf numFmtId="0" fontId="5" fillId="0" borderId="0" xfId="25" applyNumberFormat="1" applyFont="1" applyFill="1" applyAlignment="1">
      <alignment horizontal="center"/>
    </xf>
    <xf numFmtId="165" fontId="5" fillId="0" borderId="0" xfId="1" applyFont="1" applyFill="1" applyBorder="1" applyAlignment="1">
      <alignment horizontal="right"/>
    </xf>
    <xf numFmtId="0" fontId="7" fillId="0" borderId="0" xfId="12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37" fontId="5" fillId="0" borderId="0" xfId="16" applyNumberFormat="1" applyFont="1" applyAlignment="1">
      <alignment horizontal="center" vertical="center"/>
    </xf>
    <xf numFmtId="37" fontId="7" fillId="0" borderId="0" xfId="16" applyNumberFormat="1" applyFont="1" applyAlignment="1">
      <alignment horizontal="center" vertical="center"/>
    </xf>
    <xf numFmtId="37" fontId="5" fillId="0" borderId="0" xfId="12" applyNumberFormat="1" applyFont="1" applyAlignment="1">
      <alignment horizontal="center" vertical="center"/>
    </xf>
    <xf numFmtId="0" fontId="5" fillId="0" borderId="5" xfId="12" applyFont="1" applyBorder="1" applyAlignment="1">
      <alignment vertical="center"/>
    </xf>
    <xf numFmtId="37" fontId="5" fillId="0" borderId="5" xfId="16" applyNumberFormat="1" applyFont="1" applyBorder="1" applyAlignment="1">
      <alignment horizontal="center" vertical="center"/>
    </xf>
    <xf numFmtId="37" fontId="7" fillId="0" borderId="5" xfId="16" applyNumberFormat="1" applyFont="1" applyBorder="1" applyAlignment="1">
      <alignment horizontal="center" vertical="center"/>
    </xf>
    <xf numFmtId="0" fontId="5" fillId="0" borderId="5" xfId="4" applyFont="1" applyBorder="1" applyAlignment="1">
      <alignment vertical="center"/>
    </xf>
    <xf numFmtId="0" fontId="5" fillId="0" borderId="5" xfId="4" applyFont="1" applyBorder="1" applyAlignment="1">
      <alignment horizontal="left" vertical="center"/>
    </xf>
    <xf numFmtId="0" fontId="5" fillId="0" borderId="5" xfId="4" applyFont="1" applyBorder="1" applyAlignment="1">
      <alignment horizontal="center" vertical="center"/>
    </xf>
    <xf numFmtId="167" fontId="5" fillId="0" borderId="0" xfId="25" applyNumberFormat="1" applyFont="1" applyFill="1" applyAlignment="1"/>
    <xf numFmtId="166" fontId="7" fillId="0" borderId="0" xfId="0" applyFont="1" applyAlignment="1">
      <alignment horizontal="center"/>
    </xf>
    <xf numFmtId="43" fontId="7" fillId="0" borderId="0" xfId="0" applyNumberFormat="1" applyFont="1" applyAlignment="1">
      <alignment horizontal="center"/>
    </xf>
    <xf numFmtId="165" fontId="7" fillId="0" borderId="0" xfId="1" applyFont="1" applyFill="1"/>
    <xf numFmtId="0" fontId="7" fillId="0" borderId="5" xfId="3" applyFont="1" applyBorder="1" applyAlignment="1">
      <alignment horizontal="center"/>
    </xf>
    <xf numFmtId="43" fontId="7" fillId="0" borderId="0" xfId="3" applyNumberFormat="1" applyFont="1" applyAlignment="1">
      <alignment horizontal="center"/>
    </xf>
    <xf numFmtId="167" fontId="7" fillId="0" borderId="0" xfId="3" applyNumberFormat="1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3" quotePrefix="1" applyFont="1"/>
    <xf numFmtId="0" fontId="5" fillId="0" borderId="0" xfId="7" applyFont="1"/>
    <xf numFmtId="0" fontId="5" fillId="0" borderId="0" xfId="10" applyFont="1"/>
    <xf numFmtId="167" fontId="5" fillId="0" borderId="0" xfId="10" applyNumberFormat="1" applyFont="1"/>
    <xf numFmtId="0" fontId="5" fillId="0" borderId="0" xfId="3" applyFont="1" applyAlignment="1">
      <alignment horizontal="left"/>
    </xf>
    <xf numFmtId="167" fontId="5" fillId="0" borderId="0" xfId="3" applyNumberFormat="1" applyFont="1" applyAlignment="1">
      <alignment horizontal="center"/>
    </xf>
    <xf numFmtId="38" fontId="5" fillId="0" borderId="0" xfId="12" applyNumberFormat="1" applyFont="1" applyAlignment="1">
      <alignment horizontal="left" vertical="center"/>
    </xf>
    <xf numFmtId="167" fontId="5" fillId="0" borderId="0" xfId="3" applyNumberFormat="1" applyFont="1"/>
    <xf numFmtId="0" fontId="5" fillId="0" borderId="0" xfId="4" applyFont="1" applyAlignment="1">
      <alignment horizontal="left" vertical="center"/>
    </xf>
    <xf numFmtId="38" fontId="5" fillId="0" borderId="0" xfId="8" applyNumberFormat="1" applyFont="1" applyAlignment="1">
      <alignment horizontal="left" vertical="center"/>
    </xf>
    <xf numFmtId="166" fontId="5" fillId="0" borderId="0" xfId="8" applyFont="1"/>
    <xf numFmtId="165" fontId="19" fillId="0" borderId="0" xfId="1" applyFont="1" applyFill="1"/>
    <xf numFmtId="166" fontId="19" fillId="0" borderId="0" xfId="0" applyFont="1"/>
    <xf numFmtId="166" fontId="7" fillId="0" borderId="0" xfId="8" applyFont="1" applyAlignment="1">
      <alignment horizontal="center"/>
    </xf>
    <xf numFmtId="166" fontId="5" fillId="0" borderId="5" xfId="8" applyFont="1" applyBorder="1"/>
    <xf numFmtId="166" fontId="5" fillId="0" borderId="1" xfId="8" applyFont="1" applyBorder="1"/>
    <xf numFmtId="166" fontId="7" fillId="0" borderId="1" xfId="8" applyFont="1" applyBorder="1" applyAlignment="1">
      <alignment horizontal="center"/>
    </xf>
    <xf numFmtId="37" fontId="7" fillId="0" borderId="0" xfId="1" quotePrefix="1" applyNumberFormat="1" applyFont="1" applyFill="1" applyAlignment="1">
      <alignment horizontal="center"/>
    </xf>
    <xf numFmtId="166" fontId="7" fillId="0" borderId="0" xfId="8" quotePrefix="1" applyFont="1" applyAlignment="1">
      <alignment horizontal="center"/>
    </xf>
    <xf numFmtId="166" fontId="5" fillId="0" borderId="0" xfId="8" applyFont="1" applyAlignment="1">
      <alignment horizontal="center"/>
    </xf>
    <xf numFmtId="166" fontId="7" fillId="0" borderId="0" xfId="8" applyFont="1"/>
    <xf numFmtId="165" fontId="5" fillId="0" borderId="1" xfId="1" applyFont="1" applyBorder="1"/>
    <xf numFmtId="165" fontId="5" fillId="0" borderId="2" xfId="1" applyFont="1" applyFill="1" applyBorder="1" applyAlignment="1">
      <alignment horizontal="center"/>
    </xf>
    <xf numFmtId="165" fontId="5" fillId="0" borderId="1" xfId="1" applyFont="1" applyFill="1" applyBorder="1" applyAlignment="1">
      <alignment horizontal="center"/>
    </xf>
    <xf numFmtId="165" fontId="5" fillId="0" borderId="3" xfId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5" fillId="0" borderId="0" xfId="1" applyFont="1" applyAlignment="1">
      <alignment horizontal="center"/>
    </xf>
    <xf numFmtId="165" fontId="5" fillId="0" borderId="2" xfId="1" applyFont="1" applyFill="1" applyBorder="1"/>
    <xf numFmtId="165" fontId="5" fillId="0" borderId="3" xfId="1" applyFont="1" applyFill="1" applyBorder="1"/>
    <xf numFmtId="43" fontId="5" fillId="0" borderId="0" xfId="1" applyNumberFormat="1" applyFont="1"/>
    <xf numFmtId="43" fontId="5" fillId="0" borderId="0" xfId="1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 applyAlignment="1">
      <alignment horizontal="center"/>
    </xf>
    <xf numFmtId="43" fontId="5" fillId="0" borderId="2" xfId="1" applyNumberFormat="1" applyFont="1" applyFill="1" applyBorder="1" applyAlignment="1">
      <alignment horizontal="center"/>
    </xf>
    <xf numFmtId="43" fontId="5" fillId="0" borderId="5" xfId="1" applyNumberFormat="1" applyFont="1" applyFill="1" applyBorder="1" applyAlignment="1">
      <alignment horizontal="center"/>
    </xf>
    <xf numFmtId="43" fontId="13" fillId="0" borderId="0" xfId="1" applyNumberFormat="1" applyFont="1" applyFill="1" applyBorder="1"/>
    <xf numFmtId="43" fontId="5" fillId="0" borderId="3" xfId="1" applyNumberFormat="1" applyFont="1" applyFill="1" applyBorder="1"/>
    <xf numFmtId="43" fontId="5" fillId="0" borderId="3" xfId="1" applyNumberFormat="1" applyFont="1" applyFill="1" applyBorder="1" applyAlignment="1">
      <alignment horizontal="center"/>
    </xf>
    <xf numFmtId="43" fontId="5" fillId="0" borderId="0" xfId="1" applyNumberFormat="1" applyFont="1" applyAlignment="1">
      <alignment horizontal="center"/>
    </xf>
    <xf numFmtId="43" fontId="13" fillId="0" borderId="0" xfId="1" applyNumberFormat="1" applyFont="1"/>
    <xf numFmtId="43" fontId="13" fillId="0" borderId="0" xfId="1" applyNumberFormat="1" applyFont="1" applyFill="1" applyBorder="1" applyAlignment="1">
      <alignment horizontal="center"/>
    </xf>
    <xf numFmtId="43" fontId="13" fillId="0" borderId="0" xfId="2" applyFont="1" applyFill="1" applyBorder="1" applyAlignment="1">
      <alignment horizontal="center"/>
    </xf>
    <xf numFmtId="165" fontId="5" fillId="0" borderId="0" xfId="1" applyFont="1" applyAlignment="1">
      <alignment vertical="center"/>
    </xf>
    <xf numFmtId="43" fontId="5" fillId="0" borderId="0" xfId="1" applyNumberFormat="1" applyFont="1" applyAlignment="1">
      <alignment vertical="center"/>
    </xf>
    <xf numFmtId="43" fontId="5" fillId="0" borderId="0" xfId="1" applyNumberFormat="1" applyFont="1" applyAlignment="1">
      <alignment horizontal="center" vertical="center"/>
    </xf>
    <xf numFmtId="43" fontId="5" fillId="0" borderId="0" xfId="1" applyNumberFormat="1" applyFont="1" applyBorder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43" fontId="5" fillId="0" borderId="0" xfId="12" applyNumberFormat="1" applyFont="1" applyAlignment="1">
      <alignment vertical="center"/>
    </xf>
    <xf numFmtId="43" fontId="5" fillId="0" borderId="0" xfId="1" applyNumberFormat="1" applyFont="1" applyFill="1" applyAlignment="1">
      <alignment horizontal="center"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vertical="center"/>
    </xf>
    <xf numFmtId="43" fontId="5" fillId="0" borderId="0" xfId="1" applyNumberFormat="1" applyFont="1" applyFill="1"/>
    <xf numFmtId="43" fontId="5" fillId="0" borderId="0" xfId="1" applyNumberFormat="1" applyFont="1" applyFill="1" applyBorder="1" applyAlignment="1">
      <alignment horizontal="right"/>
    </xf>
    <xf numFmtId="43" fontId="5" fillId="0" borderId="1" xfId="1" applyNumberFormat="1" applyFont="1" applyFill="1" applyBorder="1"/>
    <xf numFmtId="43" fontId="7" fillId="0" borderId="0" xfId="1" applyNumberFormat="1" applyFont="1" applyFill="1" applyBorder="1" applyAlignment="1">
      <alignment horizontal="center"/>
    </xf>
    <xf numFmtId="43" fontId="5" fillId="0" borderId="1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right"/>
    </xf>
    <xf numFmtId="43" fontId="5" fillId="0" borderId="0" xfId="25" applyNumberFormat="1" applyFont="1" applyFill="1"/>
    <xf numFmtId="43" fontId="5" fillId="0" borderId="2" xfId="25" applyNumberFormat="1" applyFont="1" applyFill="1" applyBorder="1"/>
    <xf numFmtId="43" fontId="5" fillId="0" borderId="0" xfId="25" applyNumberFormat="1" applyFont="1" applyFill="1" applyBorder="1" applyAlignment="1">
      <alignment horizontal="right"/>
    </xf>
    <xf numFmtId="43" fontId="5" fillId="0" borderId="0" xfId="25" applyNumberFormat="1" applyFont="1" applyFill="1" applyBorder="1"/>
    <xf numFmtId="43" fontId="5" fillId="0" borderId="3" xfId="25" applyNumberFormat="1" applyFont="1" applyFill="1" applyBorder="1" applyAlignment="1">
      <alignment horizontal="right"/>
    </xf>
    <xf numFmtId="0" fontId="7" fillId="0" borderId="1" xfId="1" quotePrefix="1" applyNumberFormat="1" applyFont="1" applyFill="1" applyBorder="1" applyAlignment="1">
      <alignment horizontal="center"/>
    </xf>
    <xf numFmtId="0" fontId="7" fillId="0" borderId="1" xfId="11" quotePrefix="1" applyNumberFormat="1" applyFont="1" applyFill="1" applyBorder="1" applyAlignment="1">
      <alignment horizontal="center"/>
    </xf>
    <xf numFmtId="43" fontId="5" fillId="0" borderId="5" xfId="1" applyNumberFormat="1" applyFont="1" applyBorder="1" applyAlignment="1">
      <alignment vertical="center"/>
    </xf>
    <xf numFmtId="43" fontId="5" fillId="0" borderId="0" xfId="1" applyNumberFormat="1" applyFont="1" applyBorder="1" applyAlignment="1">
      <alignment vertical="center"/>
    </xf>
    <xf numFmtId="43" fontId="5" fillId="0" borderId="5" xfId="1" applyNumberFormat="1" applyFont="1" applyFill="1" applyBorder="1" applyAlignment="1">
      <alignment vertical="center"/>
    </xf>
    <xf numFmtId="43" fontId="5" fillId="0" borderId="0" xfId="4" applyNumberFormat="1" applyFont="1" applyAlignment="1">
      <alignment vertical="center"/>
    </xf>
    <xf numFmtId="43" fontId="5" fillId="0" borderId="1" xfId="1" applyNumberFormat="1" applyFont="1" applyBorder="1"/>
    <xf numFmtId="43" fontId="5" fillId="0" borderId="0" xfId="1" applyNumberFormat="1" applyFont="1" applyBorder="1"/>
    <xf numFmtId="165" fontId="5" fillId="0" borderId="1" xfId="1" applyFont="1" applyBorder="1" applyAlignment="1">
      <alignment horizontal="center"/>
    </xf>
    <xf numFmtId="168" fontId="13" fillId="0" borderId="0" xfId="1" applyNumberFormat="1" applyFont="1" applyFill="1" applyBorder="1"/>
    <xf numFmtId="165" fontId="5" fillId="0" borderId="0" xfId="1" applyFont="1" applyBorder="1" applyAlignment="1">
      <alignment vertical="center"/>
    </xf>
    <xf numFmtId="165" fontId="5" fillId="0" borderId="0" xfId="1" applyFont="1" applyAlignment="1">
      <alignment horizontal="center" vertical="center"/>
    </xf>
    <xf numFmtId="43" fontId="5" fillId="0" borderId="0" xfId="1" applyNumberFormat="1" applyFont="1" applyFill="1" applyBorder="1" applyAlignment="1">
      <alignment horizontal="center" vertical="center"/>
    </xf>
    <xf numFmtId="165" fontId="5" fillId="0" borderId="0" xfId="1" applyFont="1" applyFill="1" applyAlignment="1">
      <alignment vertical="center"/>
    </xf>
    <xf numFmtId="171" fontId="5" fillId="0" borderId="0" xfId="12" applyNumberFormat="1" applyFont="1" applyAlignment="1">
      <alignment horizontal="left" vertical="center"/>
    </xf>
    <xf numFmtId="165" fontId="5" fillId="0" borderId="0" xfId="1" applyFont="1" applyBorder="1" applyAlignment="1">
      <alignment horizontal="center"/>
    </xf>
    <xf numFmtId="0" fontId="12" fillId="0" borderId="0" xfId="3" applyFont="1" applyAlignment="1">
      <alignment horizontal="center"/>
    </xf>
    <xf numFmtId="0" fontId="5" fillId="0" borderId="0" xfId="1" applyNumberFormat="1" applyFont="1" applyFill="1"/>
    <xf numFmtId="165" fontId="7" fillId="0" borderId="0" xfId="1" quotePrefix="1" applyFont="1" applyFill="1" applyBorder="1" applyAlignment="1">
      <alignment horizontal="center"/>
    </xf>
    <xf numFmtId="43" fontId="5" fillId="0" borderId="0" xfId="3" applyNumberFormat="1" applyFont="1"/>
    <xf numFmtId="43" fontId="5" fillId="0" borderId="4" xfId="2" applyFont="1" applyFill="1" applyBorder="1"/>
    <xf numFmtId="43" fontId="5" fillId="0" borderId="0" xfId="2" applyFont="1" applyBorder="1"/>
    <xf numFmtId="165" fontId="5" fillId="0" borderId="0" xfId="1" applyFont="1" applyBorder="1"/>
    <xf numFmtId="43" fontId="13" fillId="0" borderId="1" xfId="1" applyNumberFormat="1" applyFont="1" applyFill="1" applyBorder="1"/>
    <xf numFmtId="165" fontId="5" fillId="0" borderId="0" xfId="3" applyNumberFormat="1" applyFont="1"/>
    <xf numFmtId="43" fontId="5" fillId="0" borderId="0" xfId="1" applyNumberFormat="1" applyFont="1" applyFill="1" applyBorder="1" applyAlignment="1"/>
    <xf numFmtId="0" fontId="5" fillId="0" borderId="0" xfId="53" applyFont="1" applyAlignment="1">
      <alignment vertical="center"/>
    </xf>
    <xf numFmtId="165" fontId="0" fillId="0" borderId="0" xfId="1" applyFont="1"/>
    <xf numFmtId="43" fontId="5" fillId="0" borderId="0" xfId="1" applyNumberFormat="1" applyFont="1" applyFill="1" applyAlignment="1"/>
    <xf numFmtId="166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5" xfId="3" applyFont="1" applyBorder="1" applyAlignment="1">
      <alignment horizontal="center"/>
    </xf>
    <xf numFmtId="165" fontId="7" fillId="0" borderId="5" xfId="1" applyFont="1" applyFill="1" applyBorder="1" applyAlignment="1">
      <alignment horizontal="center"/>
    </xf>
    <xf numFmtId="0" fontId="11" fillId="0" borderId="0" xfId="3" applyFont="1" applyAlignment="1">
      <alignment horizontal="center"/>
    </xf>
    <xf numFmtId="166" fontId="7" fillId="0" borderId="0" xfId="0" applyFont="1" applyAlignment="1">
      <alignment horizontal="center"/>
    </xf>
    <xf numFmtId="0" fontId="7" fillId="0" borderId="0" xfId="7" applyFont="1" applyAlignment="1">
      <alignment horizontal="center"/>
    </xf>
    <xf numFmtId="165" fontId="7" fillId="0" borderId="0" xfId="1" applyFont="1" applyAlignment="1">
      <alignment horizontal="right"/>
    </xf>
    <xf numFmtId="165" fontId="7" fillId="0" borderId="5" xfId="1" applyFont="1" applyBorder="1" applyAlignment="1">
      <alignment horizontal="center"/>
    </xf>
    <xf numFmtId="0" fontId="7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166" fontId="7" fillId="0" borderId="5" xfId="8" applyFont="1" applyBorder="1" applyAlignment="1">
      <alignment horizontal="center"/>
    </xf>
    <xf numFmtId="166" fontId="7" fillId="0" borderId="0" xfId="8" applyFont="1" applyAlignment="1">
      <alignment horizontal="center"/>
    </xf>
    <xf numFmtId="166" fontId="7" fillId="0" borderId="0" xfId="25" applyNumberFormat="1" applyFont="1" applyFill="1" applyAlignment="1">
      <alignment horizontal="center"/>
    </xf>
    <xf numFmtId="165" fontId="7" fillId="0" borderId="0" xfId="25" applyFont="1" applyFill="1" applyAlignment="1">
      <alignment horizontal="center"/>
    </xf>
    <xf numFmtId="165" fontId="7" fillId="0" borderId="0" xfId="25" applyFont="1" applyFill="1" applyBorder="1" applyAlignment="1">
      <alignment horizontal="center"/>
    </xf>
  </cellXfs>
  <cellStyles count="64">
    <cellStyle name="Comma" xfId="1" builtinId="3"/>
    <cellStyle name="Comma 10 13" xfId="52" xr:uid="{928E6CA1-159B-4F42-8001-7EF17DB82893}"/>
    <cellStyle name="Comma 12" xfId="5" xr:uid="{76B32C64-1E43-4DD3-BCB1-F8334F1298C7}"/>
    <cellStyle name="Comma 13" xfId="41" xr:uid="{A10BDEEB-5FD6-48C3-95E8-56D5429833EA}"/>
    <cellStyle name="Comma 13 2" xfId="22" xr:uid="{AF597CED-E010-45EA-87F3-5DB5A5F94AE1}"/>
    <cellStyle name="Comma 13 3" xfId="63" xr:uid="{AF3E6147-F8FA-4231-A8B7-56B03334040B}"/>
    <cellStyle name="Comma 2" xfId="17" xr:uid="{47A879DD-A451-4959-85BA-E993542EE8EB}"/>
    <cellStyle name="Comma 2 2" xfId="25" xr:uid="{E737BD2E-3CF8-4A1A-8033-CED95ADC685B}"/>
    <cellStyle name="Comma 2 2 3" xfId="24" xr:uid="{B805505E-A366-4679-9A9A-DA55FC402DA5}"/>
    <cellStyle name="Comma 2 3" xfId="21" xr:uid="{BFEDC057-68DD-4474-9481-EA76B2C9CC97}"/>
    <cellStyle name="Comma 2 3 2" xfId="55" xr:uid="{C47D52F7-1581-46A8-8E10-CF5C8BD2EE59}"/>
    <cellStyle name="Comma 22" xfId="2" xr:uid="{A8C16BC1-7573-43F6-89E8-8CAA7F9A5860}"/>
    <cellStyle name="Comma 24" xfId="47" xr:uid="{011E780B-1A86-4905-BB2D-9E7E938D0042}"/>
    <cellStyle name="Comma 3" xfId="31" xr:uid="{9128CD13-F6BB-4D36-A9BA-BE3AA912031C}"/>
    <cellStyle name="Comma 3 2" xfId="57" xr:uid="{86AACB52-4BA7-4BF0-8E05-9D91D514B870}"/>
    <cellStyle name="Comma 3 5" xfId="6" xr:uid="{21EA5EE2-AB8B-49D8-9495-EB723760019A}"/>
    <cellStyle name="Comma 33" xfId="11" xr:uid="{E10A6663-C5B2-41EF-BF44-75C7F7B7D815}"/>
    <cellStyle name="Comma 33 2" xfId="26" xr:uid="{AB143C70-664D-4A7C-B494-7B17A4F9D088}"/>
    <cellStyle name="Comma 4" xfId="39" xr:uid="{F7695384-A3A5-4435-AA7F-9170E7C5689E}"/>
    <cellStyle name="Comma 4 2" xfId="61" xr:uid="{65129681-4F11-4FC0-9FA2-EE4619B8A70E}"/>
    <cellStyle name="Comma 53" xfId="43" xr:uid="{E1A445C7-DCE3-4F27-AF10-0EA422BC6A68}"/>
    <cellStyle name="Comma 63" xfId="13" xr:uid="{C9E8E7CC-436B-4A29-9270-B308639EF61F}"/>
    <cellStyle name="Comma 7" xfId="42" xr:uid="{47BD5D2A-18A9-4159-B516-5D6C6A53E96A}"/>
    <cellStyle name="Comma_CM Q3'07" xfId="9" xr:uid="{661BDEA4-B4FC-4825-B0E5-23B42798DB85}"/>
    <cellStyle name="Currency 2" xfId="35" xr:uid="{517DAB8F-AA10-4F98-8E5A-60AC9E4386DB}"/>
    <cellStyle name="Currency 3" xfId="45" xr:uid="{C5AC4D84-B589-4386-8405-A61FB7414B43}"/>
    <cellStyle name="Normal" xfId="0" builtinId="0"/>
    <cellStyle name="Normal 10 2 2" xfId="46" xr:uid="{8F2E3A01-3C56-40D0-A924-C0348FF90D46}"/>
    <cellStyle name="Normal 107" xfId="49" xr:uid="{F8263545-4117-4433-B513-F8A89B67FF46}"/>
    <cellStyle name="Normal 109" xfId="50" xr:uid="{0D3A3D3B-E422-4BB6-A3A3-11073FBDE8A9}"/>
    <cellStyle name="Normal 13" xfId="40" xr:uid="{8CA72FA4-4A6F-4FCA-BE9C-E277D04E98C3}"/>
    <cellStyle name="Normal 13 2" xfId="62" xr:uid="{874A0D1F-F637-4546-B88B-379A1F74754C}"/>
    <cellStyle name="Normal 2" xfId="8" xr:uid="{62F98056-BCF7-44E7-B64E-8ACCA3A465F2}"/>
    <cellStyle name="Normal 2 2" xfId="28" xr:uid="{32A69973-B329-42E5-8100-FA3EF0B8257D}"/>
    <cellStyle name="Normal 2 2 2" xfId="23" xr:uid="{F1180ED7-4CAC-47C9-95E7-D44C26C0ED57}"/>
    <cellStyle name="Normal 2 2 2 11" xfId="30" xr:uid="{0A1E64C0-E299-4999-B859-08F9345E7740}"/>
    <cellStyle name="Normal 2 2 2 2 2" xfId="51" xr:uid="{ABA1532C-AE36-4F83-96EE-C3F3C33E9D49}"/>
    <cellStyle name="Normal 2 3" xfId="19" xr:uid="{A7E445C2-A8D7-40C0-B9F9-D4C497E4420D}"/>
    <cellStyle name="Normal 2 3 2" xfId="54" xr:uid="{E0B7F3F3-231D-49D2-BF30-557C062998D0}"/>
    <cellStyle name="Normal 2 90" xfId="12" xr:uid="{09308024-B289-4012-8812-2B0DD15CF4F6}"/>
    <cellStyle name="Normal 3" xfId="16" xr:uid="{590ECBD9-0F38-4050-81F2-AF620F94FE7E}"/>
    <cellStyle name="Normal 3 2" xfId="20" xr:uid="{9DB88CE6-D4F0-4F80-BD4E-25E321B12587}"/>
    <cellStyle name="Normal 30 2" xfId="27" xr:uid="{54889FA1-9FBC-4F52-876F-F3ABD4972EAA}"/>
    <cellStyle name="Normal 4" xfId="18" xr:uid="{015028C4-3D88-454A-8DCD-EC2026DC169A}"/>
    <cellStyle name="Normal 4 2" xfId="38" xr:uid="{B44B4D35-2F72-475F-914E-8E0234AAC50E}"/>
    <cellStyle name="Normal 4 2 2" xfId="60" xr:uid="{4E3AB2C5-DA75-46BE-A341-466EC38E1F6F}"/>
    <cellStyle name="Normal 58" xfId="44" xr:uid="{3E09AB40-63B4-4140-97FA-A369B1D35CFA}"/>
    <cellStyle name="Normal 65" xfId="3" xr:uid="{80690733-0721-4A19-BD58-CF485C22FFE1}"/>
    <cellStyle name="Normal 66" xfId="14" xr:uid="{BA73CD05-5427-4E34-A1CC-6501052961E4}"/>
    <cellStyle name="Normal 67" xfId="7" xr:uid="{A76C5C2A-2917-48E3-A3D7-05646D2E8DAD}"/>
    <cellStyle name="Normal 70" xfId="48" xr:uid="{7F470377-BE8B-4AD9-B767-707455C224B1}"/>
    <cellStyle name="Normal_CM Q3'07" xfId="4" xr:uid="{D36A167D-827F-45DF-B2F7-1E1C869367B0}"/>
    <cellStyle name="Normal_TEY Q4 07" xfId="53" xr:uid="{EA95B3A3-2627-4F43-B962-CD9D2D09F654}"/>
    <cellStyle name="Percent 2" xfId="33" xr:uid="{3AB95408-41B3-4FC2-B0A4-4CAB0A5F16AB}"/>
    <cellStyle name="Percent 2 2" xfId="32" xr:uid="{23764704-5AF7-4894-8FFF-7DF91A86A060}"/>
    <cellStyle name="Percent 2 3" xfId="58" xr:uid="{206D445B-9D97-4275-AAC1-911CA2F4A8CF}"/>
    <cellStyle name="Percent 29" xfId="34" xr:uid="{297815E3-E544-40D4-ADCB-0340792666C0}"/>
    <cellStyle name="เปอร์เซ็นต์ 2" xfId="15" xr:uid="{97A3F906-0786-4F5C-B472-219069E23EAF}"/>
    <cellStyle name="จุลภาค 2" xfId="37" xr:uid="{8CDF2F87-0BE9-4C75-97EA-D880D8A02929}"/>
    <cellStyle name="ปกติ 71 2" xfId="29" xr:uid="{95FB1A6A-DF29-479E-AD5C-D30678080306}"/>
    <cellStyle name="ปกติ 71 2 2" xfId="56" xr:uid="{F956A036-C7DA-4DCA-A6F0-FEC0A9D02A5C}"/>
    <cellStyle name="ปกติ 71 3" xfId="36" xr:uid="{65387CC6-8A10-4DB0-9AA7-B670CBBB3966}"/>
    <cellStyle name="ปกติ 71 3 2" xfId="59" xr:uid="{B37FBBEA-67B2-4980-960B-CC9AF7BABD6E}"/>
    <cellStyle name="ปกติ_GK-P Y'50 Fs" xfId="10" xr:uid="{4A33F516-97AB-417C-BFA7-F11D4D4B1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55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ree\AAA\Termainal21\Present\Documents%20and%20Settings\user\Desktop\P&amp;L%20(new%20update)\&#3591;&#3634;&#3609;&#3610;&#3633;&#3597;&#3594;&#3637;\detail%20bs,pl,other\detail%20bs,pl,other'52\detail%20pl&amp;bg'52\REPORT\REPORT%20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&#3591;&#3634;&#3609;&#3610;&#3633;&#3597;&#3594;&#3637;\detail%20bs,pl,other\detail%20bs,pl,other'52\detail%20pl&amp;bg'52\REPORT\REPORT%20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hathairat\Local%20Settings\Temporary%20Internet%20Files\Content.IE5\WI84FY31\Documents%20and%20Settings\saowapa\Local%20Settings\Temporary%20Internet%20Files\Content.IE5\09WRGVC7\REPORT\REPORT%204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REPORT/REPORT%204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ns00002\Shared\Quality\QMS\Form\QA-FR-08rev.00%20PPM%20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enchitt\Desktop\&#3591;&#3634;&#3609;&#3610;&#3633;&#3597;&#3594;&#3637;\detail%20bs,pl,other\detail%20bs,pl,other'52\detail%20pl&amp;bg'52\REPORT\REPORT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PREDSHT\John%20S\Trim%20charts%202000xl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useles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72.20.132.6/sun426$/Extra%20File003/Report&amp;JV/FS%20Report/PL-Include-PreOpening/Documents%20and%20Settings/MWK1/Local%20Settings/Temporary%20Internet%20Files/Content.IE5/WFWMNIQ9/MCIP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sites/CMOGroup/Shared%20Documents/General/2022/YE'22/FS/NFS/Employee%20benefit/Worksheet%20in%20C%20%20Users%20Pasiree.pipatnoraset%20Desktop%20Working%20paper%20examples%20Specimen%20WP%20-%20Provision%20for%20long-term%20employee%20benefits.docx?9670E296" TargetMode="External"/><Relationship Id="rId1" Type="http://schemas.openxmlformats.org/officeDocument/2006/relationships/externalLinkPath" Target="file:///\\9670E296\Worksheet%20in%20C%20%20Users%20Pasiree.pipatnoraset%20Desktop%20Working%20paper%20examples%20Specimen%20WP%20-%20Provision%20for%20long-term%20employee%20benefits.doc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pk\STOCK%20&amp;%20P&amp;L%202007\DOCUME~1\CHN~1.PFI\LOCALS~1\Temp\C.Lotus.Notes.Data\ttt%20holding\Year'02\My%20Documents\21169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1%20%20Rin\aa\tcrt\client\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Support-Team$\Account%20and%20Finance\Account%20CMO%20Group\PM%20Center\Account%2001\2%20-%20financial%20Statment-cost\2022\DATA2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hare.ey.net/Users/shench/Documents/CanvasDocHelper/Evidence/98f8d38b351a474e9e2f397767886450/B13%20-%20Compensation%20and%20Benefit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-AMOT'00(kan02Mar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Documents%20and%20Settings/saowapa/Local%20Settings/Temporary%20Internet%20Files/Content.IE5/09WRGVC7/REPORT/REPORT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charts/banp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search/Krongpetch/price%20cha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9.0.5\lhr-lhp-skv\&#3591;&#3634;&#3609;&#3610;&#3633;&#3597;&#3594;&#3637;\Executive%20report\Documents%20and%20Settings\jariya\Desktop\REPORT\REPORT%204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M/MFC/MFC%20PLC/2010/Q3'10/WP%20meO/back_busa/JOY1/d-ed/phung-DED/Work%20DED/FS-DED/Q4-2005/Documents%20and%20Settings/nuttinee/My%20Documents/Westpac/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0.11\Work\Users\penchitt\Desktop\Executive%20report\Documents%20and%20Settings\jariya\Desktop\REPORT\REPORT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tinee\My%20Documents\Clients\Westpac\October9900_nc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riya/AppData/Local/Microsoft/Windows/Temporary%20Internet%20Files/Content.Outlook/RIXGZRPR/REPORT/REPORT%20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nimit\My%20Documents\chaam\Documents%20and%20Settings\nuttinee\My%20Documents\Clients\Westpac\October9900_nc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&#3591;&#3634;&#3609;&#3610;&#3633;&#3597;&#3594;&#3637;/detail%20bs,pl,other/detail%20bs,pl,other'53/detail%20pl&amp;bg'53/REPORT/REPORT%20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utsinee\Desktop\Documents%20and%20Settings\jatukun\Local%20Settings\Temporary%20Internet%20Files\OLK1A\Documents%20and%20Settings\pimpa\Desktop\Thai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ee/Desktop/&#3591;&#3634;&#3609;&#3610;&#3633;&#3597;&#3594;&#3637;/Executive%20report/Documents%20and%20Settings/jariya/Desktop/REPORT/REPORT%204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3%20FA%20Rollforward%20-%20Final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/sites/SPAUDIT2/Shared%20Documents/1.%20JOB/1.%20&#3585;&#3621;&#3640;&#3656;&#3617;%20CMO/1.&#3591;&#3610;&#3585;&#3634;&#3619;&#3648;&#3591;&#3636;&#3609;%20&amp;%20Conso/&#3591;&#3610;&#3585;&#3634;&#3619;&#3648;&#3591;&#3636;&#3609;%20Q4'67/&#3619;&#3656;&#3634;&#3591;&#3614;&#3637;&#3656;&#3594;&#3634;&#3605;&#3636;%20&#3651;&#3594;&#3657;&#3629;&#3633;&#3609;&#3609;&#3637;&#3657;/Worksheet%20in%205051.02%20Stock%20Options%20-%20Comp%20Expense%20and%20Option%20Rollforward%20PQ?03AD665B" TargetMode="External"/><Relationship Id="rId1" Type="http://schemas.openxmlformats.org/officeDocument/2006/relationships/externalLinkPath" Target="file:///\\03AD665B\Worksheet%20in%205051.02%20Stock%20Options%20-%20Comp%20Expense%20and%20Option%20Rollforward%20PQ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15%20Equity%20Testing%20-%20Interim%20&amp;%20Final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2/Shared%20Documents/1.%20JOB/1.%20&#3585;&#3621;&#3640;&#3656;&#3617;%20CMO/1.&#3591;&#3610;&#3585;&#3634;&#3619;&#3648;&#3591;&#3636;&#3609;%20&amp;%20Conso/Conso/Q4'67/conso%20Q4'67.xlsx" TargetMode="External"/><Relationship Id="rId1" Type="http://schemas.openxmlformats.org/officeDocument/2006/relationships/externalLinkPath" Target="/sites/SPAUDIT2/Shared%20Documents/1.%20JOB/1.%20&#3585;&#3621;&#3640;&#3656;&#3617;%20CMO/1.&#3591;&#3610;&#3585;&#3634;&#3619;&#3648;&#3591;&#3636;&#3609;%20&amp;%20Conso/Conso/Q4'67/conso%20Q4'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ops tb"/>
      <sheetName val="7.1_CUM"/>
      <sheetName val="ปัจจุบัน_3"/>
      <sheetName val="Sale_05023"/>
      <sheetName val="Sale_04111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detail-AOP"/>
      <sheetName val="detail-Act"/>
      <sheetName val="JJDHT"/>
      <sheetName val="???????? "/>
      <sheetName val="สรุป"/>
      <sheetName val="As"/>
      <sheetName val="กระดาษทำการ"/>
      <sheetName val="Q2 EXPECTED"/>
      <sheetName val="C-3"/>
      <sheetName val="ยานพาหนะ"/>
      <sheetName val="7_1_CUM"/>
      <sheetName val="Sale_0501"/>
      <sheetName val="Sale_0407"/>
      <sheetName val="Gain_Loss_Calculation"/>
      <sheetName val="Sale_0408"/>
      <sheetName val="CRITERIA2"/>
      <sheetName val="Drop down"/>
      <sheetName val="Summary PL Y2020 RD ไม่รวมปันผล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Detail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  <sheetName val="2013 ตามตึก"/>
      <sheetName val="validation"/>
      <sheetName val="NORTH__POINT"/>
      <sheetName val="SIAM_RETAIL"/>
      <sheetName val="ปี_45"/>
      <sheetName val="ปี_46"/>
      <sheetName val="เทียบ_45_-_46"/>
      <sheetName val="2013_ตามตึก"/>
      <sheetName val="สรุปการ์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  <sheetName val="สรุปการ์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6">
          <cell r="DI26" t="str">
            <v>AREA-SALE.</v>
          </cell>
        </row>
        <row r="27">
          <cell r="DI27" t="str">
            <v>SqM. '45</v>
          </cell>
        </row>
        <row r="28">
          <cell r="DI28">
            <v>40171</v>
          </cell>
        </row>
        <row r="29">
          <cell r="DI29">
            <v>40345</v>
          </cell>
        </row>
        <row r="30">
          <cell r="DI30">
            <v>41023</v>
          </cell>
        </row>
        <row r="31">
          <cell r="DI31">
            <v>41136</v>
          </cell>
        </row>
        <row r="32">
          <cell r="DI32">
            <v>41880</v>
          </cell>
        </row>
        <row r="33">
          <cell r="DI33">
            <v>42089</v>
          </cell>
        </row>
        <row r="34">
          <cell r="DI34">
            <v>42133</v>
          </cell>
        </row>
        <row r="35">
          <cell r="DI35">
            <v>42320.28</v>
          </cell>
        </row>
        <row r="36">
          <cell r="DI36">
            <v>41764</v>
          </cell>
        </row>
        <row r="37">
          <cell r="DI37">
            <v>41254.19</v>
          </cell>
        </row>
        <row r="38">
          <cell r="DI38">
            <v>41384.19</v>
          </cell>
        </row>
        <row r="39">
          <cell r="DI39">
            <v>0</v>
          </cell>
        </row>
        <row r="40">
          <cell r="DI40">
            <v>40171</v>
          </cell>
        </row>
        <row r="47">
          <cell r="DI47" t="str">
            <v>AREA-SALE.</v>
          </cell>
        </row>
        <row r="48">
          <cell r="DI48" t="str">
            <v>SqM. '44</v>
          </cell>
        </row>
        <row r="49">
          <cell r="DI49">
            <v>37337</v>
          </cell>
        </row>
        <row r="50">
          <cell r="DI50">
            <v>37296.300000000003</v>
          </cell>
        </row>
        <row r="51">
          <cell r="DI51">
            <v>37145.72</v>
          </cell>
        </row>
        <row r="52">
          <cell r="DI52">
            <v>36717.550000000003</v>
          </cell>
        </row>
        <row r="53">
          <cell r="DI53">
            <v>36161.980000000003</v>
          </cell>
        </row>
        <row r="54">
          <cell r="DI54">
            <v>36108</v>
          </cell>
        </row>
        <row r="55">
          <cell r="DI55">
            <v>37492.730000000003</v>
          </cell>
        </row>
        <row r="56">
          <cell r="DI56">
            <v>37726.71</v>
          </cell>
        </row>
        <row r="57">
          <cell r="DI57">
            <v>37412.44</v>
          </cell>
        </row>
        <row r="58">
          <cell r="DI58">
            <v>38267.18</v>
          </cell>
        </row>
        <row r="59">
          <cell r="DI59">
            <v>38521.839999999997</v>
          </cell>
        </row>
        <row r="60">
          <cell r="DI60">
            <v>39856.019999999997</v>
          </cell>
        </row>
        <row r="61">
          <cell r="DI61">
            <v>37503.622500000005</v>
          </cell>
        </row>
        <row r="62">
          <cell r="DI62">
            <v>450043.47</v>
          </cell>
        </row>
        <row r="65">
          <cell r="DI65" t="str">
            <v>AREA-SALE.</v>
          </cell>
        </row>
        <row r="66">
          <cell r="DI66" t="str">
            <v>SqM. '43</v>
          </cell>
        </row>
        <row r="67">
          <cell r="DI67">
            <v>34665.35</v>
          </cell>
        </row>
        <row r="68">
          <cell r="DI68">
            <v>34890.06</v>
          </cell>
        </row>
        <row r="69">
          <cell r="DI69">
            <v>35144.050000000003</v>
          </cell>
        </row>
        <row r="70">
          <cell r="DI70">
            <v>35486</v>
          </cell>
        </row>
        <row r="71">
          <cell r="DI71">
            <v>35332</v>
          </cell>
        </row>
        <row r="72">
          <cell r="DI72">
            <v>35477</v>
          </cell>
        </row>
        <row r="73">
          <cell r="DI73">
            <v>35716</v>
          </cell>
        </row>
        <row r="74">
          <cell r="DI74">
            <v>36082</v>
          </cell>
        </row>
        <row r="75">
          <cell r="DI75">
            <v>36090</v>
          </cell>
        </row>
        <row r="76">
          <cell r="DI76">
            <v>35674</v>
          </cell>
        </row>
        <row r="77">
          <cell r="DI77">
            <v>36292</v>
          </cell>
        </row>
        <row r="78">
          <cell r="DI78">
            <v>36502.449999999997</v>
          </cell>
        </row>
        <row r="79">
          <cell r="DI79">
            <v>427350.91</v>
          </cell>
        </row>
        <row r="80">
          <cell r="DI80">
            <v>35612.575833333336</v>
          </cell>
        </row>
        <row r="87">
          <cell r="DI87" t="str">
            <v>AREA-SALE.</v>
          </cell>
        </row>
        <row r="88">
          <cell r="DI88" t="str">
            <v>SqM. '42</v>
          </cell>
        </row>
        <row r="89">
          <cell r="DI89">
            <v>32393</v>
          </cell>
        </row>
        <row r="90">
          <cell r="DI90">
            <v>32381</v>
          </cell>
        </row>
        <row r="91">
          <cell r="DI91">
            <v>31772</v>
          </cell>
        </row>
        <row r="92">
          <cell r="DI92">
            <v>31635.35</v>
          </cell>
        </row>
        <row r="93">
          <cell r="DI93">
            <v>32516</v>
          </cell>
        </row>
        <row r="94">
          <cell r="DI94">
            <v>32908.9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A"/>
      <sheetName val="B"/>
      <sheetName val="D"/>
      <sheetName val="E"/>
      <sheetName val="G"/>
      <sheetName val="H"/>
      <sheetName val="K"/>
      <sheetName val="L"/>
      <sheetName val="M"/>
      <sheetName val="N"/>
      <sheetName val="O"/>
      <sheetName val="P"/>
      <sheetName val="Q"/>
      <sheetName val="W"/>
      <sheetName val="Z"/>
      <sheetName val="A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03中"/>
      <sheetName val="CRITERIA1"/>
      <sheetName val="cost allocation"/>
      <sheetName val="Stock Aging"/>
      <sheetName val="Parameters"/>
      <sheetName val="BS-Thai"/>
      <sheetName val="PlanB"/>
      <sheetName val="SRO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RSS9801"/>
      <sheetName val="เงินกู้ธนชาติ"/>
      <sheetName val="AM_COST"/>
      <sheetName val="table"/>
      <sheetName val="Accou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 Rejects (RPPM)"/>
      <sheetName val="Cust Concerns (CPPM)"/>
      <sheetName val="Internal Rejects (IPPM)"/>
      <sheetName val="Supplier Rejects (SPPM)"/>
      <sheetName val="Service Parts Rejects (RPPM)"/>
      <sheetName val="Scrap report"/>
      <sheetName val="Cust_Rejects_(RPPM)"/>
      <sheetName val="Cust_Concerns_(CPPM)"/>
      <sheetName val="Internal_Rejects_(IPPM)"/>
      <sheetName val="Supplier_Rejects_(SPPM)"/>
      <sheetName val="Service_Parts_Rejects_(RPPM)"/>
      <sheetName val="Scrap_repor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">
          <cell r="AE82" t="str">
            <v xml:space="preserve"> </v>
          </cell>
          <cell r="AF82" t="e">
            <v>#REF!</v>
          </cell>
          <cell r="AG82">
            <v>0</v>
          </cell>
        </row>
        <row r="83">
          <cell r="AE83" t="str">
            <v xml:space="preserve"> </v>
          </cell>
          <cell r="AG83">
            <v>0</v>
          </cell>
        </row>
        <row r="84">
          <cell r="AE84" t="str">
            <v xml:space="preserve"> </v>
          </cell>
          <cell r="AG84">
            <v>0</v>
          </cell>
        </row>
        <row r="85">
          <cell r="AE85" t="str">
            <v xml:space="preserve"> </v>
          </cell>
          <cell r="AG85">
            <v>0</v>
          </cell>
        </row>
        <row r="86">
          <cell r="AE86" t="str">
            <v xml:space="preserve"> </v>
          </cell>
          <cell r="AG86">
            <v>0</v>
          </cell>
        </row>
        <row r="133"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 xml:space="preserve"> </v>
          </cell>
          <cell r="AN133" t="str">
            <v xml:space="preserve"> </v>
          </cell>
          <cell r="AO133" t="str">
            <v xml:space="preserve"> </v>
          </cell>
          <cell r="AP133" t="str">
            <v xml:space="preserve"> </v>
          </cell>
          <cell r="AQ133" t="str">
            <v xml:space="preserve"> </v>
          </cell>
          <cell r="AR133" t="str">
            <v xml:space="preserve"> </v>
          </cell>
          <cell r="AS133" t="str">
            <v xml:space="preserve"> </v>
          </cell>
        </row>
        <row r="134">
          <cell r="AT134" t="str">
            <v xml:space="preserve"> </v>
          </cell>
        </row>
        <row r="135">
          <cell r="AU135">
            <v>25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ocean voyage"/>
      <sheetName val="O300(NFS4)"/>
      <sheetName val="G300"/>
      <sheetName val="資金繰り表 (9)"/>
      <sheetName val="FGc_(3)"/>
      <sheetName val="TB_31-Dec-10"/>
      <sheetName val="Check"/>
      <sheetName val="BASIC"/>
      <sheetName val="F1"/>
      <sheetName val="L400"/>
      <sheetName val="Master TB"/>
      <sheetName val="O300"/>
      <sheetName val="LEGAL GUJ"/>
      <sheetName val="sum_m"/>
      <sheetName val="LOB"/>
      <sheetName val="Pkg Summary"/>
      <sheetName val="F-1"/>
      <sheetName val="H300"/>
      <sheetName val="投資･工数推移"/>
      <sheetName val="dcf"/>
      <sheetName val="DealerData"/>
      <sheetName val="ReworkLabour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CONTROL"/>
      <sheetName val="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Master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foc domestic"/>
      <sheetName val="foc export"/>
      <sheetName val="BS, P&amp;L"/>
      <sheetName val="Results from Nov 98"/>
      <sheetName val="data"/>
      <sheetName val="เงินกู้ MGC"/>
      <sheetName val="เงินกู้ธนชาติ"/>
      <sheetName val="10-1 Media"/>
      <sheetName val="10-cut"/>
      <sheetName val="初期03"/>
      <sheetName val="tp"/>
      <sheetName val="LR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MA"/>
      <sheetName val="6balancesheet2000"/>
      <sheetName val="Actions &amp; Project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>
        <row r="20">
          <cell r="DF20">
            <v>132592</v>
          </cell>
        </row>
      </sheetData>
      <sheetData sheetId="1"/>
      <sheetData sheetId="2"/>
      <sheetData sheetId="3"/>
      <sheetData sheetId="4"/>
      <sheetData sheetId="5">
        <row r="20">
          <cell r="DF20">
            <v>132592</v>
          </cell>
        </row>
      </sheetData>
      <sheetData sheetId="6">
        <row r="20">
          <cell r="DF20">
            <v>132592</v>
          </cell>
        </row>
        <row r="26">
          <cell r="DF26" t="str">
            <v xml:space="preserve">     GAS.</v>
          </cell>
        </row>
        <row r="27">
          <cell r="DF27" t="str">
            <v>Kg. '45</v>
          </cell>
        </row>
        <row r="28">
          <cell r="DF28">
            <v>8950</v>
          </cell>
        </row>
        <row r="29">
          <cell r="DF29">
            <v>8810</v>
          </cell>
        </row>
        <row r="30">
          <cell r="DF30">
            <v>11190</v>
          </cell>
        </row>
        <row r="31">
          <cell r="DF31">
            <v>11240</v>
          </cell>
        </row>
        <row r="32">
          <cell r="DF32">
            <v>9120</v>
          </cell>
        </row>
        <row r="33">
          <cell r="DF33">
            <v>11200</v>
          </cell>
        </row>
        <row r="34">
          <cell r="DF34">
            <v>9990</v>
          </cell>
        </row>
        <row r="35">
          <cell r="DF35">
            <v>13990</v>
          </cell>
        </row>
        <row r="36">
          <cell r="DF36">
            <v>8280</v>
          </cell>
        </row>
        <row r="37">
          <cell r="DF37">
            <v>11180</v>
          </cell>
        </row>
        <row r="38">
          <cell r="DF38">
            <v>11900</v>
          </cell>
        </row>
        <row r="39">
          <cell r="DF39">
            <v>9130</v>
          </cell>
        </row>
        <row r="40">
          <cell r="DF40">
            <v>8950</v>
          </cell>
        </row>
        <row r="41">
          <cell r="DF41">
            <v>124980</v>
          </cell>
        </row>
        <row r="47">
          <cell r="DF47" t="str">
            <v xml:space="preserve">     GAS.</v>
          </cell>
        </row>
        <row r="48">
          <cell r="DF48" t="str">
            <v>Kg. '44</v>
          </cell>
        </row>
        <row r="49">
          <cell r="DF49">
            <v>12540</v>
          </cell>
        </row>
        <row r="50">
          <cell r="DF50">
            <v>9260</v>
          </cell>
        </row>
        <row r="51">
          <cell r="DF51">
            <v>11510</v>
          </cell>
        </row>
        <row r="52">
          <cell r="DF52">
            <v>11870</v>
          </cell>
        </row>
        <row r="53">
          <cell r="DF53">
            <v>12290</v>
          </cell>
        </row>
        <row r="54">
          <cell r="DF54">
            <v>9000</v>
          </cell>
        </row>
        <row r="55">
          <cell r="DF55">
            <v>11070</v>
          </cell>
        </row>
        <row r="56">
          <cell r="DF56">
            <v>11640</v>
          </cell>
        </row>
        <row r="57">
          <cell r="DF57">
            <v>10980</v>
          </cell>
        </row>
        <row r="58">
          <cell r="DF58">
            <v>11540</v>
          </cell>
        </row>
        <row r="59">
          <cell r="DF59">
            <v>12180</v>
          </cell>
        </row>
        <row r="60">
          <cell r="DF60">
            <v>9210</v>
          </cell>
        </row>
        <row r="61">
          <cell r="DF61">
            <v>11090.833333333334</v>
          </cell>
        </row>
        <row r="62">
          <cell r="DF62">
            <v>133090</v>
          </cell>
        </row>
        <row r="65">
          <cell r="DF65" t="str">
            <v xml:space="preserve">     GAS.</v>
          </cell>
        </row>
        <row r="66">
          <cell r="DF66" t="str">
            <v>Kg. '43</v>
          </cell>
        </row>
        <row r="67">
          <cell r="DF67">
            <v>11700</v>
          </cell>
        </row>
        <row r="68">
          <cell r="DF68">
            <v>12160</v>
          </cell>
        </row>
        <row r="69">
          <cell r="DF69">
            <v>8890</v>
          </cell>
        </row>
        <row r="70">
          <cell r="DF70">
            <v>12001</v>
          </cell>
        </row>
        <row r="71">
          <cell r="DF71">
            <v>11870</v>
          </cell>
        </row>
        <row r="72">
          <cell r="DF72">
            <v>11590</v>
          </cell>
        </row>
        <row r="73">
          <cell r="DF73">
            <v>8720</v>
          </cell>
        </row>
        <row r="74">
          <cell r="DF74">
            <v>12720</v>
          </cell>
        </row>
        <row r="75">
          <cell r="DF75">
            <v>10118</v>
          </cell>
        </row>
        <row r="76">
          <cell r="DF76">
            <v>12563</v>
          </cell>
        </row>
        <row r="77">
          <cell r="DF77">
            <v>7742</v>
          </cell>
        </row>
        <row r="78">
          <cell r="DF78">
            <v>11260</v>
          </cell>
        </row>
        <row r="79">
          <cell r="DF79">
            <v>131334</v>
          </cell>
        </row>
        <row r="80">
          <cell r="DF80">
            <v>10944.5</v>
          </cell>
        </row>
        <row r="87">
          <cell r="DF87" t="str">
            <v xml:space="preserve">     GAS.</v>
          </cell>
        </row>
        <row r="88">
          <cell r="DF88" t="str">
            <v>Kg. '42</v>
          </cell>
        </row>
        <row r="89">
          <cell r="DF89">
            <v>9000</v>
          </cell>
        </row>
        <row r="90">
          <cell r="DF90">
            <v>11870</v>
          </cell>
        </row>
        <row r="91">
          <cell r="DF91">
            <v>8710</v>
          </cell>
        </row>
        <row r="92">
          <cell r="DF92">
            <v>11790</v>
          </cell>
        </row>
        <row r="93">
          <cell r="DF93">
            <v>12200</v>
          </cell>
        </row>
        <row r="94">
          <cell r="DF94">
            <v>9580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Calculation PS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เครื่องตกแต่ง"/>
      <sheetName val="TB31.03.19"/>
      <sheetName val="K400"/>
      <sheetName val="ZD300"/>
      <sheetName val="ValueList"/>
      <sheetName val="V300"/>
      <sheetName val="V330 Confirmation"/>
      <sheetName val="V320 re-valu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Zmonth"/>
      <sheetName val="SalesForecast (2)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2020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ALCost"/>
      <sheetName val="FactoryO"/>
      <sheetName val="PFCost"/>
      <sheetName val="StCost"/>
      <sheetName val="SurCost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ห้องยา 1_1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Appendix#5 ICIS Price"/>
      <sheetName val="その他補整の内訳"/>
      <sheetName val="Ref Quantity"/>
      <sheetName val="Ref Price"/>
      <sheetName val="FR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List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ash card"/>
      <sheetName val="選酋表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PLGROUP"/>
      <sheetName val="PLGROUPCPY"/>
      <sheetName val="PLDM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illing"/>
      <sheetName val="p***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PM"/>
      <sheetName val="CPPMRoadMap"/>
      <sheetName val="RPPM"/>
      <sheetName val="RPPM RoadMap"/>
      <sheetName val="IPPM"/>
      <sheetName val="IPPM RoadMap"/>
      <sheetName val="Scrap%Sales"/>
      <sheetName val="ScrapRoadMap"/>
      <sheetName val="DockAudit"/>
      <sheetName val="DockRoadMap"/>
      <sheetName val="RPPM_RoadMap"/>
      <sheetName val="IPPM_RoadMap"/>
      <sheetName val="RPPM_RoadMap1"/>
      <sheetName val="IPPM_RoadMap1"/>
      <sheetName val="N-11.3"/>
    </sheetNames>
    <sheetDataSet>
      <sheetData sheetId="0">
        <row r="1">
          <cell r="B1" t="str">
            <v>Johnson Controls, Inc. - Belcamp, MD Plant (MEQ15)</v>
          </cell>
        </row>
      </sheetData>
      <sheetData sheetId="1">
        <row r="1">
          <cell r="F1" t="str">
            <v>Johnson Controls, Inc. - Belcamp, MD Plant</v>
          </cell>
        </row>
      </sheetData>
      <sheetData sheetId="2">
        <row r="1">
          <cell r="B1" t="str">
            <v>Johnson Controls, Inc. - Belcamp, MD Plant</v>
          </cell>
        </row>
        <row r="2">
          <cell r="AT2">
            <v>0</v>
          </cell>
          <cell r="AU2" t="str">
            <v xml:space="preserve"> </v>
          </cell>
          <cell r="AV2" t="str">
            <v xml:space="preserve"> </v>
          </cell>
          <cell r="AW2" t="str">
            <v xml:space="preserve"> </v>
          </cell>
        </row>
        <row r="3">
          <cell r="BK3">
            <v>13</v>
          </cell>
        </row>
        <row r="4"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6">
          <cell r="AS6">
            <v>857</v>
          </cell>
        </row>
      </sheetData>
      <sheetData sheetId="3">
        <row r="1">
          <cell r="F1" t="str">
            <v>Johnson Controls, Inc. - Belcamp, MD Plant</v>
          </cell>
        </row>
        <row r="2">
          <cell r="X2">
            <v>0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25</v>
          </cell>
          <cell r="AK3">
            <v>25</v>
          </cell>
          <cell r="AL3">
            <v>25</v>
          </cell>
        </row>
      </sheetData>
      <sheetData sheetId="4">
        <row r="1">
          <cell r="B1" t="str">
            <v>Johnson Controls, Inc. - Belcamp, MD Plant (MEQ70)</v>
          </cell>
        </row>
      </sheetData>
      <sheetData sheetId="5">
        <row r="1">
          <cell r="F1" t="str">
            <v>Johnson Controls, Inc. - Belcamp, MD Plant (MEQ70)</v>
          </cell>
        </row>
        <row r="2">
          <cell r="X2">
            <v>7650.9681654085989</v>
          </cell>
          <cell r="Y2" t="str">
            <v xml:space="preserve"> </v>
          </cell>
          <cell r="Z2" t="str">
            <v xml:space="preserve"> </v>
          </cell>
          <cell r="AA2" t="str">
            <v xml:space="preserve"> </v>
          </cell>
          <cell r="AB2" t="str">
            <v xml:space="preserve"> </v>
          </cell>
          <cell r="AC2" t="str">
            <v xml:space="preserve"> </v>
          </cell>
          <cell r="AD2" t="str">
            <v xml:space="preserve"> </v>
          </cell>
          <cell r="AE2" t="str">
            <v xml:space="preserve"> </v>
          </cell>
          <cell r="AF2" t="str">
            <v xml:space="preserve"> </v>
          </cell>
          <cell r="AG2" t="str">
            <v xml:space="preserve"> </v>
          </cell>
          <cell r="AH2" t="str">
            <v xml:space="preserve"> </v>
          </cell>
          <cell r="AI2" t="str">
            <v xml:space="preserve"> </v>
          </cell>
        </row>
        <row r="3">
          <cell r="X3">
            <v>9000</v>
          </cell>
          <cell r="Y3">
            <v>9000</v>
          </cell>
          <cell r="Z3">
            <v>9000</v>
          </cell>
          <cell r="AA3">
            <v>9000</v>
          </cell>
          <cell r="AB3">
            <v>9000</v>
          </cell>
          <cell r="AC3">
            <v>9000</v>
          </cell>
          <cell r="AD3">
            <v>9000</v>
          </cell>
          <cell r="AE3">
            <v>9000</v>
          </cell>
          <cell r="AF3">
            <v>9000</v>
          </cell>
          <cell r="AG3">
            <v>9000</v>
          </cell>
          <cell r="AH3">
            <v>9000</v>
          </cell>
          <cell r="AI3">
            <v>9000</v>
          </cell>
          <cell r="AJ3">
            <v>46</v>
          </cell>
          <cell r="AK3">
            <v>46</v>
          </cell>
          <cell r="AL3">
            <v>38</v>
          </cell>
        </row>
      </sheetData>
      <sheetData sheetId="6">
        <row r="1">
          <cell r="B1" t="str">
            <v>Johnson Controls, Inc. - Belcamp, MD Plant</v>
          </cell>
        </row>
        <row r="2">
          <cell r="AT2">
            <v>4.7987278992208655E-7</v>
          </cell>
          <cell r="AU2" t="e">
            <v>#DIV/0!</v>
          </cell>
          <cell r="AV2" t="e">
            <v>#DIV/0!</v>
          </cell>
          <cell r="AW2" t="e">
            <v>#DIV/0!</v>
          </cell>
        </row>
        <row r="3">
          <cell r="BG3" t="e">
            <v>#DIV/0!</v>
          </cell>
        </row>
        <row r="4">
          <cell r="AT4">
            <v>5.0000000000000001E-4</v>
          </cell>
          <cell r="AU4">
            <v>5.0000000000000001E-4</v>
          </cell>
          <cell r="AV4">
            <v>5.0000000000000001E-4</v>
          </cell>
          <cell r="AW4">
            <v>5.0000000000000001E-4</v>
          </cell>
          <cell r="AX4">
            <v>5.0000000000000001E-4</v>
          </cell>
          <cell r="AY4">
            <v>5.0000000000000001E-4</v>
          </cell>
          <cell r="AZ4">
            <v>5.0000000000000001E-4</v>
          </cell>
          <cell r="BA4">
            <v>5.0000000000000001E-4</v>
          </cell>
          <cell r="BB4">
            <v>5.0000000000000001E-4</v>
          </cell>
          <cell r="BC4">
            <v>5.0000000000000001E-4</v>
          </cell>
          <cell r="BD4">
            <v>5.0000000000000001E-4</v>
          </cell>
          <cell r="BE4">
            <v>5.0000000000000001E-4</v>
          </cell>
        </row>
        <row r="6">
          <cell r="AS6">
            <v>1.895E-3</v>
          </cell>
        </row>
      </sheetData>
      <sheetData sheetId="7">
        <row r="1">
          <cell r="F1" t="str">
            <v>Johnson Controls, Inc. - Belcamp, MD Plant</v>
          </cell>
        </row>
        <row r="2">
          <cell r="X2">
            <v>4.7987278992208655E-7</v>
          </cell>
          <cell r="Y2" t="e">
            <v>#VALUE!</v>
          </cell>
          <cell r="Z2" t="e">
            <v>#VALUE!</v>
          </cell>
          <cell r="AA2" t="e">
            <v>#VALUE!</v>
          </cell>
        </row>
        <row r="3">
          <cell r="X3">
            <v>2E-3</v>
          </cell>
          <cell r="Y3">
            <v>2E-3</v>
          </cell>
          <cell r="Z3">
            <v>2E-3</v>
          </cell>
          <cell r="AA3">
            <v>2E-3</v>
          </cell>
          <cell r="AB3">
            <v>2E-3</v>
          </cell>
          <cell r="AC3">
            <v>2E-3</v>
          </cell>
          <cell r="AD3">
            <v>2E-3</v>
          </cell>
          <cell r="AE3">
            <v>2E-3</v>
          </cell>
          <cell r="AF3">
            <v>2E-3</v>
          </cell>
          <cell r="AG3">
            <v>2E-3</v>
          </cell>
          <cell r="AH3">
            <v>2E-3</v>
          </cell>
          <cell r="AI3">
            <v>2E-3</v>
          </cell>
          <cell r="AJ3">
            <v>2E-3</v>
          </cell>
        </row>
        <row r="4">
          <cell r="X4">
            <v>4.7987278992208655E-7</v>
          </cell>
          <cell r="AD4" t="e">
            <v>#VALUE!</v>
          </cell>
          <cell r="AH4" t="e">
            <v>#VALUE!</v>
          </cell>
        </row>
        <row r="5">
          <cell r="Z5">
            <v>2E-3</v>
          </cell>
          <cell r="AC5">
            <v>2E-3</v>
          </cell>
          <cell r="AF5">
            <v>2E-3</v>
          </cell>
          <cell r="AI5">
            <v>2E-3</v>
          </cell>
          <cell r="AJ5">
            <v>2E-3</v>
          </cell>
        </row>
      </sheetData>
      <sheetData sheetId="8">
        <row r="1">
          <cell r="A1" t="str">
            <v>Johnson Controls, Inc. - Belcamp, MD Plant</v>
          </cell>
        </row>
      </sheetData>
      <sheetData sheetId="9">
        <row r="1">
          <cell r="F1" t="str">
            <v>Johnson Controls, Inc. - Belcamp, MD Plant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less"/>
      <sheetName val="Cust List"/>
      <sheetName val="TELEWEST"/>
      <sheetName val="PRIMACOM"/>
      <sheetName val="COMCAST"/>
      <sheetName val="TELE2"/>
      <sheetName val="Sheet1"/>
      <sheetName val="Sheet2"/>
      <sheetName val="Sheet3"/>
      <sheetName val="RU info matrix"/>
      <sheetName val="BEV"/>
      <sheetName val="Index"/>
      <sheetName val="Country premiums"/>
      <sheetName val="COBI"/>
      <sheetName val="External"/>
      <sheetName val="Below EBITDA"/>
      <sheetName val="BR IRL CR P&amp;L"/>
      <sheetName val="Bal Sheet"/>
      <sheetName val="BS P&amp;L"/>
      <sheetName val="CS P&amp;L"/>
      <sheetName val="HM P&amp;L"/>
      <sheetName val="HM Phased"/>
      <sheetName val="IT P&amp;L"/>
      <sheetName val="Wholesale"/>
      <sheetName val="NW P&amp;L"/>
      <sheetName val="Opex Divs"/>
      <sheetName val="P&amp;L Divs"/>
      <sheetName val="Phased"/>
      <sheetName val="Non recurring"/>
      <sheetName val="Control Sheet"/>
      <sheetName val="Control"/>
      <sheetName val="LBO"/>
      <sheetName val="Proje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Calculation PS"/>
      <sheetName val="TB"/>
      <sheetName val="#REF"/>
      <sheetName val="DETAIL"/>
      <sheetName val="data"/>
      <sheetName val="BATCH_M"/>
      <sheetName val="MOUL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BS"/>
      <sheetName val="P&amp;L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PNT-QUOT-#3"/>
      <sheetName val="COAT&amp;WRAP-QIOT-#3"/>
      <sheetName val="F3-3GP"/>
      <sheetName val="mapping"/>
      <sheetName val="TREND"/>
      <sheetName val="Statement-BAH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L410"/>
      <sheetName val="SCB 1 - Current"/>
      <sheetName val="SCB 2 - Current"/>
      <sheetName val="actlst01d"/>
      <sheetName val="ocean voyage"/>
      <sheetName val="国内HSP"/>
      <sheetName val="co"/>
      <sheetName val="WIP"/>
      <sheetName val="LCQ"/>
      <sheetName val="PL"/>
      <sheetName val="TOTAL"/>
      <sheetName val="TBE_2004012"/>
      <sheetName val="손익"/>
      <sheetName val="2005 DATA"/>
      <sheetName val="OtherKPI"/>
      <sheetName val="AcqBS"/>
      <sheetName val="BD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exchange rate"/>
      <sheetName val="P1"/>
      <sheetName val="MainComp"/>
      <sheetName val="N-4.4"/>
      <sheetName val="mix"/>
      <sheetName val="เงินกู้ธนชาติ"/>
      <sheetName val="qtr3"/>
      <sheetName val="qtr4"/>
      <sheetName val="falso"/>
      <sheetName val="table"/>
      <sheetName val="MFA"/>
      <sheetName val="Summary"/>
      <sheetName val="SUM"/>
      <sheetName val="assumption"/>
      <sheetName val="Main"/>
      <sheetName val="STart"/>
      <sheetName val="Control List"/>
      <sheetName val="Control_List"/>
      <sheetName val="donnee_lc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B1"/>
      <sheetName val="Puerto Rico"/>
      <sheetName val="graph"/>
      <sheetName val="NOTE 29"/>
      <sheetName val="Library Procedures"/>
      <sheetName val="Data2007"/>
      <sheetName val="Control_List1"/>
      <sheetName val="TrialBalance Q3-2002"/>
      <sheetName val="基本量販店動向"/>
      <sheetName val="3A STD"/>
      <sheetName val="4003-1 lead"/>
      <sheetName val="J2"/>
      <sheetName val="J1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MT_05"/>
      <sheetName val="ROOMS_ST"/>
      <sheetName val="TELEPHONE"/>
      <sheetName val="Prod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Competitors"/>
      <sheetName val="Selection"/>
      <sheetName val="k-5"/>
      <sheetName val="Variables"/>
      <sheetName val="Level of Effort"/>
      <sheetName val="Rates"/>
      <sheetName val="Office Space"/>
      <sheetName val="exchange_rate"/>
      <sheetName val="Actions &amp; Projects"/>
      <sheetName val="Control_List2"/>
      <sheetName val=" AE INTEGRAL VALUE MC 1"/>
      <sheetName val="am_cost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Office_Space"/>
      <sheetName val="Stk"/>
      <sheetName val="A1"/>
      <sheetName val="BudgetType"/>
      <sheetName val="Plants"/>
      <sheetName val="Location Codes"/>
      <sheetName val="Office_Space1"/>
      <sheetName val="forecast"/>
      <sheetName val="tax computation"/>
      <sheetName val="QTY &amp; AMT"/>
      <sheetName val="เปรียบเทียบเดือน12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Lists"/>
      <sheetName val="Tier1リスト"/>
      <sheetName val="グラフ"/>
      <sheetName val="tp"/>
      <sheetName val="fr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office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 refreshError="1"/>
      <sheetData sheetId="442">
        <row r="769">
          <cell r="D769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/>
      <sheetData sheetId="465">
        <row r="769">
          <cell r="D769">
            <v>0</v>
          </cell>
        </row>
      </sheetData>
      <sheetData sheetId="466"/>
      <sheetData sheetId="467"/>
      <sheetData sheetId="468"/>
      <sheetData sheetId="469"/>
      <sheetData sheetId="470">
        <row r="769">
          <cell r="D769">
            <v>0</v>
          </cell>
        </row>
      </sheetData>
      <sheetData sheetId="471"/>
      <sheetData sheetId="472"/>
      <sheetData sheetId="473"/>
      <sheetData sheetId="474"/>
      <sheetData sheetId="475"/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/>
      <sheetData sheetId="479">
        <row r="769">
          <cell r="D769">
            <v>0</v>
          </cell>
        </row>
      </sheetData>
      <sheetData sheetId="480"/>
      <sheetData sheetId="481"/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/>
      <sheetData sheetId="506"/>
      <sheetData sheetId="507"/>
      <sheetData sheetId="508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/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L1" t="str">
            <v>December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L1" t="str">
            <v>December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Assumption"/>
      <sheetName val="Calculation "/>
      <sheetName val="TMO08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6-99"/>
      <sheetName val="10-99"/>
      <sheetName val="11-99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12_31_01"/>
      <sheetName val="FIN TB_SI"/>
      <sheetName val="Prft&amp;Loss"/>
      <sheetName val="Accruals &amp; Prepayments "/>
      <sheetName val="Expenses"/>
      <sheetName val="Trial Balance"/>
      <sheetName val="FIN_TB_SI"/>
      <sheetName val="Accruals_&amp;_Prepayments_"/>
      <sheetName val="Trial_Balance"/>
      <sheetName val="REPORT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DPLA"/>
      <sheetName val="CA-O7"/>
      <sheetName val="DFA"/>
      <sheetName val="vouch"/>
      <sheetName val="pa group"/>
      <sheetName val="様式B-15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ข้อมูลทำ DropDown"/>
      <sheetName val="DATA"/>
      <sheetName val="VBMON"/>
      <sheetName val="Detail"/>
      <sheetName val="F1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TP"/>
      <sheetName val="GS_STD"/>
      <sheetName val="OP_STD"/>
      <sheetName val="J1"/>
      <sheetName val="non taxable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Accure"/>
      <sheetName val="JD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AP Trade"/>
      <sheetName val="Graph 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NN"/>
      <sheetName val="Master"/>
      <sheetName val="งบการเงิน"/>
      <sheetName val="cash flow 1"/>
      <sheetName val="Trial Balance"/>
      <sheetName val="12_31_01"/>
      <sheetName val="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  <sheetName val="Add"/>
      <sheetName val="admin"/>
      <sheetName val="Fusion"/>
      <sheetName val="Fusion (2)"/>
      <sheetName val="Report Sale &amp; Cost"/>
      <sheetName val="AR"/>
      <sheetName val="Custor Port PM1"/>
      <sheetName val="Custor Port PM2"/>
      <sheetName val="Custor Port PM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chart"/>
      <sheetName val="Probing Questions"/>
      <sheetName val="HR - 8"/>
      <sheetName val="HR - 8.5"/>
      <sheetName val="HR-10"/>
      <sheetName val="HR-11"/>
      <sheetName val="HR - 14"/>
      <sheetName val="Control and Risk Summary"/>
      <sheetName val="See also --&gt;"/>
      <sheetName val="Design - Application control "/>
      <sheetName val="Design - Transactional Controls"/>
      <sheetName val="Key R&amp;S Pivot (Hidden)"/>
    </sheetNames>
    <sheetDataSet>
      <sheetData sheetId="0"/>
      <sheetData sheetId="1"/>
      <sheetData sheetId="2"/>
      <sheetData sheetId="3"/>
      <sheetData sheetId="4">
        <row r="13">
          <cell r="A13" t="str">
            <v>Control reference:</v>
          </cell>
        </row>
        <row r="14">
          <cell r="A14" t="str">
            <v xml:space="preserve">Control name:
</v>
          </cell>
        </row>
        <row r="22">
          <cell r="A22" t="str">
            <v>Is this a review or monitoring control?:</v>
          </cell>
        </row>
        <row r="41">
          <cell r="B41" t="str">
            <v>How was the IPE created?</v>
          </cell>
        </row>
        <row r="47">
          <cell r="B47" t="str">
            <v>Identify the control attributes we tested each time we tested the control that was used to address  
IPE 4: The data output from the IT application to the EUC tool is modified or lost in the transfer:</v>
          </cell>
        </row>
        <row r="48">
          <cell r="B48" t="str">
            <v>Identify the control attributes we tested each time we tested the control that was used to address
 IPE 5: Information added or changed (including computations and categorizations) using the EUC tool is incomplete, inaccurate or inappropriate: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T-98"/>
      <sheetName val="AAT-99-00"/>
      <sheetName val="AAT-99 AUDIT"/>
      <sheetName val="HONDA-99 "/>
      <sheetName val="AAT-99-00 (2)"/>
      <sheetName val="AAT-99-00 (3)"/>
      <sheetName val="HONDA-00"/>
      <sheetName val="HONDA-99  (AUDIT"/>
      <sheetName val="HONDA"/>
      <sheetName val="THAIMARUJUN"/>
      <sheetName val="TSK"/>
      <sheetName val="HONDA-00 (2)"/>
      <sheetName val="S.TOYOTA-99"/>
      <sheetName val="ASICO-99"/>
      <sheetName val="ASICO-99 (AUDIT)"/>
      <sheetName val="BAL"/>
      <sheetName val="AAT_98"/>
    </sheetNames>
    <sheetDataSet>
      <sheetData sheetId="0" refreshError="1">
        <row r="6">
          <cell r="A6">
            <v>33</v>
          </cell>
          <cell r="C6" t="str">
            <v>UH74-42-121</v>
          </cell>
        </row>
        <row r="7">
          <cell r="C7" t="str">
            <v>UH71-42-121</v>
          </cell>
        </row>
        <row r="8">
          <cell r="C8" t="str">
            <v>UH71/74-42-131</v>
          </cell>
        </row>
        <row r="10">
          <cell r="C10" t="str">
            <v>UH70-53/54-621</v>
          </cell>
        </row>
        <row r="11">
          <cell r="C11" t="str">
            <v>UH71-42-116</v>
          </cell>
        </row>
        <row r="12">
          <cell r="C12" t="str">
            <v>UH71-42-117</v>
          </cell>
        </row>
        <row r="13">
          <cell r="C13" t="str">
            <v>UH71-42-118</v>
          </cell>
        </row>
        <row r="14">
          <cell r="C14" t="str">
            <v>UH71-42-119</v>
          </cell>
        </row>
        <row r="15">
          <cell r="C15" t="str">
            <v>UH71-42-151</v>
          </cell>
        </row>
        <row r="16">
          <cell r="C16" t="str">
            <v>UH71-42-157</v>
          </cell>
        </row>
        <row r="17">
          <cell r="C17" t="str">
            <v>UH71-52-141</v>
          </cell>
        </row>
        <row r="18">
          <cell r="C18" t="str">
            <v>UH71-52-342</v>
          </cell>
        </row>
        <row r="19">
          <cell r="C19" t="str">
            <v>UH71-52-351/361</v>
          </cell>
        </row>
        <row r="20">
          <cell r="C20" t="str">
            <v>UH71-52-371</v>
          </cell>
        </row>
        <row r="21">
          <cell r="C21" t="str">
            <v>UH71-52-372</v>
          </cell>
        </row>
        <row r="22">
          <cell r="C22" t="str">
            <v>UH71-53/54-602</v>
          </cell>
        </row>
        <row r="23">
          <cell r="C23" t="str">
            <v>UH71-53/54-603</v>
          </cell>
        </row>
        <row r="24">
          <cell r="C24" t="str">
            <v>UH71-53/54-604</v>
          </cell>
        </row>
        <row r="25">
          <cell r="C25" t="str">
            <v>UH71-53/54-651</v>
          </cell>
        </row>
        <row r="26">
          <cell r="C26" t="str">
            <v>UH71-54-561</v>
          </cell>
        </row>
        <row r="27">
          <cell r="C27" t="str">
            <v>UH71-53-613(61Y)</v>
          </cell>
        </row>
        <row r="28">
          <cell r="C28" t="str">
            <v>UH71-53-621</v>
          </cell>
        </row>
        <row r="29">
          <cell r="C29" t="str">
            <v>UH71-53-625</v>
          </cell>
        </row>
        <row r="30">
          <cell r="C30" t="str">
            <v>UH71-53-631</v>
          </cell>
        </row>
        <row r="31">
          <cell r="C31" t="str">
            <v>UH71-53-635</v>
          </cell>
        </row>
        <row r="32">
          <cell r="C32" t="str">
            <v>UH71-53-656</v>
          </cell>
        </row>
        <row r="33">
          <cell r="C33" t="str">
            <v>UH71-53-664</v>
          </cell>
        </row>
        <row r="34">
          <cell r="C34" t="str">
            <v>UH71-53-675</v>
          </cell>
        </row>
        <row r="35">
          <cell r="C35" t="str">
            <v>UH71-53-676</v>
          </cell>
        </row>
        <row r="36">
          <cell r="C36" t="str">
            <v>UH71-53-677</v>
          </cell>
        </row>
        <row r="37">
          <cell r="C37" t="str">
            <v>UH71-53-6R1</v>
          </cell>
        </row>
        <row r="38">
          <cell r="C38" t="str">
            <v>UH71-54-461</v>
          </cell>
        </row>
        <row r="39">
          <cell r="C39" t="str">
            <v>UH71-54-635</v>
          </cell>
        </row>
        <row r="40">
          <cell r="C40" t="str">
            <v>UH77-52-342</v>
          </cell>
        </row>
        <row r="41">
          <cell r="C41" t="str">
            <v>UH77-52-371</v>
          </cell>
        </row>
        <row r="42">
          <cell r="C42" t="str">
            <v>UH83-53/54-604</v>
          </cell>
        </row>
        <row r="43">
          <cell r="C43" t="str">
            <v>UH83-53/54-621</v>
          </cell>
        </row>
        <row r="44">
          <cell r="C44" t="str">
            <v>UJ06-54-613(61Y)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  <sheetName val="K120"/>
      <sheetName val="K-1A"/>
      <sheetName val="Trial Balance"/>
    </sheetNames>
    <sheetDataSet>
      <sheetData sheetId="0">
        <row r="1">
          <cell r="F1" t="str">
            <v>Ref :-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  <sheetName val="NORTH__POINT"/>
      <sheetName val="SIAM_RETAIL"/>
      <sheetName val="ปี_45"/>
      <sheetName val="ปี_46"/>
      <sheetName val="เทียบ_45_-_46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  <row r="95">
          <cell r="DL95">
            <v>233313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รหัส"/>
      <sheetName val="พ.ย.46-ม.ค.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DB27" t="str">
            <v>C.  '44</v>
          </cell>
        </row>
        <row r="28">
          <cell r="DB28">
            <v>28.7</v>
          </cell>
        </row>
        <row r="29">
          <cell r="DB29">
            <v>29.2</v>
          </cell>
        </row>
        <row r="30">
          <cell r="DB30">
            <v>29</v>
          </cell>
        </row>
        <row r="31">
          <cell r="DB31">
            <v>31.6</v>
          </cell>
        </row>
        <row r="32">
          <cell r="DB32">
            <v>29.5</v>
          </cell>
        </row>
        <row r="33">
          <cell r="DB33">
            <v>29.5</v>
          </cell>
        </row>
        <row r="34">
          <cell r="DB34">
            <v>29.7</v>
          </cell>
        </row>
        <row r="35">
          <cell r="DB35">
            <v>29.2</v>
          </cell>
        </row>
        <row r="36">
          <cell r="DB36">
            <v>29</v>
          </cell>
        </row>
        <row r="37">
          <cell r="DB37">
            <v>28.2</v>
          </cell>
        </row>
        <row r="38">
          <cell r="DB38">
            <v>26.9</v>
          </cell>
        </row>
        <row r="39">
          <cell r="DB39">
            <v>27.4</v>
          </cell>
        </row>
        <row r="40">
          <cell r="DB40">
            <v>28.7</v>
          </cell>
        </row>
        <row r="48">
          <cell r="DB48" t="str">
            <v>C.  '43</v>
          </cell>
        </row>
        <row r="49">
          <cell r="DB49">
            <v>28</v>
          </cell>
        </row>
        <row r="50">
          <cell r="DB50">
            <v>28.1</v>
          </cell>
        </row>
        <row r="51">
          <cell r="DB51">
            <v>29.7</v>
          </cell>
        </row>
        <row r="52">
          <cell r="DB52">
            <v>29.5</v>
          </cell>
        </row>
        <row r="53">
          <cell r="DB53">
            <v>29.9</v>
          </cell>
        </row>
        <row r="54">
          <cell r="DB54">
            <v>28.9</v>
          </cell>
        </row>
        <row r="55">
          <cell r="DB55">
            <v>28.8</v>
          </cell>
        </row>
        <row r="56">
          <cell r="DB56">
            <v>28.8</v>
          </cell>
        </row>
        <row r="57">
          <cell r="DB57">
            <v>28.5</v>
          </cell>
        </row>
        <row r="58">
          <cell r="DB58">
            <v>28.4</v>
          </cell>
        </row>
        <row r="59">
          <cell r="DB59">
            <v>27.8</v>
          </cell>
        </row>
        <row r="60">
          <cell r="DB60">
            <v>28.5</v>
          </cell>
        </row>
        <row r="61">
          <cell r="DB61">
            <v>29.04</v>
          </cell>
        </row>
        <row r="66">
          <cell r="DB66" t="str">
            <v>C.  '42</v>
          </cell>
        </row>
        <row r="67">
          <cell r="DB67">
            <v>27.8</v>
          </cell>
        </row>
        <row r="68">
          <cell r="DB68">
            <v>28.4</v>
          </cell>
        </row>
        <row r="69">
          <cell r="DB69">
            <v>30.3</v>
          </cell>
        </row>
        <row r="70">
          <cell r="DB70">
            <v>29.7</v>
          </cell>
        </row>
        <row r="71">
          <cell r="DB71">
            <v>28.6</v>
          </cell>
        </row>
        <row r="72">
          <cell r="DB72">
            <v>29.1</v>
          </cell>
        </row>
        <row r="73">
          <cell r="DB73">
            <v>29.6</v>
          </cell>
        </row>
        <row r="74">
          <cell r="DB74">
            <v>28.9</v>
          </cell>
        </row>
        <row r="75">
          <cell r="DB75">
            <v>28.6</v>
          </cell>
        </row>
        <row r="76">
          <cell r="DB76">
            <v>28</v>
          </cell>
        </row>
        <row r="77">
          <cell r="DB77">
            <v>27.7</v>
          </cell>
        </row>
        <row r="78">
          <cell r="DB78">
            <v>24.5</v>
          </cell>
        </row>
        <row r="79">
          <cell r="DB79">
            <v>289</v>
          </cell>
        </row>
        <row r="80">
          <cell r="DB80">
            <v>28.9</v>
          </cell>
        </row>
        <row r="88">
          <cell r="DB88" t="str">
            <v>C.  '41</v>
          </cell>
        </row>
        <row r="89">
          <cell r="DB89">
            <v>29.1</v>
          </cell>
        </row>
        <row r="90">
          <cell r="DB90">
            <v>30</v>
          </cell>
        </row>
        <row r="91">
          <cell r="DB91">
            <v>30.8</v>
          </cell>
        </row>
        <row r="92">
          <cell r="DB92">
            <v>31.6</v>
          </cell>
        </row>
        <row r="93">
          <cell r="DB93">
            <v>31.4</v>
          </cell>
        </row>
        <row r="94">
          <cell r="DB94">
            <v>30.4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Thai"/>
      <sheetName val="เงินกู้ธนชาติ"/>
      <sheetName val="ชื่อลูกค้า"/>
      <sheetName val="C-3"/>
      <sheetName val="Lic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Loss (Gain) on Disp. - Final"/>
      <sheetName val=".2 Roll"/>
      <sheetName val="XREF"/>
      <sheetName val="Tickmarks"/>
      <sheetName val=".3 Q4 2005"/>
      <sheetName val=".1 Rollforward Procedure"/>
      <sheetName val=".2 PPE Roll Q406"/>
      <sheetName val=".3 Loss (Gain) on Disp. - Fin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Summary"/>
      <sheetName val=".2 BSPM &amp; Expense"/>
      <sheetName val=".3 RollForward"/>
      <sheetName val=".4 Stock Option Expense"/>
      <sheetName val=".5 Terminations"/>
      <sheetName val="XREF"/>
      <sheetName val="Tickmarks"/>
    </sheetNames>
    <sheetDataSet>
      <sheetData sheetId="0" refreshError="1"/>
      <sheetData sheetId="1" refreshError="1"/>
      <sheetData sheetId="2" refreshError="1"/>
      <sheetData sheetId="3">
        <row r="2465">
          <cell r="AX2465">
            <v>216263</v>
          </cell>
        </row>
      </sheetData>
      <sheetData sheetId="4" refreshError="1"/>
      <sheetData sheetId="5">
        <row r="2">
          <cell r="A2">
            <v>216263</v>
          </cell>
          <cell r="B2">
            <v>216263</v>
          </cell>
          <cell r="D2" t="str">
            <v>Earnings Per Share Calculation</v>
          </cell>
          <cell r="E2" t="str">
            <v>!</v>
          </cell>
        </row>
      </sheetData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1 Equity Roll 9-30 &amp; 12-31"/>
      <sheetName val=".2 Recsission Shares"/>
      <sheetName val="XREF"/>
      <sheetName val="Tickmarks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Fagor04-A3112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pa_group4"/>
      <sheetName val="pa_group5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 y'66"/>
      <sheetName val="equity pm"/>
      <sheetName val="index"/>
      <sheetName val="bs"/>
      <sheetName val="pl"/>
      <sheetName val="conso-up"/>
      <sheetName val="ele-sp"/>
      <sheetName val="ele bs pl"/>
      <sheetName val="ele ey"/>
      <sheetName val="กระทบกำไร conso"/>
      <sheetName val="nci"/>
      <sheetName val="nci-y'66"/>
      <sheetName val="nci-sp"/>
      <sheetName val="ขาย expo"/>
      <sheetName val="เบ็ดเสร็จ"/>
      <sheetName val="rje pl-66"/>
      <sheetName val="ปี 66"/>
      <sheetName val="conso tax"/>
      <sheetName val="pl conso"/>
      <sheetName val="ค่าเผื่อในงวด"/>
      <sheetName val="Sheet3"/>
      <sheetName val="rpt"/>
      <sheetName val="cmo-20-2"/>
      <sheetName val="pm-20-2"/>
      <sheetName val="expo-20-2"/>
      <sheetName val="mts-20-2"/>
      <sheetName val="muse-20-2"/>
      <sheetName val="nerve-20-2"/>
      <sheetName val="cm live-20-2"/>
      <sheetName val="cm lab-20-2"/>
      <sheetName val="muse-k-up"/>
      <sheetName val="อสังหา"/>
      <sheetName val="cmo-19-2"/>
      <sheetName val="pm-19-2"/>
      <sheetName val="expo-19-2"/>
      <sheetName val="momentum-19-2"/>
      <sheetName val="muse-19-2"/>
      <sheetName val="nerve-19-2"/>
      <sheetName val="cm live-19-2"/>
      <sheetName val="cm lab-19-2"/>
    </sheetNames>
    <sheetDataSet>
      <sheetData sheetId="0"/>
      <sheetData sheetId="1"/>
      <sheetData sheetId="2"/>
      <sheetData sheetId="3"/>
      <sheetData sheetId="4"/>
      <sheetData sheetId="5">
        <row r="15">
          <cell r="H15">
            <v>77760666.800000012</v>
          </cell>
        </row>
      </sheetData>
      <sheetData sheetId="6">
        <row r="34">
          <cell r="F34">
            <v>174117900</v>
          </cell>
        </row>
      </sheetData>
      <sheetData sheetId="7">
        <row r="3">
          <cell r="C3">
            <v>62259847.830000006</v>
          </cell>
        </row>
      </sheetData>
      <sheetData sheetId="8"/>
      <sheetData sheetId="9"/>
      <sheetData sheetId="10"/>
      <sheetData sheetId="11"/>
      <sheetData sheetId="12">
        <row r="8">
          <cell r="C8">
            <v>46074167.862088799</v>
          </cell>
        </row>
      </sheetData>
      <sheetData sheetId="13"/>
      <sheetData sheetId="14">
        <row r="13">
          <cell r="I13">
            <v>-17888011.9139162</v>
          </cell>
          <cell r="J13">
            <v>-641183.61608380033</v>
          </cell>
        </row>
        <row r="20">
          <cell r="I20">
            <v>7144746.7018751986</v>
          </cell>
          <cell r="J20">
            <v>1390370.6101248004</v>
          </cell>
        </row>
      </sheetData>
      <sheetData sheetId="15"/>
      <sheetData sheetId="16"/>
      <sheetData sheetId="17"/>
      <sheetData sheetId="18"/>
      <sheetData sheetId="19">
        <row r="12">
          <cell r="BZ12">
            <v>1819535</v>
          </cell>
        </row>
      </sheetData>
      <sheetData sheetId="20"/>
      <sheetData sheetId="21"/>
      <sheetData sheetId="22">
        <row r="26">
          <cell r="E26">
            <v>8240534.4400000004</v>
          </cell>
        </row>
      </sheetData>
      <sheetData sheetId="23">
        <row r="25">
          <cell r="E25">
            <v>6348454.6799999997</v>
          </cell>
        </row>
      </sheetData>
      <sheetData sheetId="24">
        <row r="15">
          <cell r="E15">
            <v>51652635.370000005</v>
          </cell>
        </row>
      </sheetData>
      <sheetData sheetId="25">
        <row r="8">
          <cell r="E8">
            <v>16971230.019999996</v>
          </cell>
        </row>
      </sheetData>
      <sheetData sheetId="26">
        <row r="8">
          <cell r="E8">
            <v>1615918.3100000024</v>
          </cell>
        </row>
      </sheetData>
      <sheetData sheetId="27">
        <row r="10">
          <cell r="E10">
            <v>1494.08</v>
          </cell>
        </row>
      </sheetData>
      <sheetData sheetId="28">
        <row r="9">
          <cell r="E9">
            <v>21630.31</v>
          </cell>
        </row>
      </sheetData>
      <sheetData sheetId="29">
        <row r="11">
          <cell r="E11">
            <v>700887.27</v>
          </cell>
        </row>
      </sheetData>
      <sheetData sheetId="30">
        <row r="15">
          <cell r="E15">
            <v>1643221.92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0535-B44B-40A9-AF15-66451B7C4E56}">
  <dimension ref="A1:N134"/>
  <sheetViews>
    <sheetView zoomScale="70" zoomScaleNormal="70" zoomScaleSheetLayoutView="85" workbookViewId="0">
      <selection activeCell="I7" sqref="I7"/>
    </sheetView>
  </sheetViews>
  <sheetFormatPr defaultRowHeight="23.15" customHeight="1"/>
  <cols>
    <col min="1" max="1" width="2.453125" style="2" customWidth="1"/>
    <col min="2" max="3" width="2.54296875" style="2" customWidth="1"/>
    <col min="4" max="4" width="5.453125" style="2" customWidth="1"/>
    <col min="5" max="5" width="38.54296875" style="2" customWidth="1"/>
    <col min="6" max="6" width="10.453125" style="6" customWidth="1"/>
    <col min="7" max="7" width="15.54296875" style="130" customWidth="1"/>
    <col min="8" max="8" width="15.54296875" style="28" customWidth="1"/>
    <col min="9" max="9" width="15.54296875" style="5" customWidth="1"/>
    <col min="10" max="10" width="15.453125" style="5" customWidth="1"/>
    <col min="11" max="11" width="3.453125" style="5" customWidth="1"/>
    <col min="12" max="13" width="13.26953125" style="2" bestFit="1" customWidth="1"/>
    <col min="14" max="167" width="8.81640625" style="2"/>
    <col min="168" max="168" width="2.453125" style="2" customWidth="1"/>
    <col min="169" max="170" width="2.54296875" style="2" customWidth="1"/>
    <col min="171" max="171" width="5.453125" style="2" customWidth="1"/>
    <col min="172" max="172" width="40.453125" style="2" customWidth="1"/>
    <col min="173" max="173" width="10.54296875" style="2" customWidth="1"/>
    <col min="174" max="177" width="16.453125" style="2" customWidth="1"/>
    <col min="178" max="178" width="3.453125" style="2" customWidth="1"/>
    <col min="179" max="179" width="13.453125" style="2" customWidth="1"/>
    <col min="180" max="180" width="12" style="2" customWidth="1"/>
    <col min="181" max="182" width="11.54296875" style="2" customWidth="1"/>
    <col min="183" max="183" width="21.54296875" style="2" customWidth="1"/>
    <col min="184" max="423" width="8.81640625" style="2"/>
    <col min="424" max="424" width="2.453125" style="2" customWidth="1"/>
    <col min="425" max="426" width="2.54296875" style="2" customWidth="1"/>
    <col min="427" max="427" width="5.453125" style="2" customWidth="1"/>
    <col min="428" max="428" width="40.453125" style="2" customWidth="1"/>
    <col min="429" max="429" width="10.54296875" style="2" customWidth="1"/>
    <col min="430" max="433" width="16.453125" style="2" customWidth="1"/>
    <col min="434" max="434" width="3.453125" style="2" customWidth="1"/>
    <col min="435" max="435" width="13.453125" style="2" customWidth="1"/>
    <col min="436" max="436" width="12" style="2" customWidth="1"/>
    <col min="437" max="438" width="11.54296875" style="2" customWidth="1"/>
    <col min="439" max="439" width="21.54296875" style="2" customWidth="1"/>
    <col min="440" max="679" width="8.81640625" style="2"/>
    <col min="680" max="680" width="2.453125" style="2" customWidth="1"/>
    <col min="681" max="682" width="2.54296875" style="2" customWidth="1"/>
    <col min="683" max="683" width="5.453125" style="2" customWidth="1"/>
    <col min="684" max="684" width="40.453125" style="2" customWidth="1"/>
    <col min="685" max="685" width="10.54296875" style="2" customWidth="1"/>
    <col min="686" max="689" width="16.453125" style="2" customWidth="1"/>
    <col min="690" max="690" width="3.453125" style="2" customWidth="1"/>
    <col min="691" max="691" width="13.453125" style="2" customWidth="1"/>
    <col min="692" max="692" width="12" style="2" customWidth="1"/>
    <col min="693" max="694" width="11.54296875" style="2" customWidth="1"/>
    <col min="695" max="695" width="21.54296875" style="2" customWidth="1"/>
    <col min="696" max="935" width="8.81640625" style="2"/>
    <col min="936" max="936" width="2.453125" style="2" customWidth="1"/>
    <col min="937" max="938" width="2.54296875" style="2" customWidth="1"/>
    <col min="939" max="939" width="5.453125" style="2" customWidth="1"/>
    <col min="940" max="940" width="40.453125" style="2" customWidth="1"/>
    <col min="941" max="941" width="10.54296875" style="2" customWidth="1"/>
    <col min="942" max="945" width="16.453125" style="2" customWidth="1"/>
    <col min="946" max="946" width="3.453125" style="2" customWidth="1"/>
    <col min="947" max="947" width="13.453125" style="2" customWidth="1"/>
    <col min="948" max="948" width="12" style="2" customWidth="1"/>
    <col min="949" max="950" width="11.54296875" style="2" customWidth="1"/>
    <col min="951" max="951" width="21.54296875" style="2" customWidth="1"/>
    <col min="952" max="1191" width="8.81640625" style="2"/>
    <col min="1192" max="1192" width="2.453125" style="2" customWidth="1"/>
    <col min="1193" max="1194" width="2.54296875" style="2" customWidth="1"/>
    <col min="1195" max="1195" width="5.453125" style="2" customWidth="1"/>
    <col min="1196" max="1196" width="40.453125" style="2" customWidth="1"/>
    <col min="1197" max="1197" width="10.54296875" style="2" customWidth="1"/>
    <col min="1198" max="1201" width="16.453125" style="2" customWidth="1"/>
    <col min="1202" max="1202" width="3.453125" style="2" customWidth="1"/>
    <col min="1203" max="1203" width="13.453125" style="2" customWidth="1"/>
    <col min="1204" max="1204" width="12" style="2" customWidth="1"/>
    <col min="1205" max="1206" width="11.54296875" style="2" customWidth="1"/>
    <col min="1207" max="1207" width="21.54296875" style="2" customWidth="1"/>
    <col min="1208" max="1447" width="8.81640625" style="2"/>
    <col min="1448" max="1448" width="2.453125" style="2" customWidth="1"/>
    <col min="1449" max="1450" width="2.54296875" style="2" customWidth="1"/>
    <col min="1451" max="1451" width="5.453125" style="2" customWidth="1"/>
    <col min="1452" max="1452" width="40.453125" style="2" customWidth="1"/>
    <col min="1453" max="1453" width="10.54296875" style="2" customWidth="1"/>
    <col min="1454" max="1457" width="16.453125" style="2" customWidth="1"/>
    <col min="1458" max="1458" width="3.453125" style="2" customWidth="1"/>
    <col min="1459" max="1459" width="13.453125" style="2" customWidth="1"/>
    <col min="1460" max="1460" width="12" style="2" customWidth="1"/>
    <col min="1461" max="1462" width="11.54296875" style="2" customWidth="1"/>
    <col min="1463" max="1463" width="21.54296875" style="2" customWidth="1"/>
    <col min="1464" max="1703" width="8.81640625" style="2"/>
    <col min="1704" max="1704" width="2.453125" style="2" customWidth="1"/>
    <col min="1705" max="1706" width="2.54296875" style="2" customWidth="1"/>
    <col min="1707" max="1707" width="5.453125" style="2" customWidth="1"/>
    <col min="1708" max="1708" width="40.453125" style="2" customWidth="1"/>
    <col min="1709" max="1709" width="10.54296875" style="2" customWidth="1"/>
    <col min="1710" max="1713" width="16.453125" style="2" customWidth="1"/>
    <col min="1714" max="1714" width="3.453125" style="2" customWidth="1"/>
    <col min="1715" max="1715" width="13.453125" style="2" customWidth="1"/>
    <col min="1716" max="1716" width="12" style="2" customWidth="1"/>
    <col min="1717" max="1718" width="11.54296875" style="2" customWidth="1"/>
    <col min="1719" max="1719" width="21.54296875" style="2" customWidth="1"/>
    <col min="1720" max="1959" width="8.81640625" style="2"/>
    <col min="1960" max="1960" width="2.453125" style="2" customWidth="1"/>
    <col min="1961" max="1962" width="2.54296875" style="2" customWidth="1"/>
    <col min="1963" max="1963" width="5.453125" style="2" customWidth="1"/>
    <col min="1964" max="1964" width="40.453125" style="2" customWidth="1"/>
    <col min="1965" max="1965" width="10.54296875" style="2" customWidth="1"/>
    <col min="1966" max="1969" width="16.453125" style="2" customWidth="1"/>
    <col min="1970" max="1970" width="3.453125" style="2" customWidth="1"/>
    <col min="1971" max="1971" width="13.453125" style="2" customWidth="1"/>
    <col min="1972" max="1972" width="12" style="2" customWidth="1"/>
    <col min="1973" max="1974" width="11.54296875" style="2" customWidth="1"/>
    <col min="1975" max="1975" width="21.54296875" style="2" customWidth="1"/>
    <col min="1976" max="2215" width="8.81640625" style="2"/>
    <col min="2216" max="2216" width="2.453125" style="2" customWidth="1"/>
    <col min="2217" max="2218" width="2.54296875" style="2" customWidth="1"/>
    <col min="2219" max="2219" width="5.453125" style="2" customWidth="1"/>
    <col min="2220" max="2220" width="40.453125" style="2" customWidth="1"/>
    <col min="2221" max="2221" width="10.54296875" style="2" customWidth="1"/>
    <col min="2222" max="2225" width="16.453125" style="2" customWidth="1"/>
    <col min="2226" max="2226" width="3.453125" style="2" customWidth="1"/>
    <col min="2227" max="2227" width="13.453125" style="2" customWidth="1"/>
    <col min="2228" max="2228" width="12" style="2" customWidth="1"/>
    <col min="2229" max="2230" width="11.54296875" style="2" customWidth="1"/>
    <col min="2231" max="2231" width="21.54296875" style="2" customWidth="1"/>
    <col min="2232" max="2471" width="8.81640625" style="2"/>
    <col min="2472" max="2472" width="2.453125" style="2" customWidth="1"/>
    <col min="2473" max="2474" width="2.54296875" style="2" customWidth="1"/>
    <col min="2475" max="2475" width="5.453125" style="2" customWidth="1"/>
    <col min="2476" max="2476" width="40.453125" style="2" customWidth="1"/>
    <col min="2477" max="2477" width="10.54296875" style="2" customWidth="1"/>
    <col min="2478" max="2481" width="16.453125" style="2" customWidth="1"/>
    <col min="2482" max="2482" width="3.453125" style="2" customWidth="1"/>
    <col min="2483" max="2483" width="13.453125" style="2" customWidth="1"/>
    <col min="2484" max="2484" width="12" style="2" customWidth="1"/>
    <col min="2485" max="2486" width="11.54296875" style="2" customWidth="1"/>
    <col min="2487" max="2487" width="21.54296875" style="2" customWidth="1"/>
    <col min="2488" max="2727" width="8.81640625" style="2"/>
    <col min="2728" max="2728" width="2.453125" style="2" customWidth="1"/>
    <col min="2729" max="2730" width="2.54296875" style="2" customWidth="1"/>
    <col min="2731" max="2731" width="5.453125" style="2" customWidth="1"/>
    <col min="2732" max="2732" width="40.453125" style="2" customWidth="1"/>
    <col min="2733" max="2733" width="10.54296875" style="2" customWidth="1"/>
    <col min="2734" max="2737" width="16.453125" style="2" customWidth="1"/>
    <col min="2738" max="2738" width="3.453125" style="2" customWidth="1"/>
    <col min="2739" max="2739" width="13.453125" style="2" customWidth="1"/>
    <col min="2740" max="2740" width="12" style="2" customWidth="1"/>
    <col min="2741" max="2742" width="11.54296875" style="2" customWidth="1"/>
    <col min="2743" max="2743" width="21.54296875" style="2" customWidth="1"/>
    <col min="2744" max="2983" width="8.81640625" style="2"/>
    <col min="2984" max="2984" width="2.453125" style="2" customWidth="1"/>
    <col min="2985" max="2986" width="2.54296875" style="2" customWidth="1"/>
    <col min="2987" max="2987" width="5.453125" style="2" customWidth="1"/>
    <col min="2988" max="2988" width="40.453125" style="2" customWidth="1"/>
    <col min="2989" max="2989" width="10.54296875" style="2" customWidth="1"/>
    <col min="2990" max="2993" width="16.453125" style="2" customWidth="1"/>
    <col min="2994" max="2994" width="3.453125" style="2" customWidth="1"/>
    <col min="2995" max="2995" width="13.453125" style="2" customWidth="1"/>
    <col min="2996" max="2996" width="12" style="2" customWidth="1"/>
    <col min="2997" max="2998" width="11.54296875" style="2" customWidth="1"/>
    <col min="2999" max="2999" width="21.54296875" style="2" customWidth="1"/>
    <col min="3000" max="3239" width="8.81640625" style="2"/>
    <col min="3240" max="3240" width="2.453125" style="2" customWidth="1"/>
    <col min="3241" max="3242" width="2.54296875" style="2" customWidth="1"/>
    <col min="3243" max="3243" width="5.453125" style="2" customWidth="1"/>
    <col min="3244" max="3244" width="40.453125" style="2" customWidth="1"/>
    <col min="3245" max="3245" width="10.54296875" style="2" customWidth="1"/>
    <col min="3246" max="3249" width="16.453125" style="2" customWidth="1"/>
    <col min="3250" max="3250" width="3.453125" style="2" customWidth="1"/>
    <col min="3251" max="3251" width="13.453125" style="2" customWidth="1"/>
    <col min="3252" max="3252" width="12" style="2" customWidth="1"/>
    <col min="3253" max="3254" width="11.54296875" style="2" customWidth="1"/>
    <col min="3255" max="3255" width="21.54296875" style="2" customWidth="1"/>
    <col min="3256" max="3495" width="8.81640625" style="2"/>
    <col min="3496" max="3496" width="2.453125" style="2" customWidth="1"/>
    <col min="3497" max="3498" width="2.54296875" style="2" customWidth="1"/>
    <col min="3499" max="3499" width="5.453125" style="2" customWidth="1"/>
    <col min="3500" max="3500" width="40.453125" style="2" customWidth="1"/>
    <col min="3501" max="3501" width="10.54296875" style="2" customWidth="1"/>
    <col min="3502" max="3505" width="16.453125" style="2" customWidth="1"/>
    <col min="3506" max="3506" width="3.453125" style="2" customWidth="1"/>
    <col min="3507" max="3507" width="13.453125" style="2" customWidth="1"/>
    <col min="3508" max="3508" width="12" style="2" customWidth="1"/>
    <col min="3509" max="3510" width="11.54296875" style="2" customWidth="1"/>
    <col min="3511" max="3511" width="21.54296875" style="2" customWidth="1"/>
    <col min="3512" max="3751" width="8.81640625" style="2"/>
    <col min="3752" max="3752" width="2.453125" style="2" customWidth="1"/>
    <col min="3753" max="3754" width="2.54296875" style="2" customWidth="1"/>
    <col min="3755" max="3755" width="5.453125" style="2" customWidth="1"/>
    <col min="3756" max="3756" width="40.453125" style="2" customWidth="1"/>
    <col min="3757" max="3757" width="10.54296875" style="2" customWidth="1"/>
    <col min="3758" max="3761" width="16.453125" style="2" customWidth="1"/>
    <col min="3762" max="3762" width="3.453125" style="2" customWidth="1"/>
    <col min="3763" max="3763" width="13.453125" style="2" customWidth="1"/>
    <col min="3764" max="3764" width="12" style="2" customWidth="1"/>
    <col min="3765" max="3766" width="11.54296875" style="2" customWidth="1"/>
    <col min="3767" max="3767" width="21.54296875" style="2" customWidth="1"/>
    <col min="3768" max="4007" width="8.81640625" style="2"/>
    <col min="4008" max="4008" width="2.453125" style="2" customWidth="1"/>
    <col min="4009" max="4010" width="2.54296875" style="2" customWidth="1"/>
    <col min="4011" max="4011" width="5.453125" style="2" customWidth="1"/>
    <col min="4012" max="4012" width="40.453125" style="2" customWidth="1"/>
    <col min="4013" max="4013" width="10.54296875" style="2" customWidth="1"/>
    <col min="4014" max="4017" width="16.453125" style="2" customWidth="1"/>
    <col min="4018" max="4018" width="3.453125" style="2" customWidth="1"/>
    <col min="4019" max="4019" width="13.453125" style="2" customWidth="1"/>
    <col min="4020" max="4020" width="12" style="2" customWidth="1"/>
    <col min="4021" max="4022" width="11.54296875" style="2" customWidth="1"/>
    <col min="4023" max="4023" width="21.54296875" style="2" customWidth="1"/>
    <col min="4024" max="4263" width="8.81640625" style="2"/>
    <col min="4264" max="4264" width="2.453125" style="2" customWidth="1"/>
    <col min="4265" max="4266" width="2.54296875" style="2" customWidth="1"/>
    <col min="4267" max="4267" width="5.453125" style="2" customWidth="1"/>
    <col min="4268" max="4268" width="40.453125" style="2" customWidth="1"/>
    <col min="4269" max="4269" width="10.54296875" style="2" customWidth="1"/>
    <col min="4270" max="4273" width="16.453125" style="2" customWidth="1"/>
    <col min="4274" max="4274" width="3.453125" style="2" customWidth="1"/>
    <col min="4275" max="4275" width="13.453125" style="2" customWidth="1"/>
    <col min="4276" max="4276" width="12" style="2" customWidth="1"/>
    <col min="4277" max="4278" width="11.54296875" style="2" customWidth="1"/>
    <col min="4279" max="4279" width="21.54296875" style="2" customWidth="1"/>
    <col min="4280" max="4519" width="8.81640625" style="2"/>
    <col min="4520" max="4520" width="2.453125" style="2" customWidth="1"/>
    <col min="4521" max="4522" width="2.54296875" style="2" customWidth="1"/>
    <col min="4523" max="4523" width="5.453125" style="2" customWidth="1"/>
    <col min="4524" max="4524" width="40.453125" style="2" customWidth="1"/>
    <col min="4525" max="4525" width="10.54296875" style="2" customWidth="1"/>
    <col min="4526" max="4529" width="16.453125" style="2" customWidth="1"/>
    <col min="4530" max="4530" width="3.453125" style="2" customWidth="1"/>
    <col min="4531" max="4531" width="13.453125" style="2" customWidth="1"/>
    <col min="4532" max="4532" width="12" style="2" customWidth="1"/>
    <col min="4533" max="4534" width="11.54296875" style="2" customWidth="1"/>
    <col min="4535" max="4535" width="21.54296875" style="2" customWidth="1"/>
    <col min="4536" max="4775" width="8.81640625" style="2"/>
    <col min="4776" max="4776" width="2.453125" style="2" customWidth="1"/>
    <col min="4777" max="4778" width="2.54296875" style="2" customWidth="1"/>
    <col min="4779" max="4779" width="5.453125" style="2" customWidth="1"/>
    <col min="4780" max="4780" width="40.453125" style="2" customWidth="1"/>
    <col min="4781" max="4781" width="10.54296875" style="2" customWidth="1"/>
    <col min="4782" max="4785" width="16.453125" style="2" customWidth="1"/>
    <col min="4786" max="4786" width="3.453125" style="2" customWidth="1"/>
    <col min="4787" max="4787" width="13.453125" style="2" customWidth="1"/>
    <col min="4788" max="4788" width="12" style="2" customWidth="1"/>
    <col min="4789" max="4790" width="11.54296875" style="2" customWidth="1"/>
    <col min="4791" max="4791" width="21.54296875" style="2" customWidth="1"/>
    <col min="4792" max="5031" width="8.81640625" style="2"/>
    <col min="5032" max="5032" width="2.453125" style="2" customWidth="1"/>
    <col min="5033" max="5034" width="2.54296875" style="2" customWidth="1"/>
    <col min="5035" max="5035" width="5.453125" style="2" customWidth="1"/>
    <col min="5036" max="5036" width="40.453125" style="2" customWidth="1"/>
    <col min="5037" max="5037" width="10.54296875" style="2" customWidth="1"/>
    <col min="5038" max="5041" width="16.453125" style="2" customWidth="1"/>
    <col min="5042" max="5042" width="3.453125" style="2" customWidth="1"/>
    <col min="5043" max="5043" width="13.453125" style="2" customWidth="1"/>
    <col min="5044" max="5044" width="12" style="2" customWidth="1"/>
    <col min="5045" max="5046" width="11.54296875" style="2" customWidth="1"/>
    <col min="5047" max="5047" width="21.54296875" style="2" customWidth="1"/>
    <col min="5048" max="5287" width="8.81640625" style="2"/>
    <col min="5288" max="5288" width="2.453125" style="2" customWidth="1"/>
    <col min="5289" max="5290" width="2.54296875" style="2" customWidth="1"/>
    <col min="5291" max="5291" width="5.453125" style="2" customWidth="1"/>
    <col min="5292" max="5292" width="40.453125" style="2" customWidth="1"/>
    <col min="5293" max="5293" width="10.54296875" style="2" customWidth="1"/>
    <col min="5294" max="5297" width="16.453125" style="2" customWidth="1"/>
    <col min="5298" max="5298" width="3.453125" style="2" customWidth="1"/>
    <col min="5299" max="5299" width="13.453125" style="2" customWidth="1"/>
    <col min="5300" max="5300" width="12" style="2" customWidth="1"/>
    <col min="5301" max="5302" width="11.54296875" style="2" customWidth="1"/>
    <col min="5303" max="5303" width="21.54296875" style="2" customWidth="1"/>
    <col min="5304" max="5543" width="8.81640625" style="2"/>
    <col min="5544" max="5544" width="2.453125" style="2" customWidth="1"/>
    <col min="5545" max="5546" width="2.54296875" style="2" customWidth="1"/>
    <col min="5547" max="5547" width="5.453125" style="2" customWidth="1"/>
    <col min="5548" max="5548" width="40.453125" style="2" customWidth="1"/>
    <col min="5549" max="5549" width="10.54296875" style="2" customWidth="1"/>
    <col min="5550" max="5553" width="16.453125" style="2" customWidth="1"/>
    <col min="5554" max="5554" width="3.453125" style="2" customWidth="1"/>
    <col min="5555" max="5555" width="13.453125" style="2" customWidth="1"/>
    <col min="5556" max="5556" width="12" style="2" customWidth="1"/>
    <col min="5557" max="5558" width="11.54296875" style="2" customWidth="1"/>
    <col min="5559" max="5559" width="21.54296875" style="2" customWidth="1"/>
    <col min="5560" max="5799" width="8.81640625" style="2"/>
    <col min="5800" max="5800" width="2.453125" style="2" customWidth="1"/>
    <col min="5801" max="5802" width="2.54296875" style="2" customWidth="1"/>
    <col min="5803" max="5803" width="5.453125" style="2" customWidth="1"/>
    <col min="5804" max="5804" width="40.453125" style="2" customWidth="1"/>
    <col min="5805" max="5805" width="10.54296875" style="2" customWidth="1"/>
    <col min="5806" max="5809" width="16.453125" style="2" customWidth="1"/>
    <col min="5810" max="5810" width="3.453125" style="2" customWidth="1"/>
    <col min="5811" max="5811" width="13.453125" style="2" customWidth="1"/>
    <col min="5812" max="5812" width="12" style="2" customWidth="1"/>
    <col min="5813" max="5814" width="11.54296875" style="2" customWidth="1"/>
    <col min="5815" max="5815" width="21.54296875" style="2" customWidth="1"/>
    <col min="5816" max="6055" width="8.81640625" style="2"/>
    <col min="6056" max="6056" width="2.453125" style="2" customWidth="1"/>
    <col min="6057" max="6058" width="2.54296875" style="2" customWidth="1"/>
    <col min="6059" max="6059" width="5.453125" style="2" customWidth="1"/>
    <col min="6060" max="6060" width="40.453125" style="2" customWidth="1"/>
    <col min="6061" max="6061" width="10.54296875" style="2" customWidth="1"/>
    <col min="6062" max="6065" width="16.453125" style="2" customWidth="1"/>
    <col min="6066" max="6066" width="3.453125" style="2" customWidth="1"/>
    <col min="6067" max="6067" width="13.453125" style="2" customWidth="1"/>
    <col min="6068" max="6068" width="12" style="2" customWidth="1"/>
    <col min="6069" max="6070" width="11.54296875" style="2" customWidth="1"/>
    <col min="6071" max="6071" width="21.54296875" style="2" customWidth="1"/>
    <col min="6072" max="6311" width="8.81640625" style="2"/>
    <col min="6312" max="6312" width="2.453125" style="2" customWidth="1"/>
    <col min="6313" max="6314" width="2.54296875" style="2" customWidth="1"/>
    <col min="6315" max="6315" width="5.453125" style="2" customWidth="1"/>
    <col min="6316" max="6316" width="40.453125" style="2" customWidth="1"/>
    <col min="6317" max="6317" width="10.54296875" style="2" customWidth="1"/>
    <col min="6318" max="6321" width="16.453125" style="2" customWidth="1"/>
    <col min="6322" max="6322" width="3.453125" style="2" customWidth="1"/>
    <col min="6323" max="6323" width="13.453125" style="2" customWidth="1"/>
    <col min="6324" max="6324" width="12" style="2" customWidth="1"/>
    <col min="6325" max="6326" width="11.54296875" style="2" customWidth="1"/>
    <col min="6327" max="6327" width="21.54296875" style="2" customWidth="1"/>
    <col min="6328" max="6567" width="8.81640625" style="2"/>
    <col min="6568" max="6568" width="2.453125" style="2" customWidth="1"/>
    <col min="6569" max="6570" width="2.54296875" style="2" customWidth="1"/>
    <col min="6571" max="6571" width="5.453125" style="2" customWidth="1"/>
    <col min="6572" max="6572" width="40.453125" style="2" customWidth="1"/>
    <col min="6573" max="6573" width="10.54296875" style="2" customWidth="1"/>
    <col min="6574" max="6577" width="16.453125" style="2" customWidth="1"/>
    <col min="6578" max="6578" width="3.453125" style="2" customWidth="1"/>
    <col min="6579" max="6579" width="13.453125" style="2" customWidth="1"/>
    <col min="6580" max="6580" width="12" style="2" customWidth="1"/>
    <col min="6581" max="6582" width="11.54296875" style="2" customWidth="1"/>
    <col min="6583" max="6583" width="21.54296875" style="2" customWidth="1"/>
    <col min="6584" max="6823" width="8.81640625" style="2"/>
    <col min="6824" max="6824" width="2.453125" style="2" customWidth="1"/>
    <col min="6825" max="6826" width="2.54296875" style="2" customWidth="1"/>
    <col min="6827" max="6827" width="5.453125" style="2" customWidth="1"/>
    <col min="6828" max="6828" width="40.453125" style="2" customWidth="1"/>
    <col min="6829" max="6829" width="10.54296875" style="2" customWidth="1"/>
    <col min="6830" max="6833" width="16.453125" style="2" customWidth="1"/>
    <col min="6834" max="6834" width="3.453125" style="2" customWidth="1"/>
    <col min="6835" max="6835" width="13.453125" style="2" customWidth="1"/>
    <col min="6836" max="6836" width="12" style="2" customWidth="1"/>
    <col min="6837" max="6838" width="11.54296875" style="2" customWidth="1"/>
    <col min="6839" max="6839" width="21.54296875" style="2" customWidth="1"/>
    <col min="6840" max="7079" width="8.81640625" style="2"/>
    <col min="7080" max="7080" width="2.453125" style="2" customWidth="1"/>
    <col min="7081" max="7082" width="2.54296875" style="2" customWidth="1"/>
    <col min="7083" max="7083" width="5.453125" style="2" customWidth="1"/>
    <col min="7084" max="7084" width="40.453125" style="2" customWidth="1"/>
    <col min="7085" max="7085" width="10.54296875" style="2" customWidth="1"/>
    <col min="7086" max="7089" width="16.453125" style="2" customWidth="1"/>
    <col min="7090" max="7090" width="3.453125" style="2" customWidth="1"/>
    <col min="7091" max="7091" width="13.453125" style="2" customWidth="1"/>
    <col min="7092" max="7092" width="12" style="2" customWidth="1"/>
    <col min="7093" max="7094" width="11.54296875" style="2" customWidth="1"/>
    <col min="7095" max="7095" width="21.54296875" style="2" customWidth="1"/>
    <col min="7096" max="7335" width="8.81640625" style="2"/>
    <col min="7336" max="7336" width="2.453125" style="2" customWidth="1"/>
    <col min="7337" max="7338" width="2.54296875" style="2" customWidth="1"/>
    <col min="7339" max="7339" width="5.453125" style="2" customWidth="1"/>
    <col min="7340" max="7340" width="40.453125" style="2" customWidth="1"/>
    <col min="7341" max="7341" width="10.54296875" style="2" customWidth="1"/>
    <col min="7342" max="7345" width="16.453125" style="2" customWidth="1"/>
    <col min="7346" max="7346" width="3.453125" style="2" customWidth="1"/>
    <col min="7347" max="7347" width="13.453125" style="2" customWidth="1"/>
    <col min="7348" max="7348" width="12" style="2" customWidth="1"/>
    <col min="7349" max="7350" width="11.54296875" style="2" customWidth="1"/>
    <col min="7351" max="7351" width="21.54296875" style="2" customWidth="1"/>
    <col min="7352" max="7591" width="8.81640625" style="2"/>
    <col min="7592" max="7592" width="2.453125" style="2" customWidth="1"/>
    <col min="7593" max="7594" width="2.54296875" style="2" customWidth="1"/>
    <col min="7595" max="7595" width="5.453125" style="2" customWidth="1"/>
    <col min="7596" max="7596" width="40.453125" style="2" customWidth="1"/>
    <col min="7597" max="7597" width="10.54296875" style="2" customWidth="1"/>
    <col min="7598" max="7601" width="16.453125" style="2" customWidth="1"/>
    <col min="7602" max="7602" width="3.453125" style="2" customWidth="1"/>
    <col min="7603" max="7603" width="13.453125" style="2" customWidth="1"/>
    <col min="7604" max="7604" width="12" style="2" customWidth="1"/>
    <col min="7605" max="7606" width="11.54296875" style="2" customWidth="1"/>
    <col min="7607" max="7607" width="21.54296875" style="2" customWidth="1"/>
    <col min="7608" max="7847" width="8.81640625" style="2"/>
    <col min="7848" max="7848" width="2.453125" style="2" customWidth="1"/>
    <col min="7849" max="7850" width="2.54296875" style="2" customWidth="1"/>
    <col min="7851" max="7851" width="5.453125" style="2" customWidth="1"/>
    <col min="7852" max="7852" width="40.453125" style="2" customWidth="1"/>
    <col min="7853" max="7853" width="10.54296875" style="2" customWidth="1"/>
    <col min="7854" max="7857" width="16.453125" style="2" customWidth="1"/>
    <col min="7858" max="7858" width="3.453125" style="2" customWidth="1"/>
    <col min="7859" max="7859" width="13.453125" style="2" customWidth="1"/>
    <col min="7860" max="7860" width="12" style="2" customWidth="1"/>
    <col min="7861" max="7862" width="11.54296875" style="2" customWidth="1"/>
    <col min="7863" max="7863" width="21.54296875" style="2" customWidth="1"/>
    <col min="7864" max="8103" width="8.81640625" style="2"/>
    <col min="8104" max="8104" width="2.453125" style="2" customWidth="1"/>
    <col min="8105" max="8106" width="2.54296875" style="2" customWidth="1"/>
    <col min="8107" max="8107" width="5.453125" style="2" customWidth="1"/>
    <col min="8108" max="8108" width="40.453125" style="2" customWidth="1"/>
    <col min="8109" max="8109" width="10.54296875" style="2" customWidth="1"/>
    <col min="8110" max="8113" width="16.453125" style="2" customWidth="1"/>
    <col min="8114" max="8114" width="3.453125" style="2" customWidth="1"/>
    <col min="8115" max="8115" width="13.453125" style="2" customWidth="1"/>
    <col min="8116" max="8116" width="12" style="2" customWidth="1"/>
    <col min="8117" max="8118" width="11.54296875" style="2" customWidth="1"/>
    <col min="8119" max="8119" width="21.54296875" style="2" customWidth="1"/>
    <col min="8120" max="8359" width="8.81640625" style="2"/>
    <col min="8360" max="8360" width="2.453125" style="2" customWidth="1"/>
    <col min="8361" max="8362" width="2.54296875" style="2" customWidth="1"/>
    <col min="8363" max="8363" width="5.453125" style="2" customWidth="1"/>
    <col min="8364" max="8364" width="40.453125" style="2" customWidth="1"/>
    <col min="8365" max="8365" width="10.54296875" style="2" customWidth="1"/>
    <col min="8366" max="8369" width="16.453125" style="2" customWidth="1"/>
    <col min="8370" max="8370" width="3.453125" style="2" customWidth="1"/>
    <col min="8371" max="8371" width="13.453125" style="2" customWidth="1"/>
    <col min="8372" max="8372" width="12" style="2" customWidth="1"/>
    <col min="8373" max="8374" width="11.54296875" style="2" customWidth="1"/>
    <col min="8375" max="8375" width="21.54296875" style="2" customWidth="1"/>
    <col min="8376" max="8615" width="8.81640625" style="2"/>
    <col min="8616" max="8616" width="2.453125" style="2" customWidth="1"/>
    <col min="8617" max="8618" width="2.54296875" style="2" customWidth="1"/>
    <col min="8619" max="8619" width="5.453125" style="2" customWidth="1"/>
    <col min="8620" max="8620" width="40.453125" style="2" customWidth="1"/>
    <col min="8621" max="8621" width="10.54296875" style="2" customWidth="1"/>
    <col min="8622" max="8625" width="16.453125" style="2" customWidth="1"/>
    <col min="8626" max="8626" width="3.453125" style="2" customWidth="1"/>
    <col min="8627" max="8627" width="13.453125" style="2" customWidth="1"/>
    <col min="8628" max="8628" width="12" style="2" customWidth="1"/>
    <col min="8629" max="8630" width="11.54296875" style="2" customWidth="1"/>
    <col min="8631" max="8631" width="21.54296875" style="2" customWidth="1"/>
    <col min="8632" max="8871" width="8.81640625" style="2"/>
    <col min="8872" max="8872" width="2.453125" style="2" customWidth="1"/>
    <col min="8873" max="8874" width="2.54296875" style="2" customWidth="1"/>
    <col min="8875" max="8875" width="5.453125" style="2" customWidth="1"/>
    <col min="8876" max="8876" width="40.453125" style="2" customWidth="1"/>
    <col min="8877" max="8877" width="10.54296875" style="2" customWidth="1"/>
    <col min="8878" max="8881" width="16.453125" style="2" customWidth="1"/>
    <col min="8882" max="8882" width="3.453125" style="2" customWidth="1"/>
    <col min="8883" max="8883" width="13.453125" style="2" customWidth="1"/>
    <col min="8884" max="8884" width="12" style="2" customWidth="1"/>
    <col min="8885" max="8886" width="11.54296875" style="2" customWidth="1"/>
    <col min="8887" max="8887" width="21.54296875" style="2" customWidth="1"/>
    <col min="8888" max="9127" width="8.81640625" style="2"/>
    <col min="9128" max="9128" width="2.453125" style="2" customWidth="1"/>
    <col min="9129" max="9130" width="2.54296875" style="2" customWidth="1"/>
    <col min="9131" max="9131" width="5.453125" style="2" customWidth="1"/>
    <col min="9132" max="9132" width="40.453125" style="2" customWidth="1"/>
    <col min="9133" max="9133" width="10.54296875" style="2" customWidth="1"/>
    <col min="9134" max="9137" width="16.453125" style="2" customWidth="1"/>
    <col min="9138" max="9138" width="3.453125" style="2" customWidth="1"/>
    <col min="9139" max="9139" width="13.453125" style="2" customWidth="1"/>
    <col min="9140" max="9140" width="12" style="2" customWidth="1"/>
    <col min="9141" max="9142" width="11.54296875" style="2" customWidth="1"/>
    <col min="9143" max="9143" width="21.54296875" style="2" customWidth="1"/>
    <col min="9144" max="9383" width="8.81640625" style="2"/>
    <col min="9384" max="9384" width="2.453125" style="2" customWidth="1"/>
    <col min="9385" max="9386" width="2.54296875" style="2" customWidth="1"/>
    <col min="9387" max="9387" width="5.453125" style="2" customWidth="1"/>
    <col min="9388" max="9388" width="40.453125" style="2" customWidth="1"/>
    <col min="9389" max="9389" width="10.54296875" style="2" customWidth="1"/>
    <col min="9390" max="9393" width="16.453125" style="2" customWidth="1"/>
    <col min="9394" max="9394" width="3.453125" style="2" customWidth="1"/>
    <col min="9395" max="9395" width="13.453125" style="2" customWidth="1"/>
    <col min="9396" max="9396" width="12" style="2" customWidth="1"/>
    <col min="9397" max="9398" width="11.54296875" style="2" customWidth="1"/>
    <col min="9399" max="9399" width="21.54296875" style="2" customWidth="1"/>
    <col min="9400" max="9639" width="8.81640625" style="2"/>
    <col min="9640" max="9640" width="2.453125" style="2" customWidth="1"/>
    <col min="9641" max="9642" width="2.54296875" style="2" customWidth="1"/>
    <col min="9643" max="9643" width="5.453125" style="2" customWidth="1"/>
    <col min="9644" max="9644" width="40.453125" style="2" customWidth="1"/>
    <col min="9645" max="9645" width="10.54296875" style="2" customWidth="1"/>
    <col min="9646" max="9649" width="16.453125" style="2" customWidth="1"/>
    <col min="9650" max="9650" width="3.453125" style="2" customWidth="1"/>
    <col min="9651" max="9651" width="13.453125" style="2" customWidth="1"/>
    <col min="9652" max="9652" width="12" style="2" customWidth="1"/>
    <col min="9653" max="9654" width="11.54296875" style="2" customWidth="1"/>
    <col min="9655" max="9655" width="21.54296875" style="2" customWidth="1"/>
    <col min="9656" max="9895" width="8.81640625" style="2"/>
    <col min="9896" max="9896" width="2.453125" style="2" customWidth="1"/>
    <col min="9897" max="9898" width="2.54296875" style="2" customWidth="1"/>
    <col min="9899" max="9899" width="5.453125" style="2" customWidth="1"/>
    <col min="9900" max="9900" width="40.453125" style="2" customWidth="1"/>
    <col min="9901" max="9901" width="10.54296875" style="2" customWidth="1"/>
    <col min="9902" max="9905" width="16.453125" style="2" customWidth="1"/>
    <col min="9906" max="9906" width="3.453125" style="2" customWidth="1"/>
    <col min="9907" max="9907" width="13.453125" style="2" customWidth="1"/>
    <col min="9908" max="9908" width="12" style="2" customWidth="1"/>
    <col min="9909" max="9910" width="11.54296875" style="2" customWidth="1"/>
    <col min="9911" max="9911" width="21.54296875" style="2" customWidth="1"/>
    <col min="9912" max="10151" width="8.81640625" style="2"/>
    <col min="10152" max="10152" width="2.453125" style="2" customWidth="1"/>
    <col min="10153" max="10154" width="2.54296875" style="2" customWidth="1"/>
    <col min="10155" max="10155" width="5.453125" style="2" customWidth="1"/>
    <col min="10156" max="10156" width="40.453125" style="2" customWidth="1"/>
    <col min="10157" max="10157" width="10.54296875" style="2" customWidth="1"/>
    <col min="10158" max="10161" width="16.453125" style="2" customWidth="1"/>
    <col min="10162" max="10162" width="3.453125" style="2" customWidth="1"/>
    <col min="10163" max="10163" width="13.453125" style="2" customWidth="1"/>
    <col min="10164" max="10164" width="12" style="2" customWidth="1"/>
    <col min="10165" max="10166" width="11.54296875" style="2" customWidth="1"/>
    <col min="10167" max="10167" width="21.54296875" style="2" customWidth="1"/>
    <col min="10168" max="10407" width="8.81640625" style="2"/>
    <col min="10408" max="10408" width="2.453125" style="2" customWidth="1"/>
    <col min="10409" max="10410" width="2.54296875" style="2" customWidth="1"/>
    <col min="10411" max="10411" width="5.453125" style="2" customWidth="1"/>
    <col min="10412" max="10412" width="40.453125" style="2" customWidth="1"/>
    <col min="10413" max="10413" width="10.54296875" style="2" customWidth="1"/>
    <col min="10414" max="10417" width="16.453125" style="2" customWidth="1"/>
    <col min="10418" max="10418" width="3.453125" style="2" customWidth="1"/>
    <col min="10419" max="10419" width="13.453125" style="2" customWidth="1"/>
    <col min="10420" max="10420" width="12" style="2" customWidth="1"/>
    <col min="10421" max="10422" width="11.54296875" style="2" customWidth="1"/>
    <col min="10423" max="10423" width="21.54296875" style="2" customWidth="1"/>
    <col min="10424" max="10663" width="8.81640625" style="2"/>
    <col min="10664" max="10664" width="2.453125" style="2" customWidth="1"/>
    <col min="10665" max="10666" width="2.54296875" style="2" customWidth="1"/>
    <col min="10667" max="10667" width="5.453125" style="2" customWidth="1"/>
    <col min="10668" max="10668" width="40.453125" style="2" customWidth="1"/>
    <col min="10669" max="10669" width="10.54296875" style="2" customWidth="1"/>
    <col min="10670" max="10673" width="16.453125" style="2" customWidth="1"/>
    <col min="10674" max="10674" width="3.453125" style="2" customWidth="1"/>
    <col min="10675" max="10675" width="13.453125" style="2" customWidth="1"/>
    <col min="10676" max="10676" width="12" style="2" customWidth="1"/>
    <col min="10677" max="10678" width="11.54296875" style="2" customWidth="1"/>
    <col min="10679" max="10679" width="21.54296875" style="2" customWidth="1"/>
    <col min="10680" max="10919" width="8.81640625" style="2"/>
    <col min="10920" max="10920" width="2.453125" style="2" customWidth="1"/>
    <col min="10921" max="10922" width="2.54296875" style="2" customWidth="1"/>
    <col min="10923" max="10923" width="5.453125" style="2" customWidth="1"/>
    <col min="10924" max="10924" width="40.453125" style="2" customWidth="1"/>
    <col min="10925" max="10925" width="10.54296875" style="2" customWidth="1"/>
    <col min="10926" max="10929" width="16.453125" style="2" customWidth="1"/>
    <col min="10930" max="10930" width="3.453125" style="2" customWidth="1"/>
    <col min="10931" max="10931" width="13.453125" style="2" customWidth="1"/>
    <col min="10932" max="10932" width="12" style="2" customWidth="1"/>
    <col min="10933" max="10934" width="11.54296875" style="2" customWidth="1"/>
    <col min="10935" max="10935" width="21.54296875" style="2" customWidth="1"/>
    <col min="10936" max="11175" width="8.81640625" style="2"/>
    <col min="11176" max="11176" width="2.453125" style="2" customWidth="1"/>
    <col min="11177" max="11178" width="2.54296875" style="2" customWidth="1"/>
    <col min="11179" max="11179" width="5.453125" style="2" customWidth="1"/>
    <col min="11180" max="11180" width="40.453125" style="2" customWidth="1"/>
    <col min="11181" max="11181" width="10.54296875" style="2" customWidth="1"/>
    <col min="11182" max="11185" width="16.453125" style="2" customWidth="1"/>
    <col min="11186" max="11186" width="3.453125" style="2" customWidth="1"/>
    <col min="11187" max="11187" width="13.453125" style="2" customWidth="1"/>
    <col min="11188" max="11188" width="12" style="2" customWidth="1"/>
    <col min="11189" max="11190" width="11.54296875" style="2" customWidth="1"/>
    <col min="11191" max="11191" width="21.54296875" style="2" customWidth="1"/>
    <col min="11192" max="11431" width="8.81640625" style="2"/>
    <col min="11432" max="11432" width="2.453125" style="2" customWidth="1"/>
    <col min="11433" max="11434" width="2.54296875" style="2" customWidth="1"/>
    <col min="11435" max="11435" width="5.453125" style="2" customWidth="1"/>
    <col min="11436" max="11436" width="40.453125" style="2" customWidth="1"/>
    <col min="11437" max="11437" width="10.54296875" style="2" customWidth="1"/>
    <col min="11438" max="11441" width="16.453125" style="2" customWidth="1"/>
    <col min="11442" max="11442" width="3.453125" style="2" customWidth="1"/>
    <col min="11443" max="11443" width="13.453125" style="2" customWidth="1"/>
    <col min="11444" max="11444" width="12" style="2" customWidth="1"/>
    <col min="11445" max="11446" width="11.54296875" style="2" customWidth="1"/>
    <col min="11447" max="11447" width="21.54296875" style="2" customWidth="1"/>
    <col min="11448" max="11687" width="8.81640625" style="2"/>
    <col min="11688" max="11688" width="2.453125" style="2" customWidth="1"/>
    <col min="11689" max="11690" width="2.54296875" style="2" customWidth="1"/>
    <col min="11691" max="11691" width="5.453125" style="2" customWidth="1"/>
    <col min="11692" max="11692" width="40.453125" style="2" customWidth="1"/>
    <col min="11693" max="11693" width="10.54296875" style="2" customWidth="1"/>
    <col min="11694" max="11697" width="16.453125" style="2" customWidth="1"/>
    <col min="11698" max="11698" width="3.453125" style="2" customWidth="1"/>
    <col min="11699" max="11699" width="13.453125" style="2" customWidth="1"/>
    <col min="11700" max="11700" width="12" style="2" customWidth="1"/>
    <col min="11701" max="11702" width="11.54296875" style="2" customWidth="1"/>
    <col min="11703" max="11703" width="21.54296875" style="2" customWidth="1"/>
    <col min="11704" max="11943" width="8.81640625" style="2"/>
    <col min="11944" max="11944" width="2.453125" style="2" customWidth="1"/>
    <col min="11945" max="11946" width="2.54296875" style="2" customWidth="1"/>
    <col min="11947" max="11947" width="5.453125" style="2" customWidth="1"/>
    <col min="11948" max="11948" width="40.453125" style="2" customWidth="1"/>
    <col min="11949" max="11949" width="10.54296875" style="2" customWidth="1"/>
    <col min="11950" max="11953" width="16.453125" style="2" customWidth="1"/>
    <col min="11954" max="11954" width="3.453125" style="2" customWidth="1"/>
    <col min="11955" max="11955" width="13.453125" style="2" customWidth="1"/>
    <col min="11956" max="11956" width="12" style="2" customWidth="1"/>
    <col min="11957" max="11958" width="11.54296875" style="2" customWidth="1"/>
    <col min="11959" max="11959" width="21.54296875" style="2" customWidth="1"/>
    <col min="11960" max="12199" width="8.81640625" style="2"/>
    <col min="12200" max="12200" width="2.453125" style="2" customWidth="1"/>
    <col min="12201" max="12202" width="2.54296875" style="2" customWidth="1"/>
    <col min="12203" max="12203" width="5.453125" style="2" customWidth="1"/>
    <col min="12204" max="12204" width="40.453125" style="2" customWidth="1"/>
    <col min="12205" max="12205" width="10.54296875" style="2" customWidth="1"/>
    <col min="12206" max="12209" width="16.453125" style="2" customWidth="1"/>
    <col min="12210" max="12210" width="3.453125" style="2" customWidth="1"/>
    <col min="12211" max="12211" width="13.453125" style="2" customWidth="1"/>
    <col min="12212" max="12212" width="12" style="2" customWidth="1"/>
    <col min="12213" max="12214" width="11.54296875" style="2" customWidth="1"/>
    <col min="12215" max="12215" width="21.54296875" style="2" customWidth="1"/>
    <col min="12216" max="12455" width="8.81640625" style="2"/>
    <col min="12456" max="12456" width="2.453125" style="2" customWidth="1"/>
    <col min="12457" max="12458" width="2.54296875" style="2" customWidth="1"/>
    <col min="12459" max="12459" width="5.453125" style="2" customWidth="1"/>
    <col min="12460" max="12460" width="40.453125" style="2" customWidth="1"/>
    <col min="12461" max="12461" width="10.54296875" style="2" customWidth="1"/>
    <col min="12462" max="12465" width="16.453125" style="2" customWidth="1"/>
    <col min="12466" max="12466" width="3.453125" style="2" customWidth="1"/>
    <col min="12467" max="12467" width="13.453125" style="2" customWidth="1"/>
    <col min="12468" max="12468" width="12" style="2" customWidth="1"/>
    <col min="12469" max="12470" width="11.54296875" style="2" customWidth="1"/>
    <col min="12471" max="12471" width="21.54296875" style="2" customWidth="1"/>
    <col min="12472" max="12711" width="8.81640625" style="2"/>
    <col min="12712" max="12712" width="2.453125" style="2" customWidth="1"/>
    <col min="12713" max="12714" width="2.54296875" style="2" customWidth="1"/>
    <col min="12715" max="12715" width="5.453125" style="2" customWidth="1"/>
    <col min="12716" max="12716" width="40.453125" style="2" customWidth="1"/>
    <col min="12717" max="12717" width="10.54296875" style="2" customWidth="1"/>
    <col min="12718" max="12721" width="16.453125" style="2" customWidth="1"/>
    <col min="12722" max="12722" width="3.453125" style="2" customWidth="1"/>
    <col min="12723" max="12723" width="13.453125" style="2" customWidth="1"/>
    <col min="12724" max="12724" width="12" style="2" customWidth="1"/>
    <col min="12725" max="12726" width="11.54296875" style="2" customWidth="1"/>
    <col min="12727" max="12727" width="21.54296875" style="2" customWidth="1"/>
    <col min="12728" max="12967" width="8.81640625" style="2"/>
    <col min="12968" max="12968" width="2.453125" style="2" customWidth="1"/>
    <col min="12969" max="12970" width="2.54296875" style="2" customWidth="1"/>
    <col min="12971" max="12971" width="5.453125" style="2" customWidth="1"/>
    <col min="12972" max="12972" width="40.453125" style="2" customWidth="1"/>
    <col min="12973" max="12973" width="10.54296875" style="2" customWidth="1"/>
    <col min="12974" max="12977" width="16.453125" style="2" customWidth="1"/>
    <col min="12978" max="12978" width="3.453125" style="2" customWidth="1"/>
    <col min="12979" max="12979" width="13.453125" style="2" customWidth="1"/>
    <col min="12980" max="12980" width="12" style="2" customWidth="1"/>
    <col min="12981" max="12982" width="11.54296875" style="2" customWidth="1"/>
    <col min="12983" max="12983" width="21.54296875" style="2" customWidth="1"/>
    <col min="12984" max="13223" width="8.81640625" style="2"/>
    <col min="13224" max="13224" width="2.453125" style="2" customWidth="1"/>
    <col min="13225" max="13226" width="2.54296875" style="2" customWidth="1"/>
    <col min="13227" max="13227" width="5.453125" style="2" customWidth="1"/>
    <col min="13228" max="13228" width="40.453125" style="2" customWidth="1"/>
    <col min="13229" max="13229" width="10.54296875" style="2" customWidth="1"/>
    <col min="13230" max="13233" width="16.453125" style="2" customWidth="1"/>
    <col min="13234" max="13234" width="3.453125" style="2" customWidth="1"/>
    <col min="13235" max="13235" width="13.453125" style="2" customWidth="1"/>
    <col min="13236" max="13236" width="12" style="2" customWidth="1"/>
    <col min="13237" max="13238" width="11.54296875" style="2" customWidth="1"/>
    <col min="13239" max="13239" width="21.54296875" style="2" customWidth="1"/>
    <col min="13240" max="13479" width="8.81640625" style="2"/>
    <col min="13480" max="13480" width="2.453125" style="2" customWidth="1"/>
    <col min="13481" max="13482" width="2.54296875" style="2" customWidth="1"/>
    <col min="13483" max="13483" width="5.453125" style="2" customWidth="1"/>
    <col min="13484" max="13484" width="40.453125" style="2" customWidth="1"/>
    <col min="13485" max="13485" width="10.54296875" style="2" customWidth="1"/>
    <col min="13486" max="13489" width="16.453125" style="2" customWidth="1"/>
    <col min="13490" max="13490" width="3.453125" style="2" customWidth="1"/>
    <col min="13491" max="13491" width="13.453125" style="2" customWidth="1"/>
    <col min="13492" max="13492" width="12" style="2" customWidth="1"/>
    <col min="13493" max="13494" width="11.54296875" style="2" customWidth="1"/>
    <col min="13495" max="13495" width="21.54296875" style="2" customWidth="1"/>
    <col min="13496" max="13735" width="8.81640625" style="2"/>
    <col min="13736" max="13736" width="2.453125" style="2" customWidth="1"/>
    <col min="13737" max="13738" width="2.54296875" style="2" customWidth="1"/>
    <col min="13739" max="13739" width="5.453125" style="2" customWidth="1"/>
    <col min="13740" max="13740" width="40.453125" style="2" customWidth="1"/>
    <col min="13741" max="13741" width="10.54296875" style="2" customWidth="1"/>
    <col min="13742" max="13745" width="16.453125" style="2" customWidth="1"/>
    <col min="13746" max="13746" width="3.453125" style="2" customWidth="1"/>
    <col min="13747" max="13747" width="13.453125" style="2" customWidth="1"/>
    <col min="13748" max="13748" width="12" style="2" customWidth="1"/>
    <col min="13749" max="13750" width="11.54296875" style="2" customWidth="1"/>
    <col min="13751" max="13751" width="21.54296875" style="2" customWidth="1"/>
    <col min="13752" max="13991" width="8.81640625" style="2"/>
    <col min="13992" max="13992" width="2.453125" style="2" customWidth="1"/>
    <col min="13993" max="13994" width="2.54296875" style="2" customWidth="1"/>
    <col min="13995" max="13995" width="5.453125" style="2" customWidth="1"/>
    <col min="13996" max="13996" width="40.453125" style="2" customWidth="1"/>
    <col min="13997" max="13997" width="10.54296875" style="2" customWidth="1"/>
    <col min="13998" max="14001" width="16.453125" style="2" customWidth="1"/>
    <col min="14002" max="14002" width="3.453125" style="2" customWidth="1"/>
    <col min="14003" max="14003" width="13.453125" style="2" customWidth="1"/>
    <col min="14004" max="14004" width="12" style="2" customWidth="1"/>
    <col min="14005" max="14006" width="11.54296875" style="2" customWidth="1"/>
    <col min="14007" max="14007" width="21.54296875" style="2" customWidth="1"/>
    <col min="14008" max="14247" width="8.81640625" style="2"/>
    <col min="14248" max="14248" width="2.453125" style="2" customWidth="1"/>
    <col min="14249" max="14250" width="2.54296875" style="2" customWidth="1"/>
    <col min="14251" max="14251" width="5.453125" style="2" customWidth="1"/>
    <col min="14252" max="14252" width="40.453125" style="2" customWidth="1"/>
    <col min="14253" max="14253" width="10.54296875" style="2" customWidth="1"/>
    <col min="14254" max="14257" width="16.453125" style="2" customWidth="1"/>
    <col min="14258" max="14258" width="3.453125" style="2" customWidth="1"/>
    <col min="14259" max="14259" width="13.453125" style="2" customWidth="1"/>
    <col min="14260" max="14260" width="12" style="2" customWidth="1"/>
    <col min="14261" max="14262" width="11.54296875" style="2" customWidth="1"/>
    <col min="14263" max="14263" width="21.54296875" style="2" customWidth="1"/>
    <col min="14264" max="14503" width="8.81640625" style="2"/>
    <col min="14504" max="14504" width="2.453125" style="2" customWidth="1"/>
    <col min="14505" max="14506" width="2.54296875" style="2" customWidth="1"/>
    <col min="14507" max="14507" width="5.453125" style="2" customWidth="1"/>
    <col min="14508" max="14508" width="40.453125" style="2" customWidth="1"/>
    <col min="14509" max="14509" width="10.54296875" style="2" customWidth="1"/>
    <col min="14510" max="14513" width="16.453125" style="2" customWidth="1"/>
    <col min="14514" max="14514" width="3.453125" style="2" customWidth="1"/>
    <col min="14515" max="14515" width="13.453125" style="2" customWidth="1"/>
    <col min="14516" max="14516" width="12" style="2" customWidth="1"/>
    <col min="14517" max="14518" width="11.54296875" style="2" customWidth="1"/>
    <col min="14519" max="14519" width="21.54296875" style="2" customWidth="1"/>
    <col min="14520" max="14759" width="8.81640625" style="2"/>
    <col min="14760" max="14760" width="2.453125" style="2" customWidth="1"/>
    <col min="14761" max="14762" width="2.54296875" style="2" customWidth="1"/>
    <col min="14763" max="14763" width="5.453125" style="2" customWidth="1"/>
    <col min="14764" max="14764" width="40.453125" style="2" customWidth="1"/>
    <col min="14765" max="14765" width="10.54296875" style="2" customWidth="1"/>
    <col min="14766" max="14769" width="16.453125" style="2" customWidth="1"/>
    <col min="14770" max="14770" width="3.453125" style="2" customWidth="1"/>
    <col min="14771" max="14771" width="13.453125" style="2" customWidth="1"/>
    <col min="14772" max="14772" width="12" style="2" customWidth="1"/>
    <col min="14773" max="14774" width="11.54296875" style="2" customWidth="1"/>
    <col min="14775" max="14775" width="21.54296875" style="2" customWidth="1"/>
    <col min="14776" max="15015" width="8.81640625" style="2"/>
    <col min="15016" max="15016" width="2.453125" style="2" customWidth="1"/>
    <col min="15017" max="15018" width="2.54296875" style="2" customWidth="1"/>
    <col min="15019" max="15019" width="5.453125" style="2" customWidth="1"/>
    <col min="15020" max="15020" width="40.453125" style="2" customWidth="1"/>
    <col min="15021" max="15021" width="10.54296875" style="2" customWidth="1"/>
    <col min="15022" max="15025" width="16.453125" style="2" customWidth="1"/>
    <col min="15026" max="15026" width="3.453125" style="2" customWidth="1"/>
    <col min="15027" max="15027" width="13.453125" style="2" customWidth="1"/>
    <col min="15028" max="15028" width="12" style="2" customWidth="1"/>
    <col min="15029" max="15030" width="11.54296875" style="2" customWidth="1"/>
    <col min="15031" max="15031" width="21.54296875" style="2" customWidth="1"/>
    <col min="15032" max="15271" width="8.81640625" style="2"/>
    <col min="15272" max="15272" width="2.453125" style="2" customWidth="1"/>
    <col min="15273" max="15274" width="2.54296875" style="2" customWidth="1"/>
    <col min="15275" max="15275" width="5.453125" style="2" customWidth="1"/>
    <col min="15276" max="15276" width="40.453125" style="2" customWidth="1"/>
    <col min="15277" max="15277" width="10.54296875" style="2" customWidth="1"/>
    <col min="15278" max="15281" width="16.453125" style="2" customWidth="1"/>
    <col min="15282" max="15282" width="3.453125" style="2" customWidth="1"/>
    <col min="15283" max="15283" width="13.453125" style="2" customWidth="1"/>
    <col min="15284" max="15284" width="12" style="2" customWidth="1"/>
    <col min="15285" max="15286" width="11.54296875" style="2" customWidth="1"/>
    <col min="15287" max="15287" width="21.54296875" style="2" customWidth="1"/>
    <col min="15288" max="15527" width="8.81640625" style="2"/>
    <col min="15528" max="15528" width="2.453125" style="2" customWidth="1"/>
    <col min="15529" max="15530" width="2.54296875" style="2" customWidth="1"/>
    <col min="15531" max="15531" width="5.453125" style="2" customWidth="1"/>
    <col min="15532" max="15532" width="40.453125" style="2" customWidth="1"/>
    <col min="15533" max="15533" width="10.54296875" style="2" customWidth="1"/>
    <col min="15534" max="15537" width="16.453125" style="2" customWidth="1"/>
    <col min="15538" max="15538" width="3.453125" style="2" customWidth="1"/>
    <col min="15539" max="15539" width="13.453125" style="2" customWidth="1"/>
    <col min="15540" max="15540" width="12" style="2" customWidth="1"/>
    <col min="15541" max="15542" width="11.54296875" style="2" customWidth="1"/>
    <col min="15543" max="15543" width="21.54296875" style="2" customWidth="1"/>
    <col min="15544" max="15783" width="8.81640625" style="2"/>
    <col min="15784" max="15784" width="2.453125" style="2" customWidth="1"/>
    <col min="15785" max="15786" width="2.54296875" style="2" customWidth="1"/>
    <col min="15787" max="15787" width="5.453125" style="2" customWidth="1"/>
    <col min="15788" max="15788" width="40.453125" style="2" customWidth="1"/>
    <col min="15789" max="15789" width="10.54296875" style="2" customWidth="1"/>
    <col min="15790" max="15793" width="16.453125" style="2" customWidth="1"/>
    <col min="15794" max="15794" width="3.453125" style="2" customWidth="1"/>
    <col min="15795" max="15795" width="13.453125" style="2" customWidth="1"/>
    <col min="15796" max="15796" width="12" style="2" customWidth="1"/>
    <col min="15797" max="15798" width="11.54296875" style="2" customWidth="1"/>
    <col min="15799" max="15799" width="21.54296875" style="2" customWidth="1"/>
    <col min="15800" max="16039" width="8.81640625" style="2"/>
    <col min="16040" max="16040" width="2.453125" style="2" customWidth="1"/>
    <col min="16041" max="16042" width="2.54296875" style="2" customWidth="1"/>
    <col min="16043" max="16043" width="5.453125" style="2" customWidth="1"/>
    <col min="16044" max="16044" width="40.453125" style="2" customWidth="1"/>
    <col min="16045" max="16045" width="10.54296875" style="2" customWidth="1"/>
    <col min="16046" max="16049" width="16.453125" style="2" customWidth="1"/>
    <col min="16050" max="16050" width="3.453125" style="2" customWidth="1"/>
    <col min="16051" max="16051" width="13.453125" style="2" customWidth="1"/>
    <col min="16052" max="16052" width="12" style="2" customWidth="1"/>
    <col min="16053" max="16054" width="11.54296875" style="2" customWidth="1"/>
    <col min="16055" max="16055" width="21.54296875" style="2" customWidth="1"/>
    <col min="16056" max="16295" width="8.81640625" style="2"/>
    <col min="16296" max="16384" width="9.453125" style="2" customWidth="1"/>
  </cols>
  <sheetData>
    <row r="1" spans="1:11" ht="23.15" customHeight="1">
      <c r="A1" s="26"/>
      <c r="B1" s="26"/>
      <c r="C1" s="26"/>
      <c r="D1" s="26"/>
      <c r="E1" s="26"/>
      <c r="F1" s="32"/>
      <c r="G1" s="32"/>
      <c r="J1" s="64">
        <v>6</v>
      </c>
    </row>
    <row r="2" spans="1:11" ht="23.15" customHeight="1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1" ht="23.15" customHeight="1">
      <c r="A3" s="221" t="s">
        <v>1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1" ht="23.15" customHeight="1">
      <c r="A4" s="221" t="s">
        <v>2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1" s="4" customFormat="1" ht="23.15" customHeight="1">
      <c r="A5" s="118"/>
      <c r="B5" s="118"/>
      <c r="C5" s="118"/>
      <c r="D5" s="118"/>
      <c r="E5" s="118"/>
      <c r="F5" s="118"/>
      <c r="G5" s="119"/>
      <c r="H5" s="65"/>
      <c r="I5" s="66"/>
      <c r="J5" s="67" t="s">
        <v>3</v>
      </c>
      <c r="K5" s="120"/>
    </row>
    <row r="6" spans="1:11" s="4" customFormat="1" ht="23.15" customHeight="1">
      <c r="A6" s="121"/>
      <c r="B6" s="121"/>
      <c r="C6" s="121"/>
      <c r="D6" s="121"/>
      <c r="E6" s="121"/>
      <c r="F6" s="121"/>
      <c r="G6" s="218" t="s">
        <v>4</v>
      </c>
      <c r="H6" s="218"/>
      <c r="I6" s="219" t="s">
        <v>5</v>
      </c>
      <c r="J6" s="219"/>
      <c r="K6" s="120"/>
    </row>
    <row r="7" spans="1:11" s="4" customFormat="1" ht="23.15" customHeight="1">
      <c r="A7" s="16"/>
      <c r="B7" s="16"/>
      <c r="C7" s="16"/>
      <c r="D7" s="16"/>
      <c r="E7" s="16"/>
      <c r="F7" s="16" t="s">
        <v>6</v>
      </c>
      <c r="G7" s="187">
        <v>2567</v>
      </c>
      <c r="H7" s="187">
        <v>2566</v>
      </c>
      <c r="I7" s="187">
        <v>2567</v>
      </c>
      <c r="J7" s="187">
        <v>2566</v>
      </c>
      <c r="K7" s="120"/>
    </row>
    <row r="8" spans="1:11" s="4" customFormat="1" ht="23.15" customHeight="1">
      <c r="A8" s="10"/>
      <c r="B8" s="10"/>
      <c r="C8" s="10"/>
      <c r="D8" s="10"/>
      <c r="E8" s="122"/>
      <c r="F8" s="10"/>
      <c r="G8" s="52"/>
      <c r="H8" s="65"/>
      <c r="I8" s="52"/>
      <c r="J8" s="65"/>
      <c r="K8" s="120"/>
    </row>
    <row r="9" spans="1:11" s="4" customFormat="1" ht="23.15" customHeight="1">
      <c r="A9" s="220" t="s">
        <v>7</v>
      </c>
      <c r="B9" s="220"/>
      <c r="C9" s="220"/>
      <c r="D9" s="220"/>
      <c r="E9" s="220"/>
      <c r="F9" s="10"/>
      <c r="G9" s="123"/>
      <c r="H9" s="65"/>
      <c r="I9" s="68"/>
      <c r="J9" s="68"/>
      <c r="K9" s="120"/>
    </row>
    <row r="10" spans="1:11" ht="23.15" customHeight="1">
      <c r="A10" s="2" t="s">
        <v>8</v>
      </c>
      <c r="G10" s="28"/>
      <c r="I10" s="69"/>
      <c r="J10" s="69"/>
    </row>
    <row r="11" spans="1:11" ht="23.15" customHeight="1">
      <c r="B11" s="2" t="s">
        <v>9</v>
      </c>
      <c r="G11" s="69">
        <v>85576859.480000004</v>
      </c>
      <c r="H11" s="1">
        <v>28970384.73</v>
      </c>
      <c r="I11" s="69">
        <v>8240534.4400000004</v>
      </c>
      <c r="J11" s="1">
        <v>5787161.7400000002</v>
      </c>
    </row>
    <row r="12" spans="1:11" ht="23.15" customHeight="1">
      <c r="B12" s="2" t="s">
        <v>10</v>
      </c>
      <c r="F12" s="124">
        <v>7</v>
      </c>
      <c r="G12" s="69">
        <v>153657882.31</v>
      </c>
      <c r="H12" s="69">
        <v>267557792.90000001</v>
      </c>
      <c r="I12" s="69">
        <v>58764325.850000001</v>
      </c>
      <c r="J12" s="69">
        <v>190962342.87</v>
      </c>
    </row>
    <row r="13" spans="1:11" ht="23.15" customHeight="1">
      <c r="B13" s="2" t="s">
        <v>11</v>
      </c>
      <c r="C13" s="125"/>
      <c r="F13" s="124">
        <v>8</v>
      </c>
      <c r="G13" s="69">
        <v>37725227.07</v>
      </c>
      <c r="H13" s="1">
        <v>58570756.350000001</v>
      </c>
      <c r="I13" s="69">
        <v>30586869.510000031</v>
      </c>
      <c r="J13" s="1">
        <v>46162315.37000002</v>
      </c>
    </row>
    <row r="14" spans="1:11" ht="23.15" customHeight="1">
      <c r="B14" s="2" t="s">
        <v>12</v>
      </c>
      <c r="C14" s="125"/>
      <c r="F14" s="124" t="s">
        <v>13</v>
      </c>
      <c r="G14" s="69">
        <v>0</v>
      </c>
      <c r="H14" s="69">
        <v>0</v>
      </c>
      <c r="I14" s="69">
        <v>1500000</v>
      </c>
      <c r="J14" s="1">
        <v>12500000</v>
      </c>
    </row>
    <row r="15" spans="1:11" ht="23.15" customHeight="1">
      <c r="B15" s="2" t="s">
        <v>14</v>
      </c>
      <c r="F15" s="6">
        <v>10</v>
      </c>
      <c r="G15" s="69">
        <v>11900446.990000002</v>
      </c>
      <c r="H15" s="1">
        <v>15717872.459999995</v>
      </c>
      <c r="I15" s="69">
        <v>1239262.2900000026</v>
      </c>
      <c r="J15" s="1">
        <v>6441914.7199999951</v>
      </c>
    </row>
    <row r="16" spans="1:11" ht="23.15" customHeight="1">
      <c r="B16" s="2" t="s">
        <v>15</v>
      </c>
      <c r="F16" s="6">
        <v>6.1</v>
      </c>
      <c r="G16" s="69">
        <v>0</v>
      </c>
      <c r="H16" s="69">
        <v>0</v>
      </c>
      <c r="I16" s="69">
        <v>0</v>
      </c>
      <c r="J16" s="1">
        <v>3706391.6799999997</v>
      </c>
    </row>
    <row r="17" spans="1:10" ht="23.15" customHeight="1">
      <c r="C17" s="2" t="s">
        <v>16</v>
      </c>
      <c r="G17" s="147">
        <f>SUM(G11:G16)</f>
        <v>288860415.85000002</v>
      </c>
      <c r="H17" s="147">
        <f>SUM(H11:H16)</f>
        <v>370816806.44</v>
      </c>
      <c r="I17" s="147">
        <f>SUM(I11:I16)</f>
        <v>100330992.09000003</v>
      </c>
      <c r="J17" s="147">
        <f>SUM(J11:J16)</f>
        <v>265560126.38000003</v>
      </c>
    </row>
    <row r="18" spans="1:10" ht="23.15" customHeight="1">
      <c r="A18" s="2" t="s">
        <v>17</v>
      </c>
      <c r="G18" s="69"/>
      <c r="H18" s="69"/>
      <c r="I18" s="35"/>
      <c r="J18" s="35"/>
    </row>
    <row r="19" spans="1:10" ht="23.15" customHeight="1">
      <c r="B19" s="2" t="s">
        <v>18</v>
      </c>
      <c r="F19" s="6">
        <v>17</v>
      </c>
      <c r="G19" s="69">
        <v>7318230.0199999996</v>
      </c>
      <c r="H19" s="1">
        <v>11574628.67</v>
      </c>
      <c r="I19" s="69">
        <v>60803.799999999996</v>
      </c>
      <c r="J19" s="1">
        <v>4300174.5599999996</v>
      </c>
    </row>
    <row r="20" spans="1:10" ht="23.15" customHeight="1">
      <c r="B20" s="2" t="s">
        <v>19</v>
      </c>
      <c r="F20" s="6">
        <v>11</v>
      </c>
      <c r="G20" s="69">
        <v>0</v>
      </c>
      <c r="H20" s="69">
        <v>0</v>
      </c>
      <c r="I20" s="69">
        <v>244608800</v>
      </c>
      <c r="J20" s="1">
        <v>245058700</v>
      </c>
    </row>
    <row r="21" spans="1:10" ht="23.15" customHeight="1">
      <c r="B21" s="126" t="s">
        <v>20</v>
      </c>
      <c r="F21" s="6">
        <v>12</v>
      </c>
      <c r="G21" s="69">
        <v>13880000</v>
      </c>
      <c r="H21" s="1">
        <v>12144999.999999996</v>
      </c>
      <c r="I21" s="69">
        <v>0</v>
      </c>
      <c r="J21" s="69">
        <v>0</v>
      </c>
    </row>
    <row r="22" spans="1:10" ht="23.15" customHeight="1">
      <c r="B22" s="2" t="s">
        <v>21</v>
      </c>
      <c r="F22" s="6">
        <v>13</v>
      </c>
      <c r="G22" s="69">
        <v>590702324.20000005</v>
      </c>
      <c r="H22" s="69">
        <v>574533570.0999999</v>
      </c>
      <c r="I22" s="69">
        <v>43697071.030000031</v>
      </c>
      <c r="J22" s="1">
        <v>49435416.48999998</v>
      </c>
    </row>
    <row r="23" spans="1:10" ht="23.15" customHeight="1">
      <c r="B23" s="2" t="s">
        <v>22</v>
      </c>
      <c r="F23" s="6">
        <v>14</v>
      </c>
      <c r="G23" s="69">
        <v>16488164.050000001</v>
      </c>
      <c r="H23" s="1">
        <v>13837819.369999999</v>
      </c>
      <c r="I23" s="69">
        <v>33231021.670000002</v>
      </c>
      <c r="J23" s="1">
        <v>33234528.399999999</v>
      </c>
    </row>
    <row r="24" spans="1:10" ht="23.15" customHeight="1">
      <c r="B24" s="2" t="s">
        <v>23</v>
      </c>
      <c r="F24" s="6">
        <v>15</v>
      </c>
      <c r="G24" s="69">
        <v>4635859.29</v>
      </c>
      <c r="H24" s="1">
        <v>4635859.29</v>
      </c>
      <c r="I24" s="69">
        <v>0</v>
      </c>
      <c r="J24" s="69">
        <v>0</v>
      </c>
    </row>
    <row r="25" spans="1:10" ht="23.15" customHeight="1">
      <c r="B25" s="2" t="s">
        <v>24</v>
      </c>
      <c r="F25" s="6">
        <v>16</v>
      </c>
      <c r="G25" s="69">
        <v>528159.2799999998</v>
      </c>
      <c r="H25" s="69">
        <v>472330.81999999972</v>
      </c>
      <c r="I25" s="69">
        <v>190584.89999999991</v>
      </c>
      <c r="J25" s="1">
        <v>380135.7799999998</v>
      </c>
    </row>
    <row r="26" spans="1:10" ht="23.15" customHeight="1">
      <c r="B26" s="2" t="s">
        <v>25</v>
      </c>
      <c r="F26" s="6">
        <v>24</v>
      </c>
      <c r="G26" s="69">
        <v>3543715.069999998</v>
      </c>
      <c r="H26" s="1">
        <v>29481620.18</v>
      </c>
      <c r="I26" s="69">
        <v>2969675.95</v>
      </c>
      <c r="J26" s="1">
        <v>29063240.739999998</v>
      </c>
    </row>
    <row r="27" spans="1:10" ht="23.15" customHeight="1">
      <c r="B27" s="2" t="s">
        <v>26</v>
      </c>
      <c r="G27" s="69">
        <v>96983071.729999989</v>
      </c>
      <c r="H27" s="1">
        <v>98236265.730000004</v>
      </c>
      <c r="I27" s="69">
        <v>75423378.839999989</v>
      </c>
      <c r="J27" s="1">
        <v>58033059.319999993</v>
      </c>
    </row>
    <row r="28" spans="1:10" ht="23.15" customHeight="1">
      <c r="B28" s="2" t="s">
        <v>27</v>
      </c>
      <c r="G28" s="148">
        <v>2655441.3599999994</v>
      </c>
      <c r="H28" s="146">
        <v>6528660.5600000005</v>
      </c>
      <c r="I28" s="148">
        <v>1992052.72</v>
      </c>
      <c r="J28" s="146">
        <v>5123166.9500000011</v>
      </c>
    </row>
    <row r="29" spans="1:10" ht="23.15" customHeight="1">
      <c r="C29" s="2" t="s">
        <v>28</v>
      </c>
      <c r="G29" s="148">
        <f>SUM(G19:G28)</f>
        <v>736734965</v>
      </c>
      <c r="H29" s="148">
        <f>SUM(H19:H28)</f>
        <v>751445754.71999979</v>
      </c>
      <c r="I29" s="148">
        <f>SUM(I19:I28)</f>
        <v>402173388.91000003</v>
      </c>
      <c r="J29" s="148">
        <f>SUM(J19:J28)</f>
        <v>424628422.23999989</v>
      </c>
    </row>
    <row r="30" spans="1:10" ht="23.15" customHeight="1" thickBot="1">
      <c r="D30" s="2" t="s">
        <v>29</v>
      </c>
      <c r="G30" s="149">
        <f>+G29+G17</f>
        <v>1025595380.85</v>
      </c>
      <c r="H30" s="149">
        <f>+H29+H17</f>
        <v>1122262561.1599998</v>
      </c>
      <c r="I30" s="149">
        <f>+I29+I17</f>
        <v>502504381.00000006</v>
      </c>
      <c r="J30" s="149">
        <f>+J29+J17</f>
        <v>690188548.61999989</v>
      </c>
    </row>
    <row r="31" spans="1:10" ht="23.15" customHeight="1" thickTop="1">
      <c r="G31" s="28"/>
      <c r="I31" s="70"/>
      <c r="J31" s="70"/>
    </row>
    <row r="32" spans="1:10" ht="23.15" customHeight="1">
      <c r="G32" s="28"/>
      <c r="I32" s="70"/>
      <c r="J32" s="70"/>
    </row>
    <row r="33" spans="1:11" ht="23.15" customHeight="1">
      <c r="G33" s="28"/>
      <c r="I33" s="70"/>
      <c r="J33" s="70"/>
    </row>
    <row r="34" spans="1:11" ht="23.15" customHeight="1">
      <c r="G34" s="28"/>
      <c r="I34" s="70"/>
      <c r="J34" s="70"/>
    </row>
    <row r="35" spans="1:11" ht="23.15" customHeight="1">
      <c r="G35" s="28"/>
      <c r="I35" s="70"/>
      <c r="J35" s="70"/>
    </row>
    <row r="36" spans="1:11" ht="23.15" customHeight="1">
      <c r="G36" s="28"/>
      <c r="I36" s="70"/>
      <c r="J36" s="70"/>
    </row>
    <row r="37" spans="1:11" ht="23.15" customHeight="1">
      <c r="G37" s="28"/>
      <c r="I37" s="70"/>
      <c r="J37" s="70"/>
    </row>
    <row r="38" spans="1:11" ht="23.15" customHeight="1">
      <c r="G38" s="28"/>
      <c r="I38" s="70"/>
      <c r="J38" s="70"/>
    </row>
    <row r="39" spans="1:11" ht="23.15" customHeight="1">
      <c r="G39" s="28"/>
      <c r="I39" s="70"/>
      <c r="J39" s="70"/>
    </row>
    <row r="40" spans="1:11" ht="23.15" customHeight="1">
      <c r="G40" s="28"/>
      <c r="I40" s="70"/>
      <c r="J40" s="70"/>
    </row>
    <row r="41" spans="1:11" ht="23.15" customHeight="1">
      <c r="G41" s="28"/>
      <c r="I41" s="70"/>
      <c r="J41" s="70"/>
    </row>
    <row r="42" spans="1:11" ht="23.15" customHeight="1">
      <c r="G42" s="28"/>
      <c r="I42" s="70"/>
      <c r="J42" s="70"/>
    </row>
    <row r="43" spans="1:11" ht="23.15" customHeight="1">
      <c r="G43" s="28"/>
      <c r="I43" s="70"/>
      <c r="J43" s="70"/>
    </row>
    <row r="44" spans="1:11" ht="23.15" customHeight="1">
      <c r="G44" s="28"/>
      <c r="I44" s="70"/>
      <c r="J44" s="70"/>
    </row>
    <row r="45" spans="1:11" ht="23.15" customHeight="1">
      <c r="A45" s="2" t="s">
        <v>30</v>
      </c>
      <c r="G45" s="28"/>
      <c r="I45" s="70"/>
      <c r="J45" s="70"/>
    </row>
    <row r="46" spans="1:11" ht="23.15" customHeight="1">
      <c r="B46" s="127"/>
      <c r="C46" s="127"/>
      <c r="D46" s="127"/>
      <c r="E46" s="127"/>
      <c r="F46" s="127"/>
      <c r="G46" s="128"/>
      <c r="H46" s="29"/>
      <c r="I46" s="35"/>
      <c r="J46" s="72">
        <v>7</v>
      </c>
    </row>
    <row r="47" spans="1:11" s="4" customFormat="1" ht="23.15" customHeight="1">
      <c r="A47" s="216" t="str">
        <f>+A2</f>
        <v>บริษัท ซีเอ็มโอ จำกัด (มหาชน) และบริษัทย่อย</v>
      </c>
      <c r="B47" s="216"/>
      <c r="C47" s="216"/>
      <c r="D47" s="216"/>
      <c r="E47" s="216"/>
      <c r="F47" s="216"/>
      <c r="G47" s="216"/>
      <c r="H47" s="216"/>
      <c r="I47" s="216"/>
      <c r="J47" s="216"/>
      <c r="K47" s="5"/>
    </row>
    <row r="48" spans="1:11" s="4" customFormat="1" ht="23.15" customHeight="1">
      <c r="A48" s="216" t="str">
        <f>+A3</f>
        <v>งบฐานะการเงิน</v>
      </c>
      <c r="B48" s="216"/>
      <c r="C48" s="216"/>
      <c r="D48" s="216"/>
      <c r="E48" s="216"/>
      <c r="F48" s="216"/>
      <c r="G48" s="216"/>
      <c r="H48" s="216"/>
      <c r="I48" s="216"/>
      <c r="J48" s="216"/>
      <c r="K48" s="5"/>
    </row>
    <row r="49" spans="1:14" s="4" customFormat="1" ht="23.15" customHeight="1">
      <c r="A49" s="216" t="str">
        <f>+A4</f>
        <v>ณ วันที่ 31 ธันวาคม 2567</v>
      </c>
      <c r="B49" s="216"/>
      <c r="C49" s="216"/>
      <c r="D49" s="216"/>
      <c r="E49" s="216"/>
      <c r="F49" s="216"/>
      <c r="G49" s="216"/>
      <c r="H49" s="216"/>
      <c r="I49" s="216"/>
      <c r="J49" s="216"/>
      <c r="K49" s="5"/>
    </row>
    <row r="50" spans="1:14" s="4" customFormat="1" ht="23.15" customHeight="1">
      <c r="A50" s="10"/>
      <c r="B50" s="10"/>
      <c r="C50" s="10"/>
      <c r="D50" s="10"/>
      <c r="E50" s="10"/>
      <c r="F50" s="10"/>
      <c r="G50" s="123"/>
      <c r="H50" s="65"/>
      <c r="I50" s="66"/>
      <c r="J50" s="67" t="s">
        <v>3</v>
      </c>
      <c r="K50" s="120"/>
    </row>
    <row r="51" spans="1:14" s="4" customFormat="1" ht="23.15" customHeight="1">
      <c r="A51" s="121"/>
      <c r="B51" s="121"/>
      <c r="C51" s="121"/>
      <c r="D51" s="121"/>
      <c r="E51" s="121"/>
      <c r="F51" s="121"/>
      <c r="G51" s="218" t="s">
        <v>4</v>
      </c>
      <c r="H51" s="218"/>
      <c r="I51" s="219" t="s">
        <v>5</v>
      </c>
      <c r="J51" s="219"/>
      <c r="K51" s="120"/>
    </row>
    <row r="52" spans="1:14" s="4" customFormat="1" ht="23.15" customHeight="1">
      <c r="A52" s="16"/>
      <c r="B52" s="16"/>
      <c r="C52" s="16"/>
      <c r="D52" s="16"/>
      <c r="E52" s="16"/>
      <c r="F52" s="16" t="s">
        <v>6</v>
      </c>
      <c r="G52" s="188">
        <f>+G7</f>
        <v>2567</v>
      </c>
      <c r="H52" s="188">
        <f>+H7</f>
        <v>2566</v>
      </c>
      <c r="I52" s="188">
        <f>+I7</f>
        <v>2567</v>
      </c>
      <c r="J52" s="188">
        <f>+J7</f>
        <v>2566</v>
      </c>
      <c r="K52" s="120"/>
    </row>
    <row r="53" spans="1:14" ht="23.15" customHeight="1">
      <c r="A53" s="10"/>
      <c r="B53" s="10"/>
      <c r="C53" s="10"/>
      <c r="D53" s="10"/>
      <c r="E53" s="10"/>
      <c r="F53" s="10"/>
      <c r="G53" s="52"/>
      <c r="H53" s="65"/>
      <c r="I53" s="73"/>
      <c r="J53" s="66"/>
      <c r="K53" s="120"/>
    </row>
    <row r="54" spans="1:14" ht="23.15" customHeight="1">
      <c r="A54" s="220" t="s">
        <v>31</v>
      </c>
      <c r="B54" s="220"/>
      <c r="C54" s="220"/>
      <c r="D54" s="220"/>
      <c r="E54" s="220"/>
      <c r="F54" s="10"/>
      <c r="G54" s="74"/>
      <c r="H54" s="74"/>
      <c r="K54" s="120"/>
    </row>
    <row r="55" spans="1:14" ht="23.15" customHeight="1">
      <c r="A55" s="2" t="s">
        <v>32</v>
      </c>
      <c r="G55" s="28"/>
    </row>
    <row r="56" spans="1:14" ht="23.15" customHeight="1">
      <c r="B56" s="56" t="s">
        <v>33</v>
      </c>
      <c r="F56" s="6">
        <v>17</v>
      </c>
      <c r="G56" s="150">
        <v>131423691.47999997</v>
      </c>
      <c r="H56" s="1">
        <v>238377339.9300001</v>
      </c>
      <c r="I56" s="150">
        <v>71072684.029999971</v>
      </c>
      <c r="J56" s="1">
        <v>158870301.4300001</v>
      </c>
    </row>
    <row r="57" spans="1:14" ht="23.15" customHeight="1">
      <c r="B57" s="2" t="s">
        <v>34</v>
      </c>
      <c r="F57" s="6">
        <v>18</v>
      </c>
      <c r="G57" s="150">
        <v>184244246.55000007</v>
      </c>
      <c r="H57" s="150">
        <v>199731374.61000001</v>
      </c>
      <c r="I57" s="150">
        <v>118132477.59000009</v>
      </c>
      <c r="J57" s="150">
        <v>159968991.49000001</v>
      </c>
    </row>
    <row r="58" spans="1:14" ht="23.15" customHeight="1">
      <c r="B58" s="2" t="s">
        <v>35</v>
      </c>
      <c r="F58" s="6">
        <v>8</v>
      </c>
      <c r="G58" s="150">
        <v>36252938.670000002</v>
      </c>
      <c r="H58" s="150">
        <v>6972626.799999997</v>
      </c>
      <c r="I58" s="150">
        <v>16480847.000000004</v>
      </c>
      <c r="J58" s="150">
        <v>4267836.799999997</v>
      </c>
    </row>
    <row r="59" spans="1:14" ht="23.15" customHeight="1">
      <c r="B59" s="2" t="s">
        <v>40</v>
      </c>
      <c r="F59" s="6">
        <v>19</v>
      </c>
      <c r="G59" s="150">
        <v>3578080.26</v>
      </c>
      <c r="H59" s="150">
        <v>19145824.939999998</v>
      </c>
      <c r="I59" s="150">
        <v>3578080.26</v>
      </c>
      <c r="J59" s="150">
        <v>19145824.939999998</v>
      </c>
    </row>
    <row r="60" spans="1:14" ht="21.5">
      <c r="B60" s="56" t="s">
        <v>37</v>
      </c>
      <c r="F60" s="6">
        <v>20</v>
      </c>
      <c r="G60" s="150">
        <v>20000000</v>
      </c>
      <c r="H60" s="150">
        <v>30000000</v>
      </c>
      <c r="I60" s="150">
        <v>20000000</v>
      </c>
      <c r="J60" s="150">
        <v>30000000</v>
      </c>
      <c r="L60" s="206"/>
      <c r="M60" s="206"/>
      <c r="N60" s="206"/>
    </row>
    <row r="61" spans="1:14" ht="23.15" customHeight="1">
      <c r="B61" s="56" t="s">
        <v>42</v>
      </c>
      <c r="C61" s="56"/>
      <c r="F61" s="6">
        <v>21</v>
      </c>
      <c r="G61" s="1">
        <v>64360958.909999996</v>
      </c>
      <c r="H61" s="1">
        <v>63127568.490000002</v>
      </c>
      <c r="I61" s="150">
        <v>64360958.909999996</v>
      </c>
      <c r="J61" s="1">
        <v>63127568.490000002</v>
      </c>
      <c r="L61" s="206"/>
      <c r="M61" s="206"/>
      <c r="N61" s="206"/>
    </row>
    <row r="62" spans="1:14" ht="23.15" customHeight="1">
      <c r="B62" s="56" t="s">
        <v>36</v>
      </c>
      <c r="E62" s="56"/>
      <c r="F62" s="6">
        <v>22</v>
      </c>
      <c r="G62" s="150">
        <v>25172868.020000003</v>
      </c>
      <c r="H62" s="150">
        <v>35955204.689999998</v>
      </c>
      <c r="I62" s="150">
        <v>13306784.140000002</v>
      </c>
      <c r="J62" s="150">
        <v>24023707.939999998</v>
      </c>
    </row>
    <row r="63" spans="1:14" ht="23.15" customHeight="1">
      <c r="B63" s="126" t="s">
        <v>38</v>
      </c>
      <c r="F63" s="6">
        <v>23</v>
      </c>
      <c r="G63" s="150">
        <v>17007910.640000001</v>
      </c>
      <c r="H63" s="150">
        <v>9436928.0500000007</v>
      </c>
      <c r="I63" s="150">
        <v>4275970.8</v>
      </c>
      <c r="J63" s="150">
        <v>2847670.99</v>
      </c>
    </row>
    <row r="64" spans="1:14" ht="23.15" customHeight="1">
      <c r="B64" s="56" t="s">
        <v>39</v>
      </c>
      <c r="F64" s="6">
        <v>6.1</v>
      </c>
      <c r="G64" s="5">
        <v>20000000</v>
      </c>
      <c r="H64" s="5">
        <v>0</v>
      </c>
      <c r="I64" s="150">
        <v>0</v>
      </c>
      <c r="J64" s="150">
        <v>6000000</v>
      </c>
    </row>
    <row r="65" spans="1:13" ht="23.15" customHeight="1">
      <c r="B65" s="56" t="s">
        <v>41</v>
      </c>
      <c r="C65" s="56"/>
      <c r="F65" s="2"/>
      <c r="G65" s="1">
        <v>473986.48</v>
      </c>
      <c r="H65" s="1">
        <v>1539623.32</v>
      </c>
      <c r="I65" s="150">
        <v>0</v>
      </c>
      <c r="J65" s="150">
        <v>0</v>
      </c>
    </row>
    <row r="66" spans="1:13" ht="23.15" customHeight="1">
      <c r="B66" s="56" t="s">
        <v>43</v>
      </c>
      <c r="C66" s="56"/>
      <c r="F66" s="2"/>
      <c r="G66" s="1">
        <v>239028.94</v>
      </c>
      <c r="H66" s="1">
        <v>5069054.4600000009</v>
      </c>
      <c r="I66" s="150">
        <v>235748.94</v>
      </c>
      <c r="J66" s="150">
        <v>235748.94</v>
      </c>
    </row>
    <row r="67" spans="1:13" ht="23.15" customHeight="1">
      <c r="C67" s="129" t="s">
        <v>44</v>
      </c>
      <c r="G67" s="147">
        <f>SUM(G55:G66)</f>
        <v>502753709.94999999</v>
      </c>
      <c r="H67" s="147">
        <f t="shared" ref="H67:J67" si="0">SUM(H55:H66)</f>
        <v>609355545.29000008</v>
      </c>
      <c r="I67" s="147">
        <f t="shared" si="0"/>
        <v>311443551.67000008</v>
      </c>
      <c r="J67" s="147">
        <f t="shared" si="0"/>
        <v>468487651.0200001</v>
      </c>
    </row>
    <row r="68" spans="1:13" ht="23.15" customHeight="1">
      <c r="A68" s="2" t="s">
        <v>45</v>
      </c>
      <c r="C68" s="129"/>
      <c r="G68" s="28"/>
      <c r="I68" s="35"/>
      <c r="J68" s="35"/>
    </row>
    <row r="69" spans="1:13" ht="23.15" customHeight="1">
      <c r="B69" s="213" t="s">
        <v>48</v>
      </c>
      <c r="F69" s="6">
        <v>20</v>
      </c>
      <c r="G69" s="151">
        <v>30000000</v>
      </c>
      <c r="H69" s="69">
        <v>50000000</v>
      </c>
      <c r="I69" s="5">
        <v>30000000</v>
      </c>
      <c r="J69" s="5">
        <v>50000000</v>
      </c>
    </row>
    <row r="70" spans="1:13" ht="23.15" customHeight="1">
      <c r="B70" s="2" t="s">
        <v>46</v>
      </c>
      <c r="E70" s="76"/>
      <c r="F70" s="6">
        <v>22</v>
      </c>
      <c r="G70" s="151">
        <v>2739461.7999999975</v>
      </c>
      <c r="H70" s="1">
        <v>15063812.08</v>
      </c>
      <c r="I70" s="5">
        <v>0</v>
      </c>
      <c r="J70" s="1">
        <v>458251.62</v>
      </c>
    </row>
    <row r="71" spans="1:13" ht="23.15" customHeight="1">
      <c r="B71" s="2" t="s">
        <v>47</v>
      </c>
      <c r="C71" s="129"/>
      <c r="F71" s="6">
        <v>23</v>
      </c>
      <c r="G71" s="150">
        <v>27618863.289999999</v>
      </c>
      <c r="H71" s="1">
        <v>14197420.420000002</v>
      </c>
      <c r="I71" s="5">
        <v>30700358.320000004</v>
      </c>
      <c r="J71" s="1">
        <v>32084508.27</v>
      </c>
      <c r="L71" s="206"/>
    </row>
    <row r="72" spans="1:13" ht="23.15" customHeight="1">
      <c r="B72" s="56" t="s">
        <v>49</v>
      </c>
      <c r="F72" s="6">
        <v>24</v>
      </c>
      <c r="G72" s="151">
        <v>38453760.590000004</v>
      </c>
      <c r="H72" s="1">
        <v>29523731.23</v>
      </c>
      <c r="I72" s="5">
        <v>0</v>
      </c>
      <c r="J72" s="5">
        <v>0</v>
      </c>
      <c r="L72" s="211"/>
      <c r="M72" s="211"/>
    </row>
    <row r="73" spans="1:13" ht="23.15" customHeight="1">
      <c r="B73" s="56" t="s">
        <v>208</v>
      </c>
      <c r="C73" s="129"/>
      <c r="F73" s="6">
        <v>25</v>
      </c>
      <c r="G73" s="150">
        <v>55174582.859999999</v>
      </c>
      <c r="H73" s="1">
        <v>32484429.830000002</v>
      </c>
      <c r="I73" s="5">
        <v>34078598.219999999</v>
      </c>
      <c r="J73" s="1">
        <v>14697009.499999998</v>
      </c>
      <c r="L73" s="211"/>
    </row>
    <row r="74" spans="1:13" ht="23.15" customHeight="1">
      <c r="B74" s="131" t="s">
        <v>50</v>
      </c>
      <c r="G74" s="151">
        <v>6874210.9100000001</v>
      </c>
      <c r="H74" s="1">
        <v>14602563.529999999</v>
      </c>
      <c r="I74" s="5">
        <v>5078446</v>
      </c>
      <c r="J74" s="1">
        <v>6634000</v>
      </c>
    </row>
    <row r="75" spans="1:13" ht="23.15" customHeight="1">
      <c r="B75" s="2" t="s">
        <v>51</v>
      </c>
      <c r="C75" s="129"/>
      <c r="G75" s="148">
        <v>0</v>
      </c>
      <c r="H75" s="146">
        <v>1308411.21</v>
      </c>
      <c r="I75" s="79">
        <v>0</v>
      </c>
      <c r="J75" s="146">
        <v>1308411.21</v>
      </c>
    </row>
    <row r="76" spans="1:13" ht="23.15" customHeight="1">
      <c r="C76" s="2" t="s">
        <v>52</v>
      </c>
      <c r="G76" s="148">
        <f>SUM(G69:G75)</f>
        <v>160860879.45000002</v>
      </c>
      <c r="H76" s="148">
        <f>SUM(H69:H75)</f>
        <v>157180368.30000001</v>
      </c>
      <c r="I76" s="148">
        <f>SUM(I69:I75)</f>
        <v>99857402.540000007</v>
      </c>
      <c r="J76" s="148">
        <f>SUM(J69:J75)</f>
        <v>105182180.59999999</v>
      </c>
    </row>
    <row r="77" spans="1:13" ht="23.15" customHeight="1">
      <c r="D77" s="2" t="s">
        <v>53</v>
      </c>
      <c r="G77" s="148">
        <f>+G76+G67</f>
        <v>663614589.39999998</v>
      </c>
      <c r="H77" s="148">
        <f>+H76+H67</f>
        <v>766535913.59000015</v>
      </c>
      <c r="I77" s="148">
        <f>+I76+I67</f>
        <v>411300954.2100001</v>
      </c>
      <c r="J77" s="148">
        <f>+J76+J67</f>
        <v>573669831.62000012</v>
      </c>
    </row>
    <row r="80" spans="1:13" ht="23.15" customHeight="1">
      <c r="G80" s="24"/>
      <c r="H80" s="24"/>
      <c r="I80" s="35"/>
      <c r="J80" s="35"/>
    </row>
    <row r="81" spans="1:11" ht="23.15" customHeight="1">
      <c r="G81" s="24"/>
      <c r="H81" s="24"/>
      <c r="I81" s="35"/>
      <c r="J81" s="35"/>
    </row>
    <row r="82" spans="1:11" ht="23.15" customHeight="1">
      <c r="G82" s="24"/>
      <c r="H82" s="24"/>
      <c r="I82" s="35"/>
      <c r="J82" s="35"/>
    </row>
    <row r="83" spans="1:11" ht="23.15" customHeight="1">
      <c r="G83" s="24"/>
      <c r="H83" s="24"/>
      <c r="I83" s="35"/>
      <c r="J83" s="35"/>
    </row>
    <row r="84" spans="1:11" ht="23.15" customHeight="1">
      <c r="G84" s="24"/>
      <c r="H84" s="24"/>
      <c r="I84" s="35"/>
      <c r="J84" s="35"/>
    </row>
    <row r="85" spans="1:11" ht="23.15" customHeight="1">
      <c r="G85" s="24"/>
      <c r="H85" s="24"/>
      <c r="I85" s="35"/>
      <c r="J85" s="35"/>
    </row>
    <row r="86" spans="1:11" ht="23.15" customHeight="1">
      <c r="G86" s="24"/>
      <c r="H86" s="24"/>
      <c r="I86" s="35"/>
      <c r="J86" s="35"/>
    </row>
    <row r="87" spans="1:11" ht="23.15" customHeight="1">
      <c r="G87" s="24"/>
      <c r="H87" s="24"/>
      <c r="I87" s="35"/>
      <c r="J87" s="35"/>
    </row>
    <row r="88" spans="1:11" ht="23.15" customHeight="1">
      <c r="G88" s="24"/>
      <c r="H88" s="24"/>
      <c r="I88" s="35"/>
      <c r="J88" s="35"/>
    </row>
    <row r="89" spans="1:11" s="4" customFormat="1" ht="23.15" customHeight="1">
      <c r="A89" s="2" t="s">
        <v>30</v>
      </c>
      <c r="B89" s="2"/>
      <c r="C89" s="2"/>
      <c r="D89" s="2"/>
      <c r="E89" s="2"/>
      <c r="F89" s="6"/>
      <c r="G89" s="24"/>
      <c r="H89" s="24"/>
      <c r="I89" s="35"/>
      <c r="J89" s="35"/>
      <c r="K89" s="5"/>
    </row>
    <row r="90" spans="1:11" ht="23.15" customHeight="1">
      <c r="J90" s="75">
        <v>8</v>
      </c>
    </row>
    <row r="91" spans="1:11" ht="23.15" customHeight="1">
      <c r="A91" s="216" t="str">
        <f>+A47</f>
        <v>บริษัท ซีเอ็มโอ จำกัด (มหาชน) และบริษัทย่อย</v>
      </c>
      <c r="B91" s="217"/>
      <c r="C91" s="217"/>
      <c r="D91" s="217"/>
      <c r="E91" s="217"/>
      <c r="F91" s="217"/>
      <c r="G91" s="217"/>
      <c r="H91" s="217"/>
      <c r="I91" s="217"/>
      <c r="J91" s="217"/>
    </row>
    <row r="92" spans="1:11" ht="23.15" customHeight="1">
      <c r="A92" s="216" t="str">
        <f>+A48</f>
        <v>งบฐานะการเงิน</v>
      </c>
      <c r="B92" s="217"/>
      <c r="C92" s="217"/>
      <c r="D92" s="217"/>
      <c r="E92" s="217"/>
      <c r="F92" s="217"/>
      <c r="G92" s="217"/>
      <c r="H92" s="217"/>
      <c r="I92" s="217"/>
      <c r="J92" s="217"/>
    </row>
    <row r="93" spans="1:11" ht="23.15" customHeight="1">
      <c r="A93" s="216" t="str">
        <f>+A49</f>
        <v>ณ วันที่ 31 ธันวาคม 2567</v>
      </c>
      <c r="B93" s="217"/>
      <c r="C93" s="217"/>
      <c r="D93" s="217"/>
      <c r="E93" s="217"/>
      <c r="F93" s="217"/>
      <c r="G93" s="217"/>
      <c r="H93" s="217"/>
      <c r="I93" s="217"/>
      <c r="J93" s="217"/>
    </row>
    <row r="94" spans="1:11" ht="23.15" customHeight="1">
      <c r="A94" s="10"/>
      <c r="B94" s="10"/>
      <c r="C94" s="10"/>
      <c r="D94" s="10"/>
      <c r="E94" s="10"/>
      <c r="F94" s="10"/>
      <c r="G94" s="123"/>
      <c r="H94" s="65"/>
      <c r="I94" s="66"/>
      <c r="J94" s="67" t="s">
        <v>3</v>
      </c>
      <c r="K94" s="120"/>
    </row>
    <row r="95" spans="1:11" ht="23.15" customHeight="1">
      <c r="A95" s="121"/>
      <c r="B95" s="121"/>
      <c r="C95" s="121"/>
      <c r="D95" s="121"/>
      <c r="E95" s="121"/>
      <c r="F95" s="121"/>
      <c r="G95" s="218" t="s">
        <v>4</v>
      </c>
      <c r="H95" s="218"/>
      <c r="I95" s="219" t="s">
        <v>5</v>
      </c>
      <c r="J95" s="219"/>
      <c r="K95" s="120"/>
    </row>
    <row r="96" spans="1:11" ht="23.15" customHeight="1">
      <c r="A96" s="16"/>
      <c r="B96" s="16"/>
      <c r="C96" s="16"/>
      <c r="D96" s="16"/>
      <c r="E96" s="16"/>
      <c r="F96" s="16" t="s">
        <v>6</v>
      </c>
      <c r="G96" s="188">
        <f>+G52</f>
        <v>2567</v>
      </c>
      <c r="H96" s="188">
        <f>+H52</f>
        <v>2566</v>
      </c>
      <c r="I96" s="188">
        <f>+I52</f>
        <v>2567</v>
      </c>
      <c r="J96" s="188">
        <f>+J52</f>
        <v>2566</v>
      </c>
      <c r="K96" s="120"/>
    </row>
    <row r="97" spans="1:11" s="4" customFormat="1" ht="23.15" customHeight="1">
      <c r="A97" s="10"/>
      <c r="B97" s="10"/>
      <c r="C97" s="10"/>
      <c r="D97" s="10"/>
      <c r="E97" s="122"/>
      <c r="F97" s="10"/>
      <c r="G97" s="52"/>
      <c r="H97" s="65"/>
      <c r="I97" s="52"/>
      <c r="J97" s="65"/>
      <c r="K97" s="120"/>
    </row>
    <row r="98" spans="1:11" ht="23.15" customHeight="1">
      <c r="A98" s="10"/>
      <c r="B98" s="10"/>
      <c r="C98" s="10"/>
      <c r="D98" s="10"/>
      <c r="E98" s="77"/>
      <c r="F98" s="10"/>
      <c r="G98" s="52"/>
      <c r="H98" s="65"/>
      <c r="I98" s="73"/>
      <c r="J98" s="66"/>
      <c r="K98" s="120"/>
    </row>
    <row r="99" spans="1:11" ht="23.15" customHeight="1">
      <c r="A99" s="2" t="s">
        <v>54</v>
      </c>
      <c r="E99" s="78"/>
      <c r="I99" s="35"/>
      <c r="J99" s="35"/>
    </row>
    <row r="100" spans="1:11" ht="23.15" customHeight="1">
      <c r="B100" s="2" t="s">
        <v>55</v>
      </c>
      <c r="E100" s="78"/>
      <c r="F100" s="6">
        <v>26</v>
      </c>
      <c r="I100" s="35"/>
      <c r="J100" s="35"/>
    </row>
    <row r="101" spans="1:11" ht="23.15" customHeight="1">
      <c r="B101" s="2" t="s">
        <v>56</v>
      </c>
      <c r="E101" s="78"/>
      <c r="G101" s="28"/>
    </row>
    <row r="102" spans="1:11" ht="23.15" customHeight="1">
      <c r="C102" s="126" t="s">
        <v>57</v>
      </c>
      <c r="E102" s="208"/>
      <c r="G102" s="208">
        <v>501610698</v>
      </c>
      <c r="H102" s="208">
        <v>0</v>
      </c>
      <c r="I102" s="208">
        <v>501610698</v>
      </c>
      <c r="J102" s="208">
        <v>0</v>
      </c>
      <c r="K102" s="209"/>
    </row>
    <row r="103" spans="1:11" ht="23.15" customHeight="1">
      <c r="C103" s="126" t="s">
        <v>58</v>
      </c>
      <c r="E103" s="78"/>
      <c r="G103" s="207">
        <v>0</v>
      </c>
      <c r="H103" s="207">
        <v>637361310</v>
      </c>
      <c r="I103" s="207">
        <v>0</v>
      </c>
      <c r="J103" s="207">
        <v>637361310</v>
      </c>
    </row>
    <row r="104" spans="1:11" ht="23.15" customHeight="1">
      <c r="B104" s="2" t="s">
        <v>59</v>
      </c>
      <c r="G104" s="24"/>
      <c r="H104" s="24"/>
      <c r="I104" s="35"/>
      <c r="J104" s="35"/>
    </row>
    <row r="105" spans="1:11" ht="23.15" customHeight="1">
      <c r="C105" s="126" t="s">
        <v>60</v>
      </c>
      <c r="G105" s="35">
        <v>426174854</v>
      </c>
      <c r="H105" s="72">
        <v>0</v>
      </c>
      <c r="I105" s="35">
        <v>426174854</v>
      </c>
      <c r="J105" s="72">
        <v>0</v>
      </c>
    </row>
    <row r="106" spans="1:11" ht="23.15" customHeight="1">
      <c r="C106" s="126" t="s">
        <v>61</v>
      </c>
      <c r="G106" s="72">
        <v>0</v>
      </c>
      <c r="H106" s="1">
        <v>280962733</v>
      </c>
      <c r="I106" s="35">
        <v>0</v>
      </c>
      <c r="J106" s="1">
        <v>280962733</v>
      </c>
    </row>
    <row r="107" spans="1:11" ht="23.15" customHeight="1">
      <c r="B107" s="2" t="s">
        <v>62</v>
      </c>
      <c r="G107" s="35">
        <v>177505840.06</v>
      </c>
      <c r="H107" s="1">
        <v>221069476.36000004</v>
      </c>
      <c r="I107" s="35">
        <v>177505840.06</v>
      </c>
      <c r="J107" s="1">
        <v>221069476.36000001</v>
      </c>
    </row>
    <row r="108" spans="1:11" ht="23.15" customHeight="1">
      <c r="B108" s="133" t="s">
        <v>63</v>
      </c>
      <c r="C108" s="56"/>
      <c r="D108" s="56"/>
      <c r="E108" s="56"/>
      <c r="G108" s="35">
        <v>4907142.7300000004</v>
      </c>
      <c r="H108" s="1">
        <v>4907142.7300000004</v>
      </c>
      <c r="I108" s="35">
        <v>0</v>
      </c>
      <c r="J108" s="35">
        <v>0</v>
      </c>
    </row>
    <row r="109" spans="1:11" ht="23.15" customHeight="1">
      <c r="B109" s="134" t="s">
        <v>64</v>
      </c>
      <c r="C109" s="56"/>
      <c r="D109" s="56"/>
      <c r="E109" s="56"/>
      <c r="G109" s="35"/>
      <c r="H109" s="35"/>
      <c r="I109" s="35"/>
      <c r="J109" s="35"/>
    </row>
    <row r="110" spans="1:11" ht="23.15" customHeight="1">
      <c r="B110" s="134" t="s">
        <v>65</v>
      </c>
      <c r="C110" s="56"/>
      <c r="D110" s="56"/>
      <c r="E110" s="56"/>
      <c r="G110" s="154">
        <v>-44206950.109999999</v>
      </c>
      <c r="H110" s="154">
        <v>-44206950.109999999</v>
      </c>
      <c r="I110" s="35">
        <v>0</v>
      </c>
      <c r="J110" s="35">
        <v>0</v>
      </c>
    </row>
    <row r="111" spans="1:11" ht="23.15" customHeight="1">
      <c r="B111" s="2" t="s">
        <v>66</v>
      </c>
      <c r="G111" s="69"/>
      <c r="H111" s="69"/>
      <c r="I111" s="35"/>
      <c r="J111" s="69"/>
    </row>
    <row r="112" spans="1:11" ht="23.15" customHeight="1">
      <c r="C112" s="2" t="s">
        <v>67</v>
      </c>
      <c r="G112" s="69"/>
      <c r="H112" s="69"/>
      <c r="I112" s="35"/>
      <c r="J112" s="69"/>
    </row>
    <row r="113" spans="1:11" ht="23.15" customHeight="1">
      <c r="D113" s="2" t="s">
        <v>68</v>
      </c>
      <c r="F113" s="6">
        <v>27</v>
      </c>
      <c r="G113" s="5">
        <v>16635093.850000001</v>
      </c>
      <c r="H113" s="1">
        <v>16635093.850000001</v>
      </c>
      <c r="I113" s="35">
        <v>16635093.85</v>
      </c>
      <c r="J113" s="1">
        <v>16635093.85</v>
      </c>
    </row>
    <row r="114" spans="1:11" ht="23.15" customHeight="1">
      <c r="C114" s="2" t="s">
        <v>69</v>
      </c>
      <c r="G114" s="154">
        <v>-546295973.61000001</v>
      </c>
      <c r="H114" s="154">
        <v>-430462570.94</v>
      </c>
      <c r="I114" s="194">
        <v>-529112361.12</v>
      </c>
      <c r="J114" s="154">
        <v>-402148586.20999998</v>
      </c>
    </row>
    <row r="115" spans="1:11" ht="23.15" customHeight="1">
      <c r="B115" s="133" t="s">
        <v>70</v>
      </c>
      <c r="G115" s="195">
        <v>242923526.62</v>
      </c>
      <c r="H115" s="146">
        <v>235778779.91999999</v>
      </c>
      <c r="I115" s="193">
        <v>0</v>
      </c>
      <c r="J115" s="79">
        <v>0</v>
      </c>
    </row>
    <row r="116" spans="1:11" ht="23.15" customHeight="1">
      <c r="B116" s="134" t="s">
        <v>71</v>
      </c>
      <c r="G116" s="151">
        <f>SUM(G104:G115)</f>
        <v>277643533.53999996</v>
      </c>
      <c r="H116" s="151">
        <f>SUM(H104:H115)</f>
        <v>284683704.81000006</v>
      </c>
      <c r="I116" s="151">
        <f>SUM(I104:I115)</f>
        <v>91203426.789999962</v>
      </c>
      <c r="J116" s="151">
        <f>SUM(J104:J115)</f>
        <v>116518717.00000006</v>
      </c>
    </row>
    <row r="117" spans="1:11" ht="23.15" customHeight="1">
      <c r="B117" s="134" t="s">
        <v>72</v>
      </c>
      <c r="G117" s="151">
        <v>84337257.909999996</v>
      </c>
      <c r="H117" s="1">
        <v>71042942.760000005</v>
      </c>
      <c r="I117" s="35">
        <v>0</v>
      </c>
      <c r="J117" s="5">
        <v>0</v>
      </c>
    </row>
    <row r="118" spans="1:11" ht="23.15" customHeight="1">
      <c r="D118" s="2" t="s">
        <v>73</v>
      </c>
      <c r="G118" s="152">
        <f>+G116+G117</f>
        <v>361980791.44999993</v>
      </c>
      <c r="H118" s="152">
        <f t="shared" ref="H118:J118" si="1">+H116+H117</f>
        <v>355726647.57000005</v>
      </c>
      <c r="I118" s="152">
        <f t="shared" si="1"/>
        <v>91203426.789999962</v>
      </c>
      <c r="J118" s="152">
        <f t="shared" si="1"/>
        <v>116518717.00000006</v>
      </c>
    </row>
    <row r="119" spans="1:11" ht="23.15" customHeight="1" thickBot="1">
      <c r="D119" s="2" t="s">
        <v>74</v>
      </c>
      <c r="G119" s="153">
        <f>+G118+G77</f>
        <v>1025595380.8499999</v>
      </c>
      <c r="H119" s="153">
        <f>+H118+H77</f>
        <v>1122262561.1600003</v>
      </c>
      <c r="I119" s="153">
        <f>+I118+I77</f>
        <v>502504381.00000006</v>
      </c>
      <c r="J119" s="153">
        <f>+J118+J77</f>
        <v>690188548.62000012</v>
      </c>
    </row>
    <row r="120" spans="1:11" ht="23.15" customHeight="1" thickTop="1">
      <c r="H120" s="69"/>
      <c r="I120" s="35"/>
      <c r="J120" s="35"/>
    </row>
    <row r="121" spans="1:11" ht="23.15" customHeight="1">
      <c r="G121" s="2"/>
      <c r="H121" s="1"/>
      <c r="I121" s="1"/>
      <c r="J121" s="1"/>
      <c r="K121" s="69"/>
    </row>
    <row r="122" spans="1:11" ht="23.15" customHeight="1">
      <c r="H122" s="69"/>
      <c r="I122" s="35"/>
      <c r="J122" s="35"/>
    </row>
    <row r="123" spans="1:11" ht="23.15" customHeight="1">
      <c r="H123" s="69"/>
      <c r="I123" s="35"/>
      <c r="J123" s="35"/>
    </row>
    <row r="124" spans="1:11" ht="23.15" customHeight="1">
      <c r="H124" s="69"/>
      <c r="I124" s="35"/>
      <c r="J124" s="35"/>
    </row>
    <row r="125" spans="1:11" s="4" customFormat="1" ht="23.15" customHeight="1">
      <c r="A125" s="2"/>
      <c r="B125" s="2"/>
      <c r="C125" s="2"/>
      <c r="D125" s="2"/>
      <c r="E125" s="2"/>
      <c r="F125" s="6"/>
      <c r="G125" s="130"/>
      <c r="H125" s="69"/>
      <c r="I125" s="35"/>
      <c r="J125" s="35"/>
      <c r="K125" s="5"/>
    </row>
    <row r="126" spans="1:11" ht="23.15" customHeight="1">
      <c r="I126" s="35"/>
      <c r="J126" s="35"/>
    </row>
    <row r="127" spans="1:11" ht="23.15" customHeight="1">
      <c r="I127" s="35"/>
      <c r="J127" s="35"/>
    </row>
    <row r="128" spans="1:11" ht="23.15" customHeight="1">
      <c r="I128" s="35"/>
      <c r="J128" s="35"/>
    </row>
    <row r="129" spans="1:10" ht="23.15" customHeight="1">
      <c r="I129" s="35"/>
      <c r="J129" s="35"/>
    </row>
    <row r="130" spans="1:10" ht="23.15" customHeight="1">
      <c r="I130" s="35"/>
      <c r="J130" s="35"/>
    </row>
    <row r="131" spans="1:10" ht="23.15" customHeight="1">
      <c r="I131" s="35"/>
      <c r="J131" s="35"/>
    </row>
    <row r="132" spans="1:10" ht="23.15" customHeight="1">
      <c r="I132" s="35"/>
      <c r="J132" s="35"/>
    </row>
    <row r="133" spans="1:10" ht="23.15" customHeight="1">
      <c r="I133" s="35"/>
      <c r="J133" s="35"/>
    </row>
    <row r="134" spans="1:10" ht="23.15" customHeight="1">
      <c r="A134" s="2" t="s">
        <v>30</v>
      </c>
      <c r="F134" s="2"/>
      <c r="G134" s="132"/>
      <c r="H134" s="29"/>
      <c r="J134" s="71"/>
    </row>
  </sheetData>
  <mergeCells count="17">
    <mergeCell ref="A54:E54"/>
    <mergeCell ref="G6:H6"/>
    <mergeCell ref="I6:J6"/>
    <mergeCell ref="A2:J2"/>
    <mergeCell ref="A3:J3"/>
    <mergeCell ref="A4:J4"/>
    <mergeCell ref="A9:E9"/>
    <mergeCell ref="A47:J47"/>
    <mergeCell ref="A48:J48"/>
    <mergeCell ref="A49:J49"/>
    <mergeCell ref="G51:H51"/>
    <mergeCell ref="I51:J51"/>
    <mergeCell ref="A92:J92"/>
    <mergeCell ref="A93:J93"/>
    <mergeCell ref="G95:H95"/>
    <mergeCell ref="I95:J95"/>
    <mergeCell ref="A91:J91"/>
  </mergeCells>
  <pageMargins left="0.65" right="0.35" top="0.65" bottom="0.45" header="0" footer="0"/>
  <pageSetup paperSize="9" scale="73" orientation="portrait" r:id="rId1"/>
  <headerFooter alignWithMargins="0"/>
  <rowBreaks count="2" manualBreakCount="2">
    <brk id="45" max="9" man="1"/>
    <brk id="89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8E6-C125-4FD0-8A21-8411C8EAC31F}">
  <sheetPr>
    <pageSetUpPr fitToPage="1"/>
  </sheetPr>
  <dimension ref="A1:K48"/>
  <sheetViews>
    <sheetView tabSelected="1" topLeftCell="A19" zoomScale="80" zoomScaleNormal="80" workbookViewId="0">
      <selection activeCell="I36" sqref="I36"/>
    </sheetView>
  </sheetViews>
  <sheetFormatPr defaultRowHeight="21.5"/>
  <cols>
    <col min="1" max="1" width="3.453125" style="2" customWidth="1"/>
    <col min="2" max="2" width="3" style="2" customWidth="1"/>
    <col min="3" max="3" width="4" style="2" customWidth="1"/>
    <col min="4" max="4" width="34.54296875" style="2" customWidth="1"/>
    <col min="5" max="5" width="10.81640625" style="6" customWidth="1"/>
    <col min="6" max="6" width="15.453125" style="7" customWidth="1"/>
    <col min="7" max="7" width="15.54296875" style="7" bestFit="1" customWidth="1"/>
    <col min="8" max="8" width="15.453125" style="1" customWidth="1"/>
    <col min="9" max="9" width="15.453125" style="5" customWidth="1"/>
    <col min="10" max="10" width="4.453125" style="1" customWidth="1"/>
    <col min="11" max="11" width="27.54296875" style="2" customWidth="1"/>
    <col min="12" max="168" width="8.81640625" style="2"/>
    <col min="169" max="169" width="3.453125" style="2" customWidth="1"/>
    <col min="170" max="170" width="3" style="2" customWidth="1"/>
    <col min="171" max="171" width="4" style="2" customWidth="1"/>
    <col min="172" max="172" width="28.54296875" style="2" customWidth="1"/>
    <col min="173" max="173" width="9.453125" style="2" customWidth="1"/>
    <col min="174" max="174" width="17" style="2" customWidth="1"/>
    <col min="175" max="175" width="18.453125" style="2" customWidth="1"/>
    <col min="176" max="176" width="17" style="2" customWidth="1"/>
    <col min="177" max="177" width="18.453125" style="2" customWidth="1"/>
    <col min="178" max="178" width="12.54296875" style="2" customWidth="1"/>
    <col min="179" max="179" width="13.453125" style="2" bestFit="1" customWidth="1"/>
    <col min="180" max="180" width="14.453125" style="2" bestFit="1" customWidth="1"/>
    <col min="181" max="424" width="8.81640625" style="2"/>
    <col min="425" max="425" width="3.453125" style="2" customWidth="1"/>
    <col min="426" max="426" width="3" style="2" customWidth="1"/>
    <col min="427" max="427" width="4" style="2" customWidth="1"/>
    <col min="428" max="428" width="28.54296875" style="2" customWidth="1"/>
    <col min="429" max="429" width="9.453125" style="2" customWidth="1"/>
    <col min="430" max="430" width="17" style="2" customWidth="1"/>
    <col min="431" max="431" width="18.453125" style="2" customWidth="1"/>
    <col min="432" max="432" width="17" style="2" customWidth="1"/>
    <col min="433" max="433" width="18.453125" style="2" customWidth="1"/>
    <col min="434" max="434" width="12.54296875" style="2" customWidth="1"/>
    <col min="435" max="435" width="13.453125" style="2" bestFit="1" customWidth="1"/>
    <col min="436" max="436" width="14.453125" style="2" bestFit="1" customWidth="1"/>
    <col min="437" max="680" width="8.81640625" style="2"/>
    <col min="681" max="681" width="3.453125" style="2" customWidth="1"/>
    <col min="682" max="682" width="3" style="2" customWidth="1"/>
    <col min="683" max="683" width="4" style="2" customWidth="1"/>
    <col min="684" max="684" width="28.54296875" style="2" customWidth="1"/>
    <col min="685" max="685" width="9.453125" style="2" customWidth="1"/>
    <col min="686" max="686" width="17" style="2" customWidth="1"/>
    <col min="687" max="687" width="18.453125" style="2" customWidth="1"/>
    <col min="688" max="688" width="17" style="2" customWidth="1"/>
    <col min="689" max="689" width="18.453125" style="2" customWidth="1"/>
    <col min="690" max="690" width="12.54296875" style="2" customWidth="1"/>
    <col min="691" max="691" width="13.453125" style="2" bestFit="1" customWidth="1"/>
    <col min="692" max="692" width="14.453125" style="2" bestFit="1" customWidth="1"/>
    <col min="693" max="936" width="8.81640625" style="2"/>
    <col min="937" max="937" width="3.453125" style="2" customWidth="1"/>
    <col min="938" max="938" width="3" style="2" customWidth="1"/>
    <col min="939" max="939" width="4" style="2" customWidth="1"/>
    <col min="940" max="940" width="28.54296875" style="2" customWidth="1"/>
    <col min="941" max="941" width="9.453125" style="2" customWidth="1"/>
    <col min="942" max="942" width="17" style="2" customWidth="1"/>
    <col min="943" max="943" width="18.453125" style="2" customWidth="1"/>
    <col min="944" max="944" width="17" style="2" customWidth="1"/>
    <col min="945" max="945" width="18.453125" style="2" customWidth="1"/>
    <col min="946" max="946" width="12.54296875" style="2" customWidth="1"/>
    <col min="947" max="947" width="13.453125" style="2" bestFit="1" customWidth="1"/>
    <col min="948" max="948" width="14.453125" style="2" bestFit="1" customWidth="1"/>
    <col min="949" max="1192" width="8.81640625" style="2"/>
    <col min="1193" max="1193" width="3.453125" style="2" customWidth="1"/>
    <col min="1194" max="1194" width="3" style="2" customWidth="1"/>
    <col min="1195" max="1195" width="4" style="2" customWidth="1"/>
    <col min="1196" max="1196" width="28.54296875" style="2" customWidth="1"/>
    <col min="1197" max="1197" width="9.453125" style="2" customWidth="1"/>
    <col min="1198" max="1198" width="17" style="2" customWidth="1"/>
    <col min="1199" max="1199" width="18.453125" style="2" customWidth="1"/>
    <col min="1200" max="1200" width="17" style="2" customWidth="1"/>
    <col min="1201" max="1201" width="18.453125" style="2" customWidth="1"/>
    <col min="1202" max="1202" width="12.54296875" style="2" customWidth="1"/>
    <col min="1203" max="1203" width="13.453125" style="2" bestFit="1" customWidth="1"/>
    <col min="1204" max="1204" width="14.453125" style="2" bestFit="1" customWidth="1"/>
    <col min="1205" max="1448" width="8.81640625" style="2"/>
    <col min="1449" max="1449" width="3.453125" style="2" customWidth="1"/>
    <col min="1450" max="1450" width="3" style="2" customWidth="1"/>
    <col min="1451" max="1451" width="4" style="2" customWidth="1"/>
    <col min="1452" max="1452" width="28.54296875" style="2" customWidth="1"/>
    <col min="1453" max="1453" width="9.453125" style="2" customWidth="1"/>
    <col min="1454" max="1454" width="17" style="2" customWidth="1"/>
    <col min="1455" max="1455" width="18.453125" style="2" customWidth="1"/>
    <col min="1456" max="1456" width="17" style="2" customWidth="1"/>
    <col min="1457" max="1457" width="18.453125" style="2" customWidth="1"/>
    <col min="1458" max="1458" width="12.54296875" style="2" customWidth="1"/>
    <col min="1459" max="1459" width="13.453125" style="2" bestFit="1" customWidth="1"/>
    <col min="1460" max="1460" width="14.453125" style="2" bestFit="1" customWidth="1"/>
    <col min="1461" max="1704" width="8.81640625" style="2"/>
    <col min="1705" max="1705" width="3.453125" style="2" customWidth="1"/>
    <col min="1706" max="1706" width="3" style="2" customWidth="1"/>
    <col min="1707" max="1707" width="4" style="2" customWidth="1"/>
    <col min="1708" max="1708" width="28.54296875" style="2" customWidth="1"/>
    <col min="1709" max="1709" width="9.453125" style="2" customWidth="1"/>
    <col min="1710" max="1710" width="17" style="2" customWidth="1"/>
    <col min="1711" max="1711" width="18.453125" style="2" customWidth="1"/>
    <col min="1712" max="1712" width="17" style="2" customWidth="1"/>
    <col min="1713" max="1713" width="18.453125" style="2" customWidth="1"/>
    <col min="1714" max="1714" width="12.54296875" style="2" customWidth="1"/>
    <col min="1715" max="1715" width="13.453125" style="2" bestFit="1" customWidth="1"/>
    <col min="1716" max="1716" width="14.453125" style="2" bestFit="1" customWidth="1"/>
    <col min="1717" max="1960" width="8.81640625" style="2"/>
    <col min="1961" max="1961" width="3.453125" style="2" customWidth="1"/>
    <col min="1962" max="1962" width="3" style="2" customWidth="1"/>
    <col min="1963" max="1963" width="4" style="2" customWidth="1"/>
    <col min="1964" max="1964" width="28.54296875" style="2" customWidth="1"/>
    <col min="1965" max="1965" width="9.453125" style="2" customWidth="1"/>
    <col min="1966" max="1966" width="17" style="2" customWidth="1"/>
    <col min="1967" max="1967" width="18.453125" style="2" customWidth="1"/>
    <col min="1968" max="1968" width="17" style="2" customWidth="1"/>
    <col min="1969" max="1969" width="18.453125" style="2" customWidth="1"/>
    <col min="1970" max="1970" width="12.54296875" style="2" customWidth="1"/>
    <col min="1971" max="1971" width="13.453125" style="2" bestFit="1" customWidth="1"/>
    <col min="1972" max="1972" width="14.453125" style="2" bestFit="1" customWidth="1"/>
    <col min="1973" max="2216" width="8.81640625" style="2"/>
    <col min="2217" max="2217" width="3.453125" style="2" customWidth="1"/>
    <col min="2218" max="2218" width="3" style="2" customWidth="1"/>
    <col min="2219" max="2219" width="4" style="2" customWidth="1"/>
    <col min="2220" max="2220" width="28.54296875" style="2" customWidth="1"/>
    <col min="2221" max="2221" width="9.453125" style="2" customWidth="1"/>
    <col min="2222" max="2222" width="17" style="2" customWidth="1"/>
    <col min="2223" max="2223" width="18.453125" style="2" customWidth="1"/>
    <col min="2224" max="2224" width="17" style="2" customWidth="1"/>
    <col min="2225" max="2225" width="18.453125" style="2" customWidth="1"/>
    <col min="2226" max="2226" width="12.54296875" style="2" customWidth="1"/>
    <col min="2227" max="2227" width="13.453125" style="2" bestFit="1" customWidth="1"/>
    <col min="2228" max="2228" width="14.453125" style="2" bestFit="1" customWidth="1"/>
    <col min="2229" max="2472" width="8.81640625" style="2"/>
    <col min="2473" max="2473" width="3.453125" style="2" customWidth="1"/>
    <col min="2474" max="2474" width="3" style="2" customWidth="1"/>
    <col min="2475" max="2475" width="4" style="2" customWidth="1"/>
    <col min="2476" max="2476" width="28.54296875" style="2" customWidth="1"/>
    <col min="2477" max="2477" width="9.453125" style="2" customWidth="1"/>
    <col min="2478" max="2478" width="17" style="2" customWidth="1"/>
    <col min="2479" max="2479" width="18.453125" style="2" customWidth="1"/>
    <col min="2480" max="2480" width="17" style="2" customWidth="1"/>
    <col min="2481" max="2481" width="18.453125" style="2" customWidth="1"/>
    <col min="2482" max="2482" width="12.54296875" style="2" customWidth="1"/>
    <col min="2483" max="2483" width="13.453125" style="2" bestFit="1" customWidth="1"/>
    <col min="2484" max="2484" width="14.453125" style="2" bestFit="1" customWidth="1"/>
    <col min="2485" max="2728" width="8.81640625" style="2"/>
    <col min="2729" max="2729" width="3.453125" style="2" customWidth="1"/>
    <col min="2730" max="2730" width="3" style="2" customWidth="1"/>
    <col min="2731" max="2731" width="4" style="2" customWidth="1"/>
    <col min="2732" max="2732" width="28.54296875" style="2" customWidth="1"/>
    <col min="2733" max="2733" width="9.453125" style="2" customWidth="1"/>
    <col min="2734" max="2734" width="17" style="2" customWidth="1"/>
    <col min="2735" max="2735" width="18.453125" style="2" customWidth="1"/>
    <col min="2736" max="2736" width="17" style="2" customWidth="1"/>
    <col min="2737" max="2737" width="18.453125" style="2" customWidth="1"/>
    <col min="2738" max="2738" width="12.54296875" style="2" customWidth="1"/>
    <col min="2739" max="2739" width="13.453125" style="2" bestFit="1" customWidth="1"/>
    <col min="2740" max="2740" width="14.453125" style="2" bestFit="1" customWidth="1"/>
    <col min="2741" max="2984" width="8.81640625" style="2"/>
    <col min="2985" max="2985" width="3.453125" style="2" customWidth="1"/>
    <col min="2986" max="2986" width="3" style="2" customWidth="1"/>
    <col min="2987" max="2987" width="4" style="2" customWidth="1"/>
    <col min="2988" max="2988" width="28.54296875" style="2" customWidth="1"/>
    <col min="2989" max="2989" width="9.453125" style="2" customWidth="1"/>
    <col min="2990" max="2990" width="17" style="2" customWidth="1"/>
    <col min="2991" max="2991" width="18.453125" style="2" customWidth="1"/>
    <col min="2992" max="2992" width="17" style="2" customWidth="1"/>
    <col min="2993" max="2993" width="18.453125" style="2" customWidth="1"/>
    <col min="2994" max="2994" width="12.54296875" style="2" customWidth="1"/>
    <col min="2995" max="2995" width="13.453125" style="2" bestFit="1" customWidth="1"/>
    <col min="2996" max="2996" width="14.453125" style="2" bestFit="1" customWidth="1"/>
    <col min="2997" max="3240" width="8.81640625" style="2"/>
    <col min="3241" max="3241" width="3.453125" style="2" customWidth="1"/>
    <col min="3242" max="3242" width="3" style="2" customWidth="1"/>
    <col min="3243" max="3243" width="4" style="2" customWidth="1"/>
    <col min="3244" max="3244" width="28.54296875" style="2" customWidth="1"/>
    <col min="3245" max="3245" width="9.453125" style="2" customWidth="1"/>
    <col min="3246" max="3246" width="17" style="2" customWidth="1"/>
    <col min="3247" max="3247" width="18.453125" style="2" customWidth="1"/>
    <col min="3248" max="3248" width="17" style="2" customWidth="1"/>
    <col min="3249" max="3249" width="18.453125" style="2" customWidth="1"/>
    <col min="3250" max="3250" width="12.54296875" style="2" customWidth="1"/>
    <col min="3251" max="3251" width="13.453125" style="2" bestFit="1" customWidth="1"/>
    <col min="3252" max="3252" width="14.453125" style="2" bestFit="1" customWidth="1"/>
    <col min="3253" max="3496" width="8.81640625" style="2"/>
    <col min="3497" max="3497" width="3.453125" style="2" customWidth="1"/>
    <col min="3498" max="3498" width="3" style="2" customWidth="1"/>
    <col min="3499" max="3499" width="4" style="2" customWidth="1"/>
    <col min="3500" max="3500" width="28.54296875" style="2" customWidth="1"/>
    <col min="3501" max="3501" width="9.453125" style="2" customWidth="1"/>
    <col min="3502" max="3502" width="17" style="2" customWidth="1"/>
    <col min="3503" max="3503" width="18.453125" style="2" customWidth="1"/>
    <col min="3504" max="3504" width="17" style="2" customWidth="1"/>
    <col min="3505" max="3505" width="18.453125" style="2" customWidth="1"/>
    <col min="3506" max="3506" width="12.54296875" style="2" customWidth="1"/>
    <col min="3507" max="3507" width="13.453125" style="2" bestFit="1" customWidth="1"/>
    <col min="3508" max="3508" width="14.453125" style="2" bestFit="1" customWidth="1"/>
    <col min="3509" max="3752" width="8.81640625" style="2"/>
    <col min="3753" max="3753" width="3.453125" style="2" customWidth="1"/>
    <col min="3754" max="3754" width="3" style="2" customWidth="1"/>
    <col min="3755" max="3755" width="4" style="2" customWidth="1"/>
    <col min="3756" max="3756" width="28.54296875" style="2" customWidth="1"/>
    <col min="3757" max="3757" width="9.453125" style="2" customWidth="1"/>
    <col min="3758" max="3758" width="17" style="2" customWidth="1"/>
    <col min="3759" max="3759" width="18.453125" style="2" customWidth="1"/>
    <col min="3760" max="3760" width="17" style="2" customWidth="1"/>
    <col min="3761" max="3761" width="18.453125" style="2" customWidth="1"/>
    <col min="3762" max="3762" width="12.54296875" style="2" customWidth="1"/>
    <col min="3763" max="3763" width="13.453125" style="2" bestFit="1" customWidth="1"/>
    <col min="3764" max="3764" width="14.453125" style="2" bestFit="1" customWidth="1"/>
    <col min="3765" max="4008" width="8.81640625" style="2"/>
    <col min="4009" max="4009" width="3.453125" style="2" customWidth="1"/>
    <col min="4010" max="4010" width="3" style="2" customWidth="1"/>
    <col min="4011" max="4011" width="4" style="2" customWidth="1"/>
    <col min="4012" max="4012" width="28.54296875" style="2" customWidth="1"/>
    <col min="4013" max="4013" width="9.453125" style="2" customWidth="1"/>
    <col min="4014" max="4014" width="17" style="2" customWidth="1"/>
    <col min="4015" max="4015" width="18.453125" style="2" customWidth="1"/>
    <col min="4016" max="4016" width="17" style="2" customWidth="1"/>
    <col min="4017" max="4017" width="18.453125" style="2" customWidth="1"/>
    <col min="4018" max="4018" width="12.54296875" style="2" customWidth="1"/>
    <col min="4019" max="4019" width="13.453125" style="2" bestFit="1" customWidth="1"/>
    <col min="4020" max="4020" width="14.453125" style="2" bestFit="1" customWidth="1"/>
    <col min="4021" max="4264" width="8.81640625" style="2"/>
    <col min="4265" max="4265" width="3.453125" style="2" customWidth="1"/>
    <col min="4266" max="4266" width="3" style="2" customWidth="1"/>
    <col min="4267" max="4267" width="4" style="2" customWidth="1"/>
    <col min="4268" max="4268" width="28.54296875" style="2" customWidth="1"/>
    <col min="4269" max="4269" width="9.453125" style="2" customWidth="1"/>
    <col min="4270" max="4270" width="17" style="2" customWidth="1"/>
    <col min="4271" max="4271" width="18.453125" style="2" customWidth="1"/>
    <col min="4272" max="4272" width="17" style="2" customWidth="1"/>
    <col min="4273" max="4273" width="18.453125" style="2" customWidth="1"/>
    <col min="4274" max="4274" width="12.54296875" style="2" customWidth="1"/>
    <col min="4275" max="4275" width="13.453125" style="2" bestFit="1" customWidth="1"/>
    <col min="4276" max="4276" width="14.453125" style="2" bestFit="1" customWidth="1"/>
    <col min="4277" max="4520" width="8.81640625" style="2"/>
    <col min="4521" max="4521" width="3.453125" style="2" customWidth="1"/>
    <col min="4522" max="4522" width="3" style="2" customWidth="1"/>
    <col min="4523" max="4523" width="4" style="2" customWidth="1"/>
    <col min="4524" max="4524" width="28.54296875" style="2" customWidth="1"/>
    <col min="4525" max="4525" width="9.453125" style="2" customWidth="1"/>
    <col min="4526" max="4526" width="17" style="2" customWidth="1"/>
    <col min="4527" max="4527" width="18.453125" style="2" customWidth="1"/>
    <col min="4528" max="4528" width="17" style="2" customWidth="1"/>
    <col min="4529" max="4529" width="18.453125" style="2" customWidth="1"/>
    <col min="4530" max="4530" width="12.54296875" style="2" customWidth="1"/>
    <col min="4531" max="4531" width="13.453125" style="2" bestFit="1" customWidth="1"/>
    <col min="4532" max="4532" width="14.453125" style="2" bestFit="1" customWidth="1"/>
    <col min="4533" max="4776" width="8.81640625" style="2"/>
    <col min="4777" max="4777" width="3.453125" style="2" customWidth="1"/>
    <col min="4778" max="4778" width="3" style="2" customWidth="1"/>
    <col min="4779" max="4779" width="4" style="2" customWidth="1"/>
    <col min="4780" max="4780" width="28.54296875" style="2" customWidth="1"/>
    <col min="4781" max="4781" width="9.453125" style="2" customWidth="1"/>
    <col min="4782" max="4782" width="17" style="2" customWidth="1"/>
    <col min="4783" max="4783" width="18.453125" style="2" customWidth="1"/>
    <col min="4784" max="4784" width="17" style="2" customWidth="1"/>
    <col min="4785" max="4785" width="18.453125" style="2" customWidth="1"/>
    <col min="4786" max="4786" width="12.54296875" style="2" customWidth="1"/>
    <col min="4787" max="4787" width="13.453125" style="2" bestFit="1" customWidth="1"/>
    <col min="4788" max="4788" width="14.453125" style="2" bestFit="1" customWidth="1"/>
    <col min="4789" max="5032" width="8.81640625" style="2"/>
    <col min="5033" max="5033" width="3.453125" style="2" customWidth="1"/>
    <col min="5034" max="5034" width="3" style="2" customWidth="1"/>
    <col min="5035" max="5035" width="4" style="2" customWidth="1"/>
    <col min="5036" max="5036" width="28.54296875" style="2" customWidth="1"/>
    <col min="5037" max="5037" width="9.453125" style="2" customWidth="1"/>
    <col min="5038" max="5038" width="17" style="2" customWidth="1"/>
    <col min="5039" max="5039" width="18.453125" style="2" customWidth="1"/>
    <col min="5040" max="5040" width="17" style="2" customWidth="1"/>
    <col min="5041" max="5041" width="18.453125" style="2" customWidth="1"/>
    <col min="5042" max="5042" width="12.54296875" style="2" customWidth="1"/>
    <col min="5043" max="5043" width="13.453125" style="2" bestFit="1" customWidth="1"/>
    <col min="5044" max="5044" width="14.453125" style="2" bestFit="1" customWidth="1"/>
    <col min="5045" max="5288" width="8.81640625" style="2"/>
    <col min="5289" max="5289" width="3.453125" style="2" customWidth="1"/>
    <col min="5290" max="5290" width="3" style="2" customWidth="1"/>
    <col min="5291" max="5291" width="4" style="2" customWidth="1"/>
    <col min="5292" max="5292" width="28.54296875" style="2" customWidth="1"/>
    <col min="5293" max="5293" width="9.453125" style="2" customWidth="1"/>
    <col min="5294" max="5294" width="17" style="2" customWidth="1"/>
    <col min="5295" max="5295" width="18.453125" style="2" customWidth="1"/>
    <col min="5296" max="5296" width="17" style="2" customWidth="1"/>
    <col min="5297" max="5297" width="18.453125" style="2" customWidth="1"/>
    <col min="5298" max="5298" width="12.54296875" style="2" customWidth="1"/>
    <col min="5299" max="5299" width="13.453125" style="2" bestFit="1" customWidth="1"/>
    <col min="5300" max="5300" width="14.453125" style="2" bestFit="1" customWidth="1"/>
    <col min="5301" max="5544" width="8.81640625" style="2"/>
    <col min="5545" max="5545" width="3.453125" style="2" customWidth="1"/>
    <col min="5546" max="5546" width="3" style="2" customWidth="1"/>
    <col min="5547" max="5547" width="4" style="2" customWidth="1"/>
    <col min="5548" max="5548" width="28.54296875" style="2" customWidth="1"/>
    <col min="5549" max="5549" width="9.453125" style="2" customWidth="1"/>
    <col min="5550" max="5550" width="17" style="2" customWidth="1"/>
    <col min="5551" max="5551" width="18.453125" style="2" customWidth="1"/>
    <col min="5552" max="5552" width="17" style="2" customWidth="1"/>
    <col min="5553" max="5553" width="18.453125" style="2" customWidth="1"/>
    <col min="5554" max="5554" width="12.54296875" style="2" customWidth="1"/>
    <col min="5555" max="5555" width="13.453125" style="2" bestFit="1" customWidth="1"/>
    <col min="5556" max="5556" width="14.453125" style="2" bestFit="1" customWidth="1"/>
    <col min="5557" max="5800" width="8.81640625" style="2"/>
    <col min="5801" max="5801" width="3.453125" style="2" customWidth="1"/>
    <col min="5802" max="5802" width="3" style="2" customWidth="1"/>
    <col min="5803" max="5803" width="4" style="2" customWidth="1"/>
    <col min="5804" max="5804" width="28.54296875" style="2" customWidth="1"/>
    <col min="5805" max="5805" width="9.453125" style="2" customWidth="1"/>
    <col min="5806" max="5806" width="17" style="2" customWidth="1"/>
    <col min="5807" max="5807" width="18.453125" style="2" customWidth="1"/>
    <col min="5808" max="5808" width="17" style="2" customWidth="1"/>
    <col min="5809" max="5809" width="18.453125" style="2" customWidth="1"/>
    <col min="5810" max="5810" width="12.54296875" style="2" customWidth="1"/>
    <col min="5811" max="5811" width="13.453125" style="2" bestFit="1" customWidth="1"/>
    <col min="5812" max="5812" width="14.453125" style="2" bestFit="1" customWidth="1"/>
    <col min="5813" max="6056" width="8.81640625" style="2"/>
    <col min="6057" max="6057" width="3.453125" style="2" customWidth="1"/>
    <col min="6058" max="6058" width="3" style="2" customWidth="1"/>
    <col min="6059" max="6059" width="4" style="2" customWidth="1"/>
    <col min="6060" max="6060" width="28.54296875" style="2" customWidth="1"/>
    <col min="6061" max="6061" width="9.453125" style="2" customWidth="1"/>
    <col min="6062" max="6062" width="17" style="2" customWidth="1"/>
    <col min="6063" max="6063" width="18.453125" style="2" customWidth="1"/>
    <col min="6064" max="6064" width="17" style="2" customWidth="1"/>
    <col min="6065" max="6065" width="18.453125" style="2" customWidth="1"/>
    <col min="6066" max="6066" width="12.54296875" style="2" customWidth="1"/>
    <col min="6067" max="6067" width="13.453125" style="2" bestFit="1" customWidth="1"/>
    <col min="6068" max="6068" width="14.453125" style="2" bestFit="1" customWidth="1"/>
    <col min="6069" max="6312" width="8.81640625" style="2"/>
    <col min="6313" max="6313" width="3.453125" style="2" customWidth="1"/>
    <col min="6314" max="6314" width="3" style="2" customWidth="1"/>
    <col min="6315" max="6315" width="4" style="2" customWidth="1"/>
    <col min="6316" max="6316" width="28.54296875" style="2" customWidth="1"/>
    <col min="6317" max="6317" width="9.453125" style="2" customWidth="1"/>
    <col min="6318" max="6318" width="17" style="2" customWidth="1"/>
    <col min="6319" max="6319" width="18.453125" style="2" customWidth="1"/>
    <col min="6320" max="6320" width="17" style="2" customWidth="1"/>
    <col min="6321" max="6321" width="18.453125" style="2" customWidth="1"/>
    <col min="6322" max="6322" width="12.54296875" style="2" customWidth="1"/>
    <col min="6323" max="6323" width="13.453125" style="2" bestFit="1" customWidth="1"/>
    <col min="6324" max="6324" width="14.453125" style="2" bestFit="1" customWidth="1"/>
    <col min="6325" max="6568" width="8.81640625" style="2"/>
    <col min="6569" max="6569" width="3.453125" style="2" customWidth="1"/>
    <col min="6570" max="6570" width="3" style="2" customWidth="1"/>
    <col min="6571" max="6571" width="4" style="2" customWidth="1"/>
    <col min="6572" max="6572" width="28.54296875" style="2" customWidth="1"/>
    <col min="6573" max="6573" width="9.453125" style="2" customWidth="1"/>
    <col min="6574" max="6574" width="17" style="2" customWidth="1"/>
    <col min="6575" max="6575" width="18.453125" style="2" customWidth="1"/>
    <col min="6576" max="6576" width="17" style="2" customWidth="1"/>
    <col min="6577" max="6577" width="18.453125" style="2" customWidth="1"/>
    <col min="6578" max="6578" width="12.54296875" style="2" customWidth="1"/>
    <col min="6579" max="6579" width="13.453125" style="2" bestFit="1" customWidth="1"/>
    <col min="6580" max="6580" width="14.453125" style="2" bestFit="1" customWidth="1"/>
    <col min="6581" max="6824" width="8.81640625" style="2"/>
    <col min="6825" max="6825" width="3.453125" style="2" customWidth="1"/>
    <col min="6826" max="6826" width="3" style="2" customWidth="1"/>
    <col min="6827" max="6827" width="4" style="2" customWidth="1"/>
    <col min="6828" max="6828" width="28.54296875" style="2" customWidth="1"/>
    <col min="6829" max="6829" width="9.453125" style="2" customWidth="1"/>
    <col min="6830" max="6830" width="17" style="2" customWidth="1"/>
    <col min="6831" max="6831" width="18.453125" style="2" customWidth="1"/>
    <col min="6832" max="6832" width="17" style="2" customWidth="1"/>
    <col min="6833" max="6833" width="18.453125" style="2" customWidth="1"/>
    <col min="6834" max="6834" width="12.54296875" style="2" customWidth="1"/>
    <col min="6835" max="6835" width="13.453125" style="2" bestFit="1" customWidth="1"/>
    <col min="6836" max="6836" width="14.453125" style="2" bestFit="1" customWidth="1"/>
    <col min="6837" max="7080" width="8.81640625" style="2"/>
    <col min="7081" max="7081" width="3.453125" style="2" customWidth="1"/>
    <col min="7082" max="7082" width="3" style="2" customWidth="1"/>
    <col min="7083" max="7083" width="4" style="2" customWidth="1"/>
    <col min="7084" max="7084" width="28.54296875" style="2" customWidth="1"/>
    <col min="7085" max="7085" width="9.453125" style="2" customWidth="1"/>
    <col min="7086" max="7086" width="17" style="2" customWidth="1"/>
    <col min="7087" max="7087" width="18.453125" style="2" customWidth="1"/>
    <col min="7088" max="7088" width="17" style="2" customWidth="1"/>
    <col min="7089" max="7089" width="18.453125" style="2" customWidth="1"/>
    <col min="7090" max="7090" width="12.54296875" style="2" customWidth="1"/>
    <col min="7091" max="7091" width="13.453125" style="2" bestFit="1" customWidth="1"/>
    <col min="7092" max="7092" width="14.453125" style="2" bestFit="1" customWidth="1"/>
    <col min="7093" max="7336" width="8.81640625" style="2"/>
    <col min="7337" max="7337" width="3.453125" style="2" customWidth="1"/>
    <col min="7338" max="7338" width="3" style="2" customWidth="1"/>
    <col min="7339" max="7339" width="4" style="2" customWidth="1"/>
    <col min="7340" max="7340" width="28.54296875" style="2" customWidth="1"/>
    <col min="7341" max="7341" width="9.453125" style="2" customWidth="1"/>
    <col min="7342" max="7342" width="17" style="2" customWidth="1"/>
    <col min="7343" max="7343" width="18.453125" style="2" customWidth="1"/>
    <col min="7344" max="7344" width="17" style="2" customWidth="1"/>
    <col min="7345" max="7345" width="18.453125" style="2" customWidth="1"/>
    <col min="7346" max="7346" width="12.54296875" style="2" customWidth="1"/>
    <col min="7347" max="7347" width="13.453125" style="2" bestFit="1" customWidth="1"/>
    <col min="7348" max="7348" width="14.453125" style="2" bestFit="1" customWidth="1"/>
    <col min="7349" max="7592" width="8.81640625" style="2"/>
    <col min="7593" max="7593" width="3.453125" style="2" customWidth="1"/>
    <col min="7594" max="7594" width="3" style="2" customWidth="1"/>
    <col min="7595" max="7595" width="4" style="2" customWidth="1"/>
    <col min="7596" max="7596" width="28.54296875" style="2" customWidth="1"/>
    <col min="7597" max="7597" width="9.453125" style="2" customWidth="1"/>
    <col min="7598" max="7598" width="17" style="2" customWidth="1"/>
    <col min="7599" max="7599" width="18.453125" style="2" customWidth="1"/>
    <col min="7600" max="7600" width="17" style="2" customWidth="1"/>
    <col min="7601" max="7601" width="18.453125" style="2" customWidth="1"/>
    <col min="7602" max="7602" width="12.54296875" style="2" customWidth="1"/>
    <col min="7603" max="7603" width="13.453125" style="2" bestFit="1" customWidth="1"/>
    <col min="7604" max="7604" width="14.453125" style="2" bestFit="1" customWidth="1"/>
    <col min="7605" max="7848" width="8.81640625" style="2"/>
    <col min="7849" max="7849" width="3.453125" style="2" customWidth="1"/>
    <col min="7850" max="7850" width="3" style="2" customWidth="1"/>
    <col min="7851" max="7851" width="4" style="2" customWidth="1"/>
    <col min="7852" max="7852" width="28.54296875" style="2" customWidth="1"/>
    <col min="7853" max="7853" width="9.453125" style="2" customWidth="1"/>
    <col min="7854" max="7854" width="17" style="2" customWidth="1"/>
    <col min="7855" max="7855" width="18.453125" style="2" customWidth="1"/>
    <col min="7856" max="7856" width="17" style="2" customWidth="1"/>
    <col min="7857" max="7857" width="18.453125" style="2" customWidth="1"/>
    <col min="7858" max="7858" width="12.54296875" style="2" customWidth="1"/>
    <col min="7859" max="7859" width="13.453125" style="2" bestFit="1" customWidth="1"/>
    <col min="7860" max="7860" width="14.453125" style="2" bestFit="1" customWidth="1"/>
    <col min="7861" max="8104" width="8.81640625" style="2"/>
    <col min="8105" max="8105" width="3.453125" style="2" customWidth="1"/>
    <col min="8106" max="8106" width="3" style="2" customWidth="1"/>
    <col min="8107" max="8107" width="4" style="2" customWidth="1"/>
    <col min="8108" max="8108" width="28.54296875" style="2" customWidth="1"/>
    <col min="8109" max="8109" width="9.453125" style="2" customWidth="1"/>
    <col min="8110" max="8110" width="17" style="2" customWidth="1"/>
    <col min="8111" max="8111" width="18.453125" style="2" customWidth="1"/>
    <col min="8112" max="8112" width="17" style="2" customWidth="1"/>
    <col min="8113" max="8113" width="18.453125" style="2" customWidth="1"/>
    <col min="8114" max="8114" width="12.54296875" style="2" customWidth="1"/>
    <col min="8115" max="8115" width="13.453125" style="2" bestFit="1" customWidth="1"/>
    <col min="8116" max="8116" width="14.453125" style="2" bestFit="1" customWidth="1"/>
    <col min="8117" max="8360" width="8.81640625" style="2"/>
    <col min="8361" max="8361" width="3.453125" style="2" customWidth="1"/>
    <col min="8362" max="8362" width="3" style="2" customWidth="1"/>
    <col min="8363" max="8363" width="4" style="2" customWidth="1"/>
    <col min="8364" max="8364" width="28.54296875" style="2" customWidth="1"/>
    <col min="8365" max="8365" width="9.453125" style="2" customWidth="1"/>
    <col min="8366" max="8366" width="17" style="2" customWidth="1"/>
    <col min="8367" max="8367" width="18.453125" style="2" customWidth="1"/>
    <col min="8368" max="8368" width="17" style="2" customWidth="1"/>
    <col min="8369" max="8369" width="18.453125" style="2" customWidth="1"/>
    <col min="8370" max="8370" width="12.54296875" style="2" customWidth="1"/>
    <col min="8371" max="8371" width="13.453125" style="2" bestFit="1" customWidth="1"/>
    <col min="8372" max="8372" width="14.453125" style="2" bestFit="1" customWidth="1"/>
    <col min="8373" max="8616" width="8.81640625" style="2"/>
    <col min="8617" max="8617" width="3.453125" style="2" customWidth="1"/>
    <col min="8618" max="8618" width="3" style="2" customWidth="1"/>
    <col min="8619" max="8619" width="4" style="2" customWidth="1"/>
    <col min="8620" max="8620" width="28.54296875" style="2" customWidth="1"/>
    <col min="8621" max="8621" width="9.453125" style="2" customWidth="1"/>
    <col min="8622" max="8622" width="17" style="2" customWidth="1"/>
    <col min="8623" max="8623" width="18.453125" style="2" customWidth="1"/>
    <col min="8624" max="8624" width="17" style="2" customWidth="1"/>
    <col min="8625" max="8625" width="18.453125" style="2" customWidth="1"/>
    <col min="8626" max="8626" width="12.54296875" style="2" customWidth="1"/>
    <col min="8627" max="8627" width="13.453125" style="2" bestFit="1" customWidth="1"/>
    <col min="8628" max="8628" width="14.453125" style="2" bestFit="1" customWidth="1"/>
    <col min="8629" max="8872" width="8.81640625" style="2"/>
    <col min="8873" max="8873" width="3.453125" style="2" customWidth="1"/>
    <col min="8874" max="8874" width="3" style="2" customWidth="1"/>
    <col min="8875" max="8875" width="4" style="2" customWidth="1"/>
    <col min="8876" max="8876" width="28.54296875" style="2" customWidth="1"/>
    <col min="8877" max="8877" width="9.453125" style="2" customWidth="1"/>
    <col min="8878" max="8878" width="17" style="2" customWidth="1"/>
    <col min="8879" max="8879" width="18.453125" style="2" customWidth="1"/>
    <col min="8880" max="8880" width="17" style="2" customWidth="1"/>
    <col min="8881" max="8881" width="18.453125" style="2" customWidth="1"/>
    <col min="8882" max="8882" width="12.54296875" style="2" customWidth="1"/>
    <col min="8883" max="8883" width="13.453125" style="2" bestFit="1" customWidth="1"/>
    <col min="8884" max="8884" width="14.453125" style="2" bestFit="1" customWidth="1"/>
    <col min="8885" max="9128" width="8.81640625" style="2"/>
    <col min="9129" max="9129" width="3.453125" style="2" customWidth="1"/>
    <col min="9130" max="9130" width="3" style="2" customWidth="1"/>
    <col min="9131" max="9131" width="4" style="2" customWidth="1"/>
    <col min="9132" max="9132" width="28.54296875" style="2" customWidth="1"/>
    <col min="9133" max="9133" width="9.453125" style="2" customWidth="1"/>
    <col min="9134" max="9134" width="17" style="2" customWidth="1"/>
    <col min="9135" max="9135" width="18.453125" style="2" customWidth="1"/>
    <col min="9136" max="9136" width="17" style="2" customWidth="1"/>
    <col min="9137" max="9137" width="18.453125" style="2" customWidth="1"/>
    <col min="9138" max="9138" width="12.54296875" style="2" customWidth="1"/>
    <col min="9139" max="9139" width="13.453125" style="2" bestFit="1" customWidth="1"/>
    <col min="9140" max="9140" width="14.453125" style="2" bestFit="1" customWidth="1"/>
    <col min="9141" max="9384" width="8.81640625" style="2"/>
    <col min="9385" max="9385" width="3.453125" style="2" customWidth="1"/>
    <col min="9386" max="9386" width="3" style="2" customWidth="1"/>
    <col min="9387" max="9387" width="4" style="2" customWidth="1"/>
    <col min="9388" max="9388" width="28.54296875" style="2" customWidth="1"/>
    <col min="9389" max="9389" width="9.453125" style="2" customWidth="1"/>
    <col min="9390" max="9390" width="17" style="2" customWidth="1"/>
    <col min="9391" max="9391" width="18.453125" style="2" customWidth="1"/>
    <col min="9392" max="9392" width="17" style="2" customWidth="1"/>
    <col min="9393" max="9393" width="18.453125" style="2" customWidth="1"/>
    <col min="9394" max="9394" width="12.54296875" style="2" customWidth="1"/>
    <col min="9395" max="9395" width="13.453125" style="2" bestFit="1" customWidth="1"/>
    <col min="9396" max="9396" width="14.453125" style="2" bestFit="1" customWidth="1"/>
    <col min="9397" max="9640" width="8.81640625" style="2"/>
    <col min="9641" max="9641" width="3.453125" style="2" customWidth="1"/>
    <col min="9642" max="9642" width="3" style="2" customWidth="1"/>
    <col min="9643" max="9643" width="4" style="2" customWidth="1"/>
    <col min="9644" max="9644" width="28.54296875" style="2" customWidth="1"/>
    <col min="9645" max="9645" width="9.453125" style="2" customWidth="1"/>
    <col min="9646" max="9646" width="17" style="2" customWidth="1"/>
    <col min="9647" max="9647" width="18.453125" style="2" customWidth="1"/>
    <col min="9648" max="9648" width="17" style="2" customWidth="1"/>
    <col min="9649" max="9649" width="18.453125" style="2" customWidth="1"/>
    <col min="9650" max="9650" width="12.54296875" style="2" customWidth="1"/>
    <col min="9651" max="9651" width="13.453125" style="2" bestFit="1" customWidth="1"/>
    <col min="9652" max="9652" width="14.453125" style="2" bestFit="1" customWidth="1"/>
    <col min="9653" max="9896" width="8.81640625" style="2"/>
    <col min="9897" max="9897" width="3.453125" style="2" customWidth="1"/>
    <col min="9898" max="9898" width="3" style="2" customWidth="1"/>
    <col min="9899" max="9899" width="4" style="2" customWidth="1"/>
    <col min="9900" max="9900" width="28.54296875" style="2" customWidth="1"/>
    <col min="9901" max="9901" width="9.453125" style="2" customWidth="1"/>
    <col min="9902" max="9902" width="17" style="2" customWidth="1"/>
    <col min="9903" max="9903" width="18.453125" style="2" customWidth="1"/>
    <col min="9904" max="9904" width="17" style="2" customWidth="1"/>
    <col min="9905" max="9905" width="18.453125" style="2" customWidth="1"/>
    <col min="9906" max="9906" width="12.54296875" style="2" customWidth="1"/>
    <col min="9907" max="9907" width="13.453125" style="2" bestFit="1" customWidth="1"/>
    <col min="9908" max="9908" width="14.453125" style="2" bestFit="1" customWidth="1"/>
    <col min="9909" max="10152" width="8.81640625" style="2"/>
    <col min="10153" max="10153" width="3.453125" style="2" customWidth="1"/>
    <col min="10154" max="10154" width="3" style="2" customWidth="1"/>
    <col min="10155" max="10155" width="4" style="2" customWidth="1"/>
    <col min="10156" max="10156" width="28.54296875" style="2" customWidth="1"/>
    <col min="10157" max="10157" width="9.453125" style="2" customWidth="1"/>
    <col min="10158" max="10158" width="17" style="2" customWidth="1"/>
    <col min="10159" max="10159" width="18.453125" style="2" customWidth="1"/>
    <col min="10160" max="10160" width="17" style="2" customWidth="1"/>
    <col min="10161" max="10161" width="18.453125" style="2" customWidth="1"/>
    <col min="10162" max="10162" width="12.54296875" style="2" customWidth="1"/>
    <col min="10163" max="10163" width="13.453125" style="2" bestFit="1" customWidth="1"/>
    <col min="10164" max="10164" width="14.453125" style="2" bestFit="1" customWidth="1"/>
    <col min="10165" max="10408" width="8.81640625" style="2"/>
    <col min="10409" max="10409" width="3.453125" style="2" customWidth="1"/>
    <col min="10410" max="10410" width="3" style="2" customWidth="1"/>
    <col min="10411" max="10411" width="4" style="2" customWidth="1"/>
    <col min="10412" max="10412" width="28.54296875" style="2" customWidth="1"/>
    <col min="10413" max="10413" width="9.453125" style="2" customWidth="1"/>
    <col min="10414" max="10414" width="17" style="2" customWidth="1"/>
    <col min="10415" max="10415" width="18.453125" style="2" customWidth="1"/>
    <col min="10416" max="10416" width="17" style="2" customWidth="1"/>
    <col min="10417" max="10417" width="18.453125" style="2" customWidth="1"/>
    <col min="10418" max="10418" width="12.54296875" style="2" customWidth="1"/>
    <col min="10419" max="10419" width="13.453125" style="2" bestFit="1" customWidth="1"/>
    <col min="10420" max="10420" width="14.453125" style="2" bestFit="1" customWidth="1"/>
    <col min="10421" max="10664" width="8.81640625" style="2"/>
    <col min="10665" max="10665" width="3.453125" style="2" customWidth="1"/>
    <col min="10666" max="10666" width="3" style="2" customWidth="1"/>
    <col min="10667" max="10667" width="4" style="2" customWidth="1"/>
    <col min="10668" max="10668" width="28.54296875" style="2" customWidth="1"/>
    <col min="10669" max="10669" width="9.453125" style="2" customWidth="1"/>
    <col min="10670" max="10670" width="17" style="2" customWidth="1"/>
    <col min="10671" max="10671" width="18.453125" style="2" customWidth="1"/>
    <col min="10672" max="10672" width="17" style="2" customWidth="1"/>
    <col min="10673" max="10673" width="18.453125" style="2" customWidth="1"/>
    <col min="10674" max="10674" width="12.54296875" style="2" customWidth="1"/>
    <col min="10675" max="10675" width="13.453125" style="2" bestFit="1" customWidth="1"/>
    <col min="10676" max="10676" width="14.453125" style="2" bestFit="1" customWidth="1"/>
    <col min="10677" max="10920" width="8.81640625" style="2"/>
    <col min="10921" max="10921" width="3.453125" style="2" customWidth="1"/>
    <col min="10922" max="10922" width="3" style="2" customWidth="1"/>
    <col min="10923" max="10923" width="4" style="2" customWidth="1"/>
    <col min="10924" max="10924" width="28.54296875" style="2" customWidth="1"/>
    <col min="10925" max="10925" width="9.453125" style="2" customWidth="1"/>
    <col min="10926" max="10926" width="17" style="2" customWidth="1"/>
    <col min="10927" max="10927" width="18.453125" style="2" customWidth="1"/>
    <col min="10928" max="10928" width="17" style="2" customWidth="1"/>
    <col min="10929" max="10929" width="18.453125" style="2" customWidth="1"/>
    <col min="10930" max="10930" width="12.54296875" style="2" customWidth="1"/>
    <col min="10931" max="10931" width="13.453125" style="2" bestFit="1" customWidth="1"/>
    <col min="10932" max="10932" width="14.453125" style="2" bestFit="1" customWidth="1"/>
    <col min="10933" max="11176" width="8.81640625" style="2"/>
    <col min="11177" max="11177" width="3.453125" style="2" customWidth="1"/>
    <col min="11178" max="11178" width="3" style="2" customWidth="1"/>
    <col min="11179" max="11179" width="4" style="2" customWidth="1"/>
    <col min="11180" max="11180" width="28.54296875" style="2" customWidth="1"/>
    <col min="11181" max="11181" width="9.453125" style="2" customWidth="1"/>
    <col min="11182" max="11182" width="17" style="2" customWidth="1"/>
    <col min="11183" max="11183" width="18.453125" style="2" customWidth="1"/>
    <col min="11184" max="11184" width="17" style="2" customWidth="1"/>
    <col min="11185" max="11185" width="18.453125" style="2" customWidth="1"/>
    <col min="11186" max="11186" width="12.54296875" style="2" customWidth="1"/>
    <col min="11187" max="11187" width="13.453125" style="2" bestFit="1" customWidth="1"/>
    <col min="11188" max="11188" width="14.453125" style="2" bestFit="1" customWidth="1"/>
    <col min="11189" max="11432" width="8.81640625" style="2"/>
    <col min="11433" max="11433" width="3.453125" style="2" customWidth="1"/>
    <col min="11434" max="11434" width="3" style="2" customWidth="1"/>
    <col min="11435" max="11435" width="4" style="2" customWidth="1"/>
    <col min="11436" max="11436" width="28.54296875" style="2" customWidth="1"/>
    <col min="11437" max="11437" width="9.453125" style="2" customWidth="1"/>
    <col min="11438" max="11438" width="17" style="2" customWidth="1"/>
    <col min="11439" max="11439" width="18.453125" style="2" customWidth="1"/>
    <col min="11440" max="11440" width="17" style="2" customWidth="1"/>
    <col min="11441" max="11441" width="18.453125" style="2" customWidth="1"/>
    <col min="11442" max="11442" width="12.54296875" style="2" customWidth="1"/>
    <col min="11443" max="11443" width="13.453125" style="2" bestFit="1" customWidth="1"/>
    <col min="11444" max="11444" width="14.453125" style="2" bestFit="1" customWidth="1"/>
    <col min="11445" max="11688" width="8.81640625" style="2"/>
    <col min="11689" max="11689" width="3.453125" style="2" customWidth="1"/>
    <col min="11690" max="11690" width="3" style="2" customWidth="1"/>
    <col min="11691" max="11691" width="4" style="2" customWidth="1"/>
    <col min="11692" max="11692" width="28.54296875" style="2" customWidth="1"/>
    <col min="11693" max="11693" width="9.453125" style="2" customWidth="1"/>
    <col min="11694" max="11694" width="17" style="2" customWidth="1"/>
    <col min="11695" max="11695" width="18.453125" style="2" customWidth="1"/>
    <col min="11696" max="11696" width="17" style="2" customWidth="1"/>
    <col min="11697" max="11697" width="18.453125" style="2" customWidth="1"/>
    <col min="11698" max="11698" width="12.54296875" style="2" customWidth="1"/>
    <col min="11699" max="11699" width="13.453125" style="2" bestFit="1" customWidth="1"/>
    <col min="11700" max="11700" width="14.453125" style="2" bestFit="1" customWidth="1"/>
    <col min="11701" max="11944" width="8.81640625" style="2"/>
    <col min="11945" max="11945" width="3.453125" style="2" customWidth="1"/>
    <col min="11946" max="11946" width="3" style="2" customWidth="1"/>
    <col min="11947" max="11947" width="4" style="2" customWidth="1"/>
    <col min="11948" max="11948" width="28.54296875" style="2" customWidth="1"/>
    <col min="11949" max="11949" width="9.453125" style="2" customWidth="1"/>
    <col min="11950" max="11950" width="17" style="2" customWidth="1"/>
    <col min="11951" max="11951" width="18.453125" style="2" customWidth="1"/>
    <col min="11952" max="11952" width="17" style="2" customWidth="1"/>
    <col min="11953" max="11953" width="18.453125" style="2" customWidth="1"/>
    <col min="11954" max="11954" width="12.54296875" style="2" customWidth="1"/>
    <col min="11955" max="11955" width="13.453125" style="2" bestFit="1" customWidth="1"/>
    <col min="11956" max="11956" width="14.453125" style="2" bestFit="1" customWidth="1"/>
    <col min="11957" max="12200" width="8.81640625" style="2"/>
    <col min="12201" max="12201" width="3.453125" style="2" customWidth="1"/>
    <col min="12202" max="12202" width="3" style="2" customWidth="1"/>
    <col min="12203" max="12203" width="4" style="2" customWidth="1"/>
    <col min="12204" max="12204" width="28.54296875" style="2" customWidth="1"/>
    <col min="12205" max="12205" width="9.453125" style="2" customWidth="1"/>
    <col min="12206" max="12206" width="17" style="2" customWidth="1"/>
    <col min="12207" max="12207" width="18.453125" style="2" customWidth="1"/>
    <col min="12208" max="12208" width="17" style="2" customWidth="1"/>
    <col min="12209" max="12209" width="18.453125" style="2" customWidth="1"/>
    <col min="12210" max="12210" width="12.54296875" style="2" customWidth="1"/>
    <col min="12211" max="12211" width="13.453125" style="2" bestFit="1" customWidth="1"/>
    <col min="12212" max="12212" width="14.453125" style="2" bestFit="1" customWidth="1"/>
    <col min="12213" max="12456" width="8.81640625" style="2"/>
    <col min="12457" max="12457" width="3.453125" style="2" customWidth="1"/>
    <col min="12458" max="12458" width="3" style="2" customWidth="1"/>
    <col min="12459" max="12459" width="4" style="2" customWidth="1"/>
    <col min="12460" max="12460" width="28.54296875" style="2" customWidth="1"/>
    <col min="12461" max="12461" width="9.453125" style="2" customWidth="1"/>
    <col min="12462" max="12462" width="17" style="2" customWidth="1"/>
    <col min="12463" max="12463" width="18.453125" style="2" customWidth="1"/>
    <col min="12464" max="12464" width="17" style="2" customWidth="1"/>
    <col min="12465" max="12465" width="18.453125" style="2" customWidth="1"/>
    <col min="12466" max="12466" width="12.54296875" style="2" customWidth="1"/>
    <col min="12467" max="12467" width="13.453125" style="2" bestFit="1" customWidth="1"/>
    <col min="12468" max="12468" width="14.453125" style="2" bestFit="1" customWidth="1"/>
    <col min="12469" max="12712" width="8.81640625" style="2"/>
    <col min="12713" max="12713" width="3.453125" style="2" customWidth="1"/>
    <col min="12714" max="12714" width="3" style="2" customWidth="1"/>
    <col min="12715" max="12715" width="4" style="2" customWidth="1"/>
    <col min="12716" max="12716" width="28.54296875" style="2" customWidth="1"/>
    <col min="12717" max="12717" width="9.453125" style="2" customWidth="1"/>
    <col min="12718" max="12718" width="17" style="2" customWidth="1"/>
    <col min="12719" max="12719" width="18.453125" style="2" customWidth="1"/>
    <col min="12720" max="12720" width="17" style="2" customWidth="1"/>
    <col min="12721" max="12721" width="18.453125" style="2" customWidth="1"/>
    <col min="12722" max="12722" width="12.54296875" style="2" customWidth="1"/>
    <col min="12723" max="12723" width="13.453125" style="2" bestFit="1" customWidth="1"/>
    <col min="12724" max="12724" width="14.453125" style="2" bestFit="1" customWidth="1"/>
    <col min="12725" max="12968" width="8.81640625" style="2"/>
    <col min="12969" max="12969" width="3.453125" style="2" customWidth="1"/>
    <col min="12970" max="12970" width="3" style="2" customWidth="1"/>
    <col min="12971" max="12971" width="4" style="2" customWidth="1"/>
    <col min="12972" max="12972" width="28.54296875" style="2" customWidth="1"/>
    <col min="12973" max="12973" width="9.453125" style="2" customWidth="1"/>
    <col min="12974" max="12974" width="17" style="2" customWidth="1"/>
    <col min="12975" max="12975" width="18.453125" style="2" customWidth="1"/>
    <col min="12976" max="12976" width="17" style="2" customWidth="1"/>
    <col min="12977" max="12977" width="18.453125" style="2" customWidth="1"/>
    <col min="12978" max="12978" width="12.54296875" style="2" customWidth="1"/>
    <col min="12979" max="12979" width="13.453125" style="2" bestFit="1" customWidth="1"/>
    <col min="12980" max="12980" width="14.453125" style="2" bestFit="1" customWidth="1"/>
    <col min="12981" max="13224" width="8.81640625" style="2"/>
    <col min="13225" max="13225" width="3.453125" style="2" customWidth="1"/>
    <col min="13226" max="13226" width="3" style="2" customWidth="1"/>
    <col min="13227" max="13227" width="4" style="2" customWidth="1"/>
    <col min="13228" max="13228" width="28.54296875" style="2" customWidth="1"/>
    <col min="13229" max="13229" width="9.453125" style="2" customWidth="1"/>
    <col min="13230" max="13230" width="17" style="2" customWidth="1"/>
    <col min="13231" max="13231" width="18.453125" style="2" customWidth="1"/>
    <col min="13232" max="13232" width="17" style="2" customWidth="1"/>
    <col min="13233" max="13233" width="18.453125" style="2" customWidth="1"/>
    <col min="13234" max="13234" width="12.54296875" style="2" customWidth="1"/>
    <col min="13235" max="13235" width="13.453125" style="2" bestFit="1" customWidth="1"/>
    <col min="13236" max="13236" width="14.453125" style="2" bestFit="1" customWidth="1"/>
    <col min="13237" max="13480" width="8.81640625" style="2"/>
    <col min="13481" max="13481" width="3.453125" style="2" customWidth="1"/>
    <col min="13482" max="13482" width="3" style="2" customWidth="1"/>
    <col min="13483" max="13483" width="4" style="2" customWidth="1"/>
    <col min="13484" max="13484" width="28.54296875" style="2" customWidth="1"/>
    <col min="13485" max="13485" width="9.453125" style="2" customWidth="1"/>
    <col min="13486" max="13486" width="17" style="2" customWidth="1"/>
    <col min="13487" max="13487" width="18.453125" style="2" customWidth="1"/>
    <col min="13488" max="13488" width="17" style="2" customWidth="1"/>
    <col min="13489" max="13489" width="18.453125" style="2" customWidth="1"/>
    <col min="13490" max="13490" width="12.54296875" style="2" customWidth="1"/>
    <col min="13491" max="13491" width="13.453125" style="2" bestFit="1" customWidth="1"/>
    <col min="13492" max="13492" width="14.453125" style="2" bestFit="1" customWidth="1"/>
    <col min="13493" max="13736" width="8.81640625" style="2"/>
    <col min="13737" max="13737" width="3.453125" style="2" customWidth="1"/>
    <col min="13738" max="13738" width="3" style="2" customWidth="1"/>
    <col min="13739" max="13739" width="4" style="2" customWidth="1"/>
    <col min="13740" max="13740" width="28.54296875" style="2" customWidth="1"/>
    <col min="13741" max="13741" width="9.453125" style="2" customWidth="1"/>
    <col min="13742" max="13742" width="17" style="2" customWidth="1"/>
    <col min="13743" max="13743" width="18.453125" style="2" customWidth="1"/>
    <col min="13744" max="13744" width="17" style="2" customWidth="1"/>
    <col min="13745" max="13745" width="18.453125" style="2" customWidth="1"/>
    <col min="13746" max="13746" width="12.54296875" style="2" customWidth="1"/>
    <col min="13747" max="13747" width="13.453125" style="2" bestFit="1" customWidth="1"/>
    <col min="13748" max="13748" width="14.453125" style="2" bestFit="1" customWidth="1"/>
    <col min="13749" max="13992" width="8.81640625" style="2"/>
    <col min="13993" max="13993" width="3.453125" style="2" customWidth="1"/>
    <col min="13994" max="13994" width="3" style="2" customWidth="1"/>
    <col min="13995" max="13995" width="4" style="2" customWidth="1"/>
    <col min="13996" max="13996" width="28.54296875" style="2" customWidth="1"/>
    <col min="13997" max="13997" width="9.453125" style="2" customWidth="1"/>
    <col min="13998" max="13998" width="17" style="2" customWidth="1"/>
    <col min="13999" max="13999" width="18.453125" style="2" customWidth="1"/>
    <col min="14000" max="14000" width="17" style="2" customWidth="1"/>
    <col min="14001" max="14001" width="18.453125" style="2" customWidth="1"/>
    <col min="14002" max="14002" width="12.54296875" style="2" customWidth="1"/>
    <col min="14003" max="14003" width="13.453125" style="2" bestFit="1" customWidth="1"/>
    <col min="14004" max="14004" width="14.453125" style="2" bestFit="1" customWidth="1"/>
    <col min="14005" max="14248" width="8.81640625" style="2"/>
    <col min="14249" max="14249" width="3.453125" style="2" customWidth="1"/>
    <col min="14250" max="14250" width="3" style="2" customWidth="1"/>
    <col min="14251" max="14251" width="4" style="2" customWidth="1"/>
    <col min="14252" max="14252" width="28.54296875" style="2" customWidth="1"/>
    <col min="14253" max="14253" width="9.453125" style="2" customWidth="1"/>
    <col min="14254" max="14254" width="17" style="2" customWidth="1"/>
    <col min="14255" max="14255" width="18.453125" style="2" customWidth="1"/>
    <col min="14256" max="14256" width="17" style="2" customWidth="1"/>
    <col min="14257" max="14257" width="18.453125" style="2" customWidth="1"/>
    <col min="14258" max="14258" width="12.54296875" style="2" customWidth="1"/>
    <col min="14259" max="14259" width="13.453125" style="2" bestFit="1" customWidth="1"/>
    <col min="14260" max="14260" width="14.453125" style="2" bestFit="1" customWidth="1"/>
    <col min="14261" max="14504" width="8.81640625" style="2"/>
    <col min="14505" max="14505" width="3.453125" style="2" customWidth="1"/>
    <col min="14506" max="14506" width="3" style="2" customWidth="1"/>
    <col min="14507" max="14507" width="4" style="2" customWidth="1"/>
    <col min="14508" max="14508" width="28.54296875" style="2" customWidth="1"/>
    <col min="14509" max="14509" width="9.453125" style="2" customWidth="1"/>
    <col min="14510" max="14510" width="17" style="2" customWidth="1"/>
    <col min="14511" max="14511" width="18.453125" style="2" customWidth="1"/>
    <col min="14512" max="14512" width="17" style="2" customWidth="1"/>
    <col min="14513" max="14513" width="18.453125" style="2" customWidth="1"/>
    <col min="14514" max="14514" width="12.54296875" style="2" customWidth="1"/>
    <col min="14515" max="14515" width="13.453125" style="2" bestFit="1" customWidth="1"/>
    <col min="14516" max="14516" width="14.453125" style="2" bestFit="1" customWidth="1"/>
    <col min="14517" max="14760" width="8.81640625" style="2"/>
    <col min="14761" max="14761" width="3.453125" style="2" customWidth="1"/>
    <col min="14762" max="14762" width="3" style="2" customWidth="1"/>
    <col min="14763" max="14763" width="4" style="2" customWidth="1"/>
    <col min="14764" max="14764" width="28.54296875" style="2" customWidth="1"/>
    <col min="14765" max="14765" width="9.453125" style="2" customWidth="1"/>
    <col min="14766" max="14766" width="17" style="2" customWidth="1"/>
    <col min="14767" max="14767" width="18.453125" style="2" customWidth="1"/>
    <col min="14768" max="14768" width="17" style="2" customWidth="1"/>
    <col min="14769" max="14769" width="18.453125" style="2" customWidth="1"/>
    <col min="14770" max="14770" width="12.54296875" style="2" customWidth="1"/>
    <col min="14771" max="14771" width="13.453125" style="2" bestFit="1" customWidth="1"/>
    <col min="14772" max="14772" width="14.453125" style="2" bestFit="1" customWidth="1"/>
    <col min="14773" max="15016" width="8.81640625" style="2"/>
    <col min="15017" max="15017" width="3.453125" style="2" customWidth="1"/>
    <col min="15018" max="15018" width="3" style="2" customWidth="1"/>
    <col min="15019" max="15019" width="4" style="2" customWidth="1"/>
    <col min="15020" max="15020" width="28.54296875" style="2" customWidth="1"/>
    <col min="15021" max="15021" width="9.453125" style="2" customWidth="1"/>
    <col min="15022" max="15022" width="17" style="2" customWidth="1"/>
    <col min="15023" max="15023" width="18.453125" style="2" customWidth="1"/>
    <col min="15024" max="15024" width="17" style="2" customWidth="1"/>
    <col min="15025" max="15025" width="18.453125" style="2" customWidth="1"/>
    <col min="15026" max="15026" width="12.54296875" style="2" customWidth="1"/>
    <col min="15027" max="15027" width="13.453125" style="2" bestFit="1" customWidth="1"/>
    <col min="15028" max="15028" width="14.453125" style="2" bestFit="1" customWidth="1"/>
    <col min="15029" max="15272" width="8.81640625" style="2"/>
    <col min="15273" max="15273" width="3.453125" style="2" customWidth="1"/>
    <col min="15274" max="15274" width="3" style="2" customWidth="1"/>
    <col min="15275" max="15275" width="4" style="2" customWidth="1"/>
    <col min="15276" max="15276" width="28.54296875" style="2" customWidth="1"/>
    <col min="15277" max="15277" width="9.453125" style="2" customWidth="1"/>
    <col min="15278" max="15278" width="17" style="2" customWidth="1"/>
    <col min="15279" max="15279" width="18.453125" style="2" customWidth="1"/>
    <col min="15280" max="15280" width="17" style="2" customWidth="1"/>
    <col min="15281" max="15281" width="18.453125" style="2" customWidth="1"/>
    <col min="15282" max="15282" width="12.54296875" style="2" customWidth="1"/>
    <col min="15283" max="15283" width="13.453125" style="2" bestFit="1" customWidth="1"/>
    <col min="15284" max="15284" width="14.453125" style="2" bestFit="1" customWidth="1"/>
    <col min="15285" max="15528" width="8.81640625" style="2"/>
    <col min="15529" max="15529" width="3.453125" style="2" customWidth="1"/>
    <col min="15530" max="15530" width="3" style="2" customWidth="1"/>
    <col min="15531" max="15531" width="4" style="2" customWidth="1"/>
    <col min="15532" max="15532" width="28.54296875" style="2" customWidth="1"/>
    <col min="15533" max="15533" width="9.453125" style="2" customWidth="1"/>
    <col min="15534" max="15534" width="17" style="2" customWidth="1"/>
    <col min="15535" max="15535" width="18.453125" style="2" customWidth="1"/>
    <col min="15536" max="15536" width="17" style="2" customWidth="1"/>
    <col min="15537" max="15537" width="18.453125" style="2" customWidth="1"/>
    <col min="15538" max="15538" width="12.54296875" style="2" customWidth="1"/>
    <col min="15539" max="15539" width="13.453125" style="2" bestFit="1" customWidth="1"/>
    <col min="15540" max="15540" width="14.453125" style="2" bestFit="1" customWidth="1"/>
    <col min="15541" max="15784" width="8.81640625" style="2"/>
    <col min="15785" max="15785" width="3.453125" style="2" customWidth="1"/>
    <col min="15786" max="15786" width="3" style="2" customWidth="1"/>
    <col min="15787" max="15787" width="4" style="2" customWidth="1"/>
    <col min="15788" max="15788" width="28.54296875" style="2" customWidth="1"/>
    <col min="15789" max="15789" width="9.453125" style="2" customWidth="1"/>
    <col min="15790" max="15790" width="17" style="2" customWidth="1"/>
    <col min="15791" max="15791" width="18.453125" style="2" customWidth="1"/>
    <col min="15792" max="15792" width="17" style="2" customWidth="1"/>
    <col min="15793" max="15793" width="18.453125" style="2" customWidth="1"/>
    <col min="15794" max="15794" width="12.54296875" style="2" customWidth="1"/>
    <col min="15795" max="15795" width="13.453125" style="2" bestFit="1" customWidth="1"/>
    <col min="15796" max="15796" width="14.453125" style="2" bestFit="1" customWidth="1"/>
    <col min="15797" max="16040" width="8.81640625" style="2"/>
    <col min="16041" max="16041" width="3.453125" style="2" customWidth="1"/>
    <col min="16042" max="16042" width="3" style="2" customWidth="1"/>
    <col min="16043" max="16043" width="4" style="2" customWidth="1"/>
    <col min="16044" max="16044" width="28.54296875" style="2" customWidth="1"/>
    <col min="16045" max="16045" width="9.453125" style="2" customWidth="1"/>
    <col min="16046" max="16046" width="17" style="2" customWidth="1"/>
    <col min="16047" max="16047" width="18.453125" style="2" customWidth="1"/>
    <col min="16048" max="16048" width="17" style="2" customWidth="1"/>
    <col min="16049" max="16049" width="18.453125" style="2" customWidth="1"/>
    <col min="16050" max="16050" width="12.54296875" style="2" customWidth="1"/>
    <col min="16051" max="16051" width="13.453125" style="2" bestFit="1" customWidth="1"/>
    <col min="16052" max="16052" width="14.453125" style="2" bestFit="1" customWidth="1"/>
    <col min="16053" max="16296" width="8.81640625" style="2"/>
    <col min="16297" max="16384" width="9.453125" style="2" customWidth="1"/>
  </cols>
  <sheetData>
    <row r="1" spans="1:11" ht="23.15" customHeight="1">
      <c r="I1" s="204">
        <v>9</v>
      </c>
      <c r="J1" s="8"/>
    </row>
    <row r="2" spans="1:11" ht="23.15" customHeight="1">
      <c r="A2" s="222" t="str">
        <f>+'Page 6-8'!A47:J47</f>
        <v>บริษัท ซีเอ็มโอ จำกัด (มหาชน) และบริษัทย่อย</v>
      </c>
      <c r="B2" s="222"/>
      <c r="C2" s="222"/>
      <c r="D2" s="222"/>
      <c r="E2" s="222"/>
      <c r="F2" s="222"/>
      <c r="G2" s="222"/>
      <c r="H2" s="222"/>
      <c r="I2" s="222"/>
      <c r="J2" s="9"/>
    </row>
    <row r="3" spans="1:11" ht="23.15" customHeight="1">
      <c r="A3" s="217" t="s">
        <v>75</v>
      </c>
      <c r="B3" s="217"/>
      <c r="C3" s="217"/>
      <c r="D3" s="217"/>
      <c r="E3" s="217"/>
      <c r="F3" s="217"/>
      <c r="G3" s="217"/>
      <c r="H3" s="217"/>
      <c r="I3" s="217"/>
      <c r="J3" s="10"/>
    </row>
    <row r="4" spans="1:11" ht="23.15" customHeight="1">
      <c r="A4" s="217" t="s">
        <v>76</v>
      </c>
      <c r="B4" s="217"/>
      <c r="C4" s="217"/>
      <c r="D4" s="217"/>
      <c r="E4" s="217"/>
      <c r="F4" s="217"/>
      <c r="G4" s="217"/>
      <c r="H4" s="217"/>
      <c r="I4" s="217"/>
      <c r="J4" s="10"/>
    </row>
    <row r="5" spans="1:11" ht="23.15" customHeight="1">
      <c r="A5" s="4"/>
      <c r="B5" s="11"/>
      <c r="C5" s="11"/>
      <c r="D5" s="11"/>
      <c r="E5" s="11"/>
      <c r="F5" s="12"/>
      <c r="G5" s="12"/>
      <c r="H5" s="223" t="s">
        <v>3</v>
      </c>
      <c r="I5" s="223"/>
      <c r="J5" s="13"/>
    </row>
    <row r="6" spans="1:11" ht="23.15" customHeight="1">
      <c r="A6" s="80"/>
      <c r="B6" s="80"/>
      <c r="C6" s="80"/>
      <c r="D6" s="80"/>
      <c r="E6" s="80"/>
      <c r="F6" s="81" t="s">
        <v>4</v>
      </c>
      <c r="G6" s="81"/>
      <c r="H6" s="224" t="s">
        <v>5</v>
      </c>
      <c r="I6" s="224"/>
      <c r="J6" s="14"/>
    </row>
    <row r="7" spans="1:11" ht="23.15" customHeight="1">
      <c r="A7" s="15"/>
      <c r="B7" s="15"/>
      <c r="C7" s="15"/>
      <c r="D7" s="15"/>
      <c r="E7" s="16" t="s">
        <v>6</v>
      </c>
      <c r="F7" s="17">
        <v>2567</v>
      </c>
      <c r="G7" s="17">
        <v>2566</v>
      </c>
      <c r="H7" s="18">
        <v>2567</v>
      </c>
      <c r="I7" s="187">
        <v>2566</v>
      </c>
      <c r="J7" s="19"/>
    </row>
    <row r="8" spans="1:11" ht="23.15" customHeight="1">
      <c r="A8" s="11"/>
      <c r="B8" s="11"/>
      <c r="C8" s="11"/>
      <c r="D8" s="11"/>
      <c r="E8" s="10"/>
      <c r="F8" s="20"/>
      <c r="G8" s="20"/>
      <c r="H8" s="21"/>
      <c r="I8" s="205"/>
      <c r="J8" s="19"/>
    </row>
    <row r="9" spans="1:11" ht="23.15" customHeight="1">
      <c r="A9" s="2" t="s">
        <v>77</v>
      </c>
      <c r="D9" s="22"/>
      <c r="F9" s="23"/>
      <c r="G9" s="203"/>
      <c r="H9" s="3"/>
      <c r="J9" s="21"/>
    </row>
    <row r="10" spans="1:11" ht="23.15" customHeight="1">
      <c r="B10" s="2" t="s">
        <v>78</v>
      </c>
      <c r="D10" s="22"/>
      <c r="F10" s="155">
        <v>1247589091.4600003</v>
      </c>
      <c r="G10" s="5">
        <v>1278715404.3599999</v>
      </c>
      <c r="H10" s="155">
        <v>588136940.49000001</v>
      </c>
      <c r="I10" s="5">
        <v>641965789.64000022</v>
      </c>
      <c r="K10" s="211"/>
    </row>
    <row r="11" spans="1:11" ht="23.15" customHeight="1">
      <c r="B11" s="26" t="s">
        <v>79</v>
      </c>
      <c r="D11" s="22"/>
      <c r="F11" s="155">
        <v>8950062.5300000012</v>
      </c>
      <c r="G11" s="5">
        <v>10432818.859999999</v>
      </c>
      <c r="H11" s="155">
        <v>11854326.65</v>
      </c>
      <c r="I11" s="5">
        <v>26758865.040000003</v>
      </c>
      <c r="J11" s="25"/>
      <c r="K11" s="211"/>
    </row>
    <row r="12" spans="1:11" ht="23.15" customHeight="1">
      <c r="B12" s="2" t="s">
        <v>80</v>
      </c>
      <c r="F12" s="156">
        <v>0</v>
      </c>
      <c r="G12" s="157">
        <v>0</v>
      </c>
      <c r="H12" s="155">
        <v>9999000</v>
      </c>
      <c r="I12" s="5">
        <v>3503416</v>
      </c>
      <c r="J12" s="27"/>
      <c r="K12" s="211"/>
    </row>
    <row r="13" spans="1:11" ht="23.15" customHeight="1">
      <c r="C13" s="2" t="s">
        <v>81</v>
      </c>
      <c r="F13" s="158">
        <f t="shared" ref="F13" si="0">SUM(F10:F12)</f>
        <v>1256539153.9900002</v>
      </c>
      <c r="G13" s="158">
        <f>SUM(G10:G12)</f>
        <v>1289148223.2199998</v>
      </c>
      <c r="H13" s="158">
        <f>SUM(H10:H12)</f>
        <v>609990267.13999999</v>
      </c>
      <c r="I13" s="158">
        <f>SUM(I10:I12)</f>
        <v>672228070.68000019</v>
      </c>
      <c r="J13" s="25"/>
    </row>
    <row r="14" spans="1:11" ht="23.15" customHeight="1">
      <c r="A14" s="2" t="s">
        <v>82</v>
      </c>
      <c r="F14" s="156"/>
      <c r="G14" s="156"/>
      <c r="H14" s="156"/>
      <c r="I14" s="156"/>
      <c r="J14" s="25"/>
    </row>
    <row r="15" spans="1:11" ht="23.15" customHeight="1">
      <c r="B15" s="2" t="s">
        <v>83</v>
      </c>
      <c r="E15" s="2"/>
      <c r="F15" s="155">
        <v>975183655.55999994</v>
      </c>
      <c r="G15" s="155">
        <v>1068808400.89</v>
      </c>
      <c r="H15" s="155">
        <v>471420467.56999999</v>
      </c>
      <c r="I15" s="155">
        <v>520612920.12921321</v>
      </c>
      <c r="J15" s="27"/>
      <c r="K15" s="211"/>
    </row>
    <row r="16" spans="1:11" ht="23.15" customHeight="1">
      <c r="B16" s="2" t="s">
        <v>84</v>
      </c>
      <c r="F16" s="157">
        <v>86496574.709999993</v>
      </c>
      <c r="G16" s="155">
        <v>58552190.310000002</v>
      </c>
      <c r="H16" s="155">
        <v>50533158.340000004</v>
      </c>
      <c r="I16" s="155">
        <v>24300033.340786763</v>
      </c>
      <c r="J16" s="25"/>
      <c r="K16" s="211"/>
    </row>
    <row r="17" spans="1:11" s="155" customFormat="1" ht="23.15" customHeight="1">
      <c r="B17" s="155" t="s">
        <v>85</v>
      </c>
      <c r="F17" s="155">
        <v>217160729.36000001</v>
      </c>
      <c r="G17" s="155">
        <v>279684680.86000001</v>
      </c>
      <c r="H17" s="155">
        <v>156909792.30999994</v>
      </c>
      <c r="I17" s="155">
        <v>362114036.50999999</v>
      </c>
    </row>
    <row r="18" spans="1:11" s="155" customFormat="1" ht="23.15" customHeight="1">
      <c r="B18" s="155" t="s">
        <v>87</v>
      </c>
      <c r="F18" s="155">
        <v>20509191.739999998</v>
      </c>
      <c r="G18" s="155">
        <v>26997421.73</v>
      </c>
      <c r="H18" s="155">
        <v>14471751.829999998</v>
      </c>
      <c r="I18" s="155">
        <v>20248809.359999999</v>
      </c>
    </row>
    <row r="19" spans="1:11" ht="23.15" customHeight="1">
      <c r="C19" s="2" t="s">
        <v>86</v>
      </c>
      <c r="F19" s="158">
        <f>SUM(F15:F18)</f>
        <v>1299350151.3700001</v>
      </c>
      <c r="G19" s="158">
        <f t="shared" ref="G19:I19" si="1">SUM(G15:G18)</f>
        <v>1434042693.79</v>
      </c>
      <c r="H19" s="158">
        <f t="shared" si="1"/>
        <v>693335170.04999995</v>
      </c>
      <c r="I19" s="158">
        <f t="shared" si="1"/>
        <v>927275799.34000003</v>
      </c>
      <c r="J19" s="27"/>
      <c r="K19" s="211"/>
    </row>
    <row r="20" spans="1:11" ht="23.15" customHeight="1">
      <c r="A20" s="2" t="s">
        <v>88</v>
      </c>
      <c r="F20" s="215">
        <f>+F13-F19</f>
        <v>-42810997.379999876</v>
      </c>
      <c r="G20" s="215">
        <f t="shared" ref="G20:I20" si="2">+G13-G19</f>
        <v>-144894470.57000017</v>
      </c>
      <c r="H20" s="215">
        <f t="shared" si="2"/>
        <v>-83344902.909999967</v>
      </c>
      <c r="I20" s="215">
        <f t="shared" si="2"/>
        <v>-255047728.65999985</v>
      </c>
      <c r="K20" s="211"/>
    </row>
    <row r="21" spans="1:11" ht="23.15" customHeight="1">
      <c r="A21" s="2" t="s">
        <v>89</v>
      </c>
      <c r="E21" s="6">
        <v>28</v>
      </c>
      <c r="F21" s="157">
        <v>-42393031.509999998</v>
      </c>
      <c r="G21" s="157">
        <v>-11632372.67</v>
      </c>
      <c r="H21" s="212">
        <v>-26093564.82</v>
      </c>
      <c r="I21" s="5">
        <v>0</v>
      </c>
      <c r="K21" s="211"/>
    </row>
    <row r="22" spans="1:11" ht="23.15" customHeight="1">
      <c r="A22" s="2" t="s">
        <v>90</v>
      </c>
      <c r="F22" s="159">
        <f t="shared" ref="F22:I22" si="3">SUM(F20:F21)</f>
        <v>-85204028.889999866</v>
      </c>
      <c r="G22" s="159">
        <f t="shared" si="3"/>
        <v>-156526843.24000016</v>
      </c>
      <c r="H22" s="159">
        <f t="shared" si="3"/>
        <v>-109438467.72999996</v>
      </c>
      <c r="I22" s="159">
        <f t="shared" si="3"/>
        <v>-255047728.65999985</v>
      </c>
      <c r="J22" s="25"/>
    </row>
    <row r="23" spans="1:11" ht="23.15" customHeight="1">
      <c r="A23" s="26" t="s">
        <v>91</v>
      </c>
      <c r="B23" s="26"/>
      <c r="C23" s="26"/>
      <c r="D23" s="26"/>
      <c r="E23" s="32"/>
      <c r="F23" s="155"/>
      <c r="G23" s="155"/>
      <c r="H23" s="160"/>
      <c r="I23" s="155"/>
      <c r="J23" s="27"/>
    </row>
    <row r="24" spans="1:11" s="26" customFormat="1" ht="23.15" customHeight="1">
      <c r="A24" s="26" t="s">
        <v>210</v>
      </c>
      <c r="E24" s="32"/>
      <c r="F24" s="155"/>
      <c r="G24" s="155"/>
      <c r="H24" s="160"/>
      <c r="I24" s="155"/>
      <c r="J24" s="30"/>
    </row>
    <row r="25" spans="1:11" s="26" customFormat="1" ht="23.15" customHeight="1">
      <c r="B25" s="26" t="s">
        <v>92</v>
      </c>
      <c r="E25" s="32"/>
      <c r="F25" s="155">
        <v>8535117.3100000005</v>
      </c>
      <c r="G25" s="155">
        <v>0</v>
      </c>
      <c r="H25" s="160">
        <v>0</v>
      </c>
      <c r="I25" s="155">
        <v>0</v>
      </c>
      <c r="J25" s="30"/>
    </row>
    <row r="26" spans="1:11" s="26" customFormat="1" ht="23.15" customHeight="1">
      <c r="B26" s="26" t="s">
        <v>209</v>
      </c>
      <c r="E26" s="32"/>
      <c r="F26" s="178">
        <v>-18529195.530000001</v>
      </c>
      <c r="G26" s="178">
        <v>0</v>
      </c>
      <c r="H26" s="210">
        <v>-17525307.18</v>
      </c>
      <c r="I26" s="210">
        <v>0</v>
      </c>
      <c r="J26" s="31"/>
    </row>
    <row r="27" spans="1:11" s="26" customFormat="1" ht="23.15" customHeight="1">
      <c r="A27" s="26" t="s">
        <v>93</v>
      </c>
      <c r="E27" s="32"/>
      <c r="F27" s="155">
        <f>SUM(F25:F26)</f>
        <v>-9994078.2200000007</v>
      </c>
      <c r="G27" s="155">
        <f t="shared" ref="G27:I27" si="4">SUM(G25:G26)</f>
        <v>0</v>
      </c>
      <c r="H27" s="155">
        <f t="shared" si="4"/>
        <v>-17525307.18</v>
      </c>
      <c r="I27" s="155">
        <f t="shared" si="4"/>
        <v>0</v>
      </c>
      <c r="J27" s="31"/>
    </row>
    <row r="28" spans="1:11" s="26" customFormat="1" ht="23.15" customHeight="1" thickBot="1">
      <c r="A28" s="26" t="s">
        <v>94</v>
      </c>
      <c r="E28" s="32"/>
      <c r="F28" s="161">
        <f>F22+F27</f>
        <v>-95198107.109999865</v>
      </c>
      <c r="G28" s="161">
        <f t="shared" ref="G28" si="5">G22+G27</f>
        <v>-156526843.24000016</v>
      </c>
      <c r="H28" s="161">
        <f>H22+H27</f>
        <v>-126963774.90999997</v>
      </c>
      <c r="I28" s="161">
        <f>I22+I27</f>
        <v>-255047728.65999985</v>
      </c>
      <c r="J28" s="27"/>
    </row>
    <row r="29" spans="1:11" s="26" customFormat="1" ht="13" customHeight="1" thickTop="1">
      <c r="E29" s="32"/>
      <c r="F29" s="163"/>
      <c r="G29" s="157"/>
      <c r="H29" s="163"/>
      <c r="I29" s="157"/>
      <c r="J29" s="25"/>
    </row>
    <row r="30" spans="1:11" ht="23.15" customHeight="1">
      <c r="A30" s="26" t="s">
        <v>95</v>
      </c>
      <c r="B30" s="26"/>
      <c r="C30" s="26"/>
      <c r="D30" s="26"/>
      <c r="E30" s="32"/>
      <c r="F30" s="156"/>
      <c r="G30" s="156"/>
      <c r="H30" s="164"/>
      <c r="I30" s="176"/>
      <c r="J30" s="26"/>
    </row>
    <row r="31" spans="1:11" ht="23.15" customHeight="1">
      <c r="A31" s="26"/>
      <c r="B31" s="26" t="s">
        <v>96</v>
      </c>
      <c r="C31" s="26"/>
      <c r="D31" s="26"/>
      <c r="E31" s="32"/>
      <c r="F31" s="156">
        <v>-97945390.760000005</v>
      </c>
      <c r="G31" s="156">
        <v>-169216953.44</v>
      </c>
      <c r="H31" s="165">
        <f>+H22</f>
        <v>-109438467.72999996</v>
      </c>
      <c r="I31" s="165">
        <f>+I22</f>
        <v>-255047728.65999985</v>
      </c>
    </row>
    <row r="32" spans="1:11" ht="23.15" customHeight="1">
      <c r="A32" s="26"/>
      <c r="B32" s="26" t="s">
        <v>97</v>
      </c>
      <c r="C32" s="26"/>
      <c r="D32" s="26"/>
      <c r="E32" s="32"/>
      <c r="F32" s="156">
        <v>12741361.869999999</v>
      </c>
      <c r="G32" s="5">
        <v>12690110.199999999</v>
      </c>
      <c r="H32" s="165">
        <v>0</v>
      </c>
      <c r="I32" s="156">
        <v>0</v>
      </c>
    </row>
    <row r="33" spans="1:10" ht="23.15" customHeight="1" thickBot="1">
      <c r="A33" s="26"/>
      <c r="B33" s="26"/>
      <c r="C33" s="26"/>
      <c r="D33" s="26"/>
      <c r="E33" s="32"/>
      <c r="F33" s="162">
        <f>SUM(F31:F32)</f>
        <v>-85204028.890000001</v>
      </c>
      <c r="G33" s="162">
        <f>SUM(G31:G32)</f>
        <v>-156526843.24000001</v>
      </c>
      <c r="H33" s="162">
        <f t="shared" ref="H33:I33" si="6">SUM(H31:H32)</f>
        <v>-109438467.72999996</v>
      </c>
      <c r="I33" s="162">
        <f t="shared" si="6"/>
        <v>-255047728.65999985</v>
      </c>
    </row>
    <row r="34" spans="1:10" ht="12" customHeight="1" thickTop="1">
      <c r="A34" s="26"/>
      <c r="B34" s="26"/>
      <c r="C34" s="26"/>
      <c r="D34" s="26"/>
      <c r="E34" s="32"/>
      <c r="F34" s="156"/>
      <c r="G34" s="156"/>
      <c r="H34" s="156"/>
      <c r="I34" s="156"/>
    </row>
    <row r="35" spans="1:10" ht="23.15" customHeight="1">
      <c r="A35" s="26" t="s">
        <v>98</v>
      </c>
      <c r="B35" s="26"/>
      <c r="C35" s="26"/>
      <c r="D35" s="26"/>
      <c r="E35" s="32"/>
      <c r="F35" s="156"/>
      <c r="G35" s="156"/>
      <c r="H35" s="165"/>
      <c r="I35" s="156"/>
    </row>
    <row r="36" spans="1:10" ht="23.15" customHeight="1">
      <c r="A36" s="26"/>
      <c r="B36" s="26" t="s">
        <v>96</v>
      </c>
      <c r="C36" s="26"/>
      <c r="D36" s="26"/>
      <c r="E36" s="32"/>
      <c r="F36" s="156">
        <v>-108688655.97</v>
      </c>
      <c r="G36" s="156">
        <f>+G31</f>
        <v>-169216953.44</v>
      </c>
      <c r="H36" s="165">
        <f>+H28</f>
        <v>-126963774.90999997</v>
      </c>
      <c r="I36" s="165">
        <f>+I33</f>
        <v>-255047728.65999985</v>
      </c>
    </row>
    <row r="37" spans="1:10" ht="23.15" customHeight="1">
      <c r="A37" s="26"/>
      <c r="B37" s="26" t="s">
        <v>97</v>
      </c>
      <c r="C37" s="26"/>
      <c r="D37" s="26"/>
      <c r="E37" s="32"/>
      <c r="F37" s="156">
        <v>13490548.859999999</v>
      </c>
      <c r="G37" s="156">
        <f>+G32</f>
        <v>12690110.199999999</v>
      </c>
      <c r="H37" s="165">
        <v>0</v>
      </c>
      <c r="I37" s="156">
        <v>0</v>
      </c>
    </row>
    <row r="38" spans="1:10" ht="23.15" customHeight="1" thickBot="1">
      <c r="A38" s="26"/>
      <c r="B38" s="26"/>
      <c r="C38" s="26"/>
      <c r="D38" s="26"/>
      <c r="E38" s="32"/>
      <c r="F38" s="162">
        <f>SUM(F36:F37)</f>
        <v>-95198107.109999999</v>
      </c>
      <c r="G38" s="162">
        <f t="shared" ref="G38:I38" si="7">SUM(G36:G37)</f>
        <v>-156526843.24000001</v>
      </c>
      <c r="H38" s="162">
        <f t="shared" si="7"/>
        <v>-126963774.90999997</v>
      </c>
      <c r="I38" s="162">
        <f t="shared" si="7"/>
        <v>-255047728.65999985</v>
      </c>
    </row>
    <row r="39" spans="1:10" ht="14.15" customHeight="1" thickTop="1">
      <c r="A39" s="26"/>
      <c r="B39" s="26"/>
      <c r="C39" s="26"/>
      <c r="D39" s="26"/>
      <c r="E39" s="32"/>
      <c r="F39" s="27"/>
      <c r="G39" s="27"/>
      <c r="H39" s="166"/>
      <c r="I39" s="27"/>
    </row>
    <row r="40" spans="1:10" ht="23.15" customHeight="1">
      <c r="A40" s="26" t="s">
        <v>99</v>
      </c>
      <c r="B40" s="26"/>
      <c r="C40" s="26"/>
      <c r="D40" s="26"/>
      <c r="E40" s="32"/>
      <c r="F40" s="27">
        <f>F31/F42</f>
        <v>-0.23462994126211559</v>
      </c>
      <c r="G40" s="27">
        <f>G31/G42</f>
        <v>-0.60227543928397076</v>
      </c>
      <c r="H40" s="27">
        <f>H22/H42</f>
        <v>-0.26216181339481975</v>
      </c>
      <c r="I40" s="27">
        <f>I22/I42</f>
        <v>-0.90776355261322095</v>
      </c>
    </row>
    <row r="41" spans="1:10" ht="10" customHeight="1">
      <c r="A41" s="26"/>
      <c r="B41" s="26"/>
      <c r="C41" s="26"/>
      <c r="D41" s="26"/>
      <c r="F41" s="37"/>
      <c r="G41" s="37"/>
      <c r="H41" s="37"/>
      <c r="I41" s="37"/>
    </row>
    <row r="42" spans="1:10" ht="23.15" customHeight="1">
      <c r="A42" s="26" t="s">
        <v>100</v>
      </c>
      <c r="B42" s="26"/>
      <c r="C42" s="26"/>
      <c r="D42" s="26"/>
      <c r="E42" s="32"/>
      <c r="F42" s="196">
        <v>417446257</v>
      </c>
      <c r="G42" s="33">
        <v>280962733</v>
      </c>
      <c r="H42" s="196">
        <v>417446257</v>
      </c>
      <c r="I42" s="33">
        <v>280962733</v>
      </c>
      <c r="J42" s="34"/>
    </row>
    <row r="43" spans="1:10" ht="23.15" customHeight="1">
      <c r="A43" s="26"/>
      <c r="B43" s="26"/>
      <c r="C43" s="26"/>
      <c r="D43" s="26"/>
      <c r="E43" s="32"/>
      <c r="F43" s="196"/>
      <c r="G43" s="33"/>
      <c r="H43" s="196"/>
      <c r="I43" s="33"/>
      <c r="J43" s="34"/>
    </row>
    <row r="44" spans="1:10" ht="23.15" customHeight="1">
      <c r="A44" s="2" t="s">
        <v>30</v>
      </c>
      <c r="F44" s="24"/>
      <c r="G44" s="24"/>
      <c r="H44" s="35"/>
      <c r="I44" s="36"/>
      <c r="J44" s="36"/>
    </row>
    <row r="45" spans="1:10" ht="23.15" customHeight="1">
      <c r="J45" s="36"/>
    </row>
    <row r="46" spans="1:10" ht="23.15" customHeight="1">
      <c r="J46" s="36"/>
    </row>
    <row r="47" spans="1:10" ht="23.15" customHeight="1">
      <c r="J47" s="36"/>
    </row>
    <row r="48" spans="1:10" ht="23.15" customHeight="1">
      <c r="J48" s="36"/>
    </row>
  </sheetData>
  <mergeCells count="5">
    <mergeCell ref="A2:I2"/>
    <mergeCell ref="A3:I3"/>
    <mergeCell ref="A4:I4"/>
    <mergeCell ref="H5:I5"/>
    <mergeCell ref="H6:I6"/>
  </mergeCells>
  <pageMargins left="0.7" right="0.7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6F48-63F1-45DE-BA13-B0152DF0B8A8}">
  <sheetPr>
    <pageSetUpPr fitToPage="1"/>
  </sheetPr>
  <dimension ref="A1:O56"/>
  <sheetViews>
    <sheetView topLeftCell="H16" zoomScale="70" zoomScaleNormal="70" zoomScaleSheetLayoutView="70" workbookViewId="0">
      <selection activeCell="T24" sqref="T24"/>
    </sheetView>
  </sheetViews>
  <sheetFormatPr defaultRowHeight="22.4" customHeight="1"/>
  <cols>
    <col min="1" max="1" width="37.453125" style="39" customWidth="1"/>
    <col min="2" max="2" width="10.81640625" style="39" customWidth="1"/>
    <col min="3" max="3" width="15.453125" style="39" customWidth="1"/>
    <col min="4" max="4" width="14.54296875" style="39" customWidth="1"/>
    <col min="5" max="5" width="14.1796875" style="39" customWidth="1"/>
    <col min="6" max="6" width="18.453125" style="39" customWidth="1"/>
    <col min="7" max="7" width="17" style="39" customWidth="1"/>
    <col min="8" max="8" width="15.1796875" style="39" customWidth="1"/>
    <col min="9" max="9" width="15.54296875" style="39" customWidth="1"/>
    <col min="10" max="10" width="20" style="39" customWidth="1"/>
    <col min="11" max="11" width="16.54296875" style="39" bestFit="1" customWidth="1"/>
    <col min="12" max="12" width="17.81640625" style="39" customWidth="1"/>
    <col min="13" max="13" width="14.54296875" style="39" customWidth="1"/>
    <col min="14" max="14" width="4.54296875" style="39" bestFit="1" customWidth="1"/>
    <col min="15" max="15" width="13.54296875" style="39" bestFit="1" customWidth="1"/>
    <col min="16" max="16" width="12.453125" style="39" bestFit="1" customWidth="1"/>
    <col min="17" max="256" width="8.81640625" style="39"/>
    <col min="257" max="257" width="29.54296875" style="39" customWidth="1"/>
    <col min="258" max="258" width="6.453125" style="39" customWidth="1"/>
    <col min="259" max="259" width="1.81640625" style="39" customWidth="1"/>
    <col min="260" max="260" width="11.453125" style="39" customWidth="1"/>
    <col min="261" max="261" width="1.81640625" style="39" customWidth="1"/>
    <col min="262" max="262" width="12.1796875" style="39" customWidth="1"/>
    <col min="263" max="263" width="1.81640625" style="39" customWidth="1"/>
    <col min="264" max="264" width="14.1796875" style="39" customWidth="1"/>
    <col min="265" max="265" width="1.81640625" style="39" customWidth="1"/>
    <col min="266" max="266" width="11.453125" style="39" customWidth="1"/>
    <col min="267" max="267" width="1.81640625" style="39" customWidth="1"/>
    <col min="268" max="268" width="11.453125" style="39" customWidth="1"/>
    <col min="269" max="512" width="8.81640625" style="39"/>
    <col min="513" max="513" width="29.54296875" style="39" customWidth="1"/>
    <col min="514" max="514" width="6.453125" style="39" customWidth="1"/>
    <col min="515" max="515" width="1.81640625" style="39" customWidth="1"/>
    <col min="516" max="516" width="11.453125" style="39" customWidth="1"/>
    <col min="517" max="517" width="1.81640625" style="39" customWidth="1"/>
    <col min="518" max="518" width="12.1796875" style="39" customWidth="1"/>
    <col min="519" max="519" width="1.81640625" style="39" customWidth="1"/>
    <col min="520" max="520" width="14.1796875" style="39" customWidth="1"/>
    <col min="521" max="521" width="1.81640625" style="39" customWidth="1"/>
    <col min="522" max="522" width="11.453125" style="39" customWidth="1"/>
    <col min="523" max="523" width="1.81640625" style="39" customWidth="1"/>
    <col min="524" max="524" width="11.453125" style="39" customWidth="1"/>
    <col min="525" max="768" width="8.81640625" style="39"/>
    <col min="769" max="769" width="29.54296875" style="39" customWidth="1"/>
    <col min="770" max="770" width="6.453125" style="39" customWidth="1"/>
    <col min="771" max="771" width="1.81640625" style="39" customWidth="1"/>
    <col min="772" max="772" width="11.453125" style="39" customWidth="1"/>
    <col min="773" max="773" width="1.81640625" style="39" customWidth="1"/>
    <col min="774" max="774" width="12.1796875" style="39" customWidth="1"/>
    <col min="775" max="775" width="1.81640625" style="39" customWidth="1"/>
    <col min="776" max="776" width="14.1796875" style="39" customWidth="1"/>
    <col min="777" max="777" width="1.81640625" style="39" customWidth="1"/>
    <col min="778" max="778" width="11.453125" style="39" customWidth="1"/>
    <col min="779" max="779" width="1.81640625" style="39" customWidth="1"/>
    <col min="780" max="780" width="11.453125" style="39" customWidth="1"/>
    <col min="781" max="1024" width="8.81640625" style="39"/>
    <col min="1025" max="1025" width="29.54296875" style="39" customWidth="1"/>
    <col min="1026" max="1026" width="6.453125" style="39" customWidth="1"/>
    <col min="1027" max="1027" width="1.81640625" style="39" customWidth="1"/>
    <col min="1028" max="1028" width="11.453125" style="39" customWidth="1"/>
    <col min="1029" max="1029" width="1.81640625" style="39" customWidth="1"/>
    <col min="1030" max="1030" width="12.1796875" style="39" customWidth="1"/>
    <col min="1031" max="1031" width="1.81640625" style="39" customWidth="1"/>
    <col min="1032" max="1032" width="14.1796875" style="39" customWidth="1"/>
    <col min="1033" max="1033" width="1.81640625" style="39" customWidth="1"/>
    <col min="1034" max="1034" width="11.453125" style="39" customWidth="1"/>
    <col min="1035" max="1035" width="1.81640625" style="39" customWidth="1"/>
    <col min="1036" max="1036" width="11.453125" style="39" customWidth="1"/>
    <col min="1037" max="1280" width="8.81640625" style="39"/>
    <col min="1281" max="1281" width="29.54296875" style="39" customWidth="1"/>
    <col min="1282" max="1282" width="6.453125" style="39" customWidth="1"/>
    <col min="1283" max="1283" width="1.81640625" style="39" customWidth="1"/>
    <col min="1284" max="1284" width="11.453125" style="39" customWidth="1"/>
    <col min="1285" max="1285" width="1.81640625" style="39" customWidth="1"/>
    <col min="1286" max="1286" width="12.1796875" style="39" customWidth="1"/>
    <col min="1287" max="1287" width="1.81640625" style="39" customWidth="1"/>
    <col min="1288" max="1288" width="14.1796875" style="39" customWidth="1"/>
    <col min="1289" max="1289" width="1.81640625" style="39" customWidth="1"/>
    <col min="1290" max="1290" width="11.453125" style="39" customWidth="1"/>
    <col min="1291" max="1291" width="1.81640625" style="39" customWidth="1"/>
    <col min="1292" max="1292" width="11.453125" style="39" customWidth="1"/>
    <col min="1293" max="1536" width="8.81640625" style="39"/>
    <col min="1537" max="1537" width="29.54296875" style="39" customWidth="1"/>
    <col min="1538" max="1538" width="6.453125" style="39" customWidth="1"/>
    <col min="1539" max="1539" width="1.81640625" style="39" customWidth="1"/>
    <col min="1540" max="1540" width="11.453125" style="39" customWidth="1"/>
    <col min="1541" max="1541" width="1.81640625" style="39" customWidth="1"/>
    <col min="1542" max="1542" width="12.1796875" style="39" customWidth="1"/>
    <col min="1543" max="1543" width="1.81640625" style="39" customWidth="1"/>
    <col min="1544" max="1544" width="14.1796875" style="39" customWidth="1"/>
    <col min="1545" max="1545" width="1.81640625" style="39" customWidth="1"/>
    <col min="1546" max="1546" width="11.453125" style="39" customWidth="1"/>
    <col min="1547" max="1547" width="1.81640625" style="39" customWidth="1"/>
    <col min="1548" max="1548" width="11.453125" style="39" customWidth="1"/>
    <col min="1549" max="1792" width="8.81640625" style="39"/>
    <col min="1793" max="1793" width="29.54296875" style="39" customWidth="1"/>
    <col min="1794" max="1794" width="6.453125" style="39" customWidth="1"/>
    <col min="1795" max="1795" width="1.81640625" style="39" customWidth="1"/>
    <col min="1796" max="1796" width="11.453125" style="39" customWidth="1"/>
    <col min="1797" max="1797" width="1.81640625" style="39" customWidth="1"/>
    <col min="1798" max="1798" width="12.1796875" style="39" customWidth="1"/>
    <col min="1799" max="1799" width="1.81640625" style="39" customWidth="1"/>
    <col min="1800" max="1800" width="14.1796875" style="39" customWidth="1"/>
    <col min="1801" max="1801" width="1.81640625" style="39" customWidth="1"/>
    <col min="1802" max="1802" width="11.453125" style="39" customWidth="1"/>
    <col min="1803" max="1803" width="1.81640625" style="39" customWidth="1"/>
    <col min="1804" max="1804" width="11.453125" style="39" customWidth="1"/>
    <col min="1805" max="2048" width="8.81640625" style="39"/>
    <col min="2049" max="2049" width="29.54296875" style="39" customWidth="1"/>
    <col min="2050" max="2050" width="6.453125" style="39" customWidth="1"/>
    <col min="2051" max="2051" width="1.81640625" style="39" customWidth="1"/>
    <col min="2052" max="2052" width="11.453125" style="39" customWidth="1"/>
    <col min="2053" max="2053" width="1.81640625" style="39" customWidth="1"/>
    <col min="2054" max="2054" width="12.1796875" style="39" customWidth="1"/>
    <col min="2055" max="2055" width="1.81640625" style="39" customWidth="1"/>
    <col min="2056" max="2056" width="14.1796875" style="39" customWidth="1"/>
    <col min="2057" max="2057" width="1.81640625" style="39" customWidth="1"/>
    <col min="2058" max="2058" width="11.453125" style="39" customWidth="1"/>
    <col min="2059" max="2059" width="1.81640625" style="39" customWidth="1"/>
    <col min="2060" max="2060" width="11.453125" style="39" customWidth="1"/>
    <col min="2061" max="2304" width="8.81640625" style="39"/>
    <col min="2305" max="2305" width="29.54296875" style="39" customWidth="1"/>
    <col min="2306" max="2306" width="6.453125" style="39" customWidth="1"/>
    <col min="2307" max="2307" width="1.81640625" style="39" customWidth="1"/>
    <col min="2308" max="2308" width="11.453125" style="39" customWidth="1"/>
    <col min="2309" max="2309" width="1.81640625" style="39" customWidth="1"/>
    <col min="2310" max="2310" width="12.1796875" style="39" customWidth="1"/>
    <col min="2311" max="2311" width="1.81640625" style="39" customWidth="1"/>
    <col min="2312" max="2312" width="14.1796875" style="39" customWidth="1"/>
    <col min="2313" max="2313" width="1.81640625" style="39" customWidth="1"/>
    <col min="2314" max="2314" width="11.453125" style="39" customWidth="1"/>
    <col min="2315" max="2315" width="1.81640625" style="39" customWidth="1"/>
    <col min="2316" max="2316" width="11.453125" style="39" customWidth="1"/>
    <col min="2317" max="2560" width="8.81640625" style="39"/>
    <col min="2561" max="2561" width="29.54296875" style="39" customWidth="1"/>
    <col min="2562" max="2562" width="6.453125" style="39" customWidth="1"/>
    <col min="2563" max="2563" width="1.81640625" style="39" customWidth="1"/>
    <col min="2564" max="2564" width="11.453125" style="39" customWidth="1"/>
    <col min="2565" max="2565" width="1.81640625" style="39" customWidth="1"/>
    <col min="2566" max="2566" width="12.1796875" style="39" customWidth="1"/>
    <col min="2567" max="2567" width="1.81640625" style="39" customWidth="1"/>
    <col min="2568" max="2568" width="14.1796875" style="39" customWidth="1"/>
    <col min="2569" max="2569" width="1.81640625" style="39" customWidth="1"/>
    <col min="2570" max="2570" width="11.453125" style="39" customWidth="1"/>
    <col min="2571" max="2571" width="1.81640625" style="39" customWidth="1"/>
    <col min="2572" max="2572" width="11.453125" style="39" customWidth="1"/>
    <col min="2573" max="2816" width="8.81640625" style="39"/>
    <col min="2817" max="2817" width="29.54296875" style="39" customWidth="1"/>
    <col min="2818" max="2818" width="6.453125" style="39" customWidth="1"/>
    <col min="2819" max="2819" width="1.81640625" style="39" customWidth="1"/>
    <col min="2820" max="2820" width="11.453125" style="39" customWidth="1"/>
    <col min="2821" max="2821" width="1.81640625" style="39" customWidth="1"/>
    <col min="2822" max="2822" width="12.1796875" style="39" customWidth="1"/>
    <col min="2823" max="2823" width="1.81640625" style="39" customWidth="1"/>
    <col min="2824" max="2824" width="14.1796875" style="39" customWidth="1"/>
    <col min="2825" max="2825" width="1.81640625" style="39" customWidth="1"/>
    <col min="2826" max="2826" width="11.453125" style="39" customWidth="1"/>
    <col min="2827" max="2827" width="1.81640625" style="39" customWidth="1"/>
    <col min="2828" max="2828" width="11.453125" style="39" customWidth="1"/>
    <col min="2829" max="3072" width="8.81640625" style="39"/>
    <col min="3073" max="3073" width="29.54296875" style="39" customWidth="1"/>
    <col min="3074" max="3074" width="6.453125" style="39" customWidth="1"/>
    <col min="3075" max="3075" width="1.81640625" style="39" customWidth="1"/>
    <col min="3076" max="3076" width="11.453125" style="39" customWidth="1"/>
    <col min="3077" max="3077" width="1.81640625" style="39" customWidth="1"/>
    <col min="3078" max="3078" width="12.1796875" style="39" customWidth="1"/>
    <col min="3079" max="3079" width="1.81640625" style="39" customWidth="1"/>
    <col min="3080" max="3080" width="14.1796875" style="39" customWidth="1"/>
    <col min="3081" max="3081" width="1.81640625" style="39" customWidth="1"/>
    <col min="3082" max="3082" width="11.453125" style="39" customWidth="1"/>
    <col min="3083" max="3083" width="1.81640625" style="39" customWidth="1"/>
    <col min="3084" max="3084" width="11.453125" style="39" customWidth="1"/>
    <col min="3085" max="3328" width="8.81640625" style="39"/>
    <col min="3329" max="3329" width="29.54296875" style="39" customWidth="1"/>
    <col min="3330" max="3330" width="6.453125" style="39" customWidth="1"/>
    <col min="3331" max="3331" width="1.81640625" style="39" customWidth="1"/>
    <col min="3332" max="3332" width="11.453125" style="39" customWidth="1"/>
    <col min="3333" max="3333" width="1.81640625" style="39" customWidth="1"/>
    <col min="3334" max="3334" width="12.1796875" style="39" customWidth="1"/>
    <col min="3335" max="3335" width="1.81640625" style="39" customWidth="1"/>
    <col min="3336" max="3336" width="14.1796875" style="39" customWidth="1"/>
    <col min="3337" max="3337" width="1.81640625" style="39" customWidth="1"/>
    <col min="3338" max="3338" width="11.453125" style="39" customWidth="1"/>
    <col min="3339" max="3339" width="1.81640625" style="39" customWidth="1"/>
    <col min="3340" max="3340" width="11.453125" style="39" customWidth="1"/>
    <col min="3341" max="3584" width="8.81640625" style="39"/>
    <col min="3585" max="3585" width="29.54296875" style="39" customWidth="1"/>
    <col min="3586" max="3586" width="6.453125" style="39" customWidth="1"/>
    <col min="3587" max="3587" width="1.81640625" style="39" customWidth="1"/>
    <col min="3588" max="3588" width="11.453125" style="39" customWidth="1"/>
    <col min="3589" max="3589" width="1.81640625" style="39" customWidth="1"/>
    <col min="3590" max="3590" width="12.1796875" style="39" customWidth="1"/>
    <col min="3591" max="3591" width="1.81640625" style="39" customWidth="1"/>
    <col min="3592" max="3592" width="14.1796875" style="39" customWidth="1"/>
    <col min="3593" max="3593" width="1.81640625" style="39" customWidth="1"/>
    <col min="3594" max="3594" width="11.453125" style="39" customWidth="1"/>
    <col min="3595" max="3595" width="1.81640625" style="39" customWidth="1"/>
    <col min="3596" max="3596" width="11.453125" style="39" customWidth="1"/>
    <col min="3597" max="3840" width="8.81640625" style="39"/>
    <col min="3841" max="3841" width="29.54296875" style="39" customWidth="1"/>
    <col min="3842" max="3842" width="6.453125" style="39" customWidth="1"/>
    <col min="3843" max="3843" width="1.81640625" style="39" customWidth="1"/>
    <col min="3844" max="3844" width="11.453125" style="39" customWidth="1"/>
    <col min="3845" max="3845" width="1.81640625" style="39" customWidth="1"/>
    <col min="3846" max="3846" width="12.1796875" style="39" customWidth="1"/>
    <col min="3847" max="3847" width="1.81640625" style="39" customWidth="1"/>
    <col min="3848" max="3848" width="14.1796875" style="39" customWidth="1"/>
    <col min="3849" max="3849" width="1.81640625" style="39" customWidth="1"/>
    <col min="3850" max="3850" width="11.453125" style="39" customWidth="1"/>
    <col min="3851" max="3851" width="1.81640625" style="39" customWidth="1"/>
    <col min="3852" max="3852" width="11.453125" style="39" customWidth="1"/>
    <col min="3853" max="4096" width="8.81640625" style="39"/>
    <col min="4097" max="4097" width="29.54296875" style="39" customWidth="1"/>
    <col min="4098" max="4098" width="6.453125" style="39" customWidth="1"/>
    <col min="4099" max="4099" width="1.81640625" style="39" customWidth="1"/>
    <col min="4100" max="4100" width="11.453125" style="39" customWidth="1"/>
    <col min="4101" max="4101" width="1.81640625" style="39" customWidth="1"/>
    <col min="4102" max="4102" width="12.1796875" style="39" customWidth="1"/>
    <col min="4103" max="4103" width="1.81640625" style="39" customWidth="1"/>
    <col min="4104" max="4104" width="14.1796875" style="39" customWidth="1"/>
    <col min="4105" max="4105" width="1.81640625" style="39" customWidth="1"/>
    <col min="4106" max="4106" width="11.453125" style="39" customWidth="1"/>
    <col min="4107" max="4107" width="1.81640625" style="39" customWidth="1"/>
    <col min="4108" max="4108" width="11.453125" style="39" customWidth="1"/>
    <col min="4109" max="4352" width="8.81640625" style="39"/>
    <col min="4353" max="4353" width="29.54296875" style="39" customWidth="1"/>
    <col min="4354" max="4354" width="6.453125" style="39" customWidth="1"/>
    <col min="4355" max="4355" width="1.81640625" style="39" customWidth="1"/>
    <col min="4356" max="4356" width="11.453125" style="39" customWidth="1"/>
    <col min="4357" max="4357" width="1.81640625" style="39" customWidth="1"/>
    <col min="4358" max="4358" width="12.1796875" style="39" customWidth="1"/>
    <col min="4359" max="4359" width="1.81640625" style="39" customWidth="1"/>
    <col min="4360" max="4360" width="14.1796875" style="39" customWidth="1"/>
    <col min="4361" max="4361" width="1.81640625" style="39" customWidth="1"/>
    <col min="4362" max="4362" width="11.453125" style="39" customWidth="1"/>
    <col min="4363" max="4363" width="1.81640625" style="39" customWidth="1"/>
    <col min="4364" max="4364" width="11.453125" style="39" customWidth="1"/>
    <col min="4365" max="4608" width="8.81640625" style="39"/>
    <col min="4609" max="4609" width="29.54296875" style="39" customWidth="1"/>
    <col min="4610" max="4610" width="6.453125" style="39" customWidth="1"/>
    <col min="4611" max="4611" width="1.81640625" style="39" customWidth="1"/>
    <col min="4612" max="4612" width="11.453125" style="39" customWidth="1"/>
    <col min="4613" max="4613" width="1.81640625" style="39" customWidth="1"/>
    <col min="4614" max="4614" width="12.1796875" style="39" customWidth="1"/>
    <col min="4615" max="4615" width="1.81640625" style="39" customWidth="1"/>
    <col min="4616" max="4616" width="14.1796875" style="39" customWidth="1"/>
    <col min="4617" max="4617" width="1.81640625" style="39" customWidth="1"/>
    <col min="4618" max="4618" width="11.453125" style="39" customWidth="1"/>
    <col min="4619" max="4619" width="1.81640625" style="39" customWidth="1"/>
    <col min="4620" max="4620" width="11.453125" style="39" customWidth="1"/>
    <col min="4621" max="4864" width="8.81640625" style="39"/>
    <col min="4865" max="4865" width="29.54296875" style="39" customWidth="1"/>
    <col min="4866" max="4866" width="6.453125" style="39" customWidth="1"/>
    <col min="4867" max="4867" width="1.81640625" style="39" customWidth="1"/>
    <col min="4868" max="4868" width="11.453125" style="39" customWidth="1"/>
    <col min="4869" max="4869" width="1.81640625" style="39" customWidth="1"/>
    <col min="4870" max="4870" width="12.1796875" style="39" customWidth="1"/>
    <col min="4871" max="4871" width="1.81640625" style="39" customWidth="1"/>
    <col min="4872" max="4872" width="14.1796875" style="39" customWidth="1"/>
    <col min="4873" max="4873" width="1.81640625" style="39" customWidth="1"/>
    <col min="4874" max="4874" width="11.453125" style="39" customWidth="1"/>
    <col min="4875" max="4875" width="1.81640625" style="39" customWidth="1"/>
    <col min="4876" max="4876" width="11.453125" style="39" customWidth="1"/>
    <col min="4877" max="5120" width="8.81640625" style="39"/>
    <col min="5121" max="5121" width="29.54296875" style="39" customWidth="1"/>
    <col min="5122" max="5122" width="6.453125" style="39" customWidth="1"/>
    <col min="5123" max="5123" width="1.81640625" style="39" customWidth="1"/>
    <col min="5124" max="5124" width="11.453125" style="39" customWidth="1"/>
    <col min="5125" max="5125" width="1.81640625" style="39" customWidth="1"/>
    <col min="5126" max="5126" width="12.1796875" style="39" customWidth="1"/>
    <col min="5127" max="5127" width="1.81640625" style="39" customWidth="1"/>
    <col min="5128" max="5128" width="14.1796875" style="39" customWidth="1"/>
    <col min="5129" max="5129" width="1.81640625" style="39" customWidth="1"/>
    <col min="5130" max="5130" width="11.453125" style="39" customWidth="1"/>
    <col min="5131" max="5131" width="1.81640625" style="39" customWidth="1"/>
    <col min="5132" max="5132" width="11.453125" style="39" customWidth="1"/>
    <col min="5133" max="5376" width="8.81640625" style="39"/>
    <col min="5377" max="5377" width="29.54296875" style="39" customWidth="1"/>
    <col min="5378" max="5378" width="6.453125" style="39" customWidth="1"/>
    <col min="5379" max="5379" width="1.81640625" style="39" customWidth="1"/>
    <col min="5380" max="5380" width="11.453125" style="39" customWidth="1"/>
    <col min="5381" max="5381" width="1.81640625" style="39" customWidth="1"/>
    <col min="5382" max="5382" width="12.1796875" style="39" customWidth="1"/>
    <col min="5383" max="5383" width="1.81640625" style="39" customWidth="1"/>
    <col min="5384" max="5384" width="14.1796875" style="39" customWidth="1"/>
    <col min="5385" max="5385" width="1.81640625" style="39" customWidth="1"/>
    <col min="5386" max="5386" width="11.453125" style="39" customWidth="1"/>
    <col min="5387" max="5387" width="1.81640625" style="39" customWidth="1"/>
    <col min="5388" max="5388" width="11.453125" style="39" customWidth="1"/>
    <col min="5389" max="5632" width="8.81640625" style="39"/>
    <col min="5633" max="5633" width="29.54296875" style="39" customWidth="1"/>
    <col min="5634" max="5634" width="6.453125" style="39" customWidth="1"/>
    <col min="5635" max="5635" width="1.81640625" style="39" customWidth="1"/>
    <col min="5636" max="5636" width="11.453125" style="39" customWidth="1"/>
    <col min="5637" max="5637" width="1.81640625" style="39" customWidth="1"/>
    <col min="5638" max="5638" width="12.1796875" style="39" customWidth="1"/>
    <col min="5639" max="5639" width="1.81640625" style="39" customWidth="1"/>
    <col min="5640" max="5640" width="14.1796875" style="39" customWidth="1"/>
    <col min="5641" max="5641" width="1.81640625" style="39" customWidth="1"/>
    <col min="5642" max="5642" width="11.453125" style="39" customWidth="1"/>
    <col min="5643" max="5643" width="1.81640625" style="39" customWidth="1"/>
    <col min="5644" max="5644" width="11.453125" style="39" customWidth="1"/>
    <col min="5645" max="5888" width="8.81640625" style="39"/>
    <col min="5889" max="5889" width="29.54296875" style="39" customWidth="1"/>
    <col min="5890" max="5890" width="6.453125" style="39" customWidth="1"/>
    <col min="5891" max="5891" width="1.81640625" style="39" customWidth="1"/>
    <col min="5892" max="5892" width="11.453125" style="39" customWidth="1"/>
    <col min="5893" max="5893" width="1.81640625" style="39" customWidth="1"/>
    <col min="5894" max="5894" width="12.1796875" style="39" customWidth="1"/>
    <col min="5895" max="5895" width="1.81640625" style="39" customWidth="1"/>
    <col min="5896" max="5896" width="14.1796875" style="39" customWidth="1"/>
    <col min="5897" max="5897" width="1.81640625" style="39" customWidth="1"/>
    <col min="5898" max="5898" width="11.453125" style="39" customWidth="1"/>
    <col min="5899" max="5899" width="1.81640625" style="39" customWidth="1"/>
    <col min="5900" max="5900" width="11.453125" style="39" customWidth="1"/>
    <col min="5901" max="6144" width="8.81640625" style="39"/>
    <col min="6145" max="6145" width="29.54296875" style="39" customWidth="1"/>
    <col min="6146" max="6146" width="6.453125" style="39" customWidth="1"/>
    <col min="6147" max="6147" width="1.81640625" style="39" customWidth="1"/>
    <col min="6148" max="6148" width="11.453125" style="39" customWidth="1"/>
    <col min="6149" max="6149" width="1.81640625" style="39" customWidth="1"/>
    <col min="6150" max="6150" width="12.1796875" style="39" customWidth="1"/>
    <col min="6151" max="6151" width="1.81640625" style="39" customWidth="1"/>
    <col min="6152" max="6152" width="14.1796875" style="39" customWidth="1"/>
    <col min="6153" max="6153" width="1.81640625" style="39" customWidth="1"/>
    <col min="6154" max="6154" width="11.453125" style="39" customWidth="1"/>
    <col min="6155" max="6155" width="1.81640625" style="39" customWidth="1"/>
    <col min="6156" max="6156" width="11.453125" style="39" customWidth="1"/>
    <col min="6157" max="6400" width="8.81640625" style="39"/>
    <col min="6401" max="6401" width="29.54296875" style="39" customWidth="1"/>
    <col min="6402" max="6402" width="6.453125" style="39" customWidth="1"/>
    <col min="6403" max="6403" width="1.81640625" style="39" customWidth="1"/>
    <col min="6404" max="6404" width="11.453125" style="39" customWidth="1"/>
    <col min="6405" max="6405" width="1.81640625" style="39" customWidth="1"/>
    <col min="6406" max="6406" width="12.1796875" style="39" customWidth="1"/>
    <col min="6407" max="6407" width="1.81640625" style="39" customWidth="1"/>
    <col min="6408" max="6408" width="14.1796875" style="39" customWidth="1"/>
    <col min="6409" max="6409" width="1.81640625" style="39" customWidth="1"/>
    <col min="6410" max="6410" width="11.453125" style="39" customWidth="1"/>
    <col min="6411" max="6411" width="1.81640625" style="39" customWidth="1"/>
    <col min="6412" max="6412" width="11.453125" style="39" customWidth="1"/>
    <col min="6413" max="6656" width="8.81640625" style="39"/>
    <col min="6657" max="6657" width="29.54296875" style="39" customWidth="1"/>
    <col min="6658" max="6658" width="6.453125" style="39" customWidth="1"/>
    <col min="6659" max="6659" width="1.81640625" style="39" customWidth="1"/>
    <col min="6660" max="6660" width="11.453125" style="39" customWidth="1"/>
    <col min="6661" max="6661" width="1.81640625" style="39" customWidth="1"/>
    <col min="6662" max="6662" width="12.1796875" style="39" customWidth="1"/>
    <col min="6663" max="6663" width="1.81640625" style="39" customWidth="1"/>
    <col min="6664" max="6664" width="14.1796875" style="39" customWidth="1"/>
    <col min="6665" max="6665" width="1.81640625" style="39" customWidth="1"/>
    <col min="6666" max="6666" width="11.453125" style="39" customWidth="1"/>
    <col min="6667" max="6667" width="1.81640625" style="39" customWidth="1"/>
    <col min="6668" max="6668" width="11.453125" style="39" customWidth="1"/>
    <col min="6669" max="6912" width="8.81640625" style="39"/>
    <col min="6913" max="6913" width="29.54296875" style="39" customWidth="1"/>
    <col min="6914" max="6914" width="6.453125" style="39" customWidth="1"/>
    <col min="6915" max="6915" width="1.81640625" style="39" customWidth="1"/>
    <col min="6916" max="6916" width="11.453125" style="39" customWidth="1"/>
    <col min="6917" max="6917" width="1.81640625" style="39" customWidth="1"/>
    <col min="6918" max="6918" width="12.1796875" style="39" customWidth="1"/>
    <col min="6919" max="6919" width="1.81640625" style="39" customWidth="1"/>
    <col min="6920" max="6920" width="14.1796875" style="39" customWidth="1"/>
    <col min="6921" max="6921" width="1.81640625" style="39" customWidth="1"/>
    <col min="6922" max="6922" width="11.453125" style="39" customWidth="1"/>
    <col min="6923" max="6923" width="1.81640625" style="39" customWidth="1"/>
    <col min="6924" max="6924" width="11.453125" style="39" customWidth="1"/>
    <col min="6925" max="7168" width="8.81640625" style="39"/>
    <col min="7169" max="7169" width="29.54296875" style="39" customWidth="1"/>
    <col min="7170" max="7170" width="6.453125" style="39" customWidth="1"/>
    <col min="7171" max="7171" width="1.81640625" style="39" customWidth="1"/>
    <col min="7172" max="7172" width="11.453125" style="39" customWidth="1"/>
    <col min="7173" max="7173" width="1.81640625" style="39" customWidth="1"/>
    <col min="7174" max="7174" width="12.1796875" style="39" customWidth="1"/>
    <col min="7175" max="7175" width="1.81640625" style="39" customWidth="1"/>
    <col min="7176" max="7176" width="14.1796875" style="39" customWidth="1"/>
    <col min="7177" max="7177" width="1.81640625" style="39" customWidth="1"/>
    <col min="7178" max="7178" width="11.453125" style="39" customWidth="1"/>
    <col min="7179" max="7179" width="1.81640625" style="39" customWidth="1"/>
    <col min="7180" max="7180" width="11.453125" style="39" customWidth="1"/>
    <col min="7181" max="7424" width="8.81640625" style="39"/>
    <col min="7425" max="7425" width="29.54296875" style="39" customWidth="1"/>
    <col min="7426" max="7426" width="6.453125" style="39" customWidth="1"/>
    <col min="7427" max="7427" width="1.81640625" style="39" customWidth="1"/>
    <col min="7428" max="7428" width="11.453125" style="39" customWidth="1"/>
    <col min="7429" max="7429" width="1.81640625" style="39" customWidth="1"/>
    <col min="7430" max="7430" width="12.1796875" style="39" customWidth="1"/>
    <col min="7431" max="7431" width="1.81640625" style="39" customWidth="1"/>
    <col min="7432" max="7432" width="14.1796875" style="39" customWidth="1"/>
    <col min="7433" max="7433" width="1.81640625" style="39" customWidth="1"/>
    <col min="7434" max="7434" width="11.453125" style="39" customWidth="1"/>
    <col min="7435" max="7435" width="1.81640625" style="39" customWidth="1"/>
    <col min="7436" max="7436" width="11.453125" style="39" customWidth="1"/>
    <col min="7437" max="7680" width="8.81640625" style="39"/>
    <col min="7681" max="7681" width="29.54296875" style="39" customWidth="1"/>
    <col min="7682" max="7682" width="6.453125" style="39" customWidth="1"/>
    <col min="7683" max="7683" width="1.81640625" style="39" customWidth="1"/>
    <col min="7684" max="7684" width="11.453125" style="39" customWidth="1"/>
    <col min="7685" max="7685" width="1.81640625" style="39" customWidth="1"/>
    <col min="7686" max="7686" width="12.1796875" style="39" customWidth="1"/>
    <col min="7687" max="7687" width="1.81640625" style="39" customWidth="1"/>
    <col min="7688" max="7688" width="14.1796875" style="39" customWidth="1"/>
    <col min="7689" max="7689" width="1.81640625" style="39" customWidth="1"/>
    <col min="7690" max="7690" width="11.453125" style="39" customWidth="1"/>
    <col min="7691" max="7691" width="1.81640625" style="39" customWidth="1"/>
    <col min="7692" max="7692" width="11.453125" style="39" customWidth="1"/>
    <col min="7693" max="7936" width="8.81640625" style="39"/>
    <col min="7937" max="7937" width="29.54296875" style="39" customWidth="1"/>
    <col min="7938" max="7938" width="6.453125" style="39" customWidth="1"/>
    <col min="7939" max="7939" width="1.81640625" style="39" customWidth="1"/>
    <col min="7940" max="7940" width="11.453125" style="39" customWidth="1"/>
    <col min="7941" max="7941" width="1.81640625" style="39" customWidth="1"/>
    <col min="7942" max="7942" width="12.1796875" style="39" customWidth="1"/>
    <col min="7943" max="7943" width="1.81640625" style="39" customWidth="1"/>
    <col min="7944" max="7944" width="14.1796875" style="39" customWidth="1"/>
    <col min="7945" max="7945" width="1.81640625" style="39" customWidth="1"/>
    <col min="7946" max="7946" width="11.453125" style="39" customWidth="1"/>
    <col min="7947" max="7947" width="1.81640625" style="39" customWidth="1"/>
    <col min="7948" max="7948" width="11.453125" style="39" customWidth="1"/>
    <col min="7949" max="8192" width="8.81640625" style="39"/>
    <col min="8193" max="8193" width="29.54296875" style="39" customWidth="1"/>
    <col min="8194" max="8194" width="6.453125" style="39" customWidth="1"/>
    <col min="8195" max="8195" width="1.81640625" style="39" customWidth="1"/>
    <col min="8196" max="8196" width="11.453125" style="39" customWidth="1"/>
    <col min="8197" max="8197" width="1.81640625" style="39" customWidth="1"/>
    <col min="8198" max="8198" width="12.1796875" style="39" customWidth="1"/>
    <col min="8199" max="8199" width="1.81640625" style="39" customWidth="1"/>
    <col min="8200" max="8200" width="14.1796875" style="39" customWidth="1"/>
    <col min="8201" max="8201" width="1.81640625" style="39" customWidth="1"/>
    <col min="8202" max="8202" width="11.453125" style="39" customWidth="1"/>
    <col min="8203" max="8203" width="1.81640625" style="39" customWidth="1"/>
    <col min="8204" max="8204" width="11.453125" style="39" customWidth="1"/>
    <col min="8205" max="8448" width="8.81640625" style="39"/>
    <col min="8449" max="8449" width="29.54296875" style="39" customWidth="1"/>
    <col min="8450" max="8450" width="6.453125" style="39" customWidth="1"/>
    <col min="8451" max="8451" width="1.81640625" style="39" customWidth="1"/>
    <col min="8452" max="8452" width="11.453125" style="39" customWidth="1"/>
    <col min="8453" max="8453" width="1.81640625" style="39" customWidth="1"/>
    <col min="8454" max="8454" width="12.1796875" style="39" customWidth="1"/>
    <col min="8455" max="8455" width="1.81640625" style="39" customWidth="1"/>
    <col min="8456" max="8456" width="14.1796875" style="39" customWidth="1"/>
    <col min="8457" max="8457" width="1.81640625" style="39" customWidth="1"/>
    <col min="8458" max="8458" width="11.453125" style="39" customWidth="1"/>
    <col min="8459" max="8459" width="1.81640625" style="39" customWidth="1"/>
    <col min="8460" max="8460" width="11.453125" style="39" customWidth="1"/>
    <col min="8461" max="8704" width="8.81640625" style="39"/>
    <col min="8705" max="8705" width="29.54296875" style="39" customWidth="1"/>
    <col min="8706" max="8706" width="6.453125" style="39" customWidth="1"/>
    <col min="8707" max="8707" width="1.81640625" style="39" customWidth="1"/>
    <col min="8708" max="8708" width="11.453125" style="39" customWidth="1"/>
    <col min="8709" max="8709" width="1.81640625" style="39" customWidth="1"/>
    <col min="8710" max="8710" width="12.1796875" style="39" customWidth="1"/>
    <col min="8711" max="8711" width="1.81640625" style="39" customWidth="1"/>
    <col min="8712" max="8712" width="14.1796875" style="39" customWidth="1"/>
    <col min="8713" max="8713" width="1.81640625" style="39" customWidth="1"/>
    <col min="8714" max="8714" width="11.453125" style="39" customWidth="1"/>
    <col min="8715" max="8715" width="1.81640625" style="39" customWidth="1"/>
    <col min="8716" max="8716" width="11.453125" style="39" customWidth="1"/>
    <col min="8717" max="8960" width="8.81640625" style="39"/>
    <col min="8961" max="8961" width="29.54296875" style="39" customWidth="1"/>
    <col min="8962" max="8962" width="6.453125" style="39" customWidth="1"/>
    <col min="8963" max="8963" width="1.81640625" style="39" customWidth="1"/>
    <col min="8964" max="8964" width="11.453125" style="39" customWidth="1"/>
    <col min="8965" max="8965" width="1.81640625" style="39" customWidth="1"/>
    <col min="8966" max="8966" width="12.1796875" style="39" customWidth="1"/>
    <col min="8967" max="8967" width="1.81640625" style="39" customWidth="1"/>
    <col min="8968" max="8968" width="14.1796875" style="39" customWidth="1"/>
    <col min="8969" max="8969" width="1.81640625" style="39" customWidth="1"/>
    <col min="8970" max="8970" width="11.453125" style="39" customWidth="1"/>
    <col min="8971" max="8971" width="1.81640625" style="39" customWidth="1"/>
    <col min="8972" max="8972" width="11.453125" style="39" customWidth="1"/>
    <col min="8973" max="9216" width="8.81640625" style="39"/>
    <col min="9217" max="9217" width="29.54296875" style="39" customWidth="1"/>
    <col min="9218" max="9218" width="6.453125" style="39" customWidth="1"/>
    <col min="9219" max="9219" width="1.81640625" style="39" customWidth="1"/>
    <col min="9220" max="9220" width="11.453125" style="39" customWidth="1"/>
    <col min="9221" max="9221" width="1.81640625" style="39" customWidth="1"/>
    <col min="9222" max="9222" width="12.1796875" style="39" customWidth="1"/>
    <col min="9223" max="9223" width="1.81640625" style="39" customWidth="1"/>
    <col min="9224" max="9224" width="14.1796875" style="39" customWidth="1"/>
    <col min="9225" max="9225" width="1.81640625" style="39" customWidth="1"/>
    <col min="9226" max="9226" width="11.453125" style="39" customWidth="1"/>
    <col min="9227" max="9227" width="1.81640625" style="39" customWidth="1"/>
    <col min="9228" max="9228" width="11.453125" style="39" customWidth="1"/>
    <col min="9229" max="9472" width="8.81640625" style="39"/>
    <col min="9473" max="9473" width="29.54296875" style="39" customWidth="1"/>
    <col min="9474" max="9474" width="6.453125" style="39" customWidth="1"/>
    <col min="9475" max="9475" width="1.81640625" style="39" customWidth="1"/>
    <col min="9476" max="9476" width="11.453125" style="39" customWidth="1"/>
    <col min="9477" max="9477" width="1.81640625" style="39" customWidth="1"/>
    <col min="9478" max="9478" width="12.1796875" style="39" customWidth="1"/>
    <col min="9479" max="9479" width="1.81640625" style="39" customWidth="1"/>
    <col min="9480" max="9480" width="14.1796875" style="39" customWidth="1"/>
    <col min="9481" max="9481" width="1.81640625" style="39" customWidth="1"/>
    <col min="9482" max="9482" width="11.453125" style="39" customWidth="1"/>
    <col min="9483" max="9483" width="1.81640625" style="39" customWidth="1"/>
    <col min="9484" max="9484" width="11.453125" style="39" customWidth="1"/>
    <col min="9485" max="9728" width="8.81640625" style="39"/>
    <col min="9729" max="9729" width="29.54296875" style="39" customWidth="1"/>
    <col min="9730" max="9730" width="6.453125" style="39" customWidth="1"/>
    <col min="9731" max="9731" width="1.81640625" style="39" customWidth="1"/>
    <col min="9732" max="9732" width="11.453125" style="39" customWidth="1"/>
    <col min="9733" max="9733" width="1.81640625" style="39" customWidth="1"/>
    <col min="9734" max="9734" width="12.1796875" style="39" customWidth="1"/>
    <col min="9735" max="9735" width="1.81640625" style="39" customWidth="1"/>
    <col min="9736" max="9736" width="14.1796875" style="39" customWidth="1"/>
    <col min="9737" max="9737" width="1.81640625" style="39" customWidth="1"/>
    <col min="9738" max="9738" width="11.453125" style="39" customWidth="1"/>
    <col min="9739" max="9739" width="1.81640625" style="39" customWidth="1"/>
    <col min="9740" max="9740" width="11.453125" style="39" customWidth="1"/>
    <col min="9741" max="9984" width="8.81640625" style="39"/>
    <col min="9985" max="9985" width="29.54296875" style="39" customWidth="1"/>
    <col min="9986" max="9986" width="6.453125" style="39" customWidth="1"/>
    <col min="9987" max="9987" width="1.81640625" style="39" customWidth="1"/>
    <col min="9988" max="9988" width="11.453125" style="39" customWidth="1"/>
    <col min="9989" max="9989" width="1.81640625" style="39" customWidth="1"/>
    <col min="9990" max="9990" width="12.1796875" style="39" customWidth="1"/>
    <col min="9991" max="9991" width="1.81640625" style="39" customWidth="1"/>
    <col min="9992" max="9992" width="14.1796875" style="39" customWidth="1"/>
    <col min="9993" max="9993" width="1.81640625" style="39" customWidth="1"/>
    <col min="9994" max="9994" width="11.453125" style="39" customWidth="1"/>
    <col min="9995" max="9995" width="1.81640625" style="39" customWidth="1"/>
    <col min="9996" max="9996" width="11.453125" style="39" customWidth="1"/>
    <col min="9997" max="10240" width="8.81640625" style="39"/>
    <col min="10241" max="10241" width="29.54296875" style="39" customWidth="1"/>
    <col min="10242" max="10242" width="6.453125" style="39" customWidth="1"/>
    <col min="10243" max="10243" width="1.81640625" style="39" customWidth="1"/>
    <col min="10244" max="10244" width="11.453125" style="39" customWidth="1"/>
    <col min="10245" max="10245" width="1.81640625" style="39" customWidth="1"/>
    <col min="10246" max="10246" width="12.1796875" style="39" customWidth="1"/>
    <col min="10247" max="10247" width="1.81640625" style="39" customWidth="1"/>
    <col min="10248" max="10248" width="14.1796875" style="39" customWidth="1"/>
    <col min="10249" max="10249" width="1.81640625" style="39" customWidth="1"/>
    <col min="10250" max="10250" width="11.453125" style="39" customWidth="1"/>
    <col min="10251" max="10251" width="1.81640625" style="39" customWidth="1"/>
    <col min="10252" max="10252" width="11.453125" style="39" customWidth="1"/>
    <col min="10253" max="10496" width="8.81640625" style="39"/>
    <col min="10497" max="10497" width="29.54296875" style="39" customWidth="1"/>
    <col min="10498" max="10498" width="6.453125" style="39" customWidth="1"/>
    <col min="10499" max="10499" width="1.81640625" style="39" customWidth="1"/>
    <col min="10500" max="10500" width="11.453125" style="39" customWidth="1"/>
    <col min="10501" max="10501" width="1.81640625" style="39" customWidth="1"/>
    <col min="10502" max="10502" width="12.1796875" style="39" customWidth="1"/>
    <col min="10503" max="10503" width="1.81640625" style="39" customWidth="1"/>
    <col min="10504" max="10504" width="14.1796875" style="39" customWidth="1"/>
    <col min="10505" max="10505" width="1.81640625" style="39" customWidth="1"/>
    <col min="10506" max="10506" width="11.453125" style="39" customWidth="1"/>
    <col min="10507" max="10507" width="1.81640625" style="39" customWidth="1"/>
    <col min="10508" max="10508" width="11.453125" style="39" customWidth="1"/>
    <col min="10509" max="10752" width="8.81640625" style="39"/>
    <col min="10753" max="10753" width="29.54296875" style="39" customWidth="1"/>
    <col min="10754" max="10754" width="6.453125" style="39" customWidth="1"/>
    <col min="10755" max="10755" width="1.81640625" style="39" customWidth="1"/>
    <col min="10756" max="10756" width="11.453125" style="39" customWidth="1"/>
    <col min="10757" max="10757" width="1.81640625" style="39" customWidth="1"/>
    <col min="10758" max="10758" width="12.1796875" style="39" customWidth="1"/>
    <col min="10759" max="10759" width="1.81640625" style="39" customWidth="1"/>
    <col min="10760" max="10760" width="14.1796875" style="39" customWidth="1"/>
    <col min="10761" max="10761" width="1.81640625" style="39" customWidth="1"/>
    <col min="10762" max="10762" width="11.453125" style="39" customWidth="1"/>
    <col min="10763" max="10763" width="1.81640625" style="39" customWidth="1"/>
    <col min="10764" max="10764" width="11.453125" style="39" customWidth="1"/>
    <col min="10765" max="11008" width="8.81640625" style="39"/>
    <col min="11009" max="11009" width="29.54296875" style="39" customWidth="1"/>
    <col min="11010" max="11010" width="6.453125" style="39" customWidth="1"/>
    <col min="11011" max="11011" width="1.81640625" style="39" customWidth="1"/>
    <col min="11012" max="11012" width="11.453125" style="39" customWidth="1"/>
    <col min="11013" max="11013" width="1.81640625" style="39" customWidth="1"/>
    <col min="11014" max="11014" width="12.1796875" style="39" customWidth="1"/>
    <col min="11015" max="11015" width="1.81640625" style="39" customWidth="1"/>
    <col min="11016" max="11016" width="14.1796875" style="39" customWidth="1"/>
    <col min="11017" max="11017" width="1.81640625" style="39" customWidth="1"/>
    <col min="11018" max="11018" width="11.453125" style="39" customWidth="1"/>
    <col min="11019" max="11019" width="1.81640625" style="39" customWidth="1"/>
    <col min="11020" max="11020" width="11.453125" style="39" customWidth="1"/>
    <col min="11021" max="11264" width="8.81640625" style="39"/>
    <col min="11265" max="11265" width="29.54296875" style="39" customWidth="1"/>
    <col min="11266" max="11266" width="6.453125" style="39" customWidth="1"/>
    <col min="11267" max="11267" width="1.81640625" style="39" customWidth="1"/>
    <col min="11268" max="11268" width="11.453125" style="39" customWidth="1"/>
    <col min="11269" max="11269" width="1.81640625" style="39" customWidth="1"/>
    <col min="11270" max="11270" width="12.1796875" style="39" customWidth="1"/>
    <col min="11271" max="11271" width="1.81640625" style="39" customWidth="1"/>
    <col min="11272" max="11272" width="14.1796875" style="39" customWidth="1"/>
    <col min="11273" max="11273" width="1.81640625" style="39" customWidth="1"/>
    <col min="11274" max="11274" width="11.453125" style="39" customWidth="1"/>
    <col min="11275" max="11275" width="1.81640625" style="39" customWidth="1"/>
    <col min="11276" max="11276" width="11.453125" style="39" customWidth="1"/>
    <col min="11277" max="11520" width="8.81640625" style="39"/>
    <col min="11521" max="11521" width="29.54296875" style="39" customWidth="1"/>
    <col min="11522" max="11522" width="6.453125" style="39" customWidth="1"/>
    <col min="11523" max="11523" width="1.81640625" style="39" customWidth="1"/>
    <col min="11524" max="11524" width="11.453125" style="39" customWidth="1"/>
    <col min="11525" max="11525" width="1.81640625" style="39" customWidth="1"/>
    <col min="11526" max="11526" width="12.1796875" style="39" customWidth="1"/>
    <col min="11527" max="11527" width="1.81640625" style="39" customWidth="1"/>
    <col min="11528" max="11528" width="14.1796875" style="39" customWidth="1"/>
    <col min="11529" max="11529" width="1.81640625" style="39" customWidth="1"/>
    <col min="11530" max="11530" width="11.453125" style="39" customWidth="1"/>
    <col min="11531" max="11531" width="1.81640625" style="39" customWidth="1"/>
    <col min="11532" max="11532" width="11.453125" style="39" customWidth="1"/>
    <col min="11533" max="11776" width="8.81640625" style="39"/>
    <col min="11777" max="11777" width="29.54296875" style="39" customWidth="1"/>
    <col min="11778" max="11778" width="6.453125" style="39" customWidth="1"/>
    <col min="11779" max="11779" width="1.81640625" style="39" customWidth="1"/>
    <col min="11780" max="11780" width="11.453125" style="39" customWidth="1"/>
    <col min="11781" max="11781" width="1.81640625" style="39" customWidth="1"/>
    <col min="11782" max="11782" width="12.1796875" style="39" customWidth="1"/>
    <col min="11783" max="11783" width="1.81640625" style="39" customWidth="1"/>
    <col min="11784" max="11784" width="14.1796875" style="39" customWidth="1"/>
    <col min="11785" max="11785" width="1.81640625" style="39" customWidth="1"/>
    <col min="11786" max="11786" width="11.453125" style="39" customWidth="1"/>
    <col min="11787" max="11787" width="1.81640625" style="39" customWidth="1"/>
    <col min="11788" max="11788" width="11.453125" style="39" customWidth="1"/>
    <col min="11789" max="12032" width="8.81640625" style="39"/>
    <col min="12033" max="12033" width="29.54296875" style="39" customWidth="1"/>
    <col min="12034" max="12034" width="6.453125" style="39" customWidth="1"/>
    <col min="12035" max="12035" width="1.81640625" style="39" customWidth="1"/>
    <col min="12036" max="12036" width="11.453125" style="39" customWidth="1"/>
    <col min="12037" max="12037" width="1.81640625" style="39" customWidth="1"/>
    <col min="12038" max="12038" width="12.1796875" style="39" customWidth="1"/>
    <col min="12039" max="12039" width="1.81640625" style="39" customWidth="1"/>
    <col min="12040" max="12040" width="14.1796875" style="39" customWidth="1"/>
    <col min="12041" max="12041" width="1.81640625" style="39" customWidth="1"/>
    <col min="12042" max="12042" width="11.453125" style="39" customWidth="1"/>
    <col min="12043" max="12043" width="1.81640625" style="39" customWidth="1"/>
    <col min="12044" max="12044" width="11.453125" style="39" customWidth="1"/>
    <col min="12045" max="12288" width="8.81640625" style="39"/>
    <col min="12289" max="12289" width="29.54296875" style="39" customWidth="1"/>
    <col min="12290" max="12290" width="6.453125" style="39" customWidth="1"/>
    <col min="12291" max="12291" width="1.81640625" style="39" customWidth="1"/>
    <col min="12292" max="12292" width="11.453125" style="39" customWidth="1"/>
    <col min="12293" max="12293" width="1.81640625" style="39" customWidth="1"/>
    <col min="12294" max="12294" width="12.1796875" style="39" customWidth="1"/>
    <col min="12295" max="12295" width="1.81640625" style="39" customWidth="1"/>
    <col min="12296" max="12296" width="14.1796875" style="39" customWidth="1"/>
    <col min="12297" max="12297" width="1.81640625" style="39" customWidth="1"/>
    <col min="12298" max="12298" width="11.453125" style="39" customWidth="1"/>
    <col min="12299" max="12299" width="1.81640625" style="39" customWidth="1"/>
    <col min="12300" max="12300" width="11.453125" style="39" customWidth="1"/>
    <col min="12301" max="12544" width="8.81640625" style="39"/>
    <col min="12545" max="12545" width="29.54296875" style="39" customWidth="1"/>
    <col min="12546" max="12546" width="6.453125" style="39" customWidth="1"/>
    <col min="12547" max="12547" width="1.81640625" style="39" customWidth="1"/>
    <col min="12548" max="12548" width="11.453125" style="39" customWidth="1"/>
    <col min="12549" max="12549" width="1.81640625" style="39" customWidth="1"/>
    <col min="12550" max="12550" width="12.1796875" style="39" customWidth="1"/>
    <col min="12551" max="12551" width="1.81640625" style="39" customWidth="1"/>
    <col min="12552" max="12552" width="14.1796875" style="39" customWidth="1"/>
    <col min="12553" max="12553" width="1.81640625" style="39" customWidth="1"/>
    <col min="12554" max="12554" width="11.453125" style="39" customWidth="1"/>
    <col min="12555" max="12555" width="1.81640625" style="39" customWidth="1"/>
    <col min="12556" max="12556" width="11.453125" style="39" customWidth="1"/>
    <col min="12557" max="12800" width="8.81640625" style="39"/>
    <col min="12801" max="12801" width="29.54296875" style="39" customWidth="1"/>
    <col min="12802" max="12802" width="6.453125" style="39" customWidth="1"/>
    <col min="12803" max="12803" width="1.81640625" style="39" customWidth="1"/>
    <col min="12804" max="12804" width="11.453125" style="39" customWidth="1"/>
    <col min="12805" max="12805" width="1.81640625" style="39" customWidth="1"/>
    <col min="12806" max="12806" width="12.1796875" style="39" customWidth="1"/>
    <col min="12807" max="12807" width="1.81640625" style="39" customWidth="1"/>
    <col min="12808" max="12808" width="14.1796875" style="39" customWidth="1"/>
    <col min="12809" max="12809" width="1.81640625" style="39" customWidth="1"/>
    <col min="12810" max="12810" width="11.453125" style="39" customWidth="1"/>
    <col min="12811" max="12811" width="1.81640625" style="39" customWidth="1"/>
    <col min="12812" max="12812" width="11.453125" style="39" customWidth="1"/>
    <col min="12813" max="13056" width="8.81640625" style="39"/>
    <col min="13057" max="13057" width="29.54296875" style="39" customWidth="1"/>
    <col min="13058" max="13058" width="6.453125" style="39" customWidth="1"/>
    <col min="13059" max="13059" width="1.81640625" style="39" customWidth="1"/>
    <col min="13060" max="13060" width="11.453125" style="39" customWidth="1"/>
    <col min="13061" max="13061" width="1.81640625" style="39" customWidth="1"/>
    <col min="13062" max="13062" width="12.1796875" style="39" customWidth="1"/>
    <col min="13063" max="13063" width="1.81640625" style="39" customWidth="1"/>
    <col min="13064" max="13064" width="14.1796875" style="39" customWidth="1"/>
    <col min="13065" max="13065" width="1.81640625" style="39" customWidth="1"/>
    <col min="13066" max="13066" width="11.453125" style="39" customWidth="1"/>
    <col min="13067" max="13067" width="1.81640625" style="39" customWidth="1"/>
    <col min="13068" max="13068" width="11.453125" style="39" customWidth="1"/>
    <col min="13069" max="13312" width="8.81640625" style="39"/>
    <col min="13313" max="13313" width="29.54296875" style="39" customWidth="1"/>
    <col min="13314" max="13314" width="6.453125" style="39" customWidth="1"/>
    <col min="13315" max="13315" width="1.81640625" style="39" customWidth="1"/>
    <col min="13316" max="13316" width="11.453125" style="39" customWidth="1"/>
    <col min="13317" max="13317" width="1.81640625" style="39" customWidth="1"/>
    <col min="13318" max="13318" width="12.1796875" style="39" customWidth="1"/>
    <col min="13319" max="13319" width="1.81640625" style="39" customWidth="1"/>
    <col min="13320" max="13320" width="14.1796875" style="39" customWidth="1"/>
    <col min="13321" max="13321" width="1.81640625" style="39" customWidth="1"/>
    <col min="13322" max="13322" width="11.453125" style="39" customWidth="1"/>
    <col min="13323" max="13323" width="1.81640625" style="39" customWidth="1"/>
    <col min="13324" max="13324" width="11.453125" style="39" customWidth="1"/>
    <col min="13325" max="13568" width="8.81640625" style="39"/>
    <col min="13569" max="13569" width="29.54296875" style="39" customWidth="1"/>
    <col min="13570" max="13570" width="6.453125" style="39" customWidth="1"/>
    <col min="13571" max="13571" width="1.81640625" style="39" customWidth="1"/>
    <col min="13572" max="13572" width="11.453125" style="39" customWidth="1"/>
    <col min="13573" max="13573" width="1.81640625" style="39" customWidth="1"/>
    <col min="13574" max="13574" width="12.1796875" style="39" customWidth="1"/>
    <col min="13575" max="13575" width="1.81640625" style="39" customWidth="1"/>
    <col min="13576" max="13576" width="14.1796875" style="39" customWidth="1"/>
    <col min="13577" max="13577" width="1.81640625" style="39" customWidth="1"/>
    <col min="13578" max="13578" width="11.453125" style="39" customWidth="1"/>
    <col min="13579" max="13579" width="1.81640625" style="39" customWidth="1"/>
    <col min="13580" max="13580" width="11.453125" style="39" customWidth="1"/>
    <col min="13581" max="13824" width="8.81640625" style="39"/>
    <col min="13825" max="13825" width="29.54296875" style="39" customWidth="1"/>
    <col min="13826" max="13826" width="6.453125" style="39" customWidth="1"/>
    <col min="13827" max="13827" width="1.81640625" style="39" customWidth="1"/>
    <col min="13828" max="13828" width="11.453125" style="39" customWidth="1"/>
    <col min="13829" max="13829" width="1.81640625" style="39" customWidth="1"/>
    <col min="13830" max="13830" width="12.1796875" style="39" customWidth="1"/>
    <col min="13831" max="13831" width="1.81640625" style="39" customWidth="1"/>
    <col min="13832" max="13832" width="14.1796875" style="39" customWidth="1"/>
    <col min="13833" max="13833" width="1.81640625" style="39" customWidth="1"/>
    <col min="13834" max="13834" width="11.453125" style="39" customWidth="1"/>
    <col min="13835" max="13835" width="1.81640625" style="39" customWidth="1"/>
    <col min="13836" max="13836" width="11.453125" style="39" customWidth="1"/>
    <col min="13837" max="14080" width="8.81640625" style="39"/>
    <col min="14081" max="14081" width="29.54296875" style="39" customWidth="1"/>
    <col min="14082" max="14082" width="6.453125" style="39" customWidth="1"/>
    <col min="14083" max="14083" width="1.81640625" style="39" customWidth="1"/>
    <col min="14084" max="14084" width="11.453125" style="39" customWidth="1"/>
    <col min="14085" max="14085" width="1.81640625" style="39" customWidth="1"/>
    <col min="14086" max="14086" width="12.1796875" style="39" customWidth="1"/>
    <col min="14087" max="14087" width="1.81640625" style="39" customWidth="1"/>
    <col min="14088" max="14088" width="14.1796875" style="39" customWidth="1"/>
    <col min="14089" max="14089" width="1.81640625" style="39" customWidth="1"/>
    <col min="14090" max="14090" width="11.453125" style="39" customWidth="1"/>
    <col min="14091" max="14091" width="1.81640625" style="39" customWidth="1"/>
    <col min="14092" max="14092" width="11.453125" style="39" customWidth="1"/>
    <col min="14093" max="14336" width="8.81640625" style="39"/>
    <col min="14337" max="14337" width="29.54296875" style="39" customWidth="1"/>
    <col min="14338" max="14338" width="6.453125" style="39" customWidth="1"/>
    <col min="14339" max="14339" width="1.81640625" style="39" customWidth="1"/>
    <col min="14340" max="14340" width="11.453125" style="39" customWidth="1"/>
    <col min="14341" max="14341" width="1.81640625" style="39" customWidth="1"/>
    <col min="14342" max="14342" width="12.1796875" style="39" customWidth="1"/>
    <col min="14343" max="14343" width="1.81640625" style="39" customWidth="1"/>
    <col min="14344" max="14344" width="14.1796875" style="39" customWidth="1"/>
    <col min="14345" max="14345" width="1.81640625" style="39" customWidth="1"/>
    <col min="14346" max="14346" width="11.453125" style="39" customWidth="1"/>
    <col min="14347" max="14347" width="1.81640625" style="39" customWidth="1"/>
    <col min="14348" max="14348" width="11.453125" style="39" customWidth="1"/>
    <col min="14349" max="14592" width="8.81640625" style="39"/>
    <col min="14593" max="14593" width="29.54296875" style="39" customWidth="1"/>
    <col min="14594" max="14594" width="6.453125" style="39" customWidth="1"/>
    <col min="14595" max="14595" width="1.81640625" style="39" customWidth="1"/>
    <col min="14596" max="14596" width="11.453125" style="39" customWidth="1"/>
    <col min="14597" max="14597" width="1.81640625" style="39" customWidth="1"/>
    <col min="14598" max="14598" width="12.1796875" style="39" customWidth="1"/>
    <col min="14599" max="14599" width="1.81640625" style="39" customWidth="1"/>
    <col min="14600" max="14600" width="14.1796875" style="39" customWidth="1"/>
    <col min="14601" max="14601" width="1.81640625" style="39" customWidth="1"/>
    <col min="14602" max="14602" width="11.453125" style="39" customWidth="1"/>
    <col min="14603" max="14603" width="1.81640625" style="39" customWidth="1"/>
    <col min="14604" max="14604" width="11.453125" style="39" customWidth="1"/>
    <col min="14605" max="14848" width="8.81640625" style="39"/>
    <col min="14849" max="14849" width="29.54296875" style="39" customWidth="1"/>
    <col min="14850" max="14850" width="6.453125" style="39" customWidth="1"/>
    <col min="14851" max="14851" width="1.81640625" style="39" customWidth="1"/>
    <col min="14852" max="14852" width="11.453125" style="39" customWidth="1"/>
    <col min="14853" max="14853" width="1.81640625" style="39" customWidth="1"/>
    <col min="14854" max="14854" width="12.1796875" style="39" customWidth="1"/>
    <col min="14855" max="14855" width="1.81640625" style="39" customWidth="1"/>
    <col min="14856" max="14856" width="14.1796875" style="39" customWidth="1"/>
    <col min="14857" max="14857" width="1.81640625" style="39" customWidth="1"/>
    <col min="14858" max="14858" width="11.453125" style="39" customWidth="1"/>
    <col min="14859" max="14859" width="1.81640625" style="39" customWidth="1"/>
    <col min="14860" max="14860" width="11.453125" style="39" customWidth="1"/>
    <col min="14861" max="15104" width="8.81640625" style="39"/>
    <col min="15105" max="15105" width="29.54296875" style="39" customWidth="1"/>
    <col min="15106" max="15106" width="6.453125" style="39" customWidth="1"/>
    <col min="15107" max="15107" width="1.81640625" style="39" customWidth="1"/>
    <col min="15108" max="15108" width="11.453125" style="39" customWidth="1"/>
    <col min="15109" max="15109" width="1.81640625" style="39" customWidth="1"/>
    <col min="15110" max="15110" width="12.1796875" style="39" customWidth="1"/>
    <col min="15111" max="15111" width="1.81640625" style="39" customWidth="1"/>
    <col min="15112" max="15112" width="14.1796875" style="39" customWidth="1"/>
    <col min="15113" max="15113" width="1.81640625" style="39" customWidth="1"/>
    <col min="15114" max="15114" width="11.453125" style="39" customWidth="1"/>
    <col min="15115" max="15115" width="1.81640625" style="39" customWidth="1"/>
    <col min="15116" max="15116" width="11.453125" style="39" customWidth="1"/>
    <col min="15117" max="15360" width="8.81640625" style="39"/>
    <col min="15361" max="15361" width="29.54296875" style="39" customWidth="1"/>
    <col min="15362" max="15362" width="6.453125" style="39" customWidth="1"/>
    <col min="15363" max="15363" width="1.81640625" style="39" customWidth="1"/>
    <col min="15364" max="15364" width="11.453125" style="39" customWidth="1"/>
    <col min="15365" max="15365" width="1.81640625" style="39" customWidth="1"/>
    <col min="15366" max="15366" width="12.1796875" style="39" customWidth="1"/>
    <col min="15367" max="15367" width="1.81640625" style="39" customWidth="1"/>
    <col min="15368" max="15368" width="14.1796875" style="39" customWidth="1"/>
    <col min="15369" max="15369" width="1.81640625" style="39" customWidth="1"/>
    <col min="15370" max="15370" width="11.453125" style="39" customWidth="1"/>
    <col min="15371" max="15371" width="1.81640625" style="39" customWidth="1"/>
    <col min="15372" max="15372" width="11.453125" style="39" customWidth="1"/>
    <col min="15373" max="15616" width="8.81640625" style="39"/>
    <col min="15617" max="15617" width="29.54296875" style="39" customWidth="1"/>
    <col min="15618" max="15618" width="6.453125" style="39" customWidth="1"/>
    <col min="15619" max="15619" width="1.81640625" style="39" customWidth="1"/>
    <col min="15620" max="15620" width="11.453125" style="39" customWidth="1"/>
    <col min="15621" max="15621" width="1.81640625" style="39" customWidth="1"/>
    <col min="15622" max="15622" width="12.1796875" style="39" customWidth="1"/>
    <col min="15623" max="15623" width="1.81640625" style="39" customWidth="1"/>
    <col min="15624" max="15624" width="14.1796875" style="39" customWidth="1"/>
    <col min="15625" max="15625" width="1.81640625" style="39" customWidth="1"/>
    <col min="15626" max="15626" width="11.453125" style="39" customWidth="1"/>
    <col min="15627" max="15627" width="1.81640625" style="39" customWidth="1"/>
    <col min="15628" max="15628" width="11.453125" style="39" customWidth="1"/>
    <col min="15629" max="15872" width="8.81640625" style="39"/>
    <col min="15873" max="15873" width="29.54296875" style="39" customWidth="1"/>
    <col min="15874" max="15874" width="6.453125" style="39" customWidth="1"/>
    <col min="15875" max="15875" width="1.81640625" style="39" customWidth="1"/>
    <col min="15876" max="15876" width="11.453125" style="39" customWidth="1"/>
    <col min="15877" max="15877" width="1.81640625" style="39" customWidth="1"/>
    <col min="15878" max="15878" width="12.1796875" style="39" customWidth="1"/>
    <col min="15879" max="15879" width="1.81640625" style="39" customWidth="1"/>
    <col min="15880" max="15880" width="14.1796875" style="39" customWidth="1"/>
    <col min="15881" max="15881" width="1.81640625" style="39" customWidth="1"/>
    <col min="15882" max="15882" width="11.453125" style="39" customWidth="1"/>
    <col min="15883" max="15883" width="1.81640625" style="39" customWidth="1"/>
    <col min="15884" max="15884" width="11.453125" style="39" customWidth="1"/>
    <col min="15885" max="16128" width="8.81640625" style="39"/>
    <col min="16129" max="16129" width="29.54296875" style="39" customWidth="1"/>
    <col min="16130" max="16130" width="6.453125" style="39" customWidth="1"/>
    <col min="16131" max="16131" width="1.81640625" style="39" customWidth="1"/>
    <col min="16132" max="16132" width="11.453125" style="39" customWidth="1"/>
    <col min="16133" max="16133" width="1.81640625" style="39" customWidth="1"/>
    <col min="16134" max="16134" width="12.1796875" style="39" customWidth="1"/>
    <col min="16135" max="16135" width="1.81640625" style="39" customWidth="1"/>
    <col min="16136" max="16136" width="14.1796875" style="39" customWidth="1"/>
    <col min="16137" max="16137" width="1.81640625" style="39" customWidth="1"/>
    <col min="16138" max="16138" width="11.453125" style="39" customWidth="1"/>
    <col min="16139" max="16139" width="1.81640625" style="39" customWidth="1"/>
    <col min="16140" max="16140" width="11.453125" style="39" customWidth="1"/>
    <col min="16141" max="16369" width="8.81640625" style="39"/>
    <col min="16370" max="16384" width="7.81640625" style="39" customWidth="1"/>
  </cols>
  <sheetData>
    <row r="1" spans="1:14" ht="22.4" customHeight="1">
      <c r="M1" s="40"/>
      <c r="N1" s="40"/>
    </row>
    <row r="2" spans="1:14" s="41" customFormat="1" ht="22.4" customHeight="1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105"/>
    </row>
    <row r="3" spans="1:14" s="41" customFormat="1" ht="22.4" customHeight="1">
      <c r="A3" s="225" t="s">
        <v>101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105"/>
    </row>
    <row r="4" spans="1:14" s="41" customFormat="1" ht="22.4" customHeight="1">
      <c r="A4" s="225" t="str">
        <f>+'Page 9'!A4:I4</f>
        <v>สำหรับปีสิ้นสุดวันที่ 31 ธันวาคม 2567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05"/>
    </row>
    <row r="5" spans="1:14" s="42" customFormat="1" ht="22.4" customHeight="1">
      <c r="K5" s="40"/>
      <c r="L5" s="40"/>
      <c r="M5" s="40" t="s">
        <v>102</v>
      </c>
      <c r="N5" s="40"/>
    </row>
    <row r="6" spans="1:14" s="42" customFormat="1" ht="22.4" customHeight="1">
      <c r="A6" s="111"/>
      <c r="B6" s="111"/>
      <c r="C6" s="112"/>
      <c r="D6" s="112"/>
      <c r="E6" s="112"/>
      <c r="F6" s="112"/>
      <c r="G6" s="112"/>
      <c r="H6" s="112"/>
      <c r="I6" s="112"/>
      <c r="J6" s="112" t="s">
        <v>103</v>
      </c>
      <c r="K6" s="112"/>
      <c r="L6" s="113"/>
      <c r="M6" s="113"/>
      <c r="N6" s="109"/>
    </row>
    <row r="7" spans="1:14" s="42" customFormat="1" ht="22.4" customHeight="1">
      <c r="C7" s="108"/>
      <c r="D7" s="108"/>
      <c r="E7" s="108" t="s">
        <v>104</v>
      </c>
      <c r="F7" s="108"/>
      <c r="G7" s="108"/>
      <c r="H7" s="108"/>
      <c r="I7" s="108"/>
      <c r="J7" s="43" t="s">
        <v>54</v>
      </c>
      <c r="K7" s="108"/>
      <c r="L7" s="109"/>
      <c r="M7" s="109"/>
      <c r="N7" s="109"/>
    </row>
    <row r="8" spans="1:14" s="42" customFormat="1" ht="22.4" customHeight="1">
      <c r="E8" s="44" t="s">
        <v>105</v>
      </c>
      <c r="F8" s="44" t="s">
        <v>106</v>
      </c>
      <c r="H8" s="226" t="s">
        <v>107</v>
      </c>
      <c r="I8" s="226"/>
      <c r="J8" s="43" t="s">
        <v>91</v>
      </c>
      <c r="K8" s="40"/>
      <c r="L8" s="110" t="s">
        <v>108</v>
      </c>
      <c r="M8" s="40"/>
      <c r="N8" s="40"/>
    </row>
    <row r="9" spans="1:14" s="42" customFormat="1" ht="22.4" customHeight="1">
      <c r="C9" s="110" t="s">
        <v>109</v>
      </c>
      <c r="D9" s="44" t="s">
        <v>110</v>
      </c>
      <c r="E9" s="44" t="s">
        <v>111</v>
      </c>
      <c r="F9" s="44" t="s">
        <v>112</v>
      </c>
      <c r="G9" s="44" t="s">
        <v>113</v>
      </c>
      <c r="H9" s="44" t="s">
        <v>114</v>
      </c>
      <c r="I9" s="44"/>
      <c r="J9" s="44" t="s">
        <v>115</v>
      </c>
      <c r="K9" s="110" t="s">
        <v>116</v>
      </c>
      <c r="L9" s="110" t="s">
        <v>117</v>
      </c>
      <c r="M9" s="40"/>
      <c r="N9" s="40"/>
    </row>
    <row r="10" spans="1:14" s="44" customFormat="1" ht="22.4" customHeight="1">
      <c r="A10" s="45"/>
      <c r="B10" s="45" t="s">
        <v>6</v>
      </c>
      <c r="C10" s="46" t="s">
        <v>118</v>
      </c>
      <c r="D10" s="45" t="s">
        <v>119</v>
      </c>
      <c r="E10" s="45" t="s">
        <v>120</v>
      </c>
      <c r="F10" s="45" t="s">
        <v>121</v>
      </c>
      <c r="G10" s="45" t="s">
        <v>122</v>
      </c>
      <c r="H10" s="45" t="s">
        <v>68</v>
      </c>
      <c r="I10" s="45" t="s">
        <v>69</v>
      </c>
      <c r="J10" s="45" t="s">
        <v>123</v>
      </c>
      <c r="K10" s="46" t="s">
        <v>124</v>
      </c>
      <c r="L10" s="46" t="s">
        <v>125</v>
      </c>
      <c r="M10" s="46" t="s">
        <v>126</v>
      </c>
      <c r="N10" s="110"/>
    </row>
    <row r="11" spans="1:14" s="42" customFormat="1" ht="22.4" customHeight="1">
      <c r="A11" s="47" t="s">
        <v>127</v>
      </c>
      <c r="B11" s="48"/>
      <c r="C11" s="168">
        <v>280962733</v>
      </c>
      <c r="D11" s="168">
        <v>221069476.36000004</v>
      </c>
      <c r="E11" s="168">
        <v>4907142.7300000004</v>
      </c>
      <c r="F11" s="171">
        <v>-341287.53</v>
      </c>
      <c r="G11" s="171">
        <v>6794403.7699999996</v>
      </c>
      <c r="H11" s="168">
        <v>16635093.850000001</v>
      </c>
      <c r="I11" s="171">
        <v>-261245617.5</v>
      </c>
      <c r="J11" s="168">
        <v>235778779.91999999</v>
      </c>
      <c r="K11" s="168">
        <f>SUM(C11:J11)</f>
        <v>504560724.60000002</v>
      </c>
      <c r="L11" s="171">
        <v>17623753.73</v>
      </c>
      <c r="M11" s="168">
        <f>SUM(K11:L11)</f>
        <v>522184478.33000004</v>
      </c>
      <c r="N11" s="49"/>
    </row>
    <row r="12" spans="1:14" s="42" customFormat="1" ht="22.4" customHeight="1">
      <c r="A12" s="42" t="s">
        <v>128</v>
      </c>
      <c r="B12" s="4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49"/>
    </row>
    <row r="13" spans="1:14" s="42" customFormat="1" ht="21.65" customHeight="1">
      <c r="A13" s="42" t="s">
        <v>129</v>
      </c>
      <c r="B13" s="44"/>
      <c r="C13" s="173">
        <v>0</v>
      </c>
      <c r="D13" s="173">
        <v>0</v>
      </c>
      <c r="E13" s="173">
        <v>0</v>
      </c>
      <c r="F13" s="173">
        <v>-64616576.75</v>
      </c>
      <c r="G13" s="173">
        <v>0</v>
      </c>
      <c r="H13" s="173">
        <v>0</v>
      </c>
      <c r="I13" s="173">
        <v>0</v>
      </c>
      <c r="J13" s="173">
        <v>0</v>
      </c>
      <c r="K13" s="173">
        <f t="shared" ref="K13:K14" si="0">SUM(C13:J13)</f>
        <v>-64616576.75</v>
      </c>
      <c r="L13" s="171">
        <v>-383423.25</v>
      </c>
      <c r="M13" s="173">
        <f t="shared" ref="M13:M14" si="1">SUM(K13:L13)</f>
        <v>-65000000</v>
      </c>
      <c r="N13" s="50"/>
    </row>
    <row r="14" spans="1:14" s="42" customFormat="1" ht="21.65" customHeight="1">
      <c r="A14" s="42" t="s">
        <v>130</v>
      </c>
      <c r="B14" s="44"/>
      <c r="C14" s="173">
        <v>0</v>
      </c>
      <c r="D14" s="173">
        <v>0</v>
      </c>
      <c r="E14" s="173">
        <v>0</v>
      </c>
      <c r="F14" s="173">
        <v>20750914.170000002</v>
      </c>
      <c r="G14" s="173">
        <v>0</v>
      </c>
      <c r="H14" s="173">
        <v>0</v>
      </c>
      <c r="I14" s="173">
        <v>0</v>
      </c>
      <c r="J14" s="173">
        <v>0</v>
      </c>
      <c r="K14" s="173">
        <f t="shared" si="0"/>
        <v>20750914.170000002</v>
      </c>
      <c r="L14" s="171">
        <v>43449085.829999998</v>
      </c>
      <c r="M14" s="173">
        <f t="shared" si="1"/>
        <v>64200000</v>
      </c>
      <c r="N14" s="50"/>
    </row>
    <row r="15" spans="1:14" s="42" customFormat="1" ht="22.4" customHeight="1">
      <c r="A15" s="42" t="s">
        <v>132</v>
      </c>
      <c r="B15" s="48"/>
      <c r="C15" s="169">
        <v>0</v>
      </c>
      <c r="D15" s="169">
        <v>0</v>
      </c>
      <c r="E15" s="169">
        <v>0</v>
      </c>
      <c r="F15" s="169">
        <v>0</v>
      </c>
      <c r="G15" s="169">
        <v>0</v>
      </c>
      <c r="H15" s="169">
        <v>0</v>
      </c>
      <c r="I15" s="169">
        <f>+'Page 9'!G31</f>
        <v>-169216953.44</v>
      </c>
      <c r="J15" s="169">
        <v>0</v>
      </c>
      <c r="K15" s="168">
        <f t="shared" ref="K15:K16" si="2">SUM(C15:J15)</f>
        <v>-169216953.44</v>
      </c>
      <c r="L15" s="169">
        <f>+'Page 9'!G32</f>
        <v>12690110.199999999</v>
      </c>
      <c r="M15" s="168">
        <f t="shared" ref="M15:M16" si="3">SUM(K15:L15)</f>
        <v>-156526843.24000001</v>
      </c>
      <c r="N15" s="49"/>
    </row>
    <row r="16" spans="1:14" s="42" customFormat="1" ht="22.4" customHeight="1">
      <c r="A16" s="42" t="s">
        <v>133</v>
      </c>
      <c r="B16" s="48"/>
      <c r="C16" s="169">
        <v>0</v>
      </c>
      <c r="D16" s="169">
        <v>0</v>
      </c>
      <c r="E16" s="169">
        <v>0</v>
      </c>
      <c r="F16" s="169">
        <v>0</v>
      </c>
      <c r="G16" s="169">
        <v>-6794403.7699999996</v>
      </c>
      <c r="H16" s="169">
        <v>0</v>
      </c>
      <c r="I16" s="169">
        <v>0</v>
      </c>
      <c r="J16" s="169">
        <v>0</v>
      </c>
      <c r="K16" s="168">
        <f t="shared" si="2"/>
        <v>-6794403.7699999996</v>
      </c>
      <c r="L16" s="169">
        <v>0</v>
      </c>
      <c r="M16" s="168">
        <f t="shared" si="3"/>
        <v>-6794403.7699999996</v>
      </c>
      <c r="N16" s="49"/>
    </row>
    <row r="17" spans="1:15" s="42" customFormat="1" ht="22.4" customHeight="1">
      <c r="A17" s="42" t="s">
        <v>131</v>
      </c>
      <c r="B17" s="48"/>
      <c r="C17" s="169">
        <v>0</v>
      </c>
      <c r="D17" s="169">
        <v>0</v>
      </c>
      <c r="E17" s="169">
        <v>0</v>
      </c>
      <c r="F17" s="169">
        <v>0</v>
      </c>
      <c r="G17" s="169">
        <v>0</v>
      </c>
      <c r="H17" s="169">
        <v>0</v>
      </c>
      <c r="I17" s="169">
        <v>0</v>
      </c>
      <c r="J17" s="169">
        <v>0</v>
      </c>
      <c r="K17" s="168">
        <f>SUM(C17:J17)</f>
        <v>0</v>
      </c>
      <c r="L17" s="169">
        <f>-2336583.78+0.03</f>
        <v>-2336583.75</v>
      </c>
      <c r="M17" s="168">
        <f>SUM(K17:L17)</f>
        <v>-2336583.75</v>
      </c>
      <c r="N17" s="49"/>
    </row>
    <row r="18" spans="1:15" s="42" customFormat="1" ht="22.4" customHeight="1">
      <c r="A18" s="47" t="s">
        <v>134</v>
      </c>
      <c r="B18" s="48"/>
      <c r="C18" s="189">
        <f>SUM(C11:C17)</f>
        <v>280962733</v>
      </c>
      <c r="D18" s="189">
        <f t="shared" ref="D18:M18" si="4">SUM(D11:D17)</f>
        <v>221069476.36000004</v>
      </c>
      <c r="E18" s="189">
        <f t="shared" si="4"/>
        <v>4907142.7300000004</v>
      </c>
      <c r="F18" s="189">
        <f t="shared" si="4"/>
        <v>-44206950.109999999</v>
      </c>
      <c r="G18" s="189">
        <f t="shared" si="4"/>
        <v>0</v>
      </c>
      <c r="H18" s="189">
        <f t="shared" si="4"/>
        <v>16635093.850000001</v>
      </c>
      <c r="I18" s="189">
        <f t="shared" si="4"/>
        <v>-430462570.94</v>
      </c>
      <c r="J18" s="189">
        <f t="shared" si="4"/>
        <v>235778779.91999999</v>
      </c>
      <c r="K18" s="189">
        <f t="shared" si="4"/>
        <v>284683704.81000006</v>
      </c>
      <c r="L18" s="189">
        <f t="shared" si="4"/>
        <v>71042942.760000005</v>
      </c>
      <c r="M18" s="189">
        <f t="shared" si="4"/>
        <v>355726647.57000005</v>
      </c>
      <c r="N18" s="49"/>
      <c r="O18" s="172"/>
    </row>
    <row r="19" spans="1:15" s="42" customFormat="1" ht="22.4" customHeight="1">
      <c r="A19" s="42" t="s">
        <v>128</v>
      </c>
      <c r="B19" s="48"/>
      <c r="C19" s="190"/>
      <c r="D19" s="190"/>
      <c r="E19" s="190"/>
      <c r="F19" s="190"/>
      <c r="G19" s="190"/>
      <c r="H19" s="190"/>
      <c r="I19" s="190"/>
      <c r="J19" s="190"/>
      <c r="K19" s="170"/>
      <c r="L19" s="190"/>
      <c r="M19" s="170"/>
      <c r="N19" s="50"/>
    </row>
    <row r="20" spans="1:15" s="42" customFormat="1" ht="22.4" customHeight="1">
      <c r="A20" s="42" t="s">
        <v>135</v>
      </c>
      <c r="B20" s="48"/>
      <c r="C20" s="190">
        <v>0</v>
      </c>
      <c r="D20" s="190">
        <v>0</v>
      </c>
      <c r="E20" s="190">
        <v>0</v>
      </c>
      <c r="F20" s="190">
        <v>0</v>
      </c>
      <c r="G20" s="190">
        <v>0</v>
      </c>
      <c r="H20" s="190">
        <v>0</v>
      </c>
      <c r="I20" s="190">
        <v>0</v>
      </c>
      <c r="J20" s="197">
        <v>0</v>
      </c>
      <c r="K20" s="169">
        <f t="shared" ref="K20:K21" si="5">SUM(C20:J20)</f>
        <v>0</v>
      </c>
      <c r="L20" s="190">
        <v>1800000</v>
      </c>
      <c r="M20" s="169">
        <f t="shared" ref="M20:M21" si="6">SUM(K20:L20)</f>
        <v>1800000</v>
      </c>
      <c r="N20" s="50"/>
    </row>
    <row r="21" spans="1:15" s="42" customFormat="1" ht="21.65" customHeight="1">
      <c r="A21" s="42" t="s">
        <v>136</v>
      </c>
      <c r="B21" s="44">
        <v>26</v>
      </c>
      <c r="C21" s="169">
        <f>+'Page 11'!E14</f>
        <v>145212121</v>
      </c>
      <c r="D21" s="169">
        <f>+'Page 11'!F14</f>
        <v>-43563636.299999997</v>
      </c>
      <c r="E21" s="169">
        <v>0</v>
      </c>
      <c r="F21" s="169">
        <v>0</v>
      </c>
      <c r="G21" s="169">
        <v>0</v>
      </c>
      <c r="H21" s="169">
        <v>0</v>
      </c>
      <c r="I21" s="169">
        <v>0</v>
      </c>
      <c r="J21" s="198">
        <v>0</v>
      </c>
      <c r="K21" s="169">
        <f t="shared" si="5"/>
        <v>101648484.7</v>
      </c>
      <c r="L21" s="168">
        <v>0</v>
      </c>
      <c r="M21" s="169">
        <f t="shared" si="6"/>
        <v>101648484.7</v>
      </c>
      <c r="N21" s="50"/>
    </row>
    <row r="22" spans="1:15" s="42" customFormat="1" ht="22.4" customHeight="1">
      <c r="A22" s="42" t="s">
        <v>137</v>
      </c>
      <c r="B22" s="48"/>
      <c r="C22" s="169">
        <v>0</v>
      </c>
      <c r="D22" s="169">
        <v>0</v>
      </c>
      <c r="E22" s="169">
        <v>0</v>
      </c>
      <c r="F22" s="169">
        <v>0</v>
      </c>
      <c r="G22" s="169">
        <v>0</v>
      </c>
      <c r="H22" s="169">
        <v>0</v>
      </c>
      <c r="I22" s="169">
        <v>0</v>
      </c>
      <c r="J22" s="198">
        <v>0</v>
      </c>
      <c r="K22" s="169">
        <f>SUM(C22:J22)</f>
        <v>0</v>
      </c>
      <c r="L22" s="168">
        <v>-1996233.71</v>
      </c>
      <c r="M22" s="169">
        <f>SUM(K22:L22)</f>
        <v>-1996233.71</v>
      </c>
      <c r="N22" s="50"/>
    </row>
    <row r="23" spans="1:15" s="42" customFormat="1" ht="22.4" customHeight="1">
      <c r="A23" s="42" t="s">
        <v>211</v>
      </c>
      <c r="B23" s="48"/>
      <c r="C23" s="199">
        <v>0</v>
      </c>
      <c r="D23" s="199">
        <v>0</v>
      </c>
      <c r="E23" s="199">
        <v>0</v>
      </c>
      <c r="F23" s="199">
        <v>0</v>
      </c>
      <c r="G23" s="199">
        <v>0</v>
      </c>
      <c r="H23" s="199">
        <v>0</v>
      </c>
      <c r="I23" s="173">
        <f>+[43]เบ็ดเสร็จ!$I$13</f>
        <v>-17888011.9139162</v>
      </c>
      <c r="J23" s="200">
        <f>+[43]เบ็ดเสร็จ!$I$20</f>
        <v>7144746.7018751986</v>
      </c>
      <c r="K23" s="173">
        <f>SUM(C23:J23)</f>
        <v>-10743265.212041002</v>
      </c>
      <c r="L23" s="199">
        <f>+[43]เบ็ดเสร็จ!$J$13+[43]เบ็ดเสร็จ!$J$20</f>
        <v>749186.99404100003</v>
      </c>
      <c r="M23" s="173">
        <f>SUM(K23:L23)</f>
        <v>-9994078.2180000022</v>
      </c>
      <c r="N23" s="50"/>
    </row>
    <row r="24" spans="1:15" s="42" customFormat="1" ht="22.4" customHeight="1">
      <c r="A24" s="42" t="s">
        <v>132</v>
      </c>
      <c r="B24" s="48"/>
      <c r="C24" s="173">
        <v>0</v>
      </c>
      <c r="D24" s="173">
        <v>0</v>
      </c>
      <c r="E24" s="173">
        <v>0</v>
      </c>
      <c r="F24" s="173">
        <v>0</v>
      </c>
      <c r="G24" s="173">
        <v>0</v>
      </c>
      <c r="H24" s="173">
        <v>0</v>
      </c>
      <c r="I24" s="173">
        <f>+'Page 9'!F31</f>
        <v>-97945390.760000005</v>
      </c>
      <c r="J24" s="200">
        <v>0</v>
      </c>
      <c r="K24" s="173">
        <f>SUM(C24:J24)</f>
        <v>-97945390.760000005</v>
      </c>
      <c r="L24" s="176">
        <f>+'Page 9'!F32</f>
        <v>12741361.869999999</v>
      </c>
      <c r="M24" s="173">
        <f>SUM(K24:L24)</f>
        <v>-85204028.890000001</v>
      </c>
      <c r="N24" s="50"/>
    </row>
    <row r="25" spans="1:15" s="42" customFormat="1" ht="22.4" customHeight="1" thickBot="1">
      <c r="A25" s="47" t="s">
        <v>138</v>
      </c>
      <c r="B25" s="48"/>
      <c r="C25" s="175">
        <f>SUM(C18:C24)</f>
        <v>426174854</v>
      </c>
      <c r="D25" s="175">
        <f t="shared" ref="D25:M25" si="7">SUM(D18:D24)</f>
        <v>177505840.06000006</v>
      </c>
      <c r="E25" s="175">
        <f t="shared" si="7"/>
        <v>4907142.7300000004</v>
      </c>
      <c r="F25" s="175">
        <f t="shared" si="7"/>
        <v>-44206950.109999999</v>
      </c>
      <c r="G25" s="175">
        <f t="shared" si="7"/>
        <v>0</v>
      </c>
      <c r="H25" s="175">
        <f t="shared" si="7"/>
        <v>16635093.850000001</v>
      </c>
      <c r="I25" s="175">
        <f t="shared" si="7"/>
        <v>-546295973.61391616</v>
      </c>
      <c r="J25" s="175">
        <f t="shared" si="7"/>
        <v>242923526.6218752</v>
      </c>
      <c r="K25" s="175">
        <f t="shared" si="7"/>
        <v>277643533.53795904</v>
      </c>
      <c r="L25" s="175">
        <f t="shared" si="7"/>
        <v>84337257.914041013</v>
      </c>
      <c r="M25" s="175">
        <f t="shared" si="7"/>
        <v>361980791.45200008</v>
      </c>
      <c r="N25" s="201"/>
      <c r="O25" s="172"/>
    </row>
    <row r="26" spans="1:15" s="167" customFormat="1" ht="22.4" customHeight="1" thickTop="1">
      <c r="C26" s="35"/>
      <c r="D26" s="35"/>
      <c r="E26" s="35"/>
      <c r="F26" s="1"/>
      <c r="H26" s="5"/>
      <c r="I26" s="1"/>
      <c r="J26" s="202"/>
    </row>
    <row r="27" spans="1:15" s="167" customFormat="1" ht="21" customHeight="1">
      <c r="J27" s="197"/>
    </row>
    <row r="28" spans="1:15" s="42" customFormat="1" ht="21" customHeight="1">
      <c r="A28" s="51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52"/>
    </row>
    <row r="29" spans="1:15" s="42" customFormat="1" ht="21" customHeight="1">
      <c r="A29" s="51"/>
      <c r="B29" s="48"/>
      <c r="C29" s="48"/>
      <c r="D29" s="48"/>
      <c r="E29" s="48"/>
      <c r="F29" s="48"/>
      <c r="G29" s="48"/>
      <c r="H29" s="48"/>
      <c r="I29" s="48"/>
      <c r="J29" s="48"/>
      <c r="K29" s="48"/>
      <c r="M29" s="52"/>
      <c r="N29" s="52"/>
    </row>
    <row r="30" spans="1:15" s="42" customFormat="1" ht="21" customHeight="1">
      <c r="A30" s="51"/>
      <c r="B30" s="48"/>
      <c r="C30" s="48"/>
      <c r="D30" s="48"/>
      <c r="E30" s="48"/>
      <c r="F30" s="48"/>
      <c r="G30" s="48"/>
      <c r="H30" s="48"/>
      <c r="I30" s="48"/>
      <c r="J30" s="48"/>
      <c r="K30" s="48"/>
      <c r="M30" s="52"/>
      <c r="N30" s="52"/>
    </row>
    <row r="31" spans="1:15" s="42" customFormat="1" ht="21" customHeight="1">
      <c r="A31" s="51"/>
      <c r="B31" s="48"/>
      <c r="C31" s="48"/>
      <c r="D31" s="48"/>
      <c r="E31" s="48"/>
      <c r="F31" s="48"/>
      <c r="G31" s="48"/>
      <c r="H31" s="48"/>
      <c r="I31" s="48"/>
      <c r="J31" s="48"/>
      <c r="K31" s="48"/>
      <c r="M31" s="52"/>
      <c r="N31" s="52"/>
    </row>
    <row r="32" spans="1:15" s="42" customFormat="1" ht="21" customHeight="1">
      <c r="A32" s="51" t="s">
        <v>139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M32" s="52"/>
      <c r="N32" s="52"/>
    </row>
    <row r="33" spans="1:14" s="42" customFormat="1" ht="21" customHeight="1">
      <c r="A33" s="51"/>
      <c r="B33" s="48"/>
      <c r="C33" s="48"/>
      <c r="D33" s="48"/>
      <c r="E33" s="48"/>
      <c r="F33" s="48"/>
      <c r="G33" s="48"/>
      <c r="H33" s="48"/>
      <c r="I33" s="48"/>
      <c r="J33" s="48"/>
      <c r="K33" s="48"/>
      <c r="M33" s="52"/>
      <c r="N33" s="52"/>
    </row>
    <row r="34" spans="1:14" s="42" customFormat="1" ht="21" customHeight="1">
      <c r="A34" s="51"/>
      <c r="B34" s="48"/>
      <c r="C34" s="48"/>
      <c r="D34" s="48"/>
      <c r="E34" s="48"/>
      <c r="F34" s="48"/>
      <c r="G34" s="48"/>
      <c r="H34" s="48"/>
      <c r="I34" s="48"/>
      <c r="J34" s="48"/>
      <c r="K34" s="48"/>
      <c r="M34" s="52"/>
      <c r="N34" s="52"/>
    </row>
    <row r="35" spans="1:14" s="42" customFormat="1" ht="21" customHeight="1">
      <c r="A35" s="51"/>
      <c r="B35" s="48"/>
      <c r="C35" s="48"/>
      <c r="D35" s="48"/>
      <c r="E35" s="48"/>
      <c r="F35" s="48"/>
      <c r="G35" s="48"/>
      <c r="H35" s="48"/>
      <c r="I35" s="48"/>
      <c r="J35" s="48"/>
      <c r="K35" s="48"/>
      <c r="M35" s="52"/>
      <c r="N35" s="52"/>
    </row>
    <row r="36" spans="1:14" s="42" customFormat="1" ht="21" customHeight="1">
      <c r="A36" s="51"/>
      <c r="B36" s="48"/>
      <c r="C36" s="48"/>
      <c r="D36" s="48"/>
      <c r="E36" s="48"/>
      <c r="F36" s="48"/>
      <c r="G36" s="48"/>
      <c r="H36" s="48"/>
      <c r="I36" s="48"/>
      <c r="J36" s="48"/>
      <c r="K36" s="48"/>
      <c r="M36" s="52"/>
      <c r="N36" s="52"/>
    </row>
    <row r="37" spans="1:14" ht="22.4" customHeight="1">
      <c r="A37" s="53" t="s">
        <v>140</v>
      </c>
      <c r="I37" s="54"/>
      <c r="J37" s="54"/>
      <c r="N37" s="38">
        <v>10</v>
      </c>
    </row>
    <row r="38" spans="1:14" ht="22.4" customHeight="1">
      <c r="C38" s="55"/>
      <c r="D38" s="54"/>
      <c r="E38" s="54"/>
      <c r="F38" s="54"/>
      <c r="G38" s="54"/>
      <c r="H38" s="54"/>
      <c r="I38" s="54"/>
      <c r="J38" s="54"/>
      <c r="K38" s="54"/>
      <c r="L38" s="54"/>
    </row>
    <row r="41" spans="1:14" ht="22.4" customHeight="1"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</row>
    <row r="45" spans="1:14" ht="22.4" customHeight="1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</row>
    <row r="46" spans="1:14" ht="22.4" customHeight="1"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</row>
    <row r="47" spans="1:14" ht="22.4" customHeight="1"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</row>
    <row r="48" spans="1:14" ht="22.4" customHeight="1"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</row>
    <row r="49" spans="2:14" ht="22.4" customHeight="1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</row>
    <row r="50" spans="2:14" ht="22.4" customHeight="1"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2:14" ht="22.4" customHeight="1"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</row>
    <row r="52" spans="2:14" ht="22.4" customHeight="1"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</row>
    <row r="53" spans="2:14" ht="22.4" customHeight="1">
      <c r="C53" s="54"/>
    </row>
    <row r="54" spans="2:14" ht="22.4" customHeight="1">
      <c r="C54" s="54"/>
    </row>
    <row r="55" spans="2:14" ht="22.4" customHeight="1"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</row>
    <row r="56" spans="2:14" ht="22.4" customHeight="1">
      <c r="C56" s="54"/>
    </row>
  </sheetData>
  <mergeCells count="4">
    <mergeCell ref="A2:M2"/>
    <mergeCell ref="H8:I8"/>
    <mergeCell ref="A4:M4"/>
    <mergeCell ref="A3:M3"/>
  </mergeCells>
  <pageMargins left="0.2" right="0.2" top="0.72" bottom="0.25" header="0.196850393700787" footer="0.196850393700787"/>
  <pageSetup paperSize="9" scale="63" firstPageNumber="8" fitToHeight="0" pageOrder="overThenDown" orientation="landscape" r:id="rId1"/>
  <rowBreaks count="4" manualBreakCount="4">
    <brk id="61" max="16383" man="1"/>
    <brk id="85" max="16383" man="1"/>
    <brk id="111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AD3-A730-404B-B0DB-3C2E15B40E8C}">
  <sheetPr>
    <pageSetUpPr fitToPage="1"/>
  </sheetPr>
  <dimension ref="A1:L28"/>
  <sheetViews>
    <sheetView topLeftCell="A13" zoomScaleNormal="100" zoomScaleSheetLayoutView="90" workbookViewId="0">
      <selection activeCell="N11" sqref="A10:N11"/>
    </sheetView>
  </sheetViews>
  <sheetFormatPr defaultColWidth="8.1796875" defaultRowHeight="21.5"/>
  <cols>
    <col min="1" max="2" width="1.81640625" style="56" customWidth="1"/>
    <col min="3" max="3" width="37.7265625" style="56" customWidth="1"/>
    <col min="4" max="4" width="9" style="56" customWidth="1"/>
    <col min="5" max="6" width="17.54296875" style="56" customWidth="1"/>
    <col min="7" max="7" width="17.81640625" style="56" customWidth="1"/>
    <col min="8" max="10" width="17.54296875" style="56" customWidth="1"/>
    <col min="11" max="11" width="5.453125" style="56" customWidth="1"/>
    <col min="12" max="12" width="13.54296875" style="56" bestFit="1" customWidth="1"/>
    <col min="13" max="16384" width="8.1796875" style="56"/>
  </cols>
  <sheetData>
    <row r="1" spans="1:12" ht="22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106"/>
    </row>
    <row r="2" spans="1:12" ht="22">
      <c r="A2" s="228" t="s">
        <v>141</v>
      </c>
      <c r="B2" s="228"/>
      <c r="C2" s="228"/>
      <c r="D2" s="228"/>
      <c r="E2" s="228"/>
      <c r="F2" s="228"/>
      <c r="G2" s="228"/>
      <c r="H2" s="228"/>
      <c r="I2" s="228"/>
      <c r="J2" s="228"/>
      <c r="K2" s="106"/>
    </row>
    <row r="3" spans="1:12" ht="22">
      <c r="A3" s="228" t="str">
        <f>+'Page 10'!A4</f>
        <v>สำหรับปีสิ้นสุดวันที่ 31 ธันวาคม 2567</v>
      </c>
      <c r="B3" s="228"/>
      <c r="C3" s="228"/>
      <c r="D3" s="228"/>
      <c r="E3" s="228"/>
      <c r="F3" s="228"/>
      <c r="G3" s="228"/>
      <c r="H3" s="228"/>
      <c r="I3" s="228"/>
      <c r="J3" s="228"/>
      <c r="K3" s="106"/>
    </row>
    <row r="4" spans="1:12">
      <c r="A4" s="57"/>
      <c r="B4" s="57"/>
      <c r="C4" s="57"/>
      <c r="D4" s="57"/>
      <c r="E4" s="229" t="s">
        <v>102</v>
      </c>
      <c r="F4" s="229"/>
      <c r="G4" s="229"/>
      <c r="H4" s="229"/>
      <c r="I4" s="229"/>
      <c r="J4" s="229"/>
      <c r="K4" s="107"/>
    </row>
    <row r="5" spans="1:12">
      <c r="A5" s="114"/>
      <c r="B5" s="114"/>
      <c r="C5" s="115"/>
      <c r="D5" s="115"/>
      <c r="E5" s="116"/>
      <c r="F5" s="114"/>
      <c r="G5" s="116"/>
      <c r="H5" s="227" t="s">
        <v>107</v>
      </c>
      <c r="I5" s="227"/>
      <c r="J5" s="116"/>
      <c r="K5" s="57"/>
    </row>
    <row r="6" spans="1:12">
      <c r="E6" s="57" t="s">
        <v>55</v>
      </c>
      <c r="F6" s="57" t="s">
        <v>110</v>
      </c>
      <c r="G6" s="44" t="s">
        <v>113</v>
      </c>
      <c r="H6" s="57" t="s">
        <v>67</v>
      </c>
      <c r="J6" s="57"/>
      <c r="K6" s="57"/>
    </row>
    <row r="7" spans="1:12">
      <c r="A7" s="59"/>
      <c r="B7" s="59"/>
      <c r="C7" s="59"/>
      <c r="D7" s="59" t="s">
        <v>6</v>
      </c>
      <c r="E7" s="59" t="s">
        <v>142</v>
      </c>
      <c r="F7" s="59" t="s">
        <v>119</v>
      </c>
      <c r="G7" s="59" t="s">
        <v>122</v>
      </c>
      <c r="H7" s="59" t="s">
        <v>68</v>
      </c>
      <c r="I7" s="59" t="s">
        <v>143</v>
      </c>
      <c r="J7" s="59" t="s">
        <v>126</v>
      </c>
      <c r="K7" s="57"/>
    </row>
    <row r="8" spans="1:12" ht="21.65" customHeight="1">
      <c r="A8" s="60" t="s">
        <v>127</v>
      </c>
      <c r="D8" s="57"/>
      <c r="E8" s="174">
        <v>280962733</v>
      </c>
      <c r="F8" s="174">
        <v>221069476.36000001</v>
      </c>
      <c r="G8" s="171">
        <v>6794403.7699999996</v>
      </c>
      <c r="H8" s="174">
        <v>16635093.85</v>
      </c>
      <c r="I8" s="174">
        <v>-147100857.55000001</v>
      </c>
      <c r="J8" s="168">
        <f>SUM(E8:I8)</f>
        <v>378360849.43000001</v>
      </c>
      <c r="K8" s="168"/>
    </row>
    <row r="9" spans="1:12" ht="21.65" customHeight="1">
      <c r="A9" s="42" t="s">
        <v>128</v>
      </c>
      <c r="B9" s="62"/>
      <c r="D9" s="57"/>
      <c r="E9" s="168"/>
      <c r="F9" s="168"/>
      <c r="G9" s="168"/>
      <c r="H9" s="168"/>
      <c r="I9" s="168"/>
      <c r="J9" s="168"/>
      <c r="K9" s="168"/>
    </row>
    <row r="10" spans="1:12" ht="21.65" customHeight="1">
      <c r="A10" s="42" t="s">
        <v>133</v>
      </c>
      <c r="B10" s="62"/>
      <c r="D10" s="57"/>
      <c r="E10" s="168">
        <v>0</v>
      </c>
      <c r="F10" s="168">
        <v>0</v>
      </c>
      <c r="G10" s="168">
        <v>-6794403.7699999996</v>
      </c>
      <c r="H10" s="168">
        <v>0</v>
      </c>
      <c r="I10" s="168">
        <v>0</v>
      </c>
      <c r="J10" s="168">
        <f>SUM(E10:I10)</f>
        <v>-6794403.7699999996</v>
      </c>
      <c r="K10" s="168"/>
    </row>
    <row r="11" spans="1:12" s="61" customFormat="1" ht="21.65" customHeight="1">
      <c r="A11" s="42" t="s">
        <v>90</v>
      </c>
      <c r="B11" s="56"/>
      <c r="C11" s="56"/>
      <c r="D11" s="57"/>
      <c r="E11" s="168">
        <v>0</v>
      </c>
      <c r="F11" s="168">
        <v>0</v>
      </c>
      <c r="G11" s="168">
        <v>0</v>
      </c>
      <c r="H11" s="168">
        <v>0</v>
      </c>
      <c r="I11" s="174">
        <f>+'Page 9'!I22</f>
        <v>-255047728.65999985</v>
      </c>
      <c r="J11" s="168">
        <f>SUM(E11:I11)</f>
        <v>-255047728.65999985</v>
      </c>
      <c r="K11" s="168"/>
    </row>
    <row r="12" spans="1:12" s="61" customFormat="1" ht="21.65" customHeight="1">
      <c r="A12" s="58" t="s">
        <v>134</v>
      </c>
      <c r="B12" s="56"/>
      <c r="C12" s="56"/>
      <c r="D12" s="57"/>
      <c r="E12" s="191">
        <f>SUM(E8:E11)</f>
        <v>280962733</v>
      </c>
      <c r="F12" s="191">
        <f t="shared" ref="F12:J12" si="0">SUM(F8:F11)</f>
        <v>221069476.36000001</v>
      </c>
      <c r="G12" s="191">
        <f t="shared" si="0"/>
        <v>0</v>
      </c>
      <c r="H12" s="191">
        <f t="shared" si="0"/>
        <v>16635093.85</v>
      </c>
      <c r="I12" s="191">
        <f t="shared" si="0"/>
        <v>-402148586.20999986</v>
      </c>
      <c r="J12" s="191">
        <f t="shared" si="0"/>
        <v>116518717.00000018</v>
      </c>
      <c r="K12" s="174"/>
      <c r="L12" s="167"/>
    </row>
    <row r="13" spans="1:12" ht="21.65" customHeight="1">
      <c r="A13" s="42" t="s">
        <v>128</v>
      </c>
      <c r="B13" s="62"/>
      <c r="D13" s="57"/>
      <c r="E13" s="190"/>
      <c r="F13" s="190"/>
      <c r="G13" s="190"/>
      <c r="H13" s="190"/>
      <c r="I13" s="190"/>
      <c r="J13" s="190"/>
      <c r="K13" s="168"/>
    </row>
    <row r="14" spans="1:12" ht="21.65" customHeight="1">
      <c r="A14" s="42" t="s">
        <v>136</v>
      </c>
      <c r="D14" s="57">
        <v>26</v>
      </c>
      <c r="E14" s="168">
        <v>145212121</v>
      </c>
      <c r="F14" s="168">
        <v>-43563636.299999997</v>
      </c>
      <c r="G14" s="168">
        <v>0</v>
      </c>
      <c r="H14" s="168">
        <v>0</v>
      </c>
      <c r="I14" s="168">
        <v>0</v>
      </c>
      <c r="J14" s="174">
        <f t="shared" ref="J14" si="1">SUM(E14:I14)</f>
        <v>101648484.7</v>
      </c>
      <c r="K14" s="174"/>
    </row>
    <row r="15" spans="1:12" ht="21.65" customHeight="1">
      <c r="A15" s="42" t="s">
        <v>209</v>
      </c>
      <c r="D15" s="57"/>
      <c r="E15" s="190">
        <v>0</v>
      </c>
      <c r="F15" s="190">
        <v>0</v>
      </c>
      <c r="G15" s="190">
        <v>0</v>
      </c>
      <c r="H15" s="190">
        <v>0</v>
      </c>
      <c r="I15" s="190">
        <f>+'Page 9'!H26</f>
        <v>-17525307.18</v>
      </c>
      <c r="J15" s="174">
        <f>SUM(E15:I15)</f>
        <v>-17525307.18</v>
      </c>
      <c r="K15" s="174"/>
    </row>
    <row r="16" spans="1:12" ht="22" customHeight="1">
      <c r="A16" s="42" t="s">
        <v>90</v>
      </c>
      <c r="D16" s="57"/>
      <c r="E16" s="168">
        <v>0</v>
      </c>
      <c r="F16" s="168">
        <v>0</v>
      </c>
      <c r="G16" s="168">
        <v>0</v>
      </c>
      <c r="H16" s="168">
        <v>0</v>
      </c>
      <c r="I16" s="168">
        <f>+'Page 9'!H22</f>
        <v>-109438467.72999996</v>
      </c>
      <c r="J16" s="174">
        <f>SUM(E16:I16)</f>
        <v>-109438467.72999996</v>
      </c>
      <c r="K16" s="174"/>
    </row>
    <row r="17" spans="1:12" ht="21.65" customHeight="1" thickBot="1">
      <c r="A17" s="58" t="s">
        <v>138</v>
      </c>
      <c r="D17" s="57"/>
      <c r="E17" s="175">
        <f>SUM(E12:E16)</f>
        <v>426174854</v>
      </c>
      <c r="F17" s="175">
        <f t="shared" ref="F17:J17" si="2">SUM(F12:F16)</f>
        <v>177505840.06</v>
      </c>
      <c r="G17" s="175">
        <f t="shared" si="2"/>
        <v>0</v>
      </c>
      <c r="H17" s="175">
        <f t="shared" si="2"/>
        <v>16635093.85</v>
      </c>
      <c r="I17" s="175">
        <f t="shared" si="2"/>
        <v>-529112361.11999983</v>
      </c>
      <c r="J17" s="175">
        <f t="shared" si="2"/>
        <v>91203426.7900002</v>
      </c>
      <c r="K17" s="174"/>
      <c r="L17" s="192"/>
    </row>
    <row r="18" spans="1:12" ht="21.65" customHeight="1" thickTop="1">
      <c r="A18" s="58"/>
      <c r="D18" s="57"/>
      <c r="E18" s="174"/>
      <c r="F18" s="174"/>
      <c r="G18" s="174"/>
      <c r="H18" s="174"/>
      <c r="I18" s="174"/>
      <c r="J18" s="174"/>
      <c r="K18" s="174"/>
    </row>
    <row r="19" spans="1:12" s="61" customFormat="1" ht="21.65" customHeight="1">
      <c r="A19" s="58"/>
      <c r="B19" s="56"/>
      <c r="C19" s="56"/>
      <c r="D19" s="57"/>
      <c r="E19" s="63"/>
      <c r="F19" s="63"/>
      <c r="G19" s="63"/>
      <c r="H19" s="63"/>
      <c r="I19" s="63"/>
      <c r="J19" s="63"/>
      <c r="K19" s="63"/>
    </row>
    <row r="20" spans="1:12" s="61" customFormat="1" ht="21.65" customHeight="1">
      <c r="A20" s="58"/>
      <c r="B20" s="56"/>
      <c r="C20" s="56"/>
      <c r="D20" s="57"/>
      <c r="E20" s="63"/>
      <c r="F20" s="63"/>
      <c r="G20" s="63"/>
      <c r="H20" s="63"/>
      <c r="I20" s="63"/>
      <c r="J20" s="52"/>
      <c r="K20" s="63"/>
    </row>
    <row r="21" spans="1:12" s="61" customFormat="1" ht="21.65" customHeight="1">
      <c r="A21" s="58"/>
      <c r="B21" s="56"/>
      <c r="C21" s="56"/>
      <c r="D21" s="57"/>
      <c r="E21" s="63"/>
      <c r="F21" s="63"/>
      <c r="G21" s="63"/>
      <c r="H21" s="63"/>
      <c r="I21" s="63"/>
      <c r="J21" s="52"/>
      <c r="K21" s="63"/>
    </row>
    <row r="22" spans="1:12" s="61" customFormat="1" ht="21.65" customHeight="1">
      <c r="A22" s="58"/>
      <c r="B22" s="56"/>
      <c r="C22" s="56"/>
      <c r="D22" s="57"/>
      <c r="E22" s="63"/>
      <c r="F22" s="63"/>
      <c r="G22" s="63"/>
      <c r="H22" s="63"/>
      <c r="I22" s="63"/>
      <c r="J22" s="52"/>
      <c r="K22" s="63"/>
    </row>
    <row r="23" spans="1:12" s="61" customFormat="1" ht="21.65" customHeight="1">
      <c r="A23" s="58"/>
      <c r="B23" s="56"/>
      <c r="C23" s="56"/>
      <c r="D23" s="57"/>
      <c r="E23" s="63"/>
      <c r="F23" s="63"/>
      <c r="G23" s="63"/>
      <c r="H23" s="63"/>
      <c r="I23" s="63"/>
      <c r="J23" s="52"/>
      <c r="K23" s="63"/>
    </row>
    <row r="24" spans="1:12" s="61" customFormat="1" ht="21.65" customHeight="1">
      <c r="A24" s="58"/>
      <c r="B24" s="56"/>
      <c r="C24" s="56"/>
      <c r="D24" s="57"/>
      <c r="E24" s="63"/>
      <c r="F24" s="63"/>
      <c r="G24" s="63"/>
      <c r="H24" s="63"/>
      <c r="I24" s="63"/>
      <c r="J24" s="52"/>
      <c r="K24" s="63"/>
    </row>
    <row r="25" spans="1:12" s="61" customFormat="1" ht="21.65" customHeight="1">
      <c r="A25" s="58"/>
      <c r="B25" s="56"/>
      <c r="C25" s="56"/>
      <c r="D25" s="57"/>
      <c r="E25" s="63"/>
      <c r="F25" s="63"/>
      <c r="G25" s="63"/>
      <c r="H25" s="63"/>
      <c r="I25" s="63"/>
      <c r="J25" s="52"/>
      <c r="K25" s="63"/>
    </row>
    <row r="26" spans="1:12" s="61" customFormat="1" ht="21.65" customHeight="1">
      <c r="A26" s="58"/>
      <c r="B26" s="56"/>
      <c r="C26" s="56"/>
      <c r="D26" s="57"/>
      <c r="E26" s="63"/>
      <c r="F26" s="63"/>
      <c r="G26" s="63"/>
      <c r="H26" s="63"/>
      <c r="I26" s="63"/>
      <c r="J26" s="63"/>
      <c r="K26" s="63"/>
    </row>
    <row r="27" spans="1:12" s="61" customFormat="1" ht="21.65" customHeight="1">
      <c r="B27" s="56"/>
      <c r="C27" s="56"/>
      <c r="D27" s="57"/>
      <c r="E27" s="63"/>
      <c r="F27" s="63"/>
      <c r="G27" s="63"/>
      <c r="H27" s="63"/>
      <c r="K27" s="52"/>
    </row>
    <row r="28" spans="1:12">
      <c r="A28" s="53" t="s">
        <v>140</v>
      </c>
      <c r="K28" s="38">
        <v>11</v>
      </c>
    </row>
  </sheetData>
  <mergeCells count="5">
    <mergeCell ref="H5:I5"/>
    <mergeCell ref="A1:J1"/>
    <mergeCell ref="A2:J2"/>
    <mergeCell ref="A3:J3"/>
    <mergeCell ref="E4:J4"/>
  </mergeCells>
  <pageMargins left="0.94488188976377996" right="0.143700787" top="0.78740157480314998" bottom="0.39370078740157499" header="0.511811023622047" footer="0.15748031496063"/>
  <pageSetup paperSize="9" scale="85" firstPageNumber="11" orientation="landscape" r:id="rId1"/>
  <headerFooter>
    <oddFooter xml:space="preserve">&amp;C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B993-AAB4-4C7D-8FE5-905AEF2695EA}">
  <dimension ref="A1:K95"/>
  <sheetViews>
    <sheetView topLeftCell="A73" zoomScale="70" zoomScaleNormal="70" zoomScaleSheetLayoutView="70" workbookViewId="0">
      <selection activeCell="H73" sqref="H1:L1048576"/>
    </sheetView>
  </sheetViews>
  <sheetFormatPr defaultColWidth="8.54296875" defaultRowHeight="21.5"/>
  <cols>
    <col min="1" max="1" width="50.453125" style="135" customWidth="1"/>
    <col min="2" max="2" width="9.81640625" style="135" customWidth="1"/>
    <col min="3" max="3" width="14.54296875" style="88" customWidth="1"/>
    <col min="4" max="4" width="16.1796875" style="82" customWidth="1"/>
    <col min="5" max="5" width="15.54296875" style="83" customWidth="1"/>
    <col min="6" max="6" width="16" style="82" customWidth="1"/>
    <col min="7" max="7" width="5" customWidth="1"/>
    <col min="8" max="11" width="7" style="137" bestFit="1" customWidth="1"/>
    <col min="12" max="16384" width="8.54296875" style="137"/>
  </cols>
  <sheetData>
    <row r="1" spans="1:7">
      <c r="F1" s="82">
        <v>12</v>
      </c>
    </row>
    <row r="2" spans="1:7" ht="22">
      <c r="A2" s="231" t="str">
        <f>+'Page 6-8'!A2:J2</f>
        <v>บริษัท ซีเอ็มโอ จำกัด (มหาชน) และบริษัทย่อย</v>
      </c>
      <c r="B2" s="231"/>
      <c r="C2" s="231"/>
      <c r="D2" s="231"/>
      <c r="E2" s="231"/>
      <c r="F2" s="231"/>
    </row>
    <row r="3" spans="1:7" ht="22">
      <c r="A3" s="231" t="s">
        <v>144</v>
      </c>
      <c r="B3" s="231"/>
      <c r="C3" s="231"/>
      <c r="D3" s="231"/>
      <c r="E3" s="231"/>
      <c r="F3" s="231"/>
    </row>
    <row r="4" spans="1:7" ht="22">
      <c r="A4" s="231" t="str">
        <f>+'Page 9'!A4:I4</f>
        <v>สำหรับปีสิ้นสุดวันที่ 31 ธันวาคม 2567</v>
      </c>
      <c r="B4" s="231"/>
      <c r="C4" s="231"/>
      <c r="D4" s="231"/>
      <c r="E4" s="231"/>
      <c r="F4" s="231"/>
    </row>
    <row r="5" spans="1:7" ht="22">
      <c r="D5" s="84"/>
      <c r="E5" s="85"/>
      <c r="F5" s="86" t="s">
        <v>3</v>
      </c>
    </row>
    <row r="6" spans="1:7" ht="22">
      <c r="A6" s="139"/>
      <c r="B6" s="139"/>
      <c r="C6" s="230" t="s">
        <v>4</v>
      </c>
      <c r="D6" s="230"/>
      <c r="E6" s="230" t="s">
        <v>5</v>
      </c>
      <c r="F6" s="230"/>
    </row>
    <row r="7" spans="1:7" ht="22">
      <c r="A7" s="140"/>
      <c r="B7" s="141" t="s">
        <v>6</v>
      </c>
      <c r="C7" s="17">
        <v>2567</v>
      </c>
      <c r="D7" s="17">
        <v>2566</v>
      </c>
      <c r="E7" s="18">
        <v>2567</v>
      </c>
      <c r="F7" s="18">
        <v>2566</v>
      </c>
    </row>
    <row r="8" spans="1:7" ht="22">
      <c r="B8" s="138"/>
      <c r="C8" s="142"/>
      <c r="D8" s="87"/>
      <c r="E8" s="143"/>
      <c r="F8" s="143"/>
    </row>
    <row r="9" spans="1:7">
      <c r="A9" s="135" t="s">
        <v>145</v>
      </c>
      <c r="F9" s="83"/>
    </row>
    <row r="10" spans="1:7">
      <c r="A10" s="83" t="s">
        <v>146</v>
      </c>
      <c r="B10" s="83"/>
      <c r="C10" s="176">
        <v>-30069635.510000002</v>
      </c>
      <c r="D10" s="176">
        <f>+'Page 9'!G20+'Page 9'!G32</f>
        <v>-132204360.37000017</v>
      </c>
      <c r="E10" s="176">
        <f>+'Page 9'!H20</f>
        <v>-83344902.909999967</v>
      </c>
      <c r="F10" s="176">
        <f>+'Page 9'!I20</f>
        <v>-255047728.65999985</v>
      </c>
    </row>
    <row r="11" spans="1:7">
      <c r="A11" s="83" t="s">
        <v>147</v>
      </c>
      <c r="B11" s="83"/>
      <c r="C11" s="176"/>
      <c r="D11" s="177"/>
      <c r="E11" s="177"/>
      <c r="F11" s="177"/>
    </row>
    <row r="12" spans="1:7">
      <c r="A12" s="83" t="s">
        <v>149</v>
      </c>
      <c r="C12" s="5">
        <v>364401.61</v>
      </c>
      <c r="D12" s="5">
        <v>1888166.66</v>
      </c>
      <c r="E12" s="5">
        <v>5996547.4000000004</v>
      </c>
      <c r="F12" s="5">
        <v>166292069.03999999</v>
      </c>
    </row>
    <row r="13" spans="1:7">
      <c r="A13" s="83" t="s">
        <v>148</v>
      </c>
      <c r="B13" s="83"/>
      <c r="C13" s="176">
        <v>51236478.229999997</v>
      </c>
      <c r="D13" s="176">
        <v>47990049.82</v>
      </c>
      <c r="E13" s="176">
        <v>11280860.450000001</v>
      </c>
      <c r="F13" s="176">
        <v>11825787.09</v>
      </c>
    </row>
    <row r="14" spans="1:7">
      <c r="A14" s="83" t="s">
        <v>151</v>
      </c>
      <c r="C14" s="1">
        <v>0</v>
      </c>
      <c r="D14" s="1">
        <v>7471.18</v>
      </c>
      <c r="E14" s="1">
        <v>0</v>
      </c>
      <c r="F14" s="1">
        <v>0</v>
      </c>
      <c r="G14" s="214"/>
    </row>
    <row r="15" spans="1:7">
      <c r="A15" s="83" t="s">
        <v>153</v>
      </c>
      <c r="B15" s="83"/>
      <c r="C15" s="176">
        <v>6435664.3399999999</v>
      </c>
      <c r="D15" s="176">
        <v>2541188.9500000002</v>
      </c>
      <c r="E15" s="177">
        <v>2682586.9000000004</v>
      </c>
      <c r="F15" s="177">
        <v>2724457.32</v>
      </c>
    </row>
    <row r="16" spans="1:7">
      <c r="A16" s="83" t="s">
        <v>157</v>
      </c>
      <c r="B16" s="83"/>
      <c r="C16" s="176">
        <v>-479264.74</v>
      </c>
      <c r="D16" s="176">
        <v>-188461.51</v>
      </c>
      <c r="E16" s="177">
        <v>-35069.21</v>
      </c>
      <c r="F16" s="177">
        <v>0</v>
      </c>
    </row>
    <row r="17" spans="1:11">
      <c r="A17" s="83" t="s">
        <v>155</v>
      </c>
      <c r="B17" s="83"/>
      <c r="C17" s="176">
        <v>-1735000</v>
      </c>
      <c r="D17" s="176">
        <v>0</v>
      </c>
      <c r="E17" s="177">
        <v>0</v>
      </c>
      <c r="F17" s="177">
        <v>0</v>
      </c>
    </row>
    <row r="18" spans="1:11">
      <c r="A18" s="83" t="s">
        <v>150</v>
      </c>
      <c r="B18" s="83"/>
      <c r="C18" s="176">
        <v>972266.52</v>
      </c>
      <c r="D18" s="176">
        <v>6133929.1500000004</v>
      </c>
      <c r="E18" s="177">
        <v>84771.98</v>
      </c>
      <c r="F18" s="177">
        <v>6133929.1500000004</v>
      </c>
    </row>
    <row r="19" spans="1:11">
      <c r="A19" s="83" t="s">
        <v>156</v>
      </c>
      <c r="B19" s="83"/>
      <c r="C19" s="176">
        <v>-65945.440000000002</v>
      </c>
      <c r="D19" s="176">
        <v>-9766.4599999999991</v>
      </c>
      <c r="E19" s="177">
        <v>0</v>
      </c>
      <c r="F19" s="177">
        <v>0</v>
      </c>
    </row>
    <row r="20" spans="1:11">
      <c r="A20" s="83" t="s">
        <v>158</v>
      </c>
      <c r="B20" s="83"/>
      <c r="C20" s="176">
        <v>0</v>
      </c>
      <c r="D20" s="176">
        <v>995145.76</v>
      </c>
      <c r="E20" s="177">
        <v>0</v>
      </c>
      <c r="F20" s="177">
        <v>300000</v>
      </c>
    </row>
    <row r="21" spans="1:11">
      <c r="A21" s="83" t="s">
        <v>152</v>
      </c>
      <c r="B21" s="83"/>
      <c r="C21" s="176">
        <v>0</v>
      </c>
      <c r="D21" s="176">
        <v>0</v>
      </c>
      <c r="E21" s="177">
        <v>0</v>
      </c>
      <c r="F21" s="177">
        <v>21619900</v>
      </c>
    </row>
    <row r="22" spans="1:11">
      <c r="A22" s="83" t="s">
        <v>159</v>
      </c>
      <c r="B22" s="83"/>
      <c r="C22" s="176">
        <v>1547324.79</v>
      </c>
      <c r="D22" s="176">
        <v>0</v>
      </c>
      <c r="E22" s="176">
        <v>759423.17</v>
      </c>
      <c r="F22" s="176">
        <v>0</v>
      </c>
    </row>
    <row r="23" spans="1:11">
      <c r="A23" s="83" t="s">
        <v>154</v>
      </c>
      <c r="B23" s="83"/>
      <c r="C23" s="176">
        <v>0</v>
      </c>
      <c r="D23" s="176">
        <v>19241837.52</v>
      </c>
      <c r="E23" s="176">
        <v>0</v>
      </c>
      <c r="F23" s="176">
        <v>11815068.49</v>
      </c>
    </row>
    <row r="24" spans="1:11">
      <c r="A24" s="83" t="s">
        <v>160</v>
      </c>
      <c r="B24" s="83"/>
      <c r="C24" s="176">
        <v>-12741361.869999999</v>
      </c>
      <c r="D24" s="176">
        <v>-12690110.199999999</v>
      </c>
      <c r="E24" s="176">
        <v>0</v>
      </c>
      <c r="F24" s="176">
        <v>0</v>
      </c>
    </row>
    <row r="25" spans="1:11">
      <c r="A25" s="83" t="s">
        <v>161</v>
      </c>
      <c r="B25" s="83"/>
      <c r="C25" s="176">
        <v>0</v>
      </c>
      <c r="D25" s="176">
        <v>0</v>
      </c>
      <c r="E25" s="177">
        <v>-9999000</v>
      </c>
      <c r="F25" s="177">
        <v>-3503416</v>
      </c>
    </row>
    <row r="26" spans="1:11">
      <c r="A26" s="83" t="s">
        <v>162</v>
      </c>
      <c r="B26" s="83"/>
      <c r="C26" s="176">
        <v>-1582032</v>
      </c>
      <c r="D26" s="176">
        <v>-530420.06000000006</v>
      </c>
      <c r="E26" s="177">
        <v>-4672660.17</v>
      </c>
      <c r="F26" s="177">
        <v>-17208449.699999999</v>
      </c>
    </row>
    <row r="27" spans="1:11">
      <c r="A27" s="83" t="s">
        <v>163</v>
      </c>
      <c r="B27" s="83"/>
      <c r="C27" s="178">
        <v>20509191.739999998</v>
      </c>
      <c r="D27" s="178">
        <v>26997421.73</v>
      </c>
      <c r="E27" s="178">
        <v>14471751.83</v>
      </c>
      <c r="F27" s="178">
        <v>20248809.359999999</v>
      </c>
      <c r="H27" s="136"/>
      <c r="I27" s="136"/>
      <c r="J27" s="136"/>
      <c r="K27" s="136"/>
    </row>
    <row r="28" spans="1:11">
      <c r="A28" s="83" t="s">
        <v>164</v>
      </c>
      <c r="B28" s="83"/>
      <c r="C28" s="177">
        <f>SUM(C10:C27)</f>
        <v>34392087.669999994</v>
      </c>
      <c r="D28" s="177">
        <f t="shared" ref="D28:F28" si="0">SUM(D10:D27)</f>
        <v>-39827907.830000147</v>
      </c>
      <c r="E28" s="177">
        <f t="shared" si="0"/>
        <v>-62775690.559999973</v>
      </c>
      <c r="F28" s="177">
        <f t="shared" si="0"/>
        <v>-34799573.909999847</v>
      </c>
    </row>
    <row r="29" spans="1:11">
      <c r="A29" s="83" t="s">
        <v>165</v>
      </c>
      <c r="B29" s="83"/>
      <c r="C29" s="177"/>
      <c r="D29" s="177"/>
      <c r="E29" s="177"/>
      <c r="F29" s="177"/>
    </row>
    <row r="30" spans="1:11">
      <c r="A30" s="83" t="s">
        <v>166</v>
      </c>
      <c r="B30" s="83"/>
      <c r="C30" s="177"/>
      <c r="D30" s="177"/>
      <c r="E30" s="177"/>
      <c r="F30" s="177"/>
    </row>
    <row r="31" spans="1:11">
      <c r="A31" s="83" t="s">
        <v>167</v>
      </c>
      <c r="B31" s="83"/>
      <c r="C31" s="176">
        <v>111760713.23</v>
      </c>
      <c r="D31" s="176">
        <v>-19409392.540000003</v>
      </c>
      <c r="E31" s="176">
        <v>132002313.05999987</v>
      </c>
      <c r="F31" s="176">
        <v>-71888331.640000001</v>
      </c>
    </row>
    <row r="32" spans="1:11">
      <c r="A32" s="83" t="s">
        <v>168</v>
      </c>
      <c r="B32" s="83"/>
      <c r="C32" s="176">
        <v>20879942.91</v>
      </c>
      <c r="D32" s="176">
        <v>25240697</v>
      </c>
      <c r="E32" s="176">
        <v>15374685.959999975</v>
      </c>
      <c r="F32" s="176">
        <v>8724664.4000000004</v>
      </c>
    </row>
    <row r="33" spans="1:6">
      <c r="A33" s="83" t="s">
        <v>169</v>
      </c>
      <c r="B33" s="83"/>
      <c r="C33" s="176">
        <v>3817425.47</v>
      </c>
      <c r="D33" s="176">
        <v>45206165</v>
      </c>
      <c r="E33" s="177">
        <v>5202652.4299999969</v>
      </c>
      <c r="F33" s="176">
        <v>2894314.04</v>
      </c>
    </row>
    <row r="34" spans="1:6">
      <c r="A34" s="83" t="s">
        <v>170</v>
      </c>
      <c r="B34" s="83"/>
      <c r="C34" s="176">
        <v>2950239.2</v>
      </c>
      <c r="D34" s="176">
        <v>66001</v>
      </c>
      <c r="E34" s="177">
        <v>2508639.2000000011</v>
      </c>
      <c r="F34" s="176">
        <v>-317891.40000000002</v>
      </c>
    </row>
    <row r="35" spans="1:6" ht="22">
      <c r="A35" s="83" t="s">
        <v>171</v>
      </c>
      <c r="B35" s="85"/>
      <c r="C35" s="176"/>
      <c r="D35" s="179"/>
      <c r="E35" s="179"/>
      <c r="F35" s="179"/>
    </row>
    <row r="36" spans="1:6">
      <c r="A36" s="83" t="s">
        <v>172</v>
      </c>
      <c r="B36" s="83"/>
      <c r="C36" s="176">
        <v>-15149075.168199778</v>
      </c>
      <c r="D36" s="176">
        <v>-1152869.9400000013</v>
      </c>
      <c r="E36" s="177">
        <v>-41640352.5</v>
      </c>
      <c r="F36" s="176">
        <v>47560130.149999999</v>
      </c>
    </row>
    <row r="37" spans="1:6">
      <c r="A37" s="83" t="s">
        <v>173</v>
      </c>
      <c r="B37" s="83"/>
      <c r="C37" s="176">
        <v>29280311.870000001</v>
      </c>
      <c r="D37" s="176">
        <v>-24528202</v>
      </c>
      <c r="E37" s="177">
        <v>12213010.200000003</v>
      </c>
      <c r="F37" s="176">
        <v>-6003267.200000003</v>
      </c>
    </row>
    <row r="38" spans="1:6">
      <c r="A38" s="83" t="s">
        <v>174</v>
      </c>
      <c r="B38" s="83"/>
      <c r="C38" s="178">
        <v>-7650382.21</v>
      </c>
      <c r="D38" s="178">
        <v>0</v>
      </c>
      <c r="E38" s="180">
        <v>-1555554</v>
      </c>
      <c r="F38" s="178">
        <v>-920217.95000000019</v>
      </c>
    </row>
    <row r="39" spans="1:6">
      <c r="A39" s="83" t="s">
        <v>175</v>
      </c>
      <c r="B39" s="83"/>
      <c r="C39" s="155">
        <f>+SUM(C28:C38)</f>
        <v>180281262.97180021</v>
      </c>
      <c r="D39" s="155">
        <f>+SUM(D28:D38)</f>
        <v>-14405509.310000155</v>
      </c>
      <c r="E39" s="155">
        <f>+SUM(E28:E38)</f>
        <v>61329703.789999872</v>
      </c>
      <c r="F39" s="155">
        <f>+SUM(F28:F38)</f>
        <v>-54750173.509999849</v>
      </c>
    </row>
    <row r="40" spans="1:6">
      <c r="A40" s="83" t="s">
        <v>176</v>
      </c>
      <c r="B40" s="83"/>
      <c r="C40" s="176">
        <v>-2850750.7</v>
      </c>
      <c r="D40" s="176">
        <v>-926648.31999999995</v>
      </c>
      <c r="E40" s="177">
        <v>-826305.36</v>
      </c>
      <c r="F40" s="176">
        <v>0</v>
      </c>
    </row>
    <row r="41" spans="1:6">
      <c r="A41" s="83" t="s">
        <v>177</v>
      </c>
      <c r="B41" s="83"/>
      <c r="C41" s="176">
        <v>-38125111.539999999</v>
      </c>
      <c r="D41" s="176">
        <v>-34246373.710000001</v>
      </c>
      <c r="E41" s="176">
        <v>-17390319.519999996</v>
      </c>
      <c r="F41" s="176">
        <v>-15231853.07</v>
      </c>
    </row>
    <row r="42" spans="1:6">
      <c r="A42" s="83" t="s">
        <v>178</v>
      </c>
      <c r="B42" s="83"/>
      <c r="C42" s="176">
        <v>26105982.859999999</v>
      </c>
      <c r="D42" s="176">
        <v>10205472.449999999</v>
      </c>
      <c r="E42" s="176">
        <v>0</v>
      </c>
      <c r="F42" s="176">
        <v>7449953.7699999996</v>
      </c>
    </row>
    <row r="43" spans="1:6">
      <c r="A43" s="83" t="s">
        <v>179</v>
      </c>
      <c r="B43" s="83"/>
      <c r="C43" s="181">
        <f>SUM(C39:C42)</f>
        <v>165411383.59180021</v>
      </c>
      <c r="D43" s="181">
        <f>SUM(D39:D42)</f>
        <v>-39373058.89000015</v>
      </c>
      <c r="E43" s="181">
        <f>SUM(E39:E42)</f>
        <v>43113078.909999877</v>
      </c>
      <c r="F43" s="181">
        <f>SUM(F39:F42)</f>
        <v>-62532072.809999853</v>
      </c>
    </row>
    <row r="44" spans="1:6">
      <c r="A44" s="83"/>
      <c r="B44" s="83"/>
      <c r="D44" s="83"/>
      <c r="E44" s="89"/>
      <c r="F44" s="89"/>
    </row>
    <row r="45" spans="1:6">
      <c r="A45" s="83"/>
      <c r="B45" s="83"/>
      <c r="D45" s="83"/>
      <c r="E45" s="89"/>
      <c r="F45" s="89"/>
    </row>
    <row r="46" spans="1:6">
      <c r="A46" s="83"/>
      <c r="B46" s="83"/>
      <c r="D46" s="83"/>
      <c r="E46" s="89"/>
      <c r="F46" s="89"/>
    </row>
    <row r="47" spans="1:6">
      <c r="A47" s="83" t="s">
        <v>30</v>
      </c>
      <c r="B47" s="95"/>
      <c r="C47" s="96"/>
      <c r="D47" s="95"/>
      <c r="E47" s="95"/>
      <c r="F47" s="95"/>
    </row>
    <row r="48" spans="1:6">
      <c r="A48" s="83" t="s">
        <v>180</v>
      </c>
      <c r="B48" s="83"/>
      <c r="D48" s="83"/>
      <c r="F48" s="117">
        <v>13</v>
      </c>
    </row>
    <row r="49" spans="1:6" ht="22">
      <c r="A49" s="232" t="str">
        <f>+A2</f>
        <v>บริษัท ซีเอ็มโอ จำกัด (มหาชน) และบริษัทย่อย</v>
      </c>
      <c r="B49" s="233"/>
      <c r="C49" s="233"/>
      <c r="D49" s="233"/>
      <c r="E49" s="233"/>
      <c r="F49" s="233"/>
    </row>
    <row r="50" spans="1:6" ht="22">
      <c r="A50" s="233" t="s">
        <v>144</v>
      </c>
      <c r="B50" s="233"/>
      <c r="C50" s="233"/>
      <c r="D50" s="233"/>
      <c r="E50" s="233"/>
      <c r="F50" s="233"/>
    </row>
    <row r="51" spans="1:6" ht="22">
      <c r="A51" s="234" t="str">
        <f>+A4</f>
        <v>สำหรับปีสิ้นสุดวันที่ 31 ธันวาคม 2567</v>
      </c>
      <c r="B51" s="234"/>
      <c r="C51" s="234"/>
      <c r="D51" s="234"/>
      <c r="E51" s="234"/>
      <c r="F51" s="234"/>
    </row>
    <row r="52" spans="1:6" ht="22">
      <c r="A52" s="85"/>
      <c r="B52" s="85"/>
      <c r="C52" s="94"/>
      <c r="D52" s="85"/>
      <c r="E52" s="85"/>
      <c r="F52" s="98" t="s">
        <v>3</v>
      </c>
    </row>
    <row r="53" spans="1:6" ht="22">
      <c r="A53" s="99"/>
      <c r="B53" s="99"/>
      <c r="C53" s="230" t="s">
        <v>4</v>
      </c>
      <c r="D53" s="230"/>
      <c r="E53" s="230" t="s">
        <v>5</v>
      </c>
      <c r="F53" s="230"/>
    </row>
    <row r="54" spans="1:6" ht="22">
      <c r="A54" s="93"/>
      <c r="B54" s="100" t="s">
        <v>6</v>
      </c>
      <c r="C54" s="17">
        <v>2567</v>
      </c>
      <c r="D54" s="17">
        <v>2566</v>
      </c>
      <c r="E54" s="18">
        <v>2567</v>
      </c>
      <c r="F54" s="18">
        <v>2566</v>
      </c>
    </row>
    <row r="55" spans="1:6" ht="22">
      <c r="A55" s="85"/>
      <c r="B55" s="92"/>
      <c r="C55" s="101"/>
      <c r="D55" s="102"/>
      <c r="E55" s="102"/>
      <c r="F55" s="102"/>
    </row>
    <row r="56" spans="1:6" ht="22">
      <c r="A56" s="83" t="s">
        <v>181</v>
      </c>
      <c r="B56" s="83"/>
      <c r="D56" s="83"/>
      <c r="F56" s="97"/>
    </row>
    <row r="57" spans="1:6">
      <c r="A57" s="83" t="s">
        <v>183</v>
      </c>
      <c r="B57" s="83"/>
      <c r="C57" s="176">
        <v>0</v>
      </c>
      <c r="D57" s="182">
        <v>0</v>
      </c>
      <c r="E57" s="182">
        <v>4500000</v>
      </c>
      <c r="F57" s="182">
        <v>-10970281.49000001</v>
      </c>
    </row>
    <row r="58" spans="1:6">
      <c r="A58" s="83" t="s">
        <v>184</v>
      </c>
      <c r="B58" s="83"/>
      <c r="C58" s="182">
        <v>4256398.6500000004</v>
      </c>
      <c r="D58" s="182">
        <v>181222</v>
      </c>
      <c r="E58" s="182">
        <v>4239370.76</v>
      </c>
      <c r="F58" s="182">
        <v>-48406.38</v>
      </c>
    </row>
    <row r="59" spans="1:6">
      <c r="A59" s="83" t="s">
        <v>182</v>
      </c>
      <c r="B59" s="83"/>
      <c r="C59" s="182">
        <v>0</v>
      </c>
      <c r="D59" s="182">
        <v>-65000000</v>
      </c>
      <c r="E59" s="182">
        <v>-1200000</v>
      </c>
      <c r="F59" s="182">
        <v>-65000000</v>
      </c>
    </row>
    <row r="60" spans="1:6">
      <c r="A60" s="83" t="s">
        <v>189</v>
      </c>
      <c r="B60" s="83"/>
      <c r="C60" s="182">
        <v>0</v>
      </c>
      <c r="D60" s="182">
        <v>0</v>
      </c>
      <c r="E60" s="182">
        <v>17252111.68</v>
      </c>
      <c r="F60" s="182">
        <v>36352395.140000001</v>
      </c>
    </row>
    <row r="61" spans="1:6">
      <c r="A61" s="83" t="s">
        <v>186</v>
      </c>
      <c r="B61" s="83"/>
      <c r="C61" s="182">
        <v>-22677653.780000001</v>
      </c>
      <c r="D61" s="182">
        <v>-15225042.710000001</v>
      </c>
      <c r="E61" s="182">
        <v>-1232012.1300000001</v>
      </c>
      <c r="F61" s="182">
        <v>-6200742.2199999997</v>
      </c>
    </row>
    <row r="62" spans="1:6">
      <c r="A62" s="83" t="s">
        <v>190</v>
      </c>
      <c r="B62" s="83"/>
      <c r="C62" s="182">
        <v>1582032</v>
      </c>
      <c r="D62" s="182">
        <v>530420.06000000006</v>
      </c>
      <c r="E62" s="182">
        <v>2145625.2699999996</v>
      </c>
      <c r="F62" s="182">
        <v>10263219.189999999</v>
      </c>
    </row>
    <row r="63" spans="1:6">
      <c r="A63" s="83" t="s">
        <v>185</v>
      </c>
      <c r="B63" s="83"/>
      <c r="C63" s="182">
        <v>489998.17</v>
      </c>
      <c r="D63" s="182">
        <v>272012.06999999995</v>
      </c>
      <c r="E63" s="182">
        <v>43847.44999999999</v>
      </c>
      <c r="F63" s="182">
        <v>0</v>
      </c>
    </row>
    <row r="64" spans="1:6">
      <c r="A64" s="83" t="s">
        <v>188</v>
      </c>
      <c r="B64" s="83"/>
      <c r="C64" s="182">
        <v>-283300</v>
      </c>
      <c r="D64" s="182">
        <v>-147800</v>
      </c>
      <c r="E64" s="182">
        <v>-7700</v>
      </c>
      <c r="F64" s="182">
        <v>-83900</v>
      </c>
    </row>
    <row r="65" spans="1:6">
      <c r="A65" s="83" t="s">
        <v>187</v>
      </c>
      <c r="B65" s="83"/>
      <c r="C65" s="182">
        <v>-985664.03</v>
      </c>
      <c r="D65" s="182">
        <v>0</v>
      </c>
      <c r="E65" s="182">
        <v>-619915.04583459953</v>
      </c>
      <c r="F65" s="182">
        <v>0</v>
      </c>
    </row>
    <row r="66" spans="1:6">
      <c r="A66" s="83" t="s">
        <v>191</v>
      </c>
      <c r="B66" s="83"/>
      <c r="C66" s="183">
        <f>SUM(C57:C65)</f>
        <v>-17618188.990000002</v>
      </c>
      <c r="D66" s="183">
        <f>SUM(D57:D65)</f>
        <v>-79389188.580000013</v>
      </c>
      <c r="E66" s="183">
        <f>SUM(E57:E65)</f>
        <v>25121327.984165397</v>
      </c>
      <c r="F66" s="183">
        <f>SUM(F57:F65)</f>
        <v>-35687715.760000005</v>
      </c>
    </row>
    <row r="67" spans="1:6">
      <c r="A67" s="83"/>
      <c r="B67" s="83"/>
      <c r="C67" s="176"/>
      <c r="D67" s="184"/>
      <c r="E67" s="184"/>
      <c r="F67" s="184"/>
    </row>
    <row r="68" spans="1:6">
      <c r="A68" s="85" t="s">
        <v>192</v>
      </c>
      <c r="B68" s="85"/>
      <c r="C68" s="94"/>
      <c r="D68" s="83"/>
      <c r="F68" s="83"/>
    </row>
    <row r="69" spans="1:6">
      <c r="A69" s="83" t="s">
        <v>195</v>
      </c>
      <c r="B69" s="85"/>
      <c r="C69" s="182">
        <v>-107225489.63</v>
      </c>
      <c r="D69" s="182">
        <v>15465829.84</v>
      </c>
      <c r="E69" s="185">
        <v>-88152428.440000042</v>
      </c>
      <c r="F69" s="182">
        <v>22592294.609999999</v>
      </c>
    </row>
    <row r="70" spans="1:6">
      <c r="A70" s="83" t="s">
        <v>196</v>
      </c>
      <c r="B70" s="85"/>
      <c r="C70" s="182">
        <v>20000000</v>
      </c>
      <c r="D70" s="182">
        <v>0</v>
      </c>
      <c r="E70" s="185">
        <v>-6000000</v>
      </c>
      <c r="F70" s="182">
        <v>6000000</v>
      </c>
    </row>
    <row r="71" spans="1:6">
      <c r="A71" s="83" t="s">
        <v>197</v>
      </c>
      <c r="B71" s="85"/>
      <c r="C71" s="182">
        <v>-15615904.800000001</v>
      </c>
      <c r="D71" s="182">
        <v>19145824.940000001</v>
      </c>
      <c r="E71" s="185">
        <v>-15615904.799999993</v>
      </c>
      <c r="F71" s="182">
        <v>19145824.940000001</v>
      </c>
    </row>
    <row r="72" spans="1:6">
      <c r="A72" s="83" t="s">
        <v>198</v>
      </c>
      <c r="B72" s="85"/>
      <c r="C72" s="182">
        <v>-23106686.949999999</v>
      </c>
      <c r="D72" s="182">
        <v>-33700157.409999996</v>
      </c>
      <c r="E72" s="185">
        <v>-11175175.42</v>
      </c>
      <c r="F72" s="182">
        <v>-11982308.390000001</v>
      </c>
    </row>
    <row r="73" spans="1:6">
      <c r="A73" s="83" t="s">
        <v>200</v>
      </c>
      <c r="B73" s="85"/>
      <c r="C73" s="182">
        <v>-30000000</v>
      </c>
      <c r="D73" s="182">
        <v>-20000000</v>
      </c>
      <c r="E73" s="185">
        <v>-30000000</v>
      </c>
      <c r="F73" s="182">
        <v>-20000000</v>
      </c>
    </row>
    <row r="74" spans="1:6">
      <c r="A74" s="83" t="s">
        <v>199</v>
      </c>
      <c r="B74" s="85"/>
      <c r="C74" s="182">
        <v>0</v>
      </c>
      <c r="D74" s="182">
        <v>100000000</v>
      </c>
      <c r="E74" s="185">
        <v>0</v>
      </c>
      <c r="F74" s="182">
        <v>100000000.00000001</v>
      </c>
    </row>
    <row r="75" spans="1:6">
      <c r="A75" s="83" t="s">
        <v>194</v>
      </c>
      <c r="B75" s="85"/>
      <c r="C75" s="182">
        <v>101648484.7</v>
      </c>
      <c r="D75" s="82">
        <v>0</v>
      </c>
      <c r="E75" s="185">
        <v>101648484.7</v>
      </c>
      <c r="F75" s="182">
        <v>0</v>
      </c>
    </row>
    <row r="76" spans="1:6">
      <c r="A76" s="83" t="s">
        <v>193</v>
      </c>
      <c r="B76" s="85"/>
      <c r="C76" s="182">
        <v>1800000</v>
      </c>
      <c r="D76" s="182">
        <v>64200000</v>
      </c>
      <c r="E76" s="185">
        <v>0</v>
      </c>
      <c r="F76" s="182">
        <v>0</v>
      </c>
    </row>
    <row r="77" spans="1:6">
      <c r="A77" s="83" t="s">
        <v>202</v>
      </c>
      <c r="B77" s="85"/>
      <c r="C77" s="182">
        <v>-4830025.5199999996</v>
      </c>
      <c r="D77" s="182">
        <v>-7216047</v>
      </c>
      <c r="E77" s="185">
        <v>0</v>
      </c>
      <c r="F77" s="182">
        <v>0</v>
      </c>
    </row>
    <row r="78" spans="1:6">
      <c r="A78" s="83" t="s">
        <v>201</v>
      </c>
      <c r="B78" s="85"/>
      <c r="C78" s="182">
        <v>-14588253.59</v>
      </c>
      <c r="D78" s="182">
        <v>-28065057.239999998</v>
      </c>
      <c r="E78" s="185">
        <v>-3454458.58</v>
      </c>
      <c r="F78" s="182">
        <v>-2646044.2000000002</v>
      </c>
    </row>
    <row r="79" spans="1:6">
      <c r="A79" s="83" t="s">
        <v>203</v>
      </c>
      <c r="B79" s="83"/>
      <c r="C79" s="182">
        <v>-19268844.059999999</v>
      </c>
      <c r="D79" s="182">
        <v>-20296736.940000001</v>
      </c>
      <c r="E79" s="185">
        <v>-13031551.650000002</v>
      </c>
      <c r="F79" s="182">
        <v>-13548157.800000001</v>
      </c>
    </row>
    <row r="80" spans="1:6">
      <c r="A80" s="83" t="s">
        <v>204</v>
      </c>
      <c r="B80" s="83"/>
      <c r="C80" s="183">
        <f>SUM(C69:C79)</f>
        <v>-91186719.849999994</v>
      </c>
      <c r="D80" s="183">
        <f t="shared" ref="D80:F80" si="1">SUM(D69:D79)</f>
        <v>89533656.190000013</v>
      </c>
      <c r="E80" s="183">
        <f t="shared" si="1"/>
        <v>-65781034.190000027</v>
      </c>
      <c r="F80" s="183">
        <f t="shared" si="1"/>
        <v>99561609.160000011</v>
      </c>
    </row>
    <row r="81" spans="1:6">
      <c r="A81" s="83"/>
      <c r="B81" s="83"/>
      <c r="C81" s="176"/>
      <c r="D81" s="184"/>
      <c r="E81" s="184"/>
      <c r="F81" s="184"/>
    </row>
    <row r="82" spans="1:6">
      <c r="A82" s="83" t="s">
        <v>205</v>
      </c>
      <c r="B82" s="83"/>
      <c r="C82" s="184">
        <f>+C80+C66+C43</f>
        <v>56606474.751800209</v>
      </c>
      <c r="D82" s="184">
        <f>+D80+D66+D43</f>
        <v>-29228591.28000015</v>
      </c>
      <c r="E82" s="184">
        <f>+E80+E66+E43</f>
        <v>2453372.7041652501</v>
      </c>
      <c r="F82" s="184">
        <f>+F80+F66+F43</f>
        <v>1341820.5900001526</v>
      </c>
    </row>
    <row r="83" spans="1:6">
      <c r="A83" s="83" t="s">
        <v>206</v>
      </c>
      <c r="B83" s="83"/>
      <c r="C83" s="177">
        <v>28970384.73</v>
      </c>
      <c r="D83" s="184">
        <v>58198976.009999998</v>
      </c>
      <c r="E83" s="184">
        <f>+'Page 6-8'!J11</f>
        <v>5787161.7400000002</v>
      </c>
      <c r="F83" s="182">
        <v>4445341.1499999957</v>
      </c>
    </row>
    <row r="84" spans="1:6" ht="22" thickBot="1">
      <c r="A84" s="83" t="s">
        <v>207</v>
      </c>
      <c r="B84" s="103"/>
      <c r="C84" s="186">
        <f>SUM(C82:C83)</f>
        <v>85576859.481800213</v>
      </c>
      <c r="D84" s="186">
        <f>SUM(D82:D83)</f>
        <v>28970384.729999848</v>
      </c>
      <c r="E84" s="186">
        <f>SUM(E82:E83)</f>
        <v>8240534.4441652503</v>
      </c>
      <c r="F84" s="186">
        <f>SUM(F82:F83)</f>
        <v>5787161.7400001483</v>
      </c>
    </row>
    <row r="85" spans="1:6" ht="22" thickTop="1">
      <c r="A85" s="83"/>
      <c r="B85" s="95"/>
      <c r="D85" s="1"/>
      <c r="E85" s="5"/>
      <c r="F85" s="135"/>
    </row>
    <row r="86" spans="1:6" ht="22">
      <c r="A86" s="145"/>
      <c r="B86" s="144"/>
      <c r="C86" s="91"/>
      <c r="D86" s="90"/>
      <c r="E86" s="90"/>
      <c r="F86" s="90"/>
    </row>
    <row r="87" spans="1:6">
      <c r="B87" s="144"/>
      <c r="C87" s="91"/>
      <c r="D87" s="90"/>
      <c r="E87" s="90"/>
      <c r="F87" s="90"/>
    </row>
    <row r="88" spans="1:6">
      <c r="B88" s="144"/>
      <c r="C88" s="104"/>
      <c r="D88" s="104"/>
      <c r="E88" s="104"/>
      <c r="F88" s="104"/>
    </row>
    <row r="89" spans="1:6">
      <c r="B89" s="144"/>
      <c r="C89" s="104"/>
      <c r="D89" s="104"/>
      <c r="E89" s="104"/>
      <c r="F89" s="104"/>
    </row>
    <row r="90" spans="1:6">
      <c r="B90" s="144"/>
      <c r="C90" s="104"/>
      <c r="D90" s="104"/>
      <c r="E90" s="104"/>
      <c r="F90" s="104"/>
    </row>
    <row r="91" spans="1:6">
      <c r="B91" s="144"/>
      <c r="C91" s="104"/>
      <c r="D91" s="104"/>
      <c r="E91" s="104"/>
      <c r="F91" s="104"/>
    </row>
    <row r="92" spans="1:6">
      <c r="B92" s="144"/>
      <c r="C92" s="104"/>
      <c r="D92" s="104"/>
      <c r="E92" s="104"/>
      <c r="F92" s="104"/>
    </row>
    <row r="93" spans="1:6">
      <c r="B93" s="144"/>
      <c r="C93" s="104"/>
      <c r="D93" s="104"/>
      <c r="E93" s="104"/>
      <c r="F93" s="104"/>
    </row>
    <row r="94" spans="1:6">
      <c r="B94" s="144"/>
      <c r="C94" s="104"/>
      <c r="D94" s="104"/>
      <c r="E94" s="104"/>
      <c r="F94" s="104"/>
    </row>
    <row r="95" spans="1:6">
      <c r="A95" s="135" t="s">
        <v>30</v>
      </c>
      <c r="E95" s="135"/>
    </row>
  </sheetData>
  <mergeCells count="10">
    <mergeCell ref="A49:F49"/>
    <mergeCell ref="A50:F50"/>
    <mergeCell ref="A51:F51"/>
    <mergeCell ref="C53:D53"/>
    <mergeCell ref="E53:F53"/>
    <mergeCell ref="C6:D6"/>
    <mergeCell ref="E6:F6"/>
    <mergeCell ref="A2:F2"/>
    <mergeCell ref="A3:F3"/>
    <mergeCell ref="A4:F4"/>
  </mergeCells>
  <pageMargins left="0.65" right="0.25" top="0.65" bottom="0.4" header="0.3" footer="0.3"/>
  <pageSetup paperSize="9" scale="74" fitToHeight="0" orientation="portrait" r:id="rId1"/>
  <rowBreaks count="1" manualBreakCount="1">
    <brk id="47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014F25B4-37CC-4D50-A7C3-8F55E979E4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CAC4C5-819F-4BAA-923C-A00340E03A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E65E11-6C69-4AF1-892D-E50BAAFA6B87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aeee6af2-70e8-41b6-85e0-2a066621390e"/>
    <ds:schemaRef ds:uri="http://schemas.openxmlformats.org/package/2006/metadata/core-properties"/>
    <ds:schemaRef ds:uri="http://purl.org/dc/terms/"/>
    <ds:schemaRef ds:uri="http://purl.org/dc/dcmitype/"/>
    <ds:schemaRef ds:uri="d02029ff-06d1-490c-bbd1-10c56f13a40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6-8</vt:lpstr>
      <vt:lpstr>Page 9</vt:lpstr>
      <vt:lpstr>Page 10</vt:lpstr>
      <vt:lpstr>Page 11</vt:lpstr>
      <vt:lpstr>Page 12-13</vt:lpstr>
      <vt:lpstr>'Page 10'!Print_Area</vt:lpstr>
      <vt:lpstr>'Page 11'!Print_Area</vt:lpstr>
      <vt:lpstr>'Page 12-13'!Print_Area</vt:lpstr>
      <vt:lpstr>'Page 6-8'!Print_Area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Wanwisa Pama</cp:lastModifiedBy>
  <cp:revision/>
  <cp:lastPrinted>2025-02-25T08:24:10Z</cp:lastPrinted>
  <dcterms:created xsi:type="dcterms:W3CDTF">2024-05-09T08:17:04Z</dcterms:created>
  <dcterms:modified xsi:type="dcterms:W3CDTF">2025-02-25T13:58:23Z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