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7\DCON_2567\Dcon_Dec'67\"/>
    </mc:Choice>
  </mc:AlternateContent>
  <xr:revisionPtr revIDLastSave="0" documentId="13_ncr:1_{C31FB030-8BF5-476B-ACED-F3191DB844B2}" xr6:coauthVersionLast="47" xr6:coauthVersionMax="47" xr10:uidLastSave="{00000000-0000-0000-0000-000000000000}"/>
  <bookViews>
    <workbookView xWindow="840" yWindow="285" windowWidth="21120" windowHeight="15045" tabRatio="684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" i="18" l="1"/>
  <c r="K63" i="18"/>
  <c r="I63" i="18"/>
  <c r="P22" i="20"/>
  <c r="F23" i="20"/>
  <c r="M91" i="18" s="1"/>
  <c r="H23" i="20"/>
  <c r="J23" i="20"/>
  <c r="M93" i="18" s="1"/>
  <c r="L23" i="20"/>
  <c r="M94" i="18" s="1"/>
  <c r="N23" i="20"/>
  <c r="M96" i="18" s="1"/>
  <c r="S28" i="19"/>
  <c r="U28" i="19" s="1"/>
  <c r="O28" i="19"/>
  <c r="U21" i="19"/>
  <c r="W21" i="19"/>
  <c r="AA21" i="19" s="1"/>
  <c r="N29" i="1"/>
  <c r="L29" i="1"/>
  <c r="J29" i="1"/>
  <c r="H29" i="1"/>
  <c r="A40" i="18"/>
  <c r="A77" i="18" s="1"/>
  <c r="W28" i="19" l="1"/>
  <c r="R22" i="20"/>
  <c r="H69" i="15" l="1"/>
  <c r="H81" i="15"/>
  <c r="U16" i="19"/>
  <c r="W16" i="19" s="1"/>
  <c r="U17" i="19"/>
  <c r="U15" i="19"/>
  <c r="W15" i="19" s="1"/>
  <c r="AA15" i="19" s="1"/>
  <c r="U14" i="19"/>
  <c r="S18" i="19"/>
  <c r="U18" i="19" s="1"/>
  <c r="W18" i="19" s="1"/>
  <c r="U12" i="19"/>
  <c r="W12" i="19" s="1"/>
  <c r="AA12" i="19" s="1"/>
  <c r="O14" i="19" l="1"/>
  <c r="W14" i="19" s="1"/>
  <c r="J69" i="15" l="1"/>
  <c r="L69" i="15"/>
  <c r="J81" i="15"/>
  <c r="N81" i="15"/>
  <c r="L81" i="15"/>
  <c r="P10" i="20"/>
  <c r="R10" i="20" s="1"/>
  <c r="AA16" i="19"/>
  <c r="W26" i="19"/>
  <c r="AA26" i="19" s="1"/>
  <c r="R11" i="20"/>
  <c r="R20" i="20"/>
  <c r="R19" i="20"/>
  <c r="R18" i="20"/>
  <c r="R17" i="20"/>
  <c r="W23" i="19"/>
  <c r="AA23" i="19" s="1"/>
  <c r="W24" i="19"/>
  <c r="AA24" i="19" s="1"/>
  <c r="W25" i="19"/>
  <c r="AA25" i="19" s="1"/>
  <c r="E29" i="19"/>
  <c r="I54" i="18"/>
  <c r="M54" i="18"/>
  <c r="K54" i="18"/>
  <c r="G54" i="18"/>
  <c r="H9" i="1"/>
  <c r="G63" i="18"/>
  <c r="I98" i="18"/>
  <c r="I91" i="18"/>
  <c r="I92" i="18"/>
  <c r="I93" i="18"/>
  <c r="I94" i="18"/>
  <c r="I96" i="18"/>
  <c r="I97" i="18"/>
  <c r="I100" i="18"/>
  <c r="H91" i="18"/>
  <c r="H92" i="18"/>
  <c r="H93" i="18"/>
  <c r="H94" i="18"/>
  <c r="H96" i="18"/>
  <c r="H97" i="18"/>
  <c r="H98" i="18"/>
  <c r="R8" i="20"/>
  <c r="Y27" i="19"/>
  <c r="Y29" i="19" s="1"/>
  <c r="U27" i="19"/>
  <c r="I29" i="19"/>
  <c r="Q29" i="19"/>
  <c r="G13" i="18"/>
  <c r="M13" i="18"/>
  <c r="K13" i="18"/>
  <c r="I13" i="18"/>
  <c r="L13" i="20"/>
  <c r="K19" i="19"/>
  <c r="G94" i="18" s="1"/>
  <c r="I19" i="19"/>
  <c r="G93" i="18" s="1"/>
  <c r="K29" i="19"/>
  <c r="AA14" i="19"/>
  <c r="G19" i="19"/>
  <c r="G92" i="18" s="1"/>
  <c r="J13" i="20"/>
  <c r="K93" i="18"/>
  <c r="N69" i="15"/>
  <c r="G24" i="18"/>
  <c r="M29" i="19"/>
  <c r="G29" i="19"/>
  <c r="M24" i="18"/>
  <c r="K24" i="18"/>
  <c r="I24" i="18"/>
  <c r="M92" i="18"/>
  <c r="F13" i="20"/>
  <c r="K91" i="18" s="1"/>
  <c r="H13" i="20"/>
  <c r="K92" i="18" s="1"/>
  <c r="N13" i="20"/>
  <c r="K96" i="18" s="1"/>
  <c r="AA18" i="19"/>
  <c r="Q19" i="19"/>
  <c r="M19" i="19"/>
  <c r="G96" i="18" s="1"/>
  <c r="E19" i="19"/>
  <c r="G91" i="18" s="1"/>
  <c r="R15" i="20"/>
  <c r="Y17" i="19"/>
  <c r="L9" i="1"/>
  <c r="L16" i="1" s="1"/>
  <c r="L20" i="1" s="1"/>
  <c r="J9" i="1"/>
  <c r="J16" i="1" s="1"/>
  <c r="J20" i="1" s="1"/>
  <c r="N9" i="1"/>
  <c r="N16" i="1" s="1"/>
  <c r="N20" i="1" s="1"/>
  <c r="N22" i="1" s="1"/>
  <c r="N34" i="1" s="1"/>
  <c r="N32" i="1" s="1"/>
  <c r="K26" i="15"/>
  <c r="I26" i="15"/>
  <c r="I99" i="18" l="1"/>
  <c r="I101" i="18" s="1"/>
  <c r="K94" i="18"/>
  <c r="Y19" i="19"/>
  <c r="G100" i="18" s="1"/>
  <c r="H16" i="1"/>
  <c r="H20" i="1" s="1"/>
  <c r="H22" i="1" s="1"/>
  <c r="I64" i="18"/>
  <c r="K25" i="18"/>
  <c r="J22" i="1"/>
  <c r="L22" i="1"/>
  <c r="L30" i="1" s="1"/>
  <c r="L38" i="1" s="1"/>
  <c r="L36" i="1" s="1"/>
  <c r="N8" i="15"/>
  <c r="N26" i="15" s="1"/>
  <c r="N36" i="15" s="1"/>
  <c r="N41" i="15" s="1"/>
  <c r="N82" i="15" s="1"/>
  <c r="N84" i="15" s="1"/>
  <c r="N30" i="1"/>
  <c r="N38" i="1" s="1"/>
  <c r="N36" i="1" s="1"/>
  <c r="S29" i="19"/>
  <c r="U29" i="19"/>
  <c r="AA28" i="19"/>
  <c r="S19" i="19"/>
  <c r="I25" i="18"/>
  <c r="M25" i="18"/>
  <c r="M64" i="18"/>
  <c r="G64" i="18"/>
  <c r="G25" i="18"/>
  <c r="U19" i="19"/>
  <c r="G98" i="18" s="1"/>
  <c r="K64" i="18"/>
  <c r="J30" i="1" l="1"/>
  <c r="J38" i="1" s="1"/>
  <c r="J36" i="1" s="1"/>
  <c r="J34" i="1"/>
  <c r="J32" i="1" s="1"/>
  <c r="H34" i="1"/>
  <c r="H32" i="1" s="1"/>
  <c r="O17" i="19" s="1"/>
  <c r="H30" i="1"/>
  <c r="H38" i="1" s="1"/>
  <c r="H36" i="1" s="1"/>
  <c r="I102" i="18"/>
  <c r="L8" i="15"/>
  <c r="L26" i="15" s="1"/>
  <c r="L36" i="15" s="1"/>
  <c r="L41" i="15" s="1"/>
  <c r="L82" i="15" s="1"/>
  <c r="L84" i="15" s="1"/>
  <c r="L34" i="1"/>
  <c r="L32" i="1" s="1"/>
  <c r="J8" i="15"/>
  <c r="J26" i="15" s="1"/>
  <c r="O27" i="19"/>
  <c r="O29" i="19" s="1"/>
  <c r="P12" i="20"/>
  <c r="P13" i="20" s="1"/>
  <c r="K97" i="18" s="1"/>
  <c r="H8" i="15"/>
  <c r="P21" i="20"/>
  <c r="H26" i="15" l="1"/>
  <c r="H36" i="15" s="1"/>
  <c r="H41" i="15" s="1"/>
  <c r="H82" i="15" s="1"/>
  <c r="H84" i="15" s="1"/>
  <c r="R21" i="20"/>
  <c r="R23" i="20" s="1"/>
  <c r="P23" i="20"/>
  <c r="M97" i="18" s="1"/>
  <c r="M99" i="18" s="1"/>
  <c r="M101" i="18" s="1"/>
  <c r="M102" i="18" s="1"/>
  <c r="K99" i="18"/>
  <c r="K101" i="18" s="1"/>
  <c r="K102" i="18" s="1"/>
  <c r="W17" i="19"/>
  <c r="AA17" i="19" s="1"/>
  <c r="AA19" i="19" s="1"/>
  <c r="O19" i="19"/>
  <c r="G97" i="18" s="1"/>
  <c r="J36" i="15"/>
  <c r="J41" i="15" s="1"/>
  <c r="J82" i="15" s="1"/>
  <c r="J84" i="15" s="1"/>
  <c r="R12" i="20"/>
  <c r="R13" i="20" s="1"/>
  <c r="W27" i="19"/>
  <c r="G99" i="18" l="1"/>
  <c r="G101" i="18" s="1"/>
  <c r="G102" i="18" s="1"/>
  <c r="W19" i="19"/>
  <c r="AA27" i="19"/>
  <c r="AA29" i="19" s="1"/>
  <c r="W29" i="19"/>
</calcChain>
</file>

<file path=xl/sharedStrings.xml><?xml version="1.0" encoding="utf-8"?>
<sst xmlns="http://schemas.openxmlformats.org/spreadsheetml/2006/main" count="371" uniqueCount="257">
  <si>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</si>
  <si>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</si>
  <si>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</si>
  <si>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</si>
  <si>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</si>
  <si>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</si>
  <si>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</si>
  <si>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</si>
  <si>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</si>
  <si>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</si>
  <si>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</si>
  <si>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</si>
  <si>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</si>
  <si>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</si>
  <si>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</si>
  <si>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</si>
  <si>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</si>
  <si>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</si>
  <si>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</si>
  <si>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</si>
  <si>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</si>
  <si>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</si>
  <si>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</si>
  <si>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</si>
  <si>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</si>
  <si>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</si>
  <si>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</si>
  <si>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</si>
  <si>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</si>
  <si>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</si>
  <si>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</si>
  <si>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</si>
  <si>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</si>
  <si>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</si>
  <si>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</si>
  <si>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</si>
  <si>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</si>
  <si>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</si>
  <si>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</si>
  <si>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</si>
  <si>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</si>
  <si>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</si>
  <si>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</si>
  <si>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</si>
  <si>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</si>
  <si>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</si>
  <si>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</si>
  <si>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</si>
  <si>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</si>
  <si>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</si>
  <si>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</si>
  <si>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</si>
  <si>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</si>
  <si>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</si>
  <si>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</si>
  <si>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</si>
  <si>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</si>
  <si>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</si>
  <si>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</si>
  <si>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</si>
  <si>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</si>
  <si>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</si>
  <si>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</si>
  <si>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</si>
  <si>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</si>
  <si>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</si>
  <si>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</si>
  <si>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</si>
  <si>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</si>
  <si>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</si>
  <si>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</si>
  <si>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</si>
  <si>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</si>
  <si>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</si>
  <si>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</si>
  <si>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</si>
  <si>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</si>
  <si>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</si>
  <si>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</si>
  <si>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</si>
  <si>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</si>
  <si>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</si>
  <si>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</si>
  <si>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</si>
  <si>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</si>
  <si>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</si>
  <si>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</si>
  <si>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</si>
  <si>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</si>
  <si>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</si>
  <si>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</si>
  <si>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</si>
  <si>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</si>
  <si>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</si>
  <si>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</si>
  <si>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</si>
  <si>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</si>
  <si>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</si>
  <si>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</si>
  <si>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</si>
  <si>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</si>
  <si>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</si>
  <si>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</si>
  <si>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</si>
  <si>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</si>
  <si>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</si>
  <si>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</si>
  <si>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</si>
  <si>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</si>
  <si>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</si>
  <si>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</si>
  <si>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</si>
  <si>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</si>
  <si>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</si>
  <si>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</si>
  <si>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</si>
  <si>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</si>
  <si>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</si>
  <si>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</si>
  <si>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</si>
  <si>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</si>
  <si>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</si>
  <si>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</si>
  <si>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</si>
  <si>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</si>
  <si>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</si>
  <si>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</si>
  <si>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</si>
  <si>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</si>
  <si>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</si>
  <si>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</si>
  <si>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</si>
  <si>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</si>
  <si>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</si>
  <si>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</si>
  <si>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</si>
  <si>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</si>
  <si>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</si>
  <si>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</si>
  <si>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</si>
  <si>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</si>
  <si>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</si>
  <si>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</si>
  <si>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</si>
  <si>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</si>
  <si>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</si>
  <si>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</si>
  <si>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</si>
  <si>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</si>
  <si>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7</t>
  </si>
  <si>
    <t>การเปลี่ยนแปลงในส่วนของผู้ถือหุ้น</t>
  </si>
  <si>
    <t>5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</si>
  <si>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</si>
  <si>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</si>
  <si>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</si>
  <si>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</si>
  <si>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</si>
  <si>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2566</t>
  </si>
  <si>
    <t>ยอดคงเหลือ ณ วันที่ 1 มกราคม 2566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</si>
  <si>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</si>
  <si>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</si>
  <si>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</si>
  <si>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22</t>
  </si>
  <si>
    <t>เงินสดรับจากการขายอสังหาริมทรัพย์เพื่อการลงทุน</t>
  </si>
  <si>
    <t xml:space="preserve">หุ้นสามัญ 7,186,340,396 หุ้น </t>
  </si>
  <si>
    <t xml:space="preserve">     ภาษีเงินได้นิติบุคคลค้างจ่าย</t>
  </si>
  <si>
    <t>23</t>
  </si>
  <si>
    <t>เงินสดจ่ายเงินกู้ยืมระยะยาว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</si>
  <si>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</si>
  <si>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</si>
  <si>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</si>
  <si>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</si>
  <si>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</si>
  <si>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 xml:space="preserve">     หุ้นกู้แปลงสภาพ - องค์ประกอบที่เป็นทุน</t>
  </si>
  <si>
    <t xml:space="preserve">     หุ้นกู้แปลงสภาพ - องค์ประกอบที่เป็นหนี้สิน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</si>
  <si>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</si>
  <si>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</si>
  <si>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</si>
  <si>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</si>
  <si>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</si>
  <si>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</si>
  <si>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</si>
  <si>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</si>
  <si>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</si>
  <si>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</si>
  <si>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</si>
  <si>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</si>
  <si>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</si>
  <si>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</si>
  <si>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31 ธันวาคม 2566</t>
  </si>
  <si>
    <t>2567</t>
  </si>
  <si>
    <t>ยอดคงเหลือ ณ วันที่ 1 มกราคม 2567</t>
  </si>
  <si>
    <t xml:space="preserve">     เงินกู้ยืมระยะยาว</t>
  </si>
  <si>
    <t>เงินสดจ่ายดอกเบี้ยจ่าย</t>
  </si>
  <si>
    <t xml:space="preserve">     กำไรต่อหุ้นขั้นพื้นฐาน</t>
  </si>
  <si>
    <t xml:space="preserve">     กำไรต่อหุ้นปรับลด</t>
  </si>
  <si>
    <t xml:space="preserve">      ส่วนที่เป็นของส่วนได้เสียที่ไม่มีอำนาจควบคุม</t>
  </si>
  <si>
    <t>ผลขาดทุนด้านเครดิตที่คาดว่าจะเกิดขึ้น(กลับรายการ)</t>
  </si>
  <si>
    <t>ส่วนได้เสียที่</t>
  </si>
  <si>
    <t>ไม่มีอำนาจ</t>
  </si>
  <si>
    <t>ควบคุม</t>
  </si>
  <si>
    <t xml:space="preserve">          การออกหุ้นกู้แปลงสภาพ</t>
  </si>
  <si>
    <t xml:space="preserve">          การออกใบสำคัญแสดงสิทธิที่จะซื้อหุ้นสามัญ</t>
  </si>
  <si>
    <t xml:space="preserve">          เงินปันผลจ่าย</t>
  </si>
  <si>
    <t xml:space="preserve">     เงินปันผลรับ</t>
  </si>
  <si>
    <t>รายได้เงินปันผล</t>
  </si>
  <si>
    <t>เงินปันผลรับจากตราสารทุนของกิจการอื่น</t>
  </si>
  <si>
    <t>เงินสดจ่ายซื้อเงินลงทุนในบริษัทร่วม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</si>
  <si>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</si>
  <si>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</si>
  <si>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เงินสดรับจากการออกหุ้นกู้แปลงสภาพ</t>
  </si>
  <si>
    <t>เงินสดจ่ายปันผล</t>
  </si>
  <si>
    <t>เงินสดรับเงินกู้ยืมระยะสั้น</t>
  </si>
  <si>
    <t>เงินสดจ่ายเงินกู้ยืมระยะสั้น</t>
  </si>
  <si>
    <t>ค่าตัดจำหน่ายสินทรัพย์อื่น</t>
  </si>
  <si>
    <t>เงินสดจ่ายเพื่อซื้อเงินลงทุนในบริษัทย่อย</t>
  </si>
  <si>
    <t>24</t>
  </si>
  <si>
    <t>เงินสดจ่ายซื้ออุปกรณ์</t>
  </si>
  <si>
    <t xml:space="preserve">          เพิ่มทุนหุ้นสามัญ</t>
  </si>
  <si>
    <t>21</t>
  </si>
  <si>
    <t xml:space="preserve">เงินสดรับจากการเพิ่มทุนในบริษัทย่อย </t>
  </si>
  <si>
    <t>กำไรจากการตัดจำหน่ายเจ้าหนี้อื่นที่หมดสิทธิ์เรียกร้อง</t>
  </si>
  <si>
    <t>เงินสดรับภาษีเงินได้</t>
  </si>
  <si>
    <t xml:space="preserve">เงินสดจ่ายตราสารทุนของกิจการอื่น </t>
  </si>
  <si>
    <t>ขาดทุนจากการขายตราสารทุนของกิจการอื่น</t>
  </si>
  <si>
    <t>ขาดทุนจากการจำหน่าย/เลิกใช้อุปกรณ์</t>
  </si>
  <si>
    <t xml:space="preserve"> ณ วันที่ 31 ธันวาคม 2567</t>
  </si>
  <si>
    <t>31 ธันวาคม 2567</t>
  </si>
  <si>
    <t>20</t>
  </si>
  <si>
    <t>25</t>
  </si>
  <si>
    <t>26</t>
  </si>
  <si>
    <t>สำหรับปี สิ้นสุดวันที่ 31 ธันวาคม 2567</t>
  </si>
  <si>
    <t>27</t>
  </si>
  <si>
    <t>28</t>
  </si>
  <si>
    <t>หมายเหตุประกอบงบการเงินเป็นส่วนหนึ่งของงบการเงินนี้</t>
  </si>
  <si>
    <t>การเปลี่ยนแปลงในส่วนของผู้ถือหุ้น :</t>
  </si>
  <si>
    <t>ยอดคงเหลือ ณ วันที่ 31 ธันวาคม 2566</t>
  </si>
  <si>
    <t>ยอดคงเหลือ ณ วันที่ 31 ธันวาคม 2567</t>
  </si>
  <si>
    <t xml:space="preserve">    -  ผลกำไรจากการวัดมูลค่าใหม่ของผลประโยชน์</t>
  </si>
  <si>
    <t xml:space="preserve">    -  ค่าใช้จ่ายภาษีเงินได้ </t>
  </si>
  <si>
    <t xml:space="preserve">รายการที่จะไม่ถูกจัดประเภทใหม่ไว้ในกำไรหรือขาดทุนภายหลัง </t>
  </si>
  <si>
    <t xml:space="preserve">           พนักงานที่กำหนดไว้</t>
  </si>
  <si>
    <t xml:space="preserve">    - ส่วนแบ่งกำไร(ขาดทุน)เบ็ดเสร็จอื่นของบริษัทร่วม</t>
  </si>
  <si>
    <t xml:space="preserve">          กำไรเบ็ดเสร็จอื่นสำหรับปี</t>
  </si>
  <si>
    <t xml:space="preserve">หุ้นสามัญ 8,066,340,396 หุ้น </t>
  </si>
  <si>
    <t xml:space="preserve">          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</si>
  <si>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</si>
  <si>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</si>
  <si>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กำไรสำหรับปี</t>
  </si>
  <si>
    <t>ค่าใช้จ่ายภาษีเงินได้ ที่ถูกเรียกเก็บเพิ่ม</t>
  </si>
  <si>
    <t>เงินสดจ่ายเงินฝากประจำที่ติดภาระค้ำประกัน</t>
  </si>
  <si>
    <t xml:space="preserve">  กำไรสำหรับปี</t>
  </si>
  <si>
    <t xml:space="preserve">          กำไร(ขาดทุน)เบ็ดเสร็จอื่นสำหรับปี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</si>
  <si>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</si>
  <si>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</si>
  <si>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การแบ่งปันกำไร(ขาดทุน)เบ็ดเสร็จรวม</t>
  </si>
  <si>
    <t xml:space="preserve">เงินสดรับจากการขายตราสารทุนของกิจการอื่น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</si>
</sst>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;\-#,##0.000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sz val="15"/>
      <name val="Angsana New"/>
      <family val="1"/>
    </font>
    <font>
      <b/>
      <strike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21" fillId="0" borderId="0" applyFont="0" applyFill="0" applyBorder="0" applyAlignment="0" applyProtection="0"/>
  </cellStyleXfs>
  <cellXfs count="157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64" fontId="13" fillId="0" borderId="0" xfId="13" applyNumberFormat="1" applyFont="1"/>
    <xf numFmtId="164" fontId="13" fillId="0" borderId="1" xfId="13" applyNumberFormat="1" applyFont="1" applyBorder="1"/>
    <xf numFmtId="164" fontId="13" fillId="0" borderId="0" xfId="0" applyNumberFormat="1" applyFont="1"/>
    <xf numFmtId="39" fontId="15" fillId="0" borderId="0" xfId="0" applyNumberFormat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7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64" fontId="15" fillId="0" borderId="0" xfId="5" applyNumberFormat="1" applyFont="1"/>
    <xf numFmtId="164" fontId="15" fillId="0" borderId="0" xfId="5" applyNumberFormat="1" applyFont="1" applyProtection="1"/>
    <xf numFmtId="164" fontId="15" fillId="0" borderId="0" xfId="5" applyNumberFormat="1" applyFont="1" applyAlignment="1" applyProtection="1">
      <alignment horizontal="right"/>
    </xf>
    <xf numFmtId="164" fontId="15" fillId="0" borderId="3" xfId="5" applyNumberFormat="1" applyFont="1" applyFill="1" applyBorder="1"/>
    <xf numFmtId="164" fontId="15" fillId="0" borderId="0" xfId="5" applyNumberFormat="1" applyFont="1" applyBorder="1"/>
    <xf numFmtId="164" fontId="15" fillId="0" borderId="3" xfId="5" applyNumberFormat="1" applyFont="1" applyBorder="1"/>
    <xf numFmtId="164" fontId="15" fillId="0" borderId="0" xfId="0" applyNumberFormat="1" applyFont="1"/>
    <xf numFmtId="164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64" fontId="15" fillId="0" borderId="0" xfId="13" applyNumberFormat="1" applyFont="1" applyAlignment="1">
      <alignment horizontal="right"/>
    </xf>
    <xf numFmtId="164" fontId="15" fillId="0" borderId="0" xfId="5" applyNumberFormat="1" applyFont="1" applyFill="1"/>
    <xf numFmtId="164" fontId="15" fillId="0" borderId="0" xfId="5" applyNumberFormat="1" applyFont="1" applyFill="1" applyProtection="1"/>
    <xf numFmtId="164" fontId="15" fillId="0" borderId="4" xfId="5" applyNumberFormat="1" applyFont="1" applyFill="1" applyBorder="1"/>
    <xf numFmtId="164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64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64" fontId="15" fillId="0" borderId="5" xfId="5" applyNumberFormat="1" applyFont="1" applyFill="1" applyBorder="1"/>
    <xf numFmtId="164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164" fontId="15" fillId="0" borderId="2" xfId="5" applyNumberFormat="1" applyFont="1" applyFill="1" applyBorder="1" applyProtection="1"/>
    <xf numFmtId="164" fontId="15" fillId="0" borderId="0" xfId="5" applyNumberFormat="1" applyFont="1" applyFill="1" applyBorder="1" applyProtection="1"/>
    <xf numFmtId="164" fontId="15" fillId="0" borderId="5" xfId="5" applyNumberFormat="1" applyFont="1" applyFill="1" applyBorder="1" applyProtection="1"/>
    <xf numFmtId="164" fontId="15" fillId="0" borderId="5" xfId="13" applyNumberFormat="1" applyFont="1" applyBorder="1"/>
    <xf numFmtId="164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39" fontId="15" fillId="0" borderId="0" xfId="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64" fontId="13" fillId="0" borderId="2" xfId="13" applyNumberFormat="1" applyFont="1" applyBorder="1"/>
    <xf numFmtId="164" fontId="13" fillId="0" borderId="0" xfId="3" applyNumberFormat="1" applyFont="1" applyFill="1" applyBorder="1" applyAlignment="1" applyProtection="1">
      <alignment horizontal="right"/>
    </xf>
    <xf numFmtId="165" fontId="13" fillId="0" borderId="0" xfId="13" applyNumberFormat="1" applyFont="1"/>
    <xf numFmtId="39" fontId="20" fillId="0" borderId="0" xfId="13" applyFont="1" applyAlignment="1">
      <alignment horizontal="left"/>
    </xf>
    <xf numFmtId="39" fontId="20" fillId="0" borderId="0" xfId="13" applyFont="1"/>
    <xf numFmtId="39" fontId="20" fillId="0" borderId="0" xfId="0" applyNumberFormat="1" applyFont="1"/>
    <xf numFmtId="39" fontId="20" fillId="0" borderId="0" xfId="5" quotePrefix="1" applyNumberFormat="1" applyFont="1" applyAlignment="1">
      <alignment horizontal="center"/>
    </xf>
    <xf numFmtId="39" fontId="20" fillId="0" borderId="0" xfId="5" quotePrefix="1" applyNumberFormat="1" applyFont="1" applyFill="1" applyAlignment="1">
      <alignment horizontal="center"/>
    </xf>
    <xf numFmtId="164" fontId="20" fillId="0" borderId="0" xfId="5" applyNumberFormat="1" applyFont="1" applyBorder="1"/>
    <xf numFmtId="164" fontId="20" fillId="0" borderId="0" xfId="5" applyNumberFormat="1" applyFont="1"/>
    <xf numFmtId="164" fontId="20" fillId="0" borderId="0" xfId="5" applyNumberFormat="1" applyFont="1" applyFill="1"/>
    <xf numFmtId="39" fontId="20" fillId="0" borderId="0" xfId="5" quotePrefix="1" applyNumberFormat="1" applyFont="1" applyFill="1" applyAlignment="1" applyProtection="1">
      <alignment horizontal="center"/>
    </xf>
    <xf numFmtId="39" fontId="20" fillId="0" borderId="0" xfId="5" applyNumberFormat="1" applyFont="1" applyFill="1" applyAlignment="1">
      <alignment horizontal="center"/>
    </xf>
    <xf numFmtId="39" fontId="20" fillId="0" borderId="0" xfId="13" quotePrefix="1" applyFont="1" applyAlignment="1">
      <alignment horizontal="center"/>
    </xf>
    <xf numFmtId="39" fontId="20" fillId="0" borderId="0" xfId="1" quotePrefix="1" applyNumberFormat="1" applyFont="1" applyFill="1" applyAlignment="1">
      <alignment horizontal="center"/>
    </xf>
    <xf numFmtId="39" fontId="20" fillId="0" borderId="0" xfId="11" quotePrefix="1" applyNumberFormat="1" applyFont="1" applyFill="1" applyAlignment="1">
      <alignment horizontal="center"/>
    </xf>
    <xf numFmtId="39" fontId="13" fillId="0" borderId="0" xfId="0" quotePrefix="1" applyNumberFormat="1" applyFont="1" applyAlignment="1">
      <alignment horizontal="center"/>
    </xf>
    <xf numFmtId="39" fontId="13" fillId="0" borderId="0" xfId="13" quotePrefix="1" applyFont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43" fontId="15" fillId="0" borderId="0" xfId="1" applyFont="1" applyFill="1"/>
    <xf numFmtId="164" fontId="20" fillId="0" borderId="0" xfId="13" applyNumberFormat="1" applyFont="1"/>
    <xf numFmtId="164" fontId="15" fillId="0" borderId="2" xfId="0" applyNumberFormat="1" applyFont="1" applyBorder="1"/>
    <xf numFmtId="10" fontId="15" fillId="0" borderId="0" xfId="15" applyNumberFormat="1" applyFont="1" applyFill="1"/>
    <xf numFmtId="9" fontId="15" fillId="0" borderId="0" xfId="15" applyFont="1" applyFill="1"/>
    <xf numFmtId="39" fontId="14" fillId="0" borderId="0" xfId="13" applyFont="1" applyAlignment="1">
      <alignment horizontal="left"/>
    </xf>
    <xf numFmtId="164" fontId="15" fillId="0" borderId="2" xfId="13" applyNumberFormat="1" applyFont="1" applyBorder="1"/>
    <xf numFmtId="164" fontId="15" fillId="0" borderId="3" xfId="13" applyNumberFormat="1" applyFont="1" applyBorder="1"/>
    <xf numFmtId="164" fontId="15" fillId="0" borderId="1" xfId="13" applyNumberFormat="1" applyFont="1" applyBorder="1"/>
    <xf numFmtId="167" fontId="15" fillId="0" borderId="0" xfId="0" applyNumberFormat="1" applyFont="1"/>
    <xf numFmtId="166" fontId="15" fillId="0" borderId="4" xfId="13" applyNumberFormat="1" applyFont="1" applyBorder="1"/>
    <xf numFmtId="166" fontId="15" fillId="0" borderId="0" xfId="13" applyNumberFormat="1" applyFont="1"/>
    <xf numFmtId="166" fontId="15" fillId="0" borderId="6" xfId="13" applyNumberFormat="1" applyFont="1" applyBorder="1"/>
    <xf numFmtId="39" fontId="14" fillId="0" borderId="0" xfId="0" applyNumberFormat="1" applyFont="1"/>
    <xf numFmtId="39" fontId="15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 wrapText="1"/>
    </xf>
    <xf numFmtId="39" fontId="15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165" fontId="13" fillId="0" borderId="0" xfId="13" applyNumberFormat="1" applyFont="1" applyAlignment="1">
      <alignment horizontal="center"/>
    </xf>
    <xf numFmtId="165" fontId="13" fillId="0" borderId="0" xfId="8" applyNumberFormat="1" applyFont="1"/>
    <xf numFmtId="165" fontId="13" fillId="0" borderId="0" xfId="13" applyNumberFormat="1" applyFont="1" applyAlignment="1">
      <alignment horizontal="left"/>
    </xf>
    <xf numFmtId="39" fontId="19" fillId="0" borderId="0" xfId="5" applyNumberFormat="1" applyFont="1" applyFill="1" applyAlignment="1" applyProtection="1">
      <alignment horizontal="center"/>
    </xf>
    <xf numFmtId="39" fontId="19" fillId="0" borderId="0" xfId="0" quotePrefix="1" applyNumberFormat="1" applyFont="1" applyAlignment="1">
      <alignment horizontal="center"/>
    </xf>
    <xf numFmtId="164" fontId="13" fillId="0" borderId="0" xfId="8" applyNumberFormat="1" applyFont="1"/>
    <xf numFmtId="164" fontId="13" fillId="0" borderId="0" xfId="3" applyNumberFormat="1" applyFont="1" applyFill="1"/>
    <xf numFmtId="164" fontId="22" fillId="0" borderId="0" xfId="8" applyNumberFormat="1" applyFont="1"/>
    <xf numFmtId="165" fontId="22" fillId="0" borderId="0" xfId="13" applyNumberFormat="1" applyFont="1" applyAlignment="1">
      <alignment horizontal="left"/>
    </xf>
    <xf numFmtId="164" fontId="13" fillId="0" borderId="5" xfId="8" applyNumberFormat="1" applyFont="1" applyBorder="1"/>
    <xf numFmtId="164" fontId="13" fillId="0" borderId="2" xfId="8" applyNumberFormat="1" applyFont="1" applyBorder="1"/>
    <xf numFmtId="164" fontId="13" fillId="0" borderId="5" xfId="13" applyNumberFormat="1" applyFont="1" applyBorder="1"/>
    <xf numFmtId="164" fontId="13" fillId="0" borderId="3" xfId="13" applyNumberFormat="1" applyFont="1" applyBorder="1"/>
    <xf numFmtId="165" fontId="13" fillId="0" borderId="0" xfId="13" quotePrefix="1" applyNumberFormat="1" applyFont="1" applyAlignment="1">
      <alignment horizontal="center"/>
    </xf>
    <xf numFmtId="39" fontId="23" fillId="0" borderId="0" xfId="5" applyNumberFormat="1" applyFont="1" applyFill="1" applyAlignment="1" applyProtection="1">
      <alignment horizontal="center"/>
    </xf>
    <xf numFmtId="165" fontId="22" fillId="0" borderId="0" xfId="8" applyNumberFormat="1" applyFont="1"/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5" fillId="0" borderId="3" xfId="13" applyFont="1" applyBorder="1" applyAlignment="1">
      <alignment horizontal="center"/>
    </xf>
    <xf numFmtId="39" fontId="18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19" fillId="0" borderId="0" xfId="13" applyFont="1" applyAlignment="1">
      <alignment horizontal="center"/>
    </xf>
    <xf numFmtId="39" fontId="19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65" fontId="13" fillId="0" borderId="0" xfId="13" quotePrefix="1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  <xf numFmtId="165" fontId="19" fillId="0" borderId="5" xfId="13" applyNumberFormat="1" applyFont="1" applyBorder="1" applyAlignment="1">
      <alignment horizontal="center"/>
    </xf>
    <xf numFmtId="165" fontId="13" fillId="0" borderId="0" xfId="13" applyNumberFormat="1" applyFont="1" applyAlignment="1">
      <alignment horizontal="center"/>
    </xf>
  </cellXfs>
  <cellStyles count="16"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 10" xfId="7" xr:uid="{00000000-0005-0000-0000-000007000000}"/>
    <cellStyle name="Normal 2" xfId="8" xr:uid="{00000000-0005-0000-0000-000008000000}"/>
    <cellStyle name="จุลภาค" xfId="1" builtinId="3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" xfId="0" builtinId="0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  <cellStyle name="เปอร์เซ็นต์" xfId="1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110"/>
  <sheetViews>
    <sheetView topLeftCell="A97" zoomScaleNormal="100" zoomScaleSheetLayoutView="100" workbookViewId="0">
      <selection activeCell="D31" sqref="D31"/>
    </sheetView>
  </sheetViews>
  <sheetFormatPr defaultColWidth="9.140625" defaultRowHeight="25.5" customHeight="1" x14ac:dyDescent="0.45"/>
  <cols>
    <col min="1" max="3" width="9.140625" style="7" customWidth="1"/>
    <col min="4" max="4" width="9.140625" style="12" customWidth="1"/>
    <col min="5" max="5" width="2.7109375" style="12" customWidth="1"/>
    <col min="6" max="6" width="9.140625" style="13" customWidth="1"/>
    <col min="7" max="7" width="15.7109375" style="7" customWidth="1"/>
    <col min="8" max="8" width="1.140625" style="7" customWidth="1"/>
    <col min="9" max="9" width="15.7109375" style="7" customWidth="1"/>
    <col min="10" max="10" width="1.28515625" style="7" customWidth="1"/>
    <col min="11" max="11" width="15.7109375" style="7" customWidth="1"/>
    <col min="12" max="12" width="1.28515625" style="7" customWidth="1"/>
    <col min="13" max="13" width="15.7109375" style="7" customWidth="1"/>
    <col min="14" max="14" width="1.7109375" style="7" customWidth="1"/>
    <col min="15" max="18" width="15" style="7" bestFit="1" customWidth="1"/>
    <col min="19" max="19" width="13.42578125" style="7" bestFit="1" customWidth="1"/>
    <col min="20" max="20" width="12.140625" style="7" bestFit="1" customWidth="1"/>
    <col min="21" max="16384" width="9.140625" style="7"/>
  </cols>
  <sheetData>
    <row r="1" spans="1:13" ht="26.1" customHeight="1" x14ac:dyDescent="0.45">
      <c r="A1" s="145" t="s">
        <v>38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26.1" customHeight="1" x14ac:dyDescent="0.45">
      <c r="A2" s="142" t="s">
        <v>187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6.1" customHeight="1" x14ac:dyDescent="0.45">
      <c r="A3" s="145" t="s">
        <v>226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6.1" customHeight="1" x14ac:dyDescent="0.45">
      <c r="A4" s="8"/>
      <c r="B4" s="8"/>
      <c r="C4" s="8"/>
      <c r="D4" s="9"/>
      <c r="E4" s="9"/>
      <c r="F4" s="10"/>
      <c r="G4" s="8"/>
      <c r="H4" s="8"/>
      <c r="I4" s="8"/>
      <c r="J4" s="8"/>
      <c r="K4" s="8"/>
      <c r="L4" s="8"/>
      <c r="M4" s="8"/>
    </row>
    <row r="5" spans="1:13" ht="26.1" customHeight="1" x14ac:dyDescent="0.45">
      <c r="A5" s="11"/>
      <c r="B5" s="11"/>
      <c r="C5" s="11"/>
      <c r="G5" s="143" t="s">
        <v>24</v>
      </c>
      <c r="H5" s="143"/>
      <c r="I5" s="143"/>
      <c r="J5" s="14"/>
      <c r="K5" s="144" t="s">
        <v>42</v>
      </c>
      <c r="L5" s="144"/>
      <c r="M5" s="144"/>
    </row>
    <row r="6" spans="1:13" ht="26.1" customHeight="1" x14ac:dyDescent="0.45">
      <c r="A6" s="62"/>
      <c r="B6" s="62"/>
      <c r="C6" s="62"/>
      <c r="F6" s="15" t="s">
        <v>14</v>
      </c>
      <c r="G6" s="17" t="s">
        <v>227</v>
      </c>
      <c r="H6" s="16"/>
      <c r="I6" s="17" t="s">
        <v>189</v>
      </c>
      <c r="J6" s="18"/>
      <c r="K6" s="17" t="s">
        <v>227</v>
      </c>
      <c r="L6" s="16"/>
      <c r="M6" s="17" t="s">
        <v>189</v>
      </c>
    </row>
    <row r="7" spans="1:13" ht="26.1" customHeight="1" x14ac:dyDescent="0.45">
      <c r="A7" s="142" t="s">
        <v>12</v>
      </c>
      <c r="B7" s="142"/>
      <c r="C7" s="142"/>
      <c r="D7" s="19"/>
      <c r="E7" s="19"/>
      <c r="F7" s="15"/>
      <c r="G7" s="17"/>
      <c r="H7" s="20"/>
      <c r="I7" s="17"/>
      <c r="J7" s="11"/>
      <c r="K7" s="17"/>
      <c r="L7" s="20"/>
      <c r="M7" s="17"/>
    </row>
    <row r="8" spans="1:13" ht="26.1" customHeight="1" x14ac:dyDescent="0.45">
      <c r="A8" s="21" t="s">
        <v>0</v>
      </c>
      <c r="B8" s="11"/>
      <c r="C8" s="11"/>
      <c r="H8" s="11"/>
      <c r="J8" s="11"/>
      <c r="L8" s="11"/>
    </row>
    <row r="9" spans="1:13" ht="26.1" customHeight="1" x14ac:dyDescent="0.45">
      <c r="A9" s="22" t="s">
        <v>36</v>
      </c>
      <c r="C9" s="11"/>
      <c r="D9" s="23"/>
      <c r="E9" s="23"/>
      <c r="F9" s="84" t="s">
        <v>151</v>
      </c>
      <c r="G9" s="35">
        <v>74328820.969999999</v>
      </c>
      <c r="H9" s="25"/>
      <c r="I9" s="24">
        <v>70249609.350000009</v>
      </c>
      <c r="J9" s="26"/>
      <c r="K9" s="25">
        <v>27103188.41</v>
      </c>
      <c r="L9" s="24"/>
      <c r="M9" s="25">
        <v>40441466.140000001</v>
      </c>
    </row>
    <row r="10" spans="1:13" ht="26.1" customHeight="1" x14ac:dyDescent="0.45">
      <c r="A10" s="22" t="s">
        <v>93</v>
      </c>
      <c r="C10" s="11"/>
      <c r="D10" s="23"/>
      <c r="E10" s="23"/>
      <c r="F10" s="84" t="s">
        <v>74</v>
      </c>
      <c r="G10" s="35">
        <v>123227682.14999996</v>
      </c>
      <c r="H10" s="25"/>
      <c r="I10" s="24">
        <v>186061420.12999997</v>
      </c>
      <c r="J10" s="26"/>
      <c r="K10" s="25">
        <v>65539527.060000002</v>
      </c>
      <c r="L10" s="24"/>
      <c r="M10" s="25">
        <v>131855043.43999998</v>
      </c>
    </row>
    <row r="11" spans="1:13" ht="26.1" customHeight="1" x14ac:dyDescent="0.45">
      <c r="A11" s="22" t="s">
        <v>70</v>
      </c>
      <c r="C11" s="11"/>
      <c r="D11" s="23"/>
      <c r="E11" s="23"/>
      <c r="F11" s="84" t="s">
        <v>149</v>
      </c>
      <c r="G11" s="35">
        <v>0</v>
      </c>
      <c r="H11" s="25"/>
      <c r="I11" s="24">
        <v>0</v>
      </c>
      <c r="J11" s="26"/>
      <c r="K11" s="25">
        <v>132000000</v>
      </c>
      <c r="L11" s="24"/>
      <c r="M11" s="25">
        <v>1473600000</v>
      </c>
    </row>
    <row r="12" spans="1:13" ht="26.1" customHeight="1" x14ac:dyDescent="0.45">
      <c r="A12" s="22" t="s">
        <v>66</v>
      </c>
      <c r="C12" s="11"/>
      <c r="D12" s="23"/>
      <c r="E12" s="23"/>
      <c r="F12" s="84" t="s">
        <v>144</v>
      </c>
      <c r="G12" s="83">
        <v>1639073052.8799996</v>
      </c>
      <c r="H12" s="24"/>
      <c r="I12" s="24">
        <v>1646247627.1800001</v>
      </c>
      <c r="J12" s="26"/>
      <c r="K12" s="24">
        <v>71591656.559999987</v>
      </c>
      <c r="L12" s="24"/>
      <c r="M12" s="24">
        <v>88334770.430000007</v>
      </c>
    </row>
    <row r="13" spans="1:13" ht="26.1" customHeight="1" x14ac:dyDescent="0.45">
      <c r="A13" s="11"/>
      <c r="B13" s="21" t="s">
        <v>32</v>
      </c>
      <c r="G13" s="27">
        <f>SUM(G9:G12)</f>
        <v>1836629555.9999995</v>
      </c>
      <c r="H13" s="28"/>
      <c r="I13" s="29">
        <f>SUM(I9:I12)</f>
        <v>1902558656.6600001</v>
      </c>
      <c r="J13" s="24"/>
      <c r="K13" s="27">
        <f>SUM(K9:K12)</f>
        <v>296234372.02999997</v>
      </c>
      <c r="L13" s="24"/>
      <c r="M13" s="29">
        <f>SUM(M9:M12)</f>
        <v>1734231280.01</v>
      </c>
    </row>
    <row r="14" spans="1:13" ht="26.1" customHeight="1" x14ac:dyDescent="0.45">
      <c r="A14" s="22" t="s">
        <v>10</v>
      </c>
      <c r="C14" s="22"/>
      <c r="G14" s="30"/>
      <c r="H14" s="31"/>
      <c r="I14" s="30"/>
      <c r="J14" s="31"/>
      <c r="K14" s="31"/>
      <c r="L14" s="31"/>
      <c r="M14" s="31"/>
    </row>
    <row r="15" spans="1:13" ht="26.1" customHeight="1" x14ac:dyDescent="0.45">
      <c r="A15" s="22" t="s">
        <v>133</v>
      </c>
      <c r="C15" s="22"/>
      <c r="F15" s="80" t="s">
        <v>148</v>
      </c>
      <c r="G15" s="30">
        <v>2219873.0499999998</v>
      </c>
      <c r="H15" s="31"/>
      <c r="I15" s="30">
        <v>554390.55000000005</v>
      </c>
      <c r="J15" s="31"/>
      <c r="K15" s="31">
        <v>0</v>
      </c>
      <c r="L15" s="31"/>
      <c r="M15" s="31">
        <v>0</v>
      </c>
    </row>
    <row r="16" spans="1:13" ht="26.1" customHeight="1" x14ac:dyDescent="0.45">
      <c r="A16" s="22" t="s">
        <v>123</v>
      </c>
      <c r="C16" s="22"/>
      <c r="D16" s="33"/>
      <c r="E16" s="33"/>
      <c r="F16" s="84" t="s">
        <v>75</v>
      </c>
      <c r="G16" s="30">
        <v>845129926.32999992</v>
      </c>
      <c r="H16" s="31"/>
      <c r="I16" s="30">
        <v>818228579.43000007</v>
      </c>
      <c r="J16" s="31"/>
      <c r="K16" s="24">
        <v>714080321.62</v>
      </c>
      <c r="L16" s="24"/>
      <c r="M16" s="24">
        <v>714080321.62</v>
      </c>
    </row>
    <row r="17" spans="1:13" ht="26.1" customHeight="1" x14ac:dyDescent="0.45">
      <c r="A17" s="22" t="s">
        <v>51</v>
      </c>
      <c r="C17" s="22"/>
      <c r="D17" s="33"/>
      <c r="E17" s="33"/>
      <c r="F17" s="84" t="s">
        <v>76</v>
      </c>
      <c r="G17" s="30">
        <v>0</v>
      </c>
      <c r="H17" s="31"/>
      <c r="I17" s="30">
        <v>0</v>
      </c>
      <c r="J17" s="31"/>
      <c r="K17" s="24">
        <v>1962063420.71</v>
      </c>
      <c r="L17" s="24"/>
      <c r="M17" s="24">
        <v>532663420.70999998</v>
      </c>
    </row>
    <row r="18" spans="1:13" ht="26.1" customHeight="1" x14ac:dyDescent="0.45">
      <c r="A18" s="22" t="s">
        <v>67</v>
      </c>
      <c r="B18" s="22"/>
      <c r="C18" s="11"/>
      <c r="D18" s="33"/>
      <c r="E18" s="33"/>
      <c r="F18" s="84" t="s">
        <v>145</v>
      </c>
      <c r="G18" s="24">
        <v>503347871.02000004</v>
      </c>
      <c r="H18" s="24"/>
      <c r="I18" s="24">
        <v>450406374.82999998</v>
      </c>
      <c r="J18" s="31"/>
      <c r="K18" s="24">
        <v>0</v>
      </c>
      <c r="L18" s="31"/>
      <c r="M18" s="31">
        <v>0</v>
      </c>
    </row>
    <row r="19" spans="1:13" ht="26.1" customHeight="1" x14ac:dyDescent="0.45">
      <c r="A19" s="22" t="s">
        <v>68</v>
      </c>
      <c r="B19" s="22"/>
      <c r="C19" s="11"/>
      <c r="D19" s="33"/>
      <c r="E19" s="33"/>
      <c r="F19" s="84" t="s">
        <v>77</v>
      </c>
      <c r="G19" s="24">
        <v>438549963.06999987</v>
      </c>
      <c r="H19" s="25"/>
      <c r="I19" s="24">
        <v>460594078.04000026</v>
      </c>
      <c r="J19" s="34"/>
      <c r="K19" s="31">
        <v>296655439.36999971</v>
      </c>
      <c r="L19" s="31"/>
      <c r="M19" s="30">
        <v>313023107.39000016</v>
      </c>
    </row>
    <row r="20" spans="1:13" ht="26.1" customHeight="1" x14ac:dyDescent="0.45">
      <c r="A20" s="22" t="s">
        <v>124</v>
      </c>
      <c r="B20" s="22"/>
      <c r="C20" s="11"/>
      <c r="D20" s="33"/>
      <c r="E20" s="33"/>
      <c r="F20" s="84" t="s">
        <v>78</v>
      </c>
      <c r="G20" s="24">
        <v>20204292.530000001</v>
      </c>
      <c r="H20" s="25"/>
      <c r="I20" s="24">
        <v>21536455.609999999</v>
      </c>
      <c r="J20" s="34"/>
      <c r="K20" s="24">
        <v>0</v>
      </c>
      <c r="L20" s="25"/>
      <c r="M20" s="24">
        <v>0</v>
      </c>
    </row>
    <row r="21" spans="1:13" ht="26.1" customHeight="1" x14ac:dyDescent="0.45">
      <c r="A21" s="22" t="s">
        <v>94</v>
      </c>
      <c r="B21" s="11"/>
      <c r="C21" s="11"/>
      <c r="D21" s="33"/>
      <c r="E21" s="33"/>
      <c r="F21" s="84" t="s">
        <v>79</v>
      </c>
      <c r="G21" s="24">
        <v>2043688.7299999986</v>
      </c>
      <c r="H21" s="25"/>
      <c r="I21" s="24">
        <v>1891867.7099999972</v>
      </c>
      <c r="J21" s="34"/>
      <c r="K21" s="35">
        <v>131312.0700000003</v>
      </c>
      <c r="L21" s="36"/>
      <c r="M21" s="35">
        <v>156123.52999999933</v>
      </c>
    </row>
    <row r="22" spans="1:13" ht="26.1" customHeight="1" x14ac:dyDescent="0.45">
      <c r="A22" s="11" t="s">
        <v>72</v>
      </c>
      <c r="B22" s="22"/>
      <c r="C22" s="22"/>
      <c r="D22" s="33"/>
      <c r="E22" s="33"/>
      <c r="F22" s="84" t="s">
        <v>80</v>
      </c>
      <c r="G22" s="24">
        <v>8000659.71</v>
      </c>
      <c r="H22" s="25"/>
      <c r="I22" s="24">
        <v>8051362.0200000005</v>
      </c>
      <c r="J22" s="34"/>
      <c r="K22" s="30">
        <v>7338193.1500000004</v>
      </c>
      <c r="L22" s="31"/>
      <c r="M22" s="30">
        <v>7444311.7000000002</v>
      </c>
    </row>
    <row r="23" spans="1:13" ht="26.1" customHeight="1" x14ac:dyDescent="0.45">
      <c r="A23" s="22" t="s">
        <v>34</v>
      </c>
      <c r="B23" s="22"/>
      <c r="C23" s="11"/>
      <c r="D23" s="33"/>
      <c r="E23" s="33"/>
      <c r="F23" s="84" t="s">
        <v>81</v>
      </c>
      <c r="G23" s="24">
        <v>160865472.45000002</v>
      </c>
      <c r="H23" s="24"/>
      <c r="I23" s="24">
        <v>163473652.58000001</v>
      </c>
      <c r="J23" s="31"/>
      <c r="K23" s="30">
        <v>1756605.76</v>
      </c>
      <c r="L23" s="24"/>
      <c r="M23" s="30">
        <v>1753802.02</v>
      </c>
    </row>
    <row r="24" spans="1:13" ht="26.1" customHeight="1" x14ac:dyDescent="0.45">
      <c r="B24" s="21" t="s">
        <v>33</v>
      </c>
      <c r="G24" s="29">
        <f>SUM(G15:G23)</f>
        <v>1980361746.8899999</v>
      </c>
      <c r="H24" s="28"/>
      <c r="I24" s="29">
        <f>SUM(I15:I23)</f>
        <v>1924736760.77</v>
      </c>
      <c r="J24" s="24"/>
      <c r="K24" s="29">
        <f>SUM(K15:K23)</f>
        <v>2982025292.6800003</v>
      </c>
      <c r="L24" s="24"/>
      <c r="M24" s="29">
        <f>SUM(M15:M23)</f>
        <v>1569121086.97</v>
      </c>
    </row>
    <row r="25" spans="1:13" ht="26.1" customHeight="1" thickBot="1" x14ac:dyDescent="0.5">
      <c r="A25" s="21" t="s">
        <v>1</v>
      </c>
      <c r="B25" s="11"/>
      <c r="C25" s="11"/>
      <c r="G25" s="37">
        <f>+G13+G24</f>
        <v>3816991302.8899994</v>
      </c>
      <c r="H25" s="28"/>
      <c r="I25" s="38">
        <f>+I13+I24</f>
        <v>3827295417.4300003</v>
      </c>
      <c r="J25" s="24"/>
      <c r="K25" s="37">
        <f>+K13+K24</f>
        <v>3278259664.71</v>
      </c>
      <c r="L25" s="24"/>
      <c r="M25" s="38">
        <f>+M13+M24</f>
        <v>3303352366.98</v>
      </c>
    </row>
    <row r="26" spans="1:13" ht="26.1" customHeight="1" thickTop="1" x14ac:dyDescent="0.45">
      <c r="A26" s="21"/>
      <c r="B26" s="11"/>
      <c r="C26" s="11"/>
      <c r="G26" s="39"/>
      <c r="H26" s="40"/>
      <c r="I26" s="40"/>
      <c r="J26" s="41"/>
      <c r="K26" s="39"/>
      <c r="L26" s="41"/>
      <c r="M26" s="40"/>
    </row>
    <row r="27" spans="1:13" ht="26.1" customHeight="1" x14ac:dyDescent="0.45">
      <c r="A27" s="21"/>
      <c r="B27" s="11"/>
      <c r="C27" s="11"/>
      <c r="G27" s="39"/>
      <c r="H27" s="40"/>
      <c r="I27" s="40"/>
      <c r="J27" s="41"/>
      <c r="K27" s="39"/>
      <c r="L27" s="41"/>
      <c r="M27" s="40"/>
    </row>
    <row r="28" spans="1:13" ht="26.1" customHeight="1" x14ac:dyDescent="0.45">
      <c r="A28" s="21"/>
      <c r="B28" s="11"/>
      <c r="C28" s="11"/>
      <c r="G28" s="39"/>
      <c r="H28" s="40"/>
      <c r="I28" s="40"/>
      <c r="J28" s="41"/>
      <c r="K28" s="39"/>
      <c r="L28" s="41"/>
      <c r="M28" s="40"/>
    </row>
    <row r="29" spans="1:13" s="44" customFormat="1" ht="26.1" customHeight="1" x14ac:dyDescent="0.45">
      <c r="A29" s="22" t="s">
        <v>234</v>
      </c>
      <c r="B29" s="11"/>
      <c r="C29" s="11"/>
      <c r="D29" s="42"/>
      <c r="E29" s="42"/>
      <c r="F29" s="43"/>
      <c r="G29" s="11"/>
      <c r="H29" s="11"/>
      <c r="I29" s="11"/>
      <c r="J29" s="11"/>
      <c r="K29" s="11"/>
      <c r="L29" s="11"/>
      <c r="M29" s="11"/>
    </row>
    <row r="30" spans="1:13" s="44" customFormat="1" ht="26.1" customHeight="1" x14ac:dyDescent="0.45">
      <c r="A30" s="22"/>
      <c r="B30" s="11"/>
      <c r="C30" s="11"/>
      <c r="D30" s="42"/>
      <c r="E30" s="42"/>
      <c r="F30" s="43"/>
      <c r="G30" s="11"/>
      <c r="H30" s="11"/>
      <c r="I30" s="11"/>
      <c r="J30" s="11"/>
      <c r="K30" s="11"/>
      <c r="L30" s="11"/>
      <c r="M30" s="11"/>
    </row>
    <row r="31" spans="1:13" s="44" customFormat="1" ht="26.1" customHeight="1" x14ac:dyDescent="0.45">
      <c r="A31" s="22"/>
      <c r="B31" s="11"/>
      <c r="C31" s="11"/>
      <c r="D31" s="42"/>
      <c r="E31" s="42"/>
      <c r="F31" s="43"/>
      <c r="G31" s="11"/>
      <c r="H31" s="11"/>
      <c r="I31" s="11"/>
      <c r="J31" s="11"/>
      <c r="K31" s="11"/>
      <c r="L31" s="11"/>
      <c r="M31" s="11"/>
    </row>
    <row r="32" spans="1:13" s="44" customFormat="1" ht="26.1" customHeight="1" x14ac:dyDescent="0.45">
      <c r="A32" s="22"/>
      <c r="B32" s="11"/>
      <c r="C32" s="11"/>
      <c r="D32" s="42"/>
      <c r="E32" s="42"/>
      <c r="F32" s="43"/>
      <c r="G32" s="11"/>
      <c r="H32" s="11"/>
      <c r="I32" s="11"/>
      <c r="J32" s="11"/>
      <c r="K32" s="11"/>
      <c r="L32" s="11"/>
      <c r="M32" s="11"/>
    </row>
    <row r="33" spans="1:13" ht="26.1" customHeight="1" x14ac:dyDescent="0.45">
      <c r="A33" s="22"/>
      <c r="D33" s="7" t="s">
        <v>132</v>
      </c>
      <c r="E33" s="7"/>
      <c r="F33" s="7"/>
      <c r="H33" s="11"/>
      <c r="I33" s="11"/>
      <c r="J33" s="11"/>
      <c r="K33" s="11"/>
      <c r="L33" s="11"/>
      <c r="M33" s="11"/>
    </row>
    <row r="34" spans="1:13" ht="26.1" customHeight="1" x14ac:dyDescent="0.45">
      <c r="A34" s="22"/>
      <c r="D34" s="11" t="s">
        <v>146</v>
      </c>
      <c r="E34" s="11"/>
      <c r="F34" s="7"/>
      <c r="H34" s="11"/>
      <c r="I34" s="11"/>
      <c r="J34" s="11"/>
      <c r="K34" s="11"/>
      <c r="L34" s="11"/>
      <c r="M34" s="11"/>
    </row>
    <row r="35" spans="1:13" ht="26.25" customHeight="1" x14ac:dyDescent="0.45">
      <c r="A35" s="22"/>
      <c r="D35" s="11"/>
      <c r="E35" s="11"/>
      <c r="F35" s="7"/>
      <c r="H35" s="11"/>
      <c r="I35" s="11"/>
      <c r="J35" s="11"/>
      <c r="K35" s="11"/>
      <c r="L35" s="11"/>
      <c r="M35" s="11"/>
    </row>
    <row r="36" spans="1:13" ht="26.25" customHeight="1" x14ac:dyDescent="0.45">
      <c r="A36" s="22"/>
      <c r="D36" s="11"/>
      <c r="E36" s="11"/>
      <c r="F36" s="7"/>
      <c r="H36" s="11"/>
      <c r="I36" s="11"/>
      <c r="J36" s="11"/>
      <c r="K36" s="11"/>
      <c r="L36" s="11"/>
      <c r="M36" s="11"/>
    </row>
    <row r="37" spans="1:13" ht="24.95" customHeight="1" x14ac:dyDescent="0.45">
      <c r="A37" s="146" t="s">
        <v>9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</row>
    <row r="38" spans="1:13" ht="24.95" customHeight="1" x14ac:dyDescent="0.45">
      <c r="A38" s="145" t="s">
        <v>38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3" ht="24.95" customHeight="1" x14ac:dyDescent="0.45">
      <c r="A39" s="142" t="s">
        <v>188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 ht="24.95" customHeight="1" x14ac:dyDescent="0.45">
      <c r="A40" s="145" t="str">
        <f>A3</f>
        <v xml:space="preserve"> ณ วันที่ 31 ธันวาคม 2567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</row>
    <row r="41" spans="1:13" ht="24.95" customHeight="1" x14ac:dyDescent="0.45">
      <c r="A41" s="8"/>
      <c r="B41" s="8"/>
      <c r="C41" s="8"/>
      <c r="D41" s="9"/>
      <c r="E41" s="9"/>
      <c r="F41" s="10"/>
      <c r="G41" s="8"/>
      <c r="H41" s="8"/>
      <c r="I41" s="8"/>
      <c r="J41" s="8"/>
      <c r="K41" s="8"/>
      <c r="L41" s="8"/>
      <c r="M41" s="8"/>
    </row>
    <row r="42" spans="1:13" ht="24.95" customHeight="1" x14ac:dyDescent="0.45">
      <c r="A42" s="11"/>
      <c r="B42" s="11"/>
      <c r="C42" s="11"/>
      <c r="G42" s="143" t="s">
        <v>24</v>
      </c>
      <c r="H42" s="143"/>
      <c r="I42" s="143"/>
      <c r="J42" s="14"/>
      <c r="K42" s="144" t="s">
        <v>42</v>
      </c>
      <c r="L42" s="144"/>
      <c r="M42" s="144"/>
    </row>
    <row r="43" spans="1:13" ht="24.95" customHeight="1" x14ac:dyDescent="0.45">
      <c r="A43" s="142"/>
      <c r="B43" s="142"/>
      <c r="C43" s="142"/>
      <c r="F43" s="15" t="s">
        <v>14</v>
      </c>
      <c r="G43" s="17" t="s">
        <v>227</v>
      </c>
      <c r="H43" s="16"/>
      <c r="I43" s="17" t="s">
        <v>189</v>
      </c>
      <c r="J43" s="18"/>
      <c r="K43" s="17" t="s">
        <v>227</v>
      </c>
      <c r="L43" s="16"/>
      <c r="M43" s="17" t="s">
        <v>189</v>
      </c>
    </row>
    <row r="44" spans="1:13" ht="24.95" customHeight="1" x14ac:dyDescent="0.45">
      <c r="A44" s="142" t="s">
        <v>8</v>
      </c>
      <c r="B44" s="142"/>
      <c r="C44" s="142"/>
      <c r="D44" s="19"/>
      <c r="E44" s="19"/>
      <c r="F44" s="15"/>
      <c r="G44" s="17"/>
      <c r="H44" s="20"/>
      <c r="I44" s="17"/>
      <c r="J44" s="11"/>
      <c r="K44" s="17"/>
      <c r="L44" s="20"/>
      <c r="M44" s="17"/>
    </row>
    <row r="45" spans="1:13" ht="24.95" customHeight="1" x14ac:dyDescent="0.45">
      <c r="A45" s="21" t="s">
        <v>2</v>
      </c>
      <c r="B45" s="11"/>
      <c r="C45" s="11"/>
      <c r="J45" s="11"/>
      <c r="K45" s="11"/>
      <c r="L45" s="11"/>
      <c r="M45" s="11"/>
    </row>
    <row r="46" spans="1:13" ht="24.95" customHeight="1" x14ac:dyDescent="0.45">
      <c r="A46" s="22" t="s">
        <v>40</v>
      </c>
      <c r="B46" s="11"/>
      <c r="C46" s="11"/>
      <c r="J46" s="11"/>
      <c r="K46" s="11"/>
      <c r="L46" s="11"/>
      <c r="M46" s="11"/>
    </row>
    <row r="47" spans="1:13" ht="24.95" customHeight="1" x14ac:dyDescent="0.45">
      <c r="A47" s="22" t="s">
        <v>41</v>
      </c>
      <c r="C47" s="11"/>
      <c r="D47" s="32"/>
      <c r="E47" s="32"/>
      <c r="F47" s="80" t="s">
        <v>85</v>
      </c>
      <c r="G47" s="24">
        <v>180233563.47999999</v>
      </c>
      <c r="H47" s="24"/>
      <c r="I47" s="24">
        <v>130879305.67</v>
      </c>
      <c r="J47" s="24"/>
      <c r="K47" s="24">
        <v>180233563.47999999</v>
      </c>
      <c r="L47" s="24"/>
      <c r="M47" s="24">
        <v>130879305.67</v>
      </c>
    </row>
    <row r="48" spans="1:13" ht="24.95" customHeight="1" x14ac:dyDescent="0.45">
      <c r="A48" s="22" t="s">
        <v>95</v>
      </c>
      <c r="C48" s="11"/>
      <c r="D48" s="32"/>
      <c r="E48" s="32"/>
      <c r="F48" s="80" t="s">
        <v>86</v>
      </c>
      <c r="G48" s="35">
        <v>160764441.36999997</v>
      </c>
      <c r="H48" s="24"/>
      <c r="I48" s="35">
        <v>202436824.08000001</v>
      </c>
      <c r="J48" s="24"/>
      <c r="K48" s="35">
        <v>82887919.180000007</v>
      </c>
      <c r="L48" s="24"/>
      <c r="M48" s="35">
        <v>115553667.17</v>
      </c>
    </row>
    <row r="49" spans="1:13" ht="24.95" customHeight="1" x14ac:dyDescent="0.45">
      <c r="A49" s="22" t="s">
        <v>156</v>
      </c>
      <c r="C49" s="11"/>
      <c r="D49" s="32"/>
      <c r="E49" s="32"/>
      <c r="F49" s="80"/>
      <c r="G49" s="35"/>
      <c r="H49" s="24"/>
      <c r="I49" s="35"/>
      <c r="J49" s="24"/>
      <c r="K49" s="35"/>
      <c r="L49" s="24"/>
      <c r="M49" s="35"/>
    </row>
    <row r="50" spans="1:13" ht="24.95" customHeight="1" x14ac:dyDescent="0.45">
      <c r="A50" s="22" t="s">
        <v>155</v>
      </c>
      <c r="C50" s="11"/>
      <c r="D50" s="32"/>
      <c r="E50" s="32"/>
      <c r="F50" s="80" t="s">
        <v>228</v>
      </c>
      <c r="G50" s="35">
        <v>220457079.31</v>
      </c>
      <c r="H50" s="24"/>
      <c r="I50" s="35">
        <v>227713505.22</v>
      </c>
      <c r="J50" s="24"/>
      <c r="K50" s="35">
        <v>0</v>
      </c>
      <c r="L50" s="24"/>
      <c r="M50" s="35">
        <v>0</v>
      </c>
    </row>
    <row r="51" spans="1:13" ht="24.95" customHeight="1" x14ac:dyDescent="0.45">
      <c r="A51" s="22" t="s">
        <v>152</v>
      </c>
      <c r="C51" s="11"/>
      <c r="D51" s="13"/>
      <c r="E51" s="13"/>
      <c r="F51" s="85"/>
      <c r="G51" s="30"/>
      <c r="H51" s="24"/>
      <c r="I51" s="30"/>
      <c r="J51" s="24"/>
      <c r="K51" s="30"/>
      <c r="L51" s="24"/>
      <c r="M51" s="30"/>
    </row>
    <row r="52" spans="1:13" ht="24.95" customHeight="1" x14ac:dyDescent="0.45">
      <c r="A52" s="22" t="s">
        <v>153</v>
      </c>
      <c r="C52" s="11"/>
      <c r="D52" s="32"/>
      <c r="E52" s="32"/>
      <c r="F52" s="80" t="s">
        <v>219</v>
      </c>
      <c r="G52" s="30">
        <v>1038468.64</v>
      </c>
      <c r="H52" s="24"/>
      <c r="I52" s="30">
        <v>991868.36</v>
      </c>
      <c r="J52" s="24"/>
      <c r="K52" s="30">
        <v>0</v>
      </c>
      <c r="L52" s="24"/>
      <c r="M52" s="30">
        <v>0</v>
      </c>
    </row>
    <row r="53" spans="1:13" ht="24.95" customHeight="1" x14ac:dyDescent="0.45">
      <c r="A53" s="22" t="s">
        <v>165</v>
      </c>
      <c r="C53" s="11"/>
      <c r="D53" s="13"/>
      <c r="E53" s="13"/>
      <c r="G53" s="24">
        <v>3822606.0300000003</v>
      </c>
      <c r="H53" s="35"/>
      <c r="I53" s="24">
        <v>18206728.030000001</v>
      </c>
      <c r="J53" s="35"/>
      <c r="K53" s="30">
        <v>2548500.7200000002</v>
      </c>
      <c r="L53" s="24"/>
      <c r="M53" s="24">
        <v>16717268.91</v>
      </c>
    </row>
    <row r="54" spans="1:13" ht="24.95" customHeight="1" x14ac:dyDescent="0.45">
      <c r="A54" s="11"/>
      <c r="B54" s="21" t="s">
        <v>28</v>
      </c>
      <c r="G54" s="27">
        <f>SUM(G47:G53)</f>
        <v>566316158.82999992</v>
      </c>
      <c r="H54" s="45"/>
      <c r="I54" s="27">
        <f>SUM(I47:I53)</f>
        <v>580228231.36000001</v>
      </c>
      <c r="J54" s="35"/>
      <c r="K54" s="27">
        <f>SUM(K47:K53)</f>
        <v>265669983.38</v>
      </c>
      <c r="L54" s="24"/>
      <c r="M54" s="29">
        <f>SUM(M47:M53)</f>
        <v>263150241.75</v>
      </c>
    </row>
    <row r="55" spans="1:13" ht="24.95" customHeight="1" x14ac:dyDescent="0.45">
      <c r="A55" s="21" t="s">
        <v>25</v>
      </c>
      <c r="C55" s="22"/>
      <c r="G55" s="24"/>
      <c r="H55" s="24"/>
      <c r="I55" s="24"/>
      <c r="J55" s="24"/>
      <c r="K55" s="28"/>
      <c r="L55" s="24"/>
      <c r="M55" s="28"/>
    </row>
    <row r="56" spans="1:13" ht="24.95" customHeight="1" x14ac:dyDescent="0.45">
      <c r="A56" s="3" t="s">
        <v>192</v>
      </c>
      <c r="C56" s="22"/>
      <c r="F56" s="80" t="s">
        <v>228</v>
      </c>
      <c r="G56" s="24">
        <v>70651981.349999979</v>
      </c>
      <c r="H56" s="24"/>
      <c r="I56" s="24">
        <v>33166150</v>
      </c>
      <c r="J56" s="24"/>
      <c r="K56" s="28">
        <v>0</v>
      </c>
      <c r="L56" s="24"/>
      <c r="M56" s="28">
        <v>0</v>
      </c>
    </row>
    <row r="57" spans="1:13" ht="24.95" customHeight="1" x14ac:dyDescent="0.45">
      <c r="A57" s="11" t="s">
        <v>125</v>
      </c>
      <c r="C57" s="22"/>
      <c r="D57" s="46"/>
      <c r="E57" s="46"/>
      <c r="F57" s="80" t="s">
        <v>219</v>
      </c>
      <c r="G57" s="28">
        <v>21201779.899999999</v>
      </c>
      <c r="H57" s="24"/>
      <c r="I57" s="28">
        <v>22240248.539999999</v>
      </c>
      <c r="J57" s="24"/>
      <c r="K57" s="28">
        <v>0</v>
      </c>
      <c r="L57" s="24"/>
      <c r="M57" s="28">
        <v>0</v>
      </c>
    </row>
    <row r="58" spans="1:13" ht="24.95" customHeight="1" x14ac:dyDescent="0.45">
      <c r="A58" s="77" t="s">
        <v>174</v>
      </c>
      <c r="B58" s="78"/>
      <c r="C58" s="76"/>
      <c r="D58" s="79"/>
      <c r="E58" s="79"/>
      <c r="F58" s="80" t="s">
        <v>162</v>
      </c>
      <c r="G58" s="81">
        <v>398839444.54000002</v>
      </c>
      <c r="H58" s="82"/>
      <c r="I58" s="81">
        <v>390886896.35000002</v>
      </c>
      <c r="J58" s="82"/>
      <c r="K58" s="81">
        <v>398839444.54000002</v>
      </c>
      <c r="L58" s="82"/>
      <c r="M58" s="81">
        <v>390886896.35000002</v>
      </c>
    </row>
    <row r="59" spans="1:13" ht="24.95" customHeight="1" x14ac:dyDescent="0.45">
      <c r="A59" s="11" t="s">
        <v>73</v>
      </c>
      <c r="C59" s="22"/>
      <c r="D59" s="33"/>
      <c r="E59" s="33"/>
      <c r="F59" s="84" t="s">
        <v>80</v>
      </c>
      <c r="G59" s="28">
        <v>11969554.199999999</v>
      </c>
      <c r="H59" s="24"/>
      <c r="I59" s="45">
        <v>12664462.449999999</v>
      </c>
      <c r="J59" s="24"/>
      <c r="K59" s="28">
        <v>11969554.199999999</v>
      </c>
      <c r="L59" s="24"/>
      <c r="M59" s="45">
        <v>12664462.449999999</v>
      </c>
    </row>
    <row r="60" spans="1:13" ht="24.95" customHeight="1" x14ac:dyDescent="0.45">
      <c r="A60" s="11" t="s">
        <v>96</v>
      </c>
      <c r="C60" s="22"/>
      <c r="D60" s="33"/>
      <c r="E60" s="33"/>
      <c r="F60" s="84"/>
      <c r="G60" s="28"/>
      <c r="H60" s="24"/>
      <c r="I60" s="45"/>
      <c r="J60" s="24"/>
      <c r="K60" s="28"/>
      <c r="L60" s="24"/>
      <c r="M60" s="45"/>
    </row>
    <row r="61" spans="1:13" ht="24.95" customHeight="1" x14ac:dyDescent="0.45">
      <c r="A61" s="11" t="s">
        <v>97</v>
      </c>
      <c r="C61" s="22"/>
      <c r="D61" s="46"/>
      <c r="E61" s="46"/>
      <c r="F61" s="80" t="s">
        <v>166</v>
      </c>
      <c r="G61" s="24">
        <v>24099321.070000004</v>
      </c>
      <c r="H61" s="28"/>
      <c r="I61" s="31">
        <v>24268876.880000003</v>
      </c>
      <c r="J61" s="31"/>
      <c r="K61" s="28">
        <v>19491331.850000001</v>
      </c>
      <c r="L61" s="31"/>
      <c r="M61" s="31">
        <v>20274757.050000001</v>
      </c>
    </row>
    <row r="62" spans="1:13" ht="24.95" customHeight="1" x14ac:dyDescent="0.45">
      <c r="A62" s="11" t="s">
        <v>54</v>
      </c>
      <c r="C62" s="22"/>
      <c r="D62" s="46"/>
      <c r="E62" s="46"/>
      <c r="F62" s="32"/>
      <c r="G62" s="24">
        <v>5894169.2000000002</v>
      </c>
      <c r="H62" s="28"/>
      <c r="I62" s="24">
        <v>5385679.2000000002</v>
      </c>
      <c r="J62" s="31"/>
      <c r="K62" s="31">
        <v>0</v>
      </c>
      <c r="L62" s="31"/>
      <c r="M62" s="31">
        <v>0</v>
      </c>
    </row>
    <row r="63" spans="1:13" ht="24.95" customHeight="1" x14ac:dyDescent="0.45">
      <c r="A63" s="11"/>
      <c r="B63" s="21" t="s">
        <v>29</v>
      </c>
      <c r="G63" s="29">
        <f>SUM(G56:G62)</f>
        <v>532656250.25999993</v>
      </c>
      <c r="H63" s="28"/>
      <c r="I63" s="29">
        <f>SUM(I56:I62)</f>
        <v>488612313.42000002</v>
      </c>
      <c r="J63" s="31"/>
      <c r="K63" s="29">
        <f>SUM(K56:K62)</f>
        <v>430300330.59000003</v>
      </c>
      <c r="L63" s="24"/>
      <c r="M63" s="29">
        <f>SUM(M56:M62)</f>
        <v>423826115.85000002</v>
      </c>
    </row>
    <row r="64" spans="1:13" ht="24.95" customHeight="1" x14ac:dyDescent="0.45">
      <c r="A64" s="11"/>
      <c r="B64" s="21" t="s">
        <v>30</v>
      </c>
      <c r="G64" s="47">
        <f>+G54+G63</f>
        <v>1098972409.0899999</v>
      </c>
      <c r="H64" s="45"/>
      <c r="I64" s="47">
        <f>+I54+I63</f>
        <v>1068840544.78</v>
      </c>
      <c r="J64" s="31"/>
      <c r="K64" s="47">
        <f>+K54+K63</f>
        <v>695970313.97000003</v>
      </c>
      <c r="L64" s="24"/>
      <c r="M64" s="48">
        <f>+M54+M63</f>
        <v>686976357.60000002</v>
      </c>
    </row>
    <row r="65" spans="1:13" ht="24.95" customHeight="1" x14ac:dyDescent="0.45">
      <c r="A65" s="11"/>
      <c r="B65" s="21"/>
      <c r="G65" s="45"/>
      <c r="H65" s="45"/>
      <c r="I65" s="45"/>
      <c r="J65" s="31"/>
      <c r="K65" s="45"/>
      <c r="L65" s="24"/>
      <c r="M65" s="28"/>
    </row>
    <row r="66" spans="1:13" ht="24.95" customHeight="1" x14ac:dyDescent="0.45">
      <c r="A66" s="11"/>
      <c r="B66" s="21"/>
      <c r="G66" s="45"/>
      <c r="H66" s="45"/>
      <c r="I66" s="45"/>
      <c r="J66" s="31"/>
      <c r="K66" s="45"/>
      <c r="L66" s="24"/>
      <c r="M66" s="28"/>
    </row>
    <row r="67" spans="1:13" ht="24.95" customHeight="1" x14ac:dyDescent="0.45">
      <c r="A67" s="22" t="s">
        <v>234</v>
      </c>
      <c r="B67" s="11"/>
      <c r="C67" s="11"/>
      <c r="G67" s="11"/>
      <c r="H67" s="11"/>
      <c r="I67" s="11"/>
      <c r="J67" s="11"/>
      <c r="K67" s="11"/>
      <c r="L67" s="11"/>
      <c r="M67" s="11"/>
    </row>
    <row r="68" spans="1:13" ht="24.95" customHeight="1" x14ac:dyDescent="0.45">
      <c r="A68" s="22"/>
      <c r="B68" s="11"/>
      <c r="C68" s="11"/>
      <c r="G68" s="11"/>
      <c r="H68" s="11"/>
      <c r="I68" s="11"/>
      <c r="J68" s="11"/>
      <c r="K68" s="11"/>
      <c r="L68" s="11"/>
      <c r="M68" s="11"/>
    </row>
    <row r="69" spans="1:13" ht="24.95" customHeight="1" x14ac:dyDescent="0.45">
      <c r="A69" s="22"/>
      <c r="B69" s="11"/>
      <c r="C69" s="11"/>
      <c r="G69" s="11"/>
      <c r="H69" s="11"/>
      <c r="I69" s="11"/>
      <c r="J69" s="11"/>
      <c r="K69" s="11"/>
      <c r="L69" s="11"/>
      <c r="M69" s="11"/>
    </row>
    <row r="70" spans="1:13" ht="24.95" customHeight="1" x14ac:dyDescent="0.45">
      <c r="A70" s="22"/>
      <c r="B70" s="11"/>
      <c r="D70" s="7"/>
      <c r="E70" s="7"/>
      <c r="F70" s="7"/>
      <c r="H70" s="11"/>
      <c r="I70" s="11"/>
      <c r="J70" s="11"/>
      <c r="K70" s="11"/>
      <c r="L70" s="11"/>
      <c r="M70" s="11"/>
    </row>
    <row r="71" spans="1:13" ht="24.95" customHeight="1" x14ac:dyDescent="0.45">
      <c r="A71" s="22"/>
      <c r="D71" s="7" t="s">
        <v>132</v>
      </c>
      <c r="E71" s="7"/>
      <c r="F71" s="7"/>
      <c r="H71" s="11"/>
      <c r="I71" s="11"/>
      <c r="J71" s="11"/>
      <c r="K71" s="11"/>
      <c r="L71" s="11"/>
      <c r="M71" s="11"/>
    </row>
    <row r="72" spans="1:13" ht="24.95" customHeight="1" x14ac:dyDescent="0.45">
      <c r="A72" s="22"/>
      <c r="D72" s="11" t="s">
        <v>146</v>
      </c>
      <c r="E72" s="11"/>
      <c r="F72" s="11"/>
      <c r="H72" s="11"/>
      <c r="I72" s="11"/>
      <c r="J72" s="11"/>
      <c r="K72" s="11"/>
      <c r="L72" s="11"/>
      <c r="M72" s="11"/>
    </row>
    <row r="73" spans="1:13" ht="24.95" customHeight="1" x14ac:dyDescent="0.45">
      <c r="A73" s="22"/>
      <c r="C73" s="11"/>
      <c r="F73" s="11"/>
      <c r="H73" s="11"/>
      <c r="I73" s="11"/>
      <c r="J73" s="11"/>
      <c r="K73" s="11"/>
      <c r="L73" s="11"/>
      <c r="M73" s="11"/>
    </row>
    <row r="74" spans="1:13" ht="24.95" customHeight="1" x14ac:dyDescent="0.45">
      <c r="A74" s="146" t="s">
        <v>7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</row>
    <row r="75" spans="1:13" ht="24.95" customHeight="1" x14ac:dyDescent="0.45">
      <c r="A75" s="145" t="s">
        <v>38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</row>
    <row r="76" spans="1:13" ht="24.95" customHeight="1" x14ac:dyDescent="0.45">
      <c r="A76" s="142" t="s">
        <v>188</v>
      </c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</row>
    <row r="77" spans="1:13" ht="24.95" customHeight="1" x14ac:dyDescent="0.45">
      <c r="A77" s="145" t="str">
        <f>A40</f>
        <v xml:space="preserve"> ณ วันที่ 31 ธันวาคม 2567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</row>
    <row r="78" spans="1:13" ht="24.95" customHeight="1" x14ac:dyDescent="0.45">
      <c r="A78" s="8"/>
      <c r="B78" s="8"/>
      <c r="C78" s="8"/>
      <c r="D78" s="9"/>
      <c r="E78" s="9"/>
      <c r="F78" s="10"/>
      <c r="G78" s="8"/>
      <c r="H78" s="8"/>
      <c r="I78" s="8"/>
      <c r="J78" s="8"/>
      <c r="K78" s="8"/>
      <c r="L78" s="8"/>
      <c r="M78" s="8"/>
    </row>
    <row r="79" spans="1:13" ht="24.95" customHeight="1" x14ac:dyDescent="0.45">
      <c r="A79" s="11"/>
      <c r="B79" s="11"/>
      <c r="C79" s="11"/>
      <c r="G79" s="143" t="s">
        <v>24</v>
      </c>
      <c r="H79" s="143"/>
      <c r="I79" s="143"/>
      <c r="J79" s="14"/>
      <c r="K79" s="144" t="s">
        <v>42</v>
      </c>
      <c r="L79" s="144"/>
      <c r="M79" s="144"/>
    </row>
    <row r="80" spans="1:13" ht="24.95" customHeight="1" x14ac:dyDescent="0.45">
      <c r="A80" s="142"/>
      <c r="B80" s="142"/>
      <c r="C80" s="142"/>
      <c r="F80" s="15" t="s">
        <v>14</v>
      </c>
      <c r="G80" s="17" t="s">
        <v>227</v>
      </c>
      <c r="H80" s="16"/>
      <c r="I80" s="17" t="s">
        <v>189</v>
      </c>
      <c r="J80" s="18"/>
      <c r="K80" s="17" t="s">
        <v>227</v>
      </c>
      <c r="L80" s="16"/>
      <c r="M80" s="17" t="s">
        <v>189</v>
      </c>
    </row>
    <row r="81" spans="1:13" ht="24.95" customHeight="1" x14ac:dyDescent="0.45">
      <c r="A81" s="21" t="s">
        <v>88</v>
      </c>
      <c r="B81" s="62"/>
      <c r="C81" s="62"/>
      <c r="D81" s="19"/>
      <c r="E81" s="19"/>
      <c r="F81" s="15"/>
      <c r="G81" s="17"/>
      <c r="H81" s="20"/>
      <c r="I81" s="17"/>
      <c r="J81" s="11"/>
      <c r="K81" s="17"/>
      <c r="L81" s="20"/>
      <c r="M81" s="17"/>
    </row>
    <row r="82" spans="1:13" ht="24.95" customHeight="1" x14ac:dyDescent="0.45">
      <c r="A82" s="21" t="s">
        <v>3</v>
      </c>
      <c r="B82" s="11"/>
      <c r="C82" s="11"/>
      <c r="J82" s="11"/>
      <c r="K82" s="11"/>
      <c r="L82" s="11"/>
      <c r="M82" s="11"/>
    </row>
    <row r="83" spans="1:13" ht="24.95" customHeight="1" x14ac:dyDescent="0.45">
      <c r="A83" s="22" t="s">
        <v>26</v>
      </c>
      <c r="B83" s="11"/>
      <c r="C83" s="11"/>
      <c r="F83" s="23"/>
      <c r="J83" s="11"/>
      <c r="K83" s="11"/>
      <c r="L83" s="11"/>
      <c r="M83" s="11"/>
    </row>
    <row r="84" spans="1:13" ht="24.95" customHeight="1" x14ac:dyDescent="0.45">
      <c r="A84" s="22" t="s">
        <v>4</v>
      </c>
      <c r="B84" s="11"/>
      <c r="C84" s="11"/>
      <c r="J84" s="11"/>
      <c r="K84" s="11"/>
      <c r="L84" s="11"/>
      <c r="M84" s="11"/>
    </row>
    <row r="85" spans="1:13" ht="24.95" customHeight="1" x14ac:dyDescent="0.45">
      <c r="A85" s="22"/>
      <c r="B85" s="11" t="s">
        <v>244</v>
      </c>
      <c r="C85" s="11"/>
      <c r="J85" s="11"/>
      <c r="K85" s="11"/>
      <c r="L85" s="11"/>
      <c r="M85" s="11"/>
    </row>
    <row r="86" spans="1:13" ht="24.95" customHeight="1" thickBot="1" x14ac:dyDescent="0.5">
      <c r="A86" s="22"/>
      <c r="B86" s="11" t="s">
        <v>83</v>
      </c>
      <c r="C86" s="11"/>
      <c r="F86" s="80" t="s">
        <v>216</v>
      </c>
      <c r="G86" s="49">
        <v>806634039.60000002</v>
      </c>
      <c r="J86" s="11"/>
      <c r="K86" s="50">
        <v>806634039.60000002</v>
      </c>
      <c r="L86" s="11"/>
      <c r="M86" s="11"/>
    </row>
    <row r="87" spans="1:13" ht="24.95" customHeight="1" thickTop="1" x14ac:dyDescent="0.45">
      <c r="A87" s="22"/>
      <c r="B87" s="11" t="s">
        <v>164</v>
      </c>
      <c r="C87" s="11"/>
      <c r="J87" s="11"/>
      <c r="K87" s="11"/>
      <c r="L87" s="11"/>
      <c r="M87" s="11"/>
    </row>
    <row r="88" spans="1:13" ht="24.95" customHeight="1" thickBot="1" x14ac:dyDescent="0.5">
      <c r="A88" s="22"/>
      <c r="B88" s="11" t="s">
        <v>83</v>
      </c>
      <c r="C88" s="11"/>
      <c r="F88" s="7"/>
      <c r="I88" s="49">
        <v>718634039.60000002</v>
      </c>
      <c r="J88" s="11"/>
      <c r="L88" s="11"/>
      <c r="M88" s="50">
        <v>718634039.60000002</v>
      </c>
    </row>
    <row r="89" spans="1:13" ht="24.95" customHeight="1" thickTop="1" x14ac:dyDescent="0.45">
      <c r="A89" s="22" t="s">
        <v>60</v>
      </c>
      <c r="B89" s="11"/>
      <c r="C89" s="11"/>
      <c r="H89" s="30"/>
      <c r="I89" s="30"/>
      <c r="J89" s="31"/>
      <c r="K89" s="11"/>
      <c r="L89" s="31"/>
      <c r="M89" s="31"/>
    </row>
    <row r="90" spans="1:13" ht="24.95" customHeight="1" x14ac:dyDescent="0.45">
      <c r="A90" s="22"/>
      <c r="B90" s="22" t="s">
        <v>111</v>
      </c>
      <c r="C90" s="11"/>
      <c r="D90" s="13"/>
      <c r="E90" s="13"/>
      <c r="G90" s="30"/>
      <c r="H90" s="30"/>
      <c r="I90" s="30"/>
      <c r="J90" s="31"/>
      <c r="K90" s="31"/>
      <c r="L90" s="31"/>
      <c r="M90" s="31"/>
    </row>
    <row r="91" spans="1:13" ht="24.95" customHeight="1" x14ac:dyDescent="0.45">
      <c r="A91" s="22"/>
      <c r="B91" s="22" t="s">
        <v>84</v>
      </c>
      <c r="C91" s="11"/>
      <c r="D91" s="13"/>
      <c r="E91" s="13"/>
      <c r="G91" s="36">
        <f>งบเปลี่ยนแปลงรวม!E19</f>
        <v>538634039.60000002</v>
      </c>
      <c r="H91" s="36">
        <f>งบเปลี่ยนแปลงรวม!F19</f>
        <v>0</v>
      </c>
      <c r="I91" s="36">
        <f>งบเปลี่ยนแปลงรวม!E12</f>
        <v>538634039.60000002</v>
      </c>
      <c r="J91" s="35"/>
      <c r="K91" s="36">
        <f>งบเฉพาะกิจการ!F13</f>
        <v>538634039.60000002</v>
      </c>
      <c r="L91" s="35"/>
      <c r="M91" s="36">
        <f>+งบเฉพาะกิจการ!F23</f>
        <v>538634039.60000002</v>
      </c>
    </row>
    <row r="92" spans="1:13" ht="24.95" customHeight="1" x14ac:dyDescent="0.45">
      <c r="A92" s="22" t="s">
        <v>48</v>
      </c>
      <c r="B92" s="22"/>
      <c r="C92" s="11"/>
      <c r="D92" s="32"/>
      <c r="E92" s="32"/>
      <c r="F92" s="32"/>
      <c r="G92" s="35">
        <f>งบเปลี่ยนแปลงรวม!G19</f>
        <v>1325756836.1400001</v>
      </c>
      <c r="H92" s="35">
        <f>งบเปลี่ยนแปลงรวม!H19</f>
        <v>0</v>
      </c>
      <c r="I92" s="35">
        <f>งบเปลี่ยนแปลงรวม!G12</f>
        <v>1325756836.1400001</v>
      </c>
      <c r="J92" s="35"/>
      <c r="K92" s="35">
        <f>งบเฉพาะกิจการ!H13</f>
        <v>1325756836.1399999</v>
      </c>
      <c r="L92" s="35"/>
      <c r="M92" s="35">
        <f>งบเฉพาะกิจการ!H23</f>
        <v>1325756836.1399999</v>
      </c>
    </row>
    <row r="93" spans="1:13" ht="24.95" customHeight="1" x14ac:dyDescent="0.45">
      <c r="A93" s="22" t="s">
        <v>173</v>
      </c>
      <c r="B93" s="22"/>
      <c r="C93" s="11"/>
      <c r="D93" s="32"/>
      <c r="E93" s="32"/>
      <c r="F93" s="80" t="s">
        <v>162</v>
      </c>
      <c r="G93" s="35">
        <f>+งบเปลี่ยนแปลงรวม!I19</f>
        <v>1548065.05</v>
      </c>
      <c r="H93" s="35">
        <f>+งบเปลี่ยนแปลงรวม!J19</f>
        <v>0</v>
      </c>
      <c r="I93" s="35">
        <f>+งบเปลี่ยนแปลงรวม!I12</f>
        <v>1548065.05</v>
      </c>
      <c r="J93" s="35"/>
      <c r="K93" s="35">
        <f>+งบเฉพาะกิจการ!J13</f>
        <v>1548065.05</v>
      </c>
      <c r="L93" s="35"/>
      <c r="M93" s="35">
        <f>+งบเฉพาะกิจการ!J23</f>
        <v>1548065.05</v>
      </c>
    </row>
    <row r="94" spans="1:13" ht="24.95" customHeight="1" x14ac:dyDescent="0.45">
      <c r="A94" s="22" t="s">
        <v>175</v>
      </c>
      <c r="B94" s="22"/>
      <c r="C94" s="11"/>
      <c r="D94" s="32"/>
      <c r="E94" s="32"/>
      <c r="F94" s="80" t="s">
        <v>162</v>
      </c>
      <c r="G94" s="35">
        <f>+งบเปลี่ยนแปลงรวม!K19</f>
        <v>6970235.1499999994</v>
      </c>
      <c r="H94" s="35">
        <f>+งบเปลี่ยนแปลงรวม!L19</f>
        <v>0</v>
      </c>
      <c r="I94" s="35">
        <f>+งบเปลี่ยนแปลงรวม!K12</f>
        <v>6970235.1499999994</v>
      </c>
      <c r="J94" s="35"/>
      <c r="K94" s="35">
        <f>+งบเฉพาะกิจการ!L13</f>
        <v>6970235.1499999994</v>
      </c>
      <c r="L94" s="35"/>
      <c r="M94" s="35">
        <f>+งบเฉพาะกิจการ!L23</f>
        <v>6970235.1499999994</v>
      </c>
    </row>
    <row r="95" spans="1:13" ht="24.95" customHeight="1" x14ac:dyDescent="0.45">
      <c r="A95" s="22" t="s">
        <v>27</v>
      </c>
      <c r="B95" s="22"/>
      <c r="C95" s="11"/>
      <c r="D95" s="23"/>
      <c r="E95" s="23"/>
      <c r="F95" s="84"/>
      <c r="G95" s="35"/>
      <c r="H95" s="35"/>
      <c r="I95" s="35"/>
      <c r="J95" s="35"/>
      <c r="K95" s="36"/>
      <c r="L95" s="35"/>
      <c r="M95" s="36"/>
    </row>
    <row r="96" spans="1:13" ht="24.95" customHeight="1" x14ac:dyDescent="0.45">
      <c r="A96" s="22" t="s">
        <v>137</v>
      </c>
      <c r="B96" s="11"/>
      <c r="C96" s="11"/>
      <c r="D96" s="13"/>
      <c r="E96" s="13"/>
      <c r="F96" s="80" t="s">
        <v>229</v>
      </c>
      <c r="G96" s="35">
        <f>งบเปลี่ยนแปลงรวม!M19</f>
        <v>67768652.75</v>
      </c>
      <c r="H96" s="35">
        <f>งบเปลี่ยนแปลงรวม!N19</f>
        <v>0</v>
      </c>
      <c r="I96" s="35">
        <f>งบเปลี่ยนแปลงรวม!M12</f>
        <v>64086661.339999996</v>
      </c>
      <c r="J96" s="35"/>
      <c r="K96" s="35">
        <f>งบเฉพาะกิจการ!N13</f>
        <v>67768652.75</v>
      </c>
      <c r="L96" s="35"/>
      <c r="M96" s="35">
        <f>งบเฉพาะกิจการ!N23</f>
        <v>64086661.339999996</v>
      </c>
    </row>
    <row r="97" spans="1:14" ht="24.95" customHeight="1" x14ac:dyDescent="0.45">
      <c r="A97" s="22" t="s">
        <v>13</v>
      </c>
      <c r="B97" s="11"/>
      <c r="C97" s="11"/>
      <c r="D97" s="7"/>
      <c r="E97" s="7"/>
      <c r="F97" s="86" t="s">
        <v>230</v>
      </c>
      <c r="G97" s="35">
        <f>งบเปลี่ยนแปลงรวม!O19</f>
        <v>737207885.17000031</v>
      </c>
      <c r="H97" s="35">
        <f>งบเปลี่ยนแปลงรวม!P19</f>
        <v>0</v>
      </c>
      <c r="I97" s="35">
        <f>งบเปลี่ยนแปลงรวม!O12</f>
        <v>789443695.42000008</v>
      </c>
      <c r="J97" s="35"/>
      <c r="K97" s="35">
        <f>งบเฉพาะกิจการ!P13</f>
        <v>641611522.04999971</v>
      </c>
      <c r="L97" s="35"/>
      <c r="M97" s="35">
        <f>งบเฉพาะกิจการ!P23</f>
        <v>679380172.09999967</v>
      </c>
    </row>
    <row r="98" spans="1:14" ht="24.95" customHeight="1" x14ac:dyDescent="0.45">
      <c r="A98" s="22" t="s">
        <v>61</v>
      </c>
      <c r="B98" s="11"/>
      <c r="C98" s="11"/>
      <c r="D98" s="23"/>
      <c r="E98" s="23"/>
      <c r="F98" s="23"/>
      <c r="G98" s="35">
        <f>งบเปลี่ยนแปลงรวม!U19</f>
        <v>-5013026.29</v>
      </c>
      <c r="H98" s="35">
        <f>งบเปลี่ยนแปลงรวม!V19</f>
        <v>0</v>
      </c>
      <c r="I98" s="35">
        <f>งบเปลี่ยนแปลงรวม!U12</f>
        <v>-4255103.08</v>
      </c>
      <c r="J98" s="35"/>
      <c r="K98" s="35">
        <v>0</v>
      </c>
      <c r="L98" s="35"/>
      <c r="M98" s="35">
        <v>0</v>
      </c>
    </row>
    <row r="99" spans="1:14" ht="24.95" customHeight="1" x14ac:dyDescent="0.45">
      <c r="B99" s="21" t="s">
        <v>58</v>
      </c>
      <c r="D99" s="13"/>
      <c r="E99" s="13"/>
      <c r="G99" s="52">
        <f>SUM(G91:G98)</f>
        <v>2672872687.5700006</v>
      </c>
      <c r="H99" s="53"/>
      <c r="I99" s="52">
        <f>SUM(I91:I98)</f>
        <v>2722184429.6200004</v>
      </c>
      <c r="J99" s="35"/>
      <c r="K99" s="52">
        <f>SUM(K91:K98)</f>
        <v>2582289350.7399998</v>
      </c>
      <c r="L99" s="53"/>
      <c r="M99" s="52">
        <f>SUM(M91:M98)</f>
        <v>2616376009.3799992</v>
      </c>
    </row>
    <row r="100" spans="1:14" ht="24.95" customHeight="1" x14ac:dyDescent="0.45">
      <c r="A100" s="11" t="s">
        <v>59</v>
      </c>
      <c r="B100" s="11"/>
      <c r="C100" s="11"/>
      <c r="D100" s="13"/>
      <c r="E100" s="13"/>
      <c r="G100" s="54">
        <f>งบเปลี่ยนแปลงรวม!Y19</f>
        <v>45146206.230000004</v>
      </c>
      <c r="H100" s="53"/>
      <c r="I100" s="54">
        <f>งบเปลี่ยนแปลงรวม!Y12</f>
        <v>36270443.030000001</v>
      </c>
      <c r="J100" s="31"/>
      <c r="K100" s="55">
        <v>0</v>
      </c>
      <c r="L100" s="31"/>
      <c r="M100" s="55">
        <v>0</v>
      </c>
    </row>
    <row r="101" spans="1:14" ht="24.95" customHeight="1" x14ac:dyDescent="0.45">
      <c r="B101" s="21" t="s">
        <v>31</v>
      </c>
      <c r="D101" s="13"/>
      <c r="E101" s="13"/>
      <c r="G101" s="53">
        <f>SUM(G99:G100)</f>
        <v>2718018893.8000007</v>
      </c>
      <c r="H101" s="53"/>
      <c r="I101" s="53">
        <f>SUM(I99:I100)</f>
        <v>2758454872.6500006</v>
      </c>
      <c r="J101" s="35"/>
      <c r="K101" s="53">
        <f>SUM(K99:K100)</f>
        <v>2582289350.7399998</v>
      </c>
      <c r="L101" s="53"/>
      <c r="M101" s="53">
        <f>SUM(M99:M100)</f>
        <v>2616376009.3799992</v>
      </c>
    </row>
    <row r="102" spans="1:14" ht="24.95" customHeight="1" thickBot="1" x14ac:dyDescent="0.5">
      <c r="A102" s="21" t="s">
        <v>5</v>
      </c>
      <c r="B102" s="11"/>
      <c r="C102" s="11"/>
      <c r="D102" s="13"/>
      <c r="E102" s="13"/>
      <c r="G102" s="56">
        <f>+G64+G101</f>
        <v>3816991302.8900003</v>
      </c>
      <c r="H102" s="53"/>
      <c r="I102" s="56">
        <f>+I64+I101</f>
        <v>3827295417.4300003</v>
      </c>
      <c r="J102" s="35"/>
      <c r="K102" s="56">
        <f>+K64+K101</f>
        <v>3278259664.71</v>
      </c>
      <c r="L102" s="35"/>
      <c r="M102" s="56">
        <f>+M64+M101</f>
        <v>3303352366.9799991</v>
      </c>
    </row>
    <row r="103" spans="1:14" ht="24.95" customHeight="1" thickTop="1" x14ac:dyDescent="0.45">
      <c r="A103" s="22"/>
      <c r="B103" s="11"/>
      <c r="C103" s="11"/>
      <c r="G103" s="11"/>
      <c r="H103" s="11"/>
      <c r="I103" s="11"/>
      <c r="J103" s="11"/>
      <c r="K103" s="11"/>
      <c r="L103" s="11"/>
      <c r="M103" s="11"/>
      <c r="N103" s="11"/>
    </row>
    <row r="104" spans="1:14" ht="24.95" customHeight="1" x14ac:dyDescent="0.45">
      <c r="B104" s="11"/>
      <c r="C104" s="11"/>
      <c r="G104" s="11"/>
      <c r="H104" s="11"/>
      <c r="I104" s="11"/>
      <c r="J104" s="11"/>
      <c r="K104" s="11"/>
      <c r="L104" s="11"/>
      <c r="M104" s="11"/>
    </row>
    <row r="105" spans="1:14" ht="24.95" customHeight="1" x14ac:dyDescent="0.45">
      <c r="A105" s="22" t="s">
        <v>234</v>
      </c>
      <c r="B105" s="11"/>
      <c r="C105" s="11"/>
      <c r="G105" s="11"/>
      <c r="H105" s="11"/>
      <c r="I105" s="11"/>
      <c r="J105" s="11"/>
      <c r="K105" s="11"/>
      <c r="L105" s="11"/>
      <c r="M105" s="11"/>
    </row>
    <row r="106" spans="1:14" ht="24.95" customHeight="1" x14ac:dyDescent="0.45">
      <c r="A106" s="22"/>
      <c r="B106" s="11"/>
      <c r="C106" s="11"/>
      <c r="G106" s="11"/>
      <c r="H106" s="11"/>
      <c r="I106" s="11"/>
      <c r="J106" s="11"/>
      <c r="K106" s="11"/>
      <c r="L106" s="11"/>
      <c r="M106" s="11"/>
    </row>
    <row r="107" spans="1:14" ht="24.95" customHeight="1" x14ac:dyDescent="0.45">
      <c r="A107" s="22"/>
      <c r="B107" s="11"/>
      <c r="C107" s="11"/>
      <c r="G107" s="11"/>
      <c r="H107" s="11"/>
      <c r="I107" s="11"/>
      <c r="J107" s="11"/>
      <c r="K107" s="11"/>
      <c r="L107" s="11"/>
      <c r="M107" s="11"/>
    </row>
    <row r="108" spans="1:14" ht="24.95" customHeight="1" x14ac:dyDescent="0.45">
      <c r="A108" s="22"/>
      <c r="B108" s="11"/>
      <c r="C108" s="11"/>
      <c r="G108" s="11"/>
      <c r="H108" s="11"/>
      <c r="I108" s="11"/>
      <c r="J108" s="11"/>
      <c r="K108" s="11"/>
      <c r="L108" s="11"/>
      <c r="M108" s="11"/>
    </row>
    <row r="109" spans="1:14" ht="24.95" customHeight="1" x14ac:dyDescent="0.45">
      <c r="A109" s="22"/>
      <c r="D109" s="7" t="s">
        <v>132</v>
      </c>
      <c r="E109" s="7"/>
      <c r="F109" s="7"/>
      <c r="H109" s="11"/>
      <c r="I109" s="11"/>
      <c r="J109" s="11"/>
      <c r="K109" s="11"/>
      <c r="L109" s="11"/>
      <c r="M109" s="11"/>
    </row>
    <row r="110" spans="1:14" ht="24.95" customHeight="1" x14ac:dyDescent="0.45">
      <c r="A110" s="22"/>
      <c r="D110" s="11" t="s">
        <v>146</v>
      </c>
      <c r="E110" s="11"/>
      <c r="F110" s="11"/>
      <c r="H110" s="11"/>
      <c r="I110" s="11"/>
      <c r="J110" s="11"/>
      <c r="K110" s="11"/>
      <c r="L110" s="11"/>
      <c r="M110" s="11"/>
    </row>
  </sheetData>
  <mergeCells count="21">
    <mergeCell ref="A40:M40"/>
    <mergeCell ref="A74:M74"/>
    <mergeCell ref="A43:C43"/>
    <mergeCell ref="G5:I5"/>
    <mergeCell ref="K5:M5"/>
    <mergeCell ref="K42:M42"/>
    <mergeCell ref="G42:I42"/>
    <mergeCell ref="A1:M1"/>
    <mergeCell ref="A2:M2"/>
    <mergeCell ref="A3:M3"/>
    <mergeCell ref="A38:M38"/>
    <mergeCell ref="A39:M39"/>
    <mergeCell ref="A7:C7"/>
    <mergeCell ref="A37:M37"/>
    <mergeCell ref="A80:C80"/>
    <mergeCell ref="A44:C44"/>
    <mergeCell ref="G79:I79"/>
    <mergeCell ref="K79:M79"/>
    <mergeCell ref="A75:M75"/>
    <mergeCell ref="A77:M77"/>
    <mergeCell ref="A76:M76"/>
  </mergeCells>
  <phoneticPr fontId="12" type="noConversion"/>
  <pageMargins left="0.78740157480314965" right="0.39370078740157483" top="0.78740157480314965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46"/>
  <sheetViews>
    <sheetView view="pageBreakPreview" topLeftCell="A31" zoomScaleNormal="100" zoomScaleSheetLayoutView="100" workbookViewId="0">
      <selection activeCell="F37" sqref="F37"/>
    </sheetView>
  </sheetViews>
  <sheetFormatPr defaultColWidth="9.140625" defaultRowHeight="21.75" customHeight="1" x14ac:dyDescent="0.45"/>
  <cols>
    <col min="1" max="4" width="9.140625" style="7" customWidth="1"/>
    <col min="5" max="5" width="2.7109375" style="7" customWidth="1"/>
    <col min="6" max="6" width="8.42578125" style="58" bestFit="1" customWidth="1"/>
    <col min="7" max="7" width="0.85546875" style="58" customWidth="1"/>
    <col min="8" max="8" width="15.7109375" style="7" customWidth="1"/>
    <col min="9" max="9" width="1.28515625" style="7" customWidth="1"/>
    <col min="10" max="10" width="16.42578125" style="7" customWidth="1"/>
    <col min="11" max="11" width="1.28515625" style="7" customWidth="1"/>
    <col min="12" max="12" width="15.7109375" style="7" customWidth="1"/>
    <col min="13" max="13" width="1.140625" style="7" customWidth="1"/>
    <col min="14" max="14" width="15.7109375" style="7" customWidth="1"/>
    <col min="15" max="15" width="1.140625" style="7" customWidth="1"/>
    <col min="16" max="21" width="15.5703125" style="7" customWidth="1"/>
    <col min="22" max="16384" width="9.140625" style="7"/>
  </cols>
  <sheetData>
    <row r="1" spans="1:21" ht="22.5" customHeight="1" x14ac:dyDescent="0.45">
      <c r="A1" s="145" t="s">
        <v>38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21" ht="22.5" customHeight="1" x14ac:dyDescent="0.45">
      <c r="A2" s="142" t="s">
        <v>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21" ht="22.5" customHeight="1" x14ac:dyDescent="0.45">
      <c r="A3" s="145" t="s">
        <v>231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21" ht="4.5" customHeight="1" x14ac:dyDescent="0.45">
      <c r="A4" s="8"/>
      <c r="B4" s="8"/>
      <c r="C4" s="8"/>
      <c r="D4" s="8"/>
      <c r="E4" s="8"/>
      <c r="F4" s="57"/>
      <c r="G4" s="57"/>
      <c r="H4" s="8"/>
      <c r="I4" s="8"/>
      <c r="J4" s="8"/>
      <c r="K4" s="8"/>
      <c r="L4" s="8"/>
      <c r="M4" s="8"/>
      <c r="N4" s="8"/>
    </row>
    <row r="5" spans="1:21" ht="21.95" customHeight="1" x14ac:dyDescent="0.45">
      <c r="A5" s="11"/>
      <c r="B5" s="11"/>
      <c r="C5" s="11"/>
      <c r="D5" s="11"/>
      <c r="E5" s="11"/>
      <c r="H5" s="143" t="s">
        <v>24</v>
      </c>
      <c r="I5" s="143"/>
      <c r="J5" s="143"/>
      <c r="K5" s="11"/>
      <c r="L5" s="92"/>
      <c r="M5" s="91" t="s">
        <v>42</v>
      </c>
      <c r="N5" s="93"/>
    </row>
    <row r="6" spans="1:21" ht="21.95" customHeight="1" x14ac:dyDescent="0.45">
      <c r="A6" s="11"/>
      <c r="B6" s="11"/>
      <c r="C6" s="11"/>
      <c r="D6" s="11"/>
      <c r="E6" s="11"/>
      <c r="F6" s="15" t="s">
        <v>14</v>
      </c>
      <c r="G6" s="15"/>
      <c r="H6" s="94" t="s">
        <v>190</v>
      </c>
      <c r="I6" s="94">
        <v>2551</v>
      </c>
      <c r="J6" s="94" t="s">
        <v>157</v>
      </c>
      <c r="K6" s="94">
        <v>2551</v>
      </c>
      <c r="L6" s="94" t="s">
        <v>190</v>
      </c>
      <c r="M6" s="94">
        <v>2551</v>
      </c>
      <c r="N6" s="94" t="s">
        <v>157</v>
      </c>
    </row>
    <row r="7" spans="1:21" ht="21.95" customHeight="1" x14ac:dyDescent="0.45">
      <c r="A7" s="22" t="s">
        <v>44</v>
      </c>
      <c r="C7" s="11"/>
      <c r="D7" s="11"/>
      <c r="E7" s="11"/>
      <c r="F7" s="59"/>
      <c r="G7" s="59"/>
      <c r="H7" s="30">
        <v>1089683978.8200002</v>
      </c>
      <c r="I7" s="31"/>
      <c r="J7" s="31">
        <v>1433074839.97</v>
      </c>
      <c r="K7" s="31"/>
      <c r="L7" s="30">
        <v>747514701.48000002</v>
      </c>
      <c r="M7" s="31"/>
      <c r="N7" s="31">
        <v>1072623320.5799999</v>
      </c>
      <c r="P7" s="95"/>
      <c r="Q7" s="95"/>
      <c r="R7" s="95"/>
    </row>
    <row r="8" spans="1:21" ht="21.95" customHeight="1" x14ac:dyDescent="0.45">
      <c r="A8" s="76" t="s">
        <v>52</v>
      </c>
      <c r="C8" s="11"/>
      <c r="D8" s="11"/>
      <c r="E8" s="11"/>
      <c r="H8" s="96">
        <v>-774045441.63</v>
      </c>
      <c r="I8" s="31"/>
      <c r="J8" s="31">
        <v>-963669162.79999995</v>
      </c>
      <c r="K8" s="31"/>
      <c r="L8" s="31">
        <v>-508372757.29000002</v>
      </c>
      <c r="M8" s="31"/>
      <c r="N8" s="31">
        <v>-723423996.21000004</v>
      </c>
      <c r="P8" s="95"/>
      <c r="Q8" s="95"/>
      <c r="R8" s="95"/>
    </row>
    <row r="9" spans="1:21" ht="21.95" customHeight="1" x14ac:dyDescent="0.45">
      <c r="A9" s="11" t="s">
        <v>49</v>
      </c>
      <c r="F9" s="59"/>
      <c r="G9" s="59"/>
      <c r="H9" s="97">
        <f>SUM(H7:H8)</f>
        <v>315638537.19000018</v>
      </c>
      <c r="I9" s="30"/>
      <c r="J9" s="97">
        <f>SUM(J7:J8)</f>
        <v>469405677.17000008</v>
      </c>
      <c r="K9" s="30"/>
      <c r="L9" s="97">
        <f>SUM(L7:L8)</f>
        <v>239141944.19</v>
      </c>
      <c r="M9" s="30"/>
      <c r="N9" s="97">
        <f>SUM(N7:N8)</f>
        <v>349199324.36999989</v>
      </c>
      <c r="P9" s="95"/>
      <c r="Q9" s="95"/>
      <c r="R9" s="95"/>
      <c r="U9" s="98"/>
    </row>
    <row r="10" spans="1:21" ht="21.95" customHeight="1" x14ac:dyDescent="0.45">
      <c r="A10" s="11" t="s">
        <v>39</v>
      </c>
      <c r="C10" s="11"/>
      <c r="D10" s="11"/>
      <c r="E10" s="11"/>
      <c r="F10" s="59"/>
      <c r="G10" s="59"/>
      <c r="H10" s="30"/>
      <c r="I10" s="31"/>
      <c r="J10" s="30"/>
      <c r="K10" s="31"/>
      <c r="L10" s="31"/>
      <c r="M10" s="31"/>
      <c r="N10" s="30"/>
      <c r="P10" s="95"/>
      <c r="Q10" s="95"/>
      <c r="R10" s="95"/>
    </row>
    <row r="11" spans="1:21" ht="21.95" customHeight="1" x14ac:dyDescent="0.45">
      <c r="A11" s="11" t="s">
        <v>160</v>
      </c>
      <c r="C11" s="11"/>
      <c r="D11" s="11"/>
      <c r="E11" s="11"/>
      <c r="F11" s="59"/>
      <c r="G11" s="59"/>
      <c r="H11" s="30">
        <v>10527568.1</v>
      </c>
      <c r="I11" s="31"/>
      <c r="J11" s="30">
        <v>18529128.469999999</v>
      </c>
      <c r="K11" s="31"/>
      <c r="L11" s="31">
        <v>0</v>
      </c>
      <c r="M11" s="31"/>
      <c r="N11" s="30">
        <v>0</v>
      </c>
      <c r="P11" s="95"/>
      <c r="Q11" s="95"/>
      <c r="R11" s="95"/>
    </row>
    <row r="12" spans="1:21" ht="21.95" customHeight="1" x14ac:dyDescent="0.45">
      <c r="A12" s="11" t="s">
        <v>204</v>
      </c>
      <c r="C12" s="11"/>
      <c r="D12" s="11"/>
      <c r="E12" s="11"/>
      <c r="F12" s="59"/>
      <c r="G12" s="59"/>
      <c r="H12" s="30">
        <v>0</v>
      </c>
      <c r="I12" s="31"/>
      <c r="J12" s="30">
        <v>350000</v>
      </c>
      <c r="K12" s="31"/>
      <c r="L12" s="31">
        <v>10499397</v>
      </c>
      <c r="M12" s="31"/>
      <c r="N12" s="30">
        <v>30330361.100000001</v>
      </c>
      <c r="P12" s="95"/>
      <c r="Q12" s="95"/>
      <c r="R12" s="95"/>
    </row>
    <row r="13" spans="1:21" ht="21.95" customHeight="1" x14ac:dyDescent="0.45">
      <c r="A13" s="11" t="s">
        <v>159</v>
      </c>
      <c r="C13" s="11"/>
      <c r="D13" s="11"/>
      <c r="E13" s="11"/>
      <c r="F13" s="59"/>
      <c r="G13" s="59"/>
      <c r="H13" s="30">
        <v>17493383.020000003</v>
      </c>
      <c r="I13" s="31"/>
      <c r="J13" s="30">
        <v>21382256.48</v>
      </c>
      <c r="K13" s="31"/>
      <c r="L13" s="31">
        <v>18216331.780000005</v>
      </c>
      <c r="M13" s="31"/>
      <c r="N13" s="30">
        <v>16105171.869999999</v>
      </c>
      <c r="P13" s="95"/>
      <c r="Q13" s="95"/>
      <c r="R13" s="95"/>
    </row>
    <row r="14" spans="1:21" ht="21.95" customHeight="1" x14ac:dyDescent="0.45">
      <c r="A14" s="22" t="s">
        <v>99</v>
      </c>
      <c r="C14" s="11"/>
      <c r="D14" s="11"/>
      <c r="E14" s="11"/>
      <c r="F14" s="59"/>
      <c r="G14" s="59"/>
      <c r="H14" s="31">
        <v>-156693476.99000001</v>
      </c>
      <c r="I14" s="31"/>
      <c r="J14" s="31">
        <v>-184458541.53</v>
      </c>
      <c r="K14" s="31"/>
      <c r="L14" s="31">
        <v>-115836149.76000001</v>
      </c>
      <c r="M14" s="31"/>
      <c r="N14" s="31">
        <v>-150964740.75</v>
      </c>
      <c r="P14" s="95"/>
      <c r="Q14" s="95"/>
      <c r="R14" s="95"/>
      <c r="S14" s="99"/>
    </row>
    <row r="15" spans="1:21" ht="21.95" customHeight="1" x14ac:dyDescent="0.45">
      <c r="A15" s="76" t="s">
        <v>45</v>
      </c>
      <c r="C15" s="11"/>
      <c r="D15" s="11"/>
      <c r="E15" s="11"/>
      <c r="F15" s="59"/>
      <c r="G15" s="59"/>
      <c r="H15" s="96">
        <v>-94734092.519999996</v>
      </c>
      <c r="I15" s="31"/>
      <c r="J15" s="31">
        <v>-94021853.849999994</v>
      </c>
      <c r="K15" s="31"/>
      <c r="L15" s="31">
        <v>-54354135.680000007</v>
      </c>
      <c r="M15" s="31"/>
      <c r="N15" s="31">
        <v>-59794505.949999996</v>
      </c>
      <c r="P15" s="95"/>
      <c r="Q15" s="95"/>
      <c r="R15" s="95"/>
      <c r="S15" s="99"/>
    </row>
    <row r="16" spans="1:21" ht="21.95" customHeight="1" x14ac:dyDescent="0.45">
      <c r="A16" s="100" t="s">
        <v>112</v>
      </c>
      <c r="C16" s="11"/>
      <c r="D16" s="11"/>
      <c r="E16" s="11"/>
      <c r="F16" s="59"/>
      <c r="G16" s="59"/>
      <c r="H16" s="101">
        <f>SUM(H9:H15)</f>
        <v>92231918.800000176</v>
      </c>
      <c r="I16" s="31"/>
      <c r="J16" s="101">
        <f>SUM(J9:J15)</f>
        <v>231186666.74000016</v>
      </c>
      <c r="K16" s="31"/>
      <c r="L16" s="101">
        <f>SUM(L9:L15)</f>
        <v>97667387.529999971</v>
      </c>
      <c r="M16" s="31"/>
      <c r="N16" s="101">
        <f>SUM(N9:N15)</f>
        <v>184875610.63999993</v>
      </c>
      <c r="P16" s="95"/>
      <c r="Q16" s="95"/>
      <c r="R16" s="95"/>
    </row>
    <row r="17" spans="1:19" ht="21.95" customHeight="1" x14ac:dyDescent="0.45">
      <c r="A17" s="100" t="s">
        <v>113</v>
      </c>
      <c r="C17" s="11"/>
      <c r="D17" s="11"/>
      <c r="E17" s="11"/>
      <c r="F17" s="59"/>
      <c r="G17" s="59"/>
      <c r="H17" s="31">
        <v>27659270.109999999</v>
      </c>
      <c r="I17" s="31"/>
      <c r="J17" s="31">
        <v>52871422.030000001</v>
      </c>
      <c r="K17" s="31"/>
      <c r="L17" s="31">
        <v>0</v>
      </c>
      <c r="M17" s="31"/>
      <c r="N17" s="31">
        <v>0</v>
      </c>
    </row>
    <row r="18" spans="1:19" ht="21.95" customHeight="1" x14ac:dyDescent="0.45">
      <c r="A18" s="100" t="s">
        <v>114</v>
      </c>
      <c r="C18" s="11"/>
      <c r="D18" s="11"/>
      <c r="E18" s="11"/>
      <c r="F18" s="59"/>
      <c r="G18" s="59"/>
      <c r="H18" s="31">
        <v>211943.98</v>
      </c>
      <c r="I18" s="31"/>
      <c r="J18" s="31">
        <v>334229.19000000041</v>
      </c>
      <c r="K18" s="31"/>
      <c r="L18" s="31">
        <v>23206605.48</v>
      </c>
      <c r="M18" s="31"/>
      <c r="N18" s="31">
        <v>38224318.399999999</v>
      </c>
      <c r="P18" s="95"/>
      <c r="Q18" s="95"/>
      <c r="R18" s="95"/>
    </row>
    <row r="19" spans="1:19" ht="21.95" customHeight="1" x14ac:dyDescent="0.45">
      <c r="A19" s="22" t="s">
        <v>50</v>
      </c>
      <c r="F19" s="7"/>
      <c r="G19" s="7"/>
      <c r="H19" s="31">
        <v>-46800448.920000002</v>
      </c>
      <c r="I19" s="30"/>
      <c r="J19" s="31">
        <v>-20760608.32</v>
      </c>
      <c r="K19" s="30"/>
      <c r="L19" s="31">
        <v>-32284281.710000001</v>
      </c>
      <c r="M19" s="30"/>
      <c r="N19" s="31">
        <v>-19560184.850000001</v>
      </c>
      <c r="P19" s="95"/>
      <c r="Q19" s="95"/>
      <c r="R19" s="95"/>
    </row>
    <row r="20" spans="1:19" ht="21.95" customHeight="1" x14ac:dyDescent="0.45">
      <c r="A20" s="22" t="s">
        <v>55</v>
      </c>
      <c r="H20" s="101">
        <f>SUM(H16:H19)</f>
        <v>73302683.970000178</v>
      </c>
      <c r="I20" s="31"/>
      <c r="J20" s="101">
        <f>SUM(J16:J19)</f>
        <v>263631709.64000016</v>
      </c>
      <c r="K20" s="31"/>
      <c r="L20" s="101">
        <f>SUM(L16:L19)</f>
        <v>88589711.299999982</v>
      </c>
      <c r="M20" s="31"/>
      <c r="N20" s="101">
        <f>SUM(N16:N19)</f>
        <v>203539744.18999994</v>
      </c>
      <c r="P20" s="95"/>
      <c r="Q20" s="95"/>
      <c r="R20" s="95"/>
    </row>
    <row r="21" spans="1:19" ht="21.95" customHeight="1" x14ac:dyDescent="0.45">
      <c r="A21" s="22" t="s">
        <v>56</v>
      </c>
      <c r="B21" s="22"/>
      <c r="C21" s="11"/>
      <c r="D21" s="11"/>
      <c r="E21" s="11"/>
      <c r="F21" s="87" t="s">
        <v>232</v>
      </c>
      <c r="G21" s="60"/>
      <c r="H21" s="31">
        <v>-17853649.870000001</v>
      </c>
      <c r="I21" s="31"/>
      <c r="J21" s="31">
        <v>-38769635.68</v>
      </c>
      <c r="K21" s="31"/>
      <c r="L21" s="31">
        <v>-14949883.200000001</v>
      </c>
      <c r="M21" s="31"/>
      <c r="N21" s="31">
        <v>-35807203.140000001</v>
      </c>
      <c r="P21" s="95"/>
      <c r="Q21" s="95"/>
      <c r="R21" s="95"/>
      <c r="S21" s="95"/>
    </row>
    <row r="22" spans="1:19" ht="21.95" customHeight="1" x14ac:dyDescent="0.45">
      <c r="A22" s="100" t="s">
        <v>248</v>
      </c>
      <c r="C22" s="11"/>
      <c r="D22" s="11"/>
      <c r="E22" s="11"/>
      <c r="H22" s="102">
        <f>SUM(H20:H21)</f>
        <v>55449034.100000173</v>
      </c>
      <c r="I22" s="30"/>
      <c r="J22" s="102">
        <f>SUM(J20:J21)</f>
        <v>224862073.96000016</v>
      </c>
      <c r="K22" s="30"/>
      <c r="L22" s="102">
        <f>SUM(L20:L21)</f>
        <v>73639828.099999979</v>
      </c>
      <c r="M22" s="30"/>
      <c r="N22" s="102">
        <f>SUM(N20:N21)</f>
        <v>167732541.04999995</v>
      </c>
      <c r="P22" s="95"/>
      <c r="Q22" s="95"/>
      <c r="R22" s="95"/>
    </row>
    <row r="23" spans="1:19" ht="21.95" customHeight="1" x14ac:dyDescent="0.45">
      <c r="A23" s="100" t="s">
        <v>69</v>
      </c>
      <c r="C23" s="11"/>
      <c r="D23" s="11"/>
      <c r="E23" s="11"/>
      <c r="H23" s="11"/>
      <c r="J23" s="11"/>
      <c r="L23" s="11"/>
      <c r="N23" s="11"/>
    </row>
    <row r="24" spans="1:19" ht="21.95" customHeight="1" x14ac:dyDescent="0.45">
      <c r="A24" s="100" t="s">
        <v>240</v>
      </c>
      <c r="C24" s="11"/>
      <c r="D24" s="11"/>
      <c r="E24" s="11"/>
      <c r="H24" s="11"/>
      <c r="J24" s="11"/>
      <c r="L24" s="11"/>
      <c r="N24" s="11"/>
    </row>
    <row r="25" spans="1:19" ht="21.95" customHeight="1" x14ac:dyDescent="0.45">
      <c r="A25" s="100" t="s">
        <v>238</v>
      </c>
      <c r="C25" s="11"/>
      <c r="D25" s="11"/>
      <c r="E25" s="11"/>
      <c r="H25" s="11"/>
      <c r="J25" s="11"/>
      <c r="L25" s="11"/>
      <c r="N25" s="11"/>
    </row>
    <row r="26" spans="1:19" ht="21.95" customHeight="1" x14ac:dyDescent="0.45">
      <c r="A26" s="100" t="s">
        <v>241</v>
      </c>
      <c r="C26" s="11"/>
      <c r="D26" s="11"/>
      <c r="E26" s="11"/>
      <c r="H26" s="11">
        <v>0</v>
      </c>
      <c r="J26" s="11">
        <v>5495734.9100000001</v>
      </c>
      <c r="L26" s="11">
        <v>0</v>
      </c>
      <c r="N26" s="11">
        <v>3128437.23</v>
      </c>
    </row>
    <row r="27" spans="1:19" ht="21.95" customHeight="1" x14ac:dyDescent="0.45">
      <c r="A27" s="100" t="s">
        <v>242</v>
      </c>
      <c r="C27" s="11"/>
      <c r="D27" s="11"/>
      <c r="E27" s="11"/>
      <c r="H27" s="31">
        <v>-757923.21</v>
      </c>
      <c r="I27" s="30"/>
      <c r="J27" s="31">
        <v>1354425.16</v>
      </c>
      <c r="K27" s="30"/>
      <c r="L27" s="31">
        <v>0</v>
      </c>
      <c r="M27" s="30"/>
      <c r="N27" s="31">
        <v>0</v>
      </c>
    </row>
    <row r="28" spans="1:19" ht="21.95" customHeight="1" x14ac:dyDescent="0.45">
      <c r="A28" s="100" t="s">
        <v>239</v>
      </c>
      <c r="C28" s="11"/>
      <c r="D28" s="11"/>
      <c r="E28" s="11"/>
      <c r="H28" s="31">
        <v>0</v>
      </c>
      <c r="I28" s="30"/>
      <c r="J28" s="31">
        <v>-1105274.51</v>
      </c>
      <c r="K28" s="30"/>
      <c r="L28" s="31">
        <v>0</v>
      </c>
      <c r="M28" s="30"/>
      <c r="N28" s="31">
        <v>-625687.44999999995</v>
      </c>
    </row>
    <row r="29" spans="1:19" ht="21.95" customHeight="1" x14ac:dyDescent="0.45">
      <c r="A29" s="100" t="s">
        <v>246</v>
      </c>
      <c r="C29" s="11"/>
      <c r="D29" s="11"/>
      <c r="E29" s="11"/>
      <c r="H29" s="102">
        <f>SUM(H26:H28)</f>
        <v>-757923.21</v>
      </c>
      <c r="I29" s="30"/>
      <c r="J29" s="102">
        <f>SUM(J26:J28)</f>
        <v>5744885.5600000005</v>
      </c>
      <c r="K29" s="30"/>
      <c r="L29" s="102">
        <f>SUM(L26:L28)</f>
        <v>0</v>
      </c>
      <c r="M29" s="30"/>
      <c r="N29" s="102">
        <f>SUM(N26:N28)</f>
        <v>2502749.7800000003</v>
      </c>
    </row>
    <row r="30" spans="1:19" ht="21.95" customHeight="1" thickBot="1" x14ac:dyDescent="0.5">
      <c r="A30" s="100" t="s">
        <v>247</v>
      </c>
      <c r="C30" s="11"/>
      <c r="D30" s="11"/>
      <c r="E30" s="11"/>
      <c r="H30" s="103">
        <f>+H29+H22</f>
        <v>54691110.890000172</v>
      </c>
      <c r="I30" s="30"/>
      <c r="J30" s="103">
        <f>+J29+J22</f>
        <v>230606959.52000016</v>
      </c>
      <c r="K30" s="30"/>
      <c r="L30" s="103">
        <f>+L29+L22</f>
        <v>73639828.099999979</v>
      </c>
      <c r="M30" s="30"/>
      <c r="N30" s="103">
        <f>+N29+N22</f>
        <v>170235290.82999995</v>
      </c>
    </row>
    <row r="31" spans="1:19" ht="21.95" customHeight="1" thickTop="1" x14ac:dyDescent="0.45">
      <c r="A31" s="7" t="s">
        <v>104</v>
      </c>
      <c r="C31" s="11"/>
      <c r="D31" s="11"/>
      <c r="E31" s="11"/>
      <c r="F31" s="11"/>
      <c r="G31" s="11"/>
      <c r="H31" s="11"/>
      <c r="I31" s="11"/>
      <c r="K31" s="11"/>
      <c r="M31" s="11"/>
      <c r="N31" s="11"/>
      <c r="O31" s="11"/>
    </row>
    <row r="32" spans="1:19" ht="21.95" customHeight="1" x14ac:dyDescent="0.45">
      <c r="A32" s="7" t="s">
        <v>138</v>
      </c>
      <c r="C32" s="11"/>
      <c r="D32" s="11"/>
      <c r="E32" s="11"/>
      <c r="F32" s="11"/>
      <c r="G32" s="11"/>
      <c r="H32" s="31">
        <f>H34-H33</f>
        <v>59172667.90000017</v>
      </c>
      <c r="I32" s="31"/>
      <c r="J32" s="30">
        <f>J34-J33</f>
        <v>214672219.86000016</v>
      </c>
      <c r="K32" s="31"/>
      <c r="L32" s="30">
        <f>L34-L33</f>
        <v>73639828.099999979</v>
      </c>
      <c r="M32" s="31"/>
      <c r="N32" s="30">
        <f>N34-N33</f>
        <v>167732541.04999995</v>
      </c>
      <c r="O32" s="11"/>
    </row>
    <row r="33" spans="1:19" ht="21.95" customHeight="1" x14ac:dyDescent="0.45">
      <c r="A33" s="22" t="s">
        <v>105</v>
      </c>
      <c r="C33" s="11"/>
      <c r="D33" s="11"/>
      <c r="E33" s="11"/>
      <c r="F33" s="11"/>
      <c r="G33" s="11"/>
      <c r="H33" s="31">
        <v>-3723633.8</v>
      </c>
      <c r="I33" s="31"/>
      <c r="J33" s="30">
        <v>10189854.1</v>
      </c>
      <c r="K33" s="31"/>
      <c r="L33" s="30">
        <v>0</v>
      </c>
      <c r="M33" s="31"/>
      <c r="N33" s="30">
        <v>0</v>
      </c>
      <c r="O33" s="11"/>
    </row>
    <row r="34" spans="1:19" ht="21.95" customHeight="1" thickBot="1" x14ac:dyDescent="0.5">
      <c r="A34" s="22"/>
      <c r="B34" s="7" t="s">
        <v>106</v>
      </c>
      <c r="C34" s="11"/>
      <c r="D34" s="11"/>
      <c r="E34" s="11"/>
      <c r="F34" s="11"/>
      <c r="G34" s="11"/>
      <c r="H34" s="103">
        <f>H22</f>
        <v>55449034.100000173</v>
      </c>
      <c r="I34" s="31"/>
      <c r="J34" s="103">
        <f>J22</f>
        <v>224862073.96000016</v>
      </c>
      <c r="K34" s="31"/>
      <c r="L34" s="103">
        <f>L22</f>
        <v>73639828.099999979</v>
      </c>
      <c r="M34" s="31"/>
      <c r="N34" s="103">
        <f>N22</f>
        <v>167732541.04999995</v>
      </c>
      <c r="O34" s="11"/>
    </row>
    <row r="35" spans="1:19" ht="21.95" customHeight="1" thickTop="1" x14ac:dyDescent="0.45">
      <c r="A35" s="7" t="s">
        <v>255</v>
      </c>
      <c r="B35" s="22"/>
      <c r="C35" s="11"/>
      <c r="D35" s="11"/>
      <c r="E35" s="11"/>
      <c r="F35" s="11"/>
      <c r="G35" s="11"/>
      <c r="H35" s="31"/>
      <c r="I35" s="30"/>
      <c r="J35" s="30"/>
      <c r="K35" s="30"/>
      <c r="L35" s="30"/>
      <c r="M35" s="31"/>
      <c r="N35" s="31"/>
      <c r="O35" s="11"/>
    </row>
    <row r="36" spans="1:19" ht="21.95" customHeight="1" x14ac:dyDescent="0.45">
      <c r="A36" s="7" t="s">
        <v>139</v>
      </c>
      <c r="B36" s="22"/>
      <c r="C36" s="11"/>
      <c r="D36" s="11"/>
      <c r="E36" s="11"/>
      <c r="F36" s="11"/>
      <c r="G36" s="11"/>
      <c r="H36" s="31">
        <f>H38-H37</f>
        <v>58414744.690000169</v>
      </c>
      <c r="I36" s="31"/>
      <c r="J36" s="30">
        <f>J38-J37</f>
        <v>220417105.42000017</v>
      </c>
      <c r="K36" s="31"/>
      <c r="L36" s="30">
        <f>L38-L37</f>
        <v>73639828.099999979</v>
      </c>
      <c r="M36" s="31"/>
      <c r="N36" s="30">
        <f>N38-N37</f>
        <v>170235290.82999995</v>
      </c>
      <c r="O36" s="11"/>
    </row>
    <row r="37" spans="1:19" ht="21.95" customHeight="1" x14ac:dyDescent="0.45">
      <c r="A37" s="22" t="s">
        <v>196</v>
      </c>
      <c r="B37" s="22"/>
      <c r="C37" s="11"/>
      <c r="D37" s="11"/>
      <c r="E37" s="11"/>
      <c r="F37" s="11"/>
      <c r="G37" s="11"/>
      <c r="H37" s="31">
        <v>-3723633.8</v>
      </c>
      <c r="I37" s="30"/>
      <c r="J37" s="30">
        <v>10189854.1</v>
      </c>
      <c r="K37" s="31"/>
      <c r="L37" s="30">
        <v>0</v>
      </c>
      <c r="M37" s="31"/>
      <c r="N37" s="31">
        <v>0</v>
      </c>
      <c r="O37" s="11"/>
    </row>
    <row r="38" spans="1:19" ht="21.95" customHeight="1" thickBot="1" x14ac:dyDescent="0.5">
      <c r="A38" s="22"/>
      <c r="B38" s="7" t="s">
        <v>106</v>
      </c>
      <c r="C38" s="11"/>
      <c r="D38" s="11"/>
      <c r="E38" s="11"/>
      <c r="F38" s="11"/>
      <c r="G38" s="11"/>
      <c r="H38" s="103">
        <f>H30</f>
        <v>54691110.890000172</v>
      </c>
      <c r="I38" s="31"/>
      <c r="J38" s="103">
        <f>J30</f>
        <v>230606959.52000016</v>
      </c>
      <c r="K38" s="31"/>
      <c r="L38" s="103">
        <f>L30</f>
        <v>73639828.099999979</v>
      </c>
      <c r="M38" s="31"/>
      <c r="N38" s="103">
        <f>N30</f>
        <v>170235290.82999995</v>
      </c>
      <c r="O38" s="11"/>
      <c r="P38" s="104"/>
      <c r="Q38" s="104"/>
      <c r="R38" s="104"/>
      <c r="S38" s="104"/>
    </row>
    <row r="39" spans="1:19" ht="21.95" customHeight="1" thickTop="1" x14ac:dyDescent="0.45">
      <c r="A39" s="7" t="s">
        <v>62</v>
      </c>
      <c r="B39" s="11"/>
      <c r="C39" s="11"/>
      <c r="D39" s="11"/>
      <c r="E39" s="11"/>
      <c r="H39" s="30"/>
      <c r="I39" s="31"/>
      <c r="J39" s="30"/>
      <c r="K39" s="31"/>
      <c r="L39" s="31"/>
      <c r="M39" s="31"/>
      <c r="N39" s="31"/>
      <c r="P39" s="104"/>
      <c r="Q39" s="104"/>
      <c r="R39" s="104"/>
      <c r="S39" s="104"/>
    </row>
    <row r="40" spans="1:19" ht="21.95" customHeight="1" thickBot="1" x14ac:dyDescent="0.5">
      <c r="A40" s="22" t="s">
        <v>194</v>
      </c>
      <c r="C40" s="11"/>
      <c r="D40" s="11"/>
      <c r="E40" s="11"/>
      <c r="F40" s="88" t="s">
        <v>233</v>
      </c>
      <c r="G40" s="60"/>
      <c r="H40" s="105">
        <v>1.0999999999999999E-2</v>
      </c>
      <c r="I40" s="106"/>
      <c r="J40" s="105">
        <v>3.9899999999999998E-2</v>
      </c>
      <c r="K40" s="106"/>
      <c r="L40" s="105">
        <v>1.37E-2</v>
      </c>
      <c r="M40" s="106"/>
      <c r="N40" s="105">
        <v>3.1099999999999999E-2</v>
      </c>
      <c r="P40" s="104"/>
      <c r="Q40" s="104"/>
      <c r="R40" s="104"/>
      <c r="S40" s="104"/>
    </row>
    <row r="41" spans="1:19" ht="21.95" customHeight="1" thickTop="1" thickBot="1" x14ac:dyDescent="0.5">
      <c r="A41" s="22" t="s">
        <v>195</v>
      </c>
      <c r="C41" s="11"/>
      <c r="D41" s="11"/>
      <c r="E41" s="11"/>
      <c r="F41" s="88" t="s">
        <v>233</v>
      </c>
      <c r="G41" s="60"/>
      <c r="H41" s="105">
        <v>1.0999999999999999E-2</v>
      </c>
      <c r="I41" s="106"/>
      <c r="J41" s="107">
        <v>3.7600000000000001E-2</v>
      </c>
      <c r="K41" s="106"/>
      <c r="L41" s="107">
        <v>1.37E-2</v>
      </c>
      <c r="M41" s="106"/>
      <c r="N41" s="107">
        <v>2.9700000000000001E-2</v>
      </c>
      <c r="P41" s="104"/>
      <c r="Q41" s="104"/>
      <c r="R41" s="104"/>
      <c r="S41" s="104"/>
    </row>
    <row r="42" spans="1:19" ht="9" customHeight="1" thickTop="1" x14ac:dyDescent="0.45">
      <c r="A42" s="11"/>
      <c r="B42" s="22"/>
      <c r="C42" s="11"/>
      <c r="D42" s="11"/>
      <c r="E42" s="11"/>
      <c r="F42" s="59"/>
      <c r="G42" s="59"/>
      <c r="H42" s="61"/>
      <c r="I42" s="61"/>
      <c r="J42" s="61"/>
      <c r="K42" s="61"/>
      <c r="L42" s="61"/>
      <c r="M42" s="61"/>
      <c r="N42" s="61"/>
    </row>
    <row r="43" spans="1:19" ht="21.95" customHeight="1" x14ac:dyDescent="0.45">
      <c r="A43" s="22" t="s">
        <v>234</v>
      </c>
      <c r="P43" s="104"/>
      <c r="Q43" s="104"/>
      <c r="R43" s="104"/>
      <c r="S43" s="104"/>
    </row>
    <row r="44" spans="1:19" ht="8.25" customHeight="1" x14ac:dyDescent="0.45">
      <c r="A44" s="22"/>
      <c r="R44" s="104"/>
    </row>
    <row r="45" spans="1:19" ht="21.95" customHeight="1" x14ac:dyDescent="0.45">
      <c r="D45" s="7" t="s">
        <v>100</v>
      </c>
    </row>
    <row r="46" spans="1:19" ht="21.95" customHeight="1" x14ac:dyDescent="0.45">
      <c r="A46" s="22"/>
      <c r="B46" s="11"/>
      <c r="C46" s="11"/>
      <c r="D46" s="11" t="s">
        <v>87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</sheetData>
  <mergeCells count="4">
    <mergeCell ref="H5:J5"/>
    <mergeCell ref="A1:N1"/>
    <mergeCell ref="A2:N2"/>
    <mergeCell ref="A3:N3"/>
  </mergeCells>
  <phoneticPr fontId="3" type="noConversion"/>
  <pageMargins left="0.78740157480314965" right="0.39370078740157483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6"/>
  <sheetViews>
    <sheetView view="pageBreakPreview" topLeftCell="A22" zoomScaleNormal="90" zoomScaleSheetLayoutView="100" workbookViewId="0">
      <selection activeCell="C19" sqref="C19"/>
    </sheetView>
  </sheetViews>
  <sheetFormatPr defaultColWidth="9.140625" defaultRowHeight="22.5" customHeight="1" x14ac:dyDescent="0.45"/>
  <cols>
    <col min="1" max="2" width="9.140625" style="7" customWidth="1"/>
    <col min="3" max="3" width="24.140625" style="7" customWidth="1"/>
    <col min="4" max="4" width="8.5703125" style="7" customWidth="1"/>
    <col min="5" max="5" width="13.85546875" style="7" bestFit="1" customWidth="1"/>
    <col min="6" max="6" width="0.85546875" style="7" customWidth="1"/>
    <col min="7" max="7" width="15.28515625" style="7" bestFit="1" customWidth="1"/>
    <col min="8" max="8" width="0.85546875" style="7" customWidth="1"/>
    <col min="9" max="9" width="14.42578125" style="7" bestFit="1" customWidth="1"/>
    <col min="10" max="10" width="0.85546875" style="7" customWidth="1"/>
    <col min="11" max="11" width="13.140625" style="7" customWidth="1"/>
    <col min="12" max="12" width="0.85546875" style="7" customWidth="1"/>
    <col min="13" max="13" width="14.140625" style="7" customWidth="1"/>
    <col min="14" max="14" width="0.85546875" style="7" customWidth="1"/>
    <col min="15" max="15" width="14.5703125" style="7" bestFit="1" customWidth="1"/>
    <col min="16" max="16" width="1" style="7" customWidth="1"/>
    <col min="17" max="17" width="14.42578125" style="7" bestFit="1" customWidth="1"/>
    <col min="18" max="18" width="1" style="7" customWidth="1"/>
    <col min="19" max="19" width="15.28515625" style="7" customWidth="1"/>
    <col min="20" max="20" width="1" style="7" customWidth="1"/>
    <col min="21" max="21" width="12.5703125" style="7" customWidth="1"/>
    <col min="22" max="22" width="1" style="7" customWidth="1"/>
    <col min="23" max="23" width="15.5703125" style="7" bestFit="1" customWidth="1"/>
    <col min="24" max="24" width="0.5703125" style="7" customWidth="1"/>
    <col min="25" max="25" width="14.42578125" style="7" bestFit="1" customWidth="1"/>
    <col min="26" max="26" width="0.85546875" style="7" customWidth="1"/>
    <col min="27" max="27" width="15.28515625" style="7" bestFit="1" customWidth="1"/>
    <col min="28" max="28" width="1.28515625" style="7" customWidth="1"/>
    <col min="29" max="16384" width="9.140625" style="7"/>
  </cols>
  <sheetData>
    <row r="1" spans="1:30" ht="22.5" customHeight="1" x14ac:dyDescent="0.45">
      <c r="A1" s="145" t="s">
        <v>38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</row>
    <row r="2" spans="1:30" ht="22.5" customHeight="1" x14ac:dyDescent="0.45">
      <c r="A2" s="142" t="s">
        <v>186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</row>
    <row r="3" spans="1:30" s="108" customFormat="1" ht="22.5" customHeight="1" x14ac:dyDescent="0.45">
      <c r="A3" s="148" t="s">
        <v>231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</row>
    <row r="4" spans="1:30" ht="22.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0" ht="22.5" customHeight="1" x14ac:dyDescent="0.45">
      <c r="A5" s="11"/>
      <c r="B5" s="11"/>
      <c r="C5" s="11"/>
      <c r="D5" s="11"/>
      <c r="E5" s="143" t="s">
        <v>24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30" ht="22.5" customHeight="1" x14ac:dyDescent="0.45">
      <c r="A6" s="11"/>
      <c r="B6" s="11"/>
      <c r="C6" s="11"/>
      <c r="D6" s="11"/>
      <c r="E6" s="147" t="s">
        <v>46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62"/>
      <c r="Y6" s="110" t="s">
        <v>198</v>
      </c>
      <c r="Z6" s="62"/>
      <c r="AA6" s="111" t="s">
        <v>6</v>
      </c>
    </row>
    <row r="7" spans="1:30" ht="22.5" customHeight="1" x14ac:dyDescent="0.45">
      <c r="A7" s="11"/>
      <c r="B7" s="11"/>
      <c r="C7" s="11"/>
      <c r="E7" s="112" t="s">
        <v>121</v>
      </c>
      <c r="F7" s="8"/>
      <c r="G7" s="112" t="s">
        <v>109</v>
      </c>
      <c r="H7" s="8"/>
      <c r="I7" s="8" t="s">
        <v>176</v>
      </c>
      <c r="J7" s="8"/>
      <c r="K7" s="8" t="s">
        <v>177</v>
      </c>
      <c r="L7" s="8"/>
      <c r="M7" s="109"/>
      <c r="N7" s="109" t="s">
        <v>15</v>
      </c>
      <c r="O7" s="109"/>
      <c r="P7" s="8"/>
      <c r="Q7" s="147" t="s">
        <v>110</v>
      </c>
      <c r="R7" s="147"/>
      <c r="S7" s="147"/>
      <c r="T7" s="147"/>
      <c r="U7" s="147"/>
      <c r="V7" s="113"/>
      <c r="W7" s="114" t="s">
        <v>131</v>
      </c>
      <c r="X7" s="62"/>
      <c r="Y7" s="115" t="s">
        <v>199</v>
      </c>
      <c r="Z7" s="11"/>
      <c r="AA7" s="111" t="s">
        <v>3</v>
      </c>
    </row>
    <row r="8" spans="1:30" ht="22.5" customHeight="1" x14ac:dyDescent="0.45">
      <c r="A8" s="11"/>
      <c r="B8" s="11"/>
      <c r="C8" s="11"/>
      <c r="D8" s="11"/>
      <c r="E8" s="116" t="s">
        <v>122</v>
      </c>
      <c r="F8" s="8"/>
      <c r="G8" s="117"/>
      <c r="H8" s="8"/>
      <c r="I8" s="8" t="s">
        <v>178</v>
      </c>
      <c r="J8" s="8"/>
      <c r="K8" s="8" t="s">
        <v>179</v>
      </c>
      <c r="L8" s="8"/>
      <c r="M8" s="8" t="s">
        <v>22</v>
      </c>
      <c r="N8" s="11"/>
      <c r="O8" s="118" t="s">
        <v>23</v>
      </c>
      <c r="P8" s="8"/>
      <c r="Q8" s="8" t="s">
        <v>140</v>
      </c>
      <c r="R8" s="8"/>
      <c r="S8" s="8" t="s">
        <v>117</v>
      </c>
      <c r="T8" s="8"/>
      <c r="U8" s="8" t="s">
        <v>6</v>
      </c>
      <c r="V8" s="8"/>
      <c r="W8" s="115" t="s">
        <v>147</v>
      </c>
      <c r="X8" s="62"/>
      <c r="Y8" s="115" t="s">
        <v>200</v>
      </c>
    </row>
    <row r="9" spans="1:30" ht="22.5" customHeight="1" x14ac:dyDescent="0.45">
      <c r="A9" s="11"/>
      <c r="B9" s="11"/>
      <c r="C9" s="11"/>
      <c r="D9" s="11"/>
      <c r="E9" s="117"/>
      <c r="F9" s="8"/>
      <c r="G9" s="117"/>
      <c r="H9" s="8"/>
      <c r="I9" s="8" t="s">
        <v>180</v>
      </c>
      <c r="J9" s="8"/>
      <c r="K9" s="8" t="s">
        <v>181</v>
      </c>
      <c r="L9" s="8"/>
      <c r="P9" s="8"/>
      <c r="Q9" s="119" t="s">
        <v>141</v>
      </c>
      <c r="R9" s="119"/>
      <c r="S9" s="119" t="s">
        <v>118</v>
      </c>
      <c r="T9" s="119"/>
      <c r="U9" s="116"/>
      <c r="V9" s="116"/>
      <c r="W9" s="115"/>
      <c r="X9" s="62"/>
      <c r="Y9" s="120"/>
    </row>
    <row r="10" spans="1:30" ht="22.5" customHeight="1" x14ac:dyDescent="0.45">
      <c r="A10" s="11"/>
      <c r="B10" s="11"/>
      <c r="C10" s="11"/>
      <c r="D10" s="11"/>
      <c r="E10" s="117"/>
      <c r="F10" s="11"/>
      <c r="G10" s="117"/>
      <c r="H10" s="11"/>
      <c r="I10" s="11"/>
      <c r="J10" s="11"/>
      <c r="K10" s="11"/>
      <c r="L10" s="11"/>
      <c r="P10" s="8"/>
      <c r="Q10" s="8" t="s">
        <v>142</v>
      </c>
      <c r="R10" s="8"/>
      <c r="S10" s="8" t="s">
        <v>119</v>
      </c>
      <c r="T10" s="8"/>
      <c r="U10" s="117"/>
      <c r="V10" s="117"/>
      <c r="W10" s="120"/>
      <c r="Y10" s="120"/>
    </row>
    <row r="11" spans="1:30" ht="22.5" customHeight="1" x14ac:dyDescent="0.45">
      <c r="A11" s="11"/>
      <c r="B11" s="11"/>
      <c r="C11" s="11"/>
      <c r="D11" s="8" t="s">
        <v>14</v>
      </c>
      <c r="E11" s="121"/>
      <c r="F11" s="122"/>
      <c r="G11" s="121"/>
      <c r="H11" s="122"/>
      <c r="I11" s="122"/>
      <c r="J11" s="122"/>
      <c r="K11" s="122"/>
      <c r="L11" s="122"/>
      <c r="M11" s="123"/>
      <c r="N11" s="123"/>
      <c r="O11" s="123"/>
      <c r="P11" s="93"/>
      <c r="Q11" s="93" t="s">
        <v>143</v>
      </c>
      <c r="R11" s="93"/>
      <c r="S11" s="93" t="s">
        <v>120</v>
      </c>
      <c r="T11" s="93"/>
      <c r="U11" s="121"/>
      <c r="V11" s="121"/>
      <c r="W11" s="124"/>
      <c r="X11" s="123"/>
      <c r="Y11" s="124"/>
      <c r="Z11" s="122"/>
      <c r="AA11" s="122"/>
      <c r="AD11" s="11"/>
    </row>
    <row r="12" spans="1:30" ht="22.5" customHeight="1" x14ac:dyDescent="0.45">
      <c r="A12" s="2" t="s">
        <v>191</v>
      </c>
      <c r="B12" s="11"/>
      <c r="C12" s="11"/>
      <c r="D12" s="11"/>
      <c r="E12" s="31">
        <v>538634039.60000002</v>
      </c>
      <c r="F12" s="31"/>
      <c r="G12" s="31">
        <v>1325756836.1400001</v>
      </c>
      <c r="H12" s="31"/>
      <c r="I12" s="31">
        <v>1548065.05</v>
      </c>
      <c r="J12" s="31"/>
      <c r="K12" s="31">
        <v>6970235.1499999994</v>
      </c>
      <c r="L12" s="31"/>
      <c r="M12" s="31">
        <v>64086661.339999996</v>
      </c>
      <c r="N12" s="31"/>
      <c r="O12" s="31">
        <v>789443695.42000008</v>
      </c>
      <c r="P12" s="31"/>
      <c r="Q12" s="31">
        <v>-5992404.6299999999</v>
      </c>
      <c r="R12" s="31"/>
      <c r="S12" s="31">
        <v>1737301.55</v>
      </c>
      <c r="T12" s="31"/>
      <c r="U12" s="31">
        <f>SUM(Q12:S12)</f>
        <v>-4255103.08</v>
      </c>
      <c r="V12" s="31"/>
      <c r="W12" s="31">
        <f>SUM(E12:O12,U12)</f>
        <v>2722184429.6200004</v>
      </c>
      <c r="X12" s="31"/>
      <c r="Y12" s="31">
        <v>36270443.030000001</v>
      </c>
      <c r="Z12" s="31"/>
      <c r="AA12" s="31">
        <f>SUM(W12:Y12)</f>
        <v>2758454872.6500006</v>
      </c>
    </row>
    <row r="13" spans="1:30" ht="22.5" customHeight="1" x14ac:dyDescent="0.45">
      <c r="A13" s="11" t="s">
        <v>150</v>
      </c>
      <c r="B13" s="11"/>
      <c r="C13" s="11"/>
      <c r="D13" s="1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0"/>
      <c r="Y13" s="31"/>
      <c r="Z13" s="31"/>
      <c r="AA13" s="31"/>
    </row>
    <row r="14" spans="1:30" ht="22.5" customHeight="1" x14ac:dyDescent="0.45">
      <c r="A14" s="11" t="s">
        <v>182</v>
      </c>
      <c r="B14" s="11"/>
      <c r="C14" s="11"/>
      <c r="D14" s="11"/>
      <c r="E14" s="31">
        <v>0</v>
      </c>
      <c r="F14" s="31"/>
      <c r="G14" s="31">
        <v>0</v>
      </c>
      <c r="H14" s="31"/>
      <c r="I14" s="31">
        <v>0</v>
      </c>
      <c r="J14" s="31"/>
      <c r="K14" s="31">
        <v>0</v>
      </c>
      <c r="L14" s="31"/>
      <c r="M14" s="31">
        <v>3681991.41</v>
      </c>
      <c r="N14" s="31"/>
      <c r="O14" s="31">
        <f>-M14</f>
        <v>-3681991.41</v>
      </c>
      <c r="P14" s="31"/>
      <c r="Q14" s="31">
        <v>0</v>
      </c>
      <c r="R14" s="31"/>
      <c r="S14" s="31">
        <v>0</v>
      </c>
      <c r="T14" s="31"/>
      <c r="U14" s="31">
        <f>SUM(Q14:S14)</f>
        <v>0</v>
      </c>
      <c r="V14" s="31"/>
      <c r="W14" s="31">
        <f>SUM(E14:O14,U14)</f>
        <v>0</v>
      </c>
      <c r="X14" s="30"/>
      <c r="Y14" s="31">
        <v>0</v>
      </c>
      <c r="Z14" s="31"/>
      <c r="AA14" s="31">
        <f>SUM(W14:Z14)</f>
        <v>0</v>
      </c>
    </row>
    <row r="15" spans="1:30" ht="22.5" customHeight="1" x14ac:dyDescent="0.45">
      <c r="A15" s="77" t="s">
        <v>218</v>
      </c>
      <c r="B15" s="11"/>
      <c r="C15" s="11"/>
      <c r="D15" s="51" t="s">
        <v>76</v>
      </c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N15" s="31"/>
      <c r="O15" s="31">
        <v>0</v>
      </c>
      <c r="P15" s="31"/>
      <c r="Q15" s="31">
        <v>0</v>
      </c>
      <c r="R15" s="31"/>
      <c r="S15" s="31">
        <v>0</v>
      </c>
      <c r="T15" s="31"/>
      <c r="U15" s="31">
        <f>SUM(Q15:S15)</f>
        <v>0</v>
      </c>
      <c r="V15" s="31"/>
      <c r="W15" s="31">
        <f>SUM(E15:O15,U15)</f>
        <v>0</v>
      </c>
      <c r="X15" s="30"/>
      <c r="Y15" s="31">
        <v>12600000</v>
      </c>
      <c r="Z15" s="31"/>
      <c r="AA15" s="31">
        <f>SUM(W15:Z15)</f>
        <v>12600000</v>
      </c>
    </row>
    <row r="16" spans="1:30" ht="22.5" customHeight="1" x14ac:dyDescent="0.45">
      <c r="A16" s="11" t="s">
        <v>203</v>
      </c>
      <c r="B16" s="11"/>
      <c r="C16" s="11"/>
      <c r="D16" s="51" t="s">
        <v>230</v>
      </c>
      <c r="E16" s="31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31">
        <v>0</v>
      </c>
      <c r="N16" s="31"/>
      <c r="O16" s="31">
        <v>-107726486.74000001</v>
      </c>
      <c r="P16" s="31"/>
      <c r="Q16" s="31">
        <v>0</v>
      </c>
      <c r="R16" s="31"/>
      <c r="S16" s="31">
        <v>0</v>
      </c>
      <c r="T16" s="31"/>
      <c r="U16" s="31">
        <f>SUM(Q16:S16)</f>
        <v>0</v>
      </c>
      <c r="V16" s="31"/>
      <c r="W16" s="31">
        <f>SUM(E16:O16,U16)</f>
        <v>-107726486.74000001</v>
      </c>
      <c r="X16" s="30"/>
      <c r="Y16" s="31">
        <v>-603</v>
      </c>
      <c r="Z16" s="31"/>
      <c r="AA16" s="31">
        <f>SUM(W16:Z16)</f>
        <v>-107727089.74000001</v>
      </c>
    </row>
    <row r="17" spans="1:27" ht="22.5" customHeight="1" x14ac:dyDescent="0.45">
      <c r="A17" s="11" t="s">
        <v>245</v>
      </c>
      <c r="B17" s="11"/>
      <c r="C17" s="11"/>
      <c r="D17" s="11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f>+PL!H32</f>
        <v>59172667.90000017</v>
      </c>
      <c r="P17" s="31"/>
      <c r="Q17" s="31">
        <v>0</v>
      </c>
      <c r="R17" s="31"/>
      <c r="S17" s="31">
        <v>0</v>
      </c>
      <c r="T17" s="31"/>
      <c r="U17" s="31">
        <f>SUM(Q17:S17)</f>
        <v>0</v>
      </c>
      <c r="V17" s="31"/>
      <c r="W17" s="31">
        <f>SUM(E17:O17,U17)</f>
        <v>59172667.90000017</v>
      </c>
      <c r="X17" s="30"/>
      <c r="Y17" s="31">
        <f>+PL!H33</f>
        <v>-3723633.8</v>
      </c>
      <c r="Z17" s="31"/>
      <c r="AA17" s="31">
        <f>SUM(W17:Z17)</f>
        <v>55449034.100000173</v>
      </c>
    </row>
    <row r="18" spans="1:27" ht="22.5" customHeight="1" x14ac:dyDescent="0.45">
      <c r="A18" s="11" t="s">
        <v>252</v>
      </c>
      <c r="B18" s="11"/>
      <c r="C18" s="11"/>
      <c r="D18" s="11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  <c r="N18" s="31"/>
      <c r="O18" s="31">
        <v>0</v>
      </c>
      <c r="P18" s="31"/>
      <c r="Q18" s="31">
        <v>0</v>
      </c>
      <c r="R18" s="31"/>
      <c r="S18" s="31">
        <f>PL!H27</f>
        <v>-757923.21</v>
      </c>
      <c r="T18" s="31"/>
      <c r="U18" s="31">
        <f>SUM(Q18:S18)</f>
        <v>-757923.21</v>
      </c>
      <c r="V18" s="31"/>
      <c r="W18" s="31">
        <f>SUM(E18:O18,U18)</f>
        <v>-757923.21</v>
      </c>
      <c r="X18" s="30"/>
      <c r="Y18" s="31">
        <v>0</v>
      </c>
      <c r="Z18" s="31"/>
      <c r="AA18" s="31">
        <f>SUM(W18:Z18)</f>
        <v>-757923.21</v>
      </c>
    </row>
    <row r="19" spans="1:27" ht="22.5" customHeight="1" thickBot="1" x14ac:dyDescent="0.5">
      <c r="A19" s="11" t="s">
        <v>237</v>
      </c>
      <c r="B19" s="11"/>
      <c r="C19" s="11"/>
      <c r="D19" s="11"/>
      <c r="E19" s="103">
        <f>SUM(E12:E18)</f>
        <v>538634039.60000002</v>
      </c>
      <c r="F19" s="31"/>
      <c r="G19" s="103">
        <f>SUM(G12:G18)</f>
        <v>1325756836.1400001</v>
      </c>
      <c r="H19" s="31"/>
      <c r="I19" s="103">
        <f>SUM(I12:I18)</f>
        <v>1548065.05</v>
      </c>
      <c r="J19" s="31"/>
      <c r="K19" s="103">
        <f>SUM(K12:K18)</f>
        <v>6970235.1499999994</v>
      </c>
      <c r="L19" s="31"/>
      <c r="M19" s="103">
        <f>SUM(M12:M18)</f>
        <v>67768652.75</v>
      </c>
      <c r="N19" s="31"/>
      <c r="O19" s="103">
        <f>SUM(O12:O18)</f>
        <v>737207885.17000031</v>
      </c>
      <c r="P19" s="31"/>
      <c r="Q19" s="103">
        <f>SUM(Q12:Q18)</f>
        <v>-5992404.6299999999</v>
      </c>
      <c r="R19" s="31"/>
      <c r="S19" s="103">
        <f>SUM(S12:S18)</f>
        <v>979378.34000000008</v>
      </c>
      <c r="T19" s="31"/>
      <c r="U19" s="103">
        <f>SUM(U12:U18)</f>
        <v>-5013026.29</v>
      </c>
      <c r="V19" s="31"/>
      <c r="W19" s="103">
        <f>SUM(W12:W18)</f>
        <v>2672872687.5700002</v>
      </c>
      <c r="X19" s="31"/>
      <c r="Y19" s="103">
        <f>SUM(Y12:Y18)</f>
        <v>45146206.230000004</v>
      </c>
      <c r="Z19" s="31"/>
      <c r="AA19" s="103">
        <f>SUM(AA12:AA18)</f>
        <v>2718018893.8000011</v>
      </c>
    </row>
    <row r="20" spans="1:27" ht="22.5" customHeight="1" thickTop="1" x14ac:dyDescent="0.4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Y20" s="11"/>
      <c r="Z20" s="11"/>
      <c r="AA20" s="11"/>
    </row>
    <row r="21" spans="1:27" ht="22.5" customHeight="1" x14ac:dyDescent="0.45">
      <c r="A21" s="2" t="s">
        <v>158</v>
      </c>
      <c r="B21" s="11"/>
      <c r="C21" s="11"/>
      <c r="D21" s="11"/>
      <c r="E21" s="31">
        <v>538634039.60000002</v>
      </c>
      <c r="F21" s="31"/>
      <c r="G21" s="31">
        <v>1325756836.1400001</v>
      </c>
      <c r="H21" s="31"/>
      <c r="I21" s="31">
        <v>0</v>
      </c>
      <c r="J21" s="31"/>
      <c r="K21" s="31">
        <v>0</v>
      </c>
      <c r="L21" s="31"/>
      <c r="M21" s="31">
        <v>55700034.289999999</v>
      </c>
      <c r="N21" s="31"/>
      <c r="O21" s="31">
        <v>643403653.19000006</v>
      </c>
      <c r="P21" s="31"/>
      <c r="Q21" s="31">
        <v>-5992404.6299999999</v>
      </c>
      <c r="R21" s="31"/>
      <c r="S21" s="31">
        <v>382876.39</v>
      </c>
      <c r="T21" s="31"/>
      <c r="U21" s="31">
        <f>SUM(Q21:S21)</f>
        <v>-5609528.2400000002</v>
      </c>
      <c r="V21" s="31"/>
      <c r="W21" s="31">
        <f>SUM(E21:O21,U21)</f>
        <v>2557885034.9800005</v>
      </c>
      <c r="X21" s="31"/>
      <c r="Y21" s="31">
        <v>26081332.629999999</v>
      </c>
      <c r="Z21" s="31"/>
      <c r="AA21" s="31">
        <f>SUM(W21:Y21)</f>
        <v>2583966367.6100006</v>
      </c>
    </row>
    <row r="22" spans="1:27" ht="22.5" customHeight="1" x14ac:dyDescent="0.45">
      <c r="A22" s="11" t="s">
        <v>235</v>
      </c>
      <c r="B22" s="11"/>
      <c r="C22" s="11"/>
      <c r="D22" s="1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0"/>
      <c r="Y22" s="31"/>
      <c r="Z22" s="31"/>
      <c r="AA22" s="31"/>
    </row>
    <row r="23" spans="1:27" ht="22.5" customHeight="1" x14ac:dyDescent="0.45">
      <c r="A23" s="11" t="s">
        <v>201</v>
      </c>
      <c r="B23" s="11"/>
      <c r="C23" s="11"/>
      <c r="D23" s="51" t="s">
        <v>162</v>
      </c>
      <c r="E23" s="31">
        <v>0</v>
      </c>
      <c r="F23" s="31"/>
      <c r="G23" s="31">
        <v>0</v>
      </c>
      <c r="H23" s="31"/>
      <c r="I23" s="31">
        <v>1548065.05</v>
      </c>
      <c r="J23" s="31"/>
      <c r="K23" s="31">
        <v>0</v>
      </c>
      <c r="L23" s="31"/>
      <c r="M23" s="31">
        <v>0</v>
      </c>
      <c r="N23" s="31"/>
      <c r="O23" s="31">
        <v>0</v>
      </c>
      <c r="P23" s="31"/>
      <c r="Q23" s="31">
        <v>0</v>
      </c>
      <c r="R23" s="31"/>
      <c r="S23" s="31">
        <v>0</v>
      </c>
      <c r="T23" s="31"/>
      <c r="U23" s="31">
        <v>0</v>
      </c>
      <c r="V23" s="31"/>
      <c r="W23" s="31">
        <f t="shared" ref="W23:W25" si="0">SUM(E23:O23,U23)</f>
        <v>1548065.05</v>
      </c>
      <c r="X23" s="30"/>
      <c r="Y23" s="31">
        <v>0</v>
      </c>
      <c r="Z23" s="31"/>
      <c r="AA23" s="31">
        <f t="shared" ref="AA23:AA28" si="1">SUM(W23:Z23)</f>
        <v>1548065.05</v>
      </c>
    </row>
    <row r="24" spans="1:27" ht="22.5" customHeight="1" x14ac:dyDescent="0.45">
      <c r="A24" s="11" t="s">
        <v>202</v>
      </c>
      <c r="B24" s="11"/>
      <c r="C24" s="11"/>
      <c r="D24" s="51" t="s">
        <v>162</v>
      </c>
      <c r="E24" s="31">
        <v>0</v>
      </c>
      <c r="F24" s="31"/>
      <c r="G24" s="31">
        <v>0</v>
      </c>
      <c r="H24" s="31"/>
      <c r="I24" s="31">
        <v>0</v>
      </c>
      <c r="J24" s="31"/>
      <c r="K24" s="31">
        <v>6970235.1499999994</v>
      </c>
      <c r="L24" s="31"/>
      <c r="M24" s="31">
        <v>0</v>
      </c>
      <c r="N24" s="31"/>
      <c r="O24" s="31">
        <v>0</v>
      </c>
      <c r="P24" s="31"/>
      <c r="Q24" s="31">
        <v>0</v>
      </c>
      <c r="R24" s="31"/>
      <c r="S24" s="31">
        <v>0</v>
      </c>
      <c r="T24" s="31"/>
      <c r="U24" s="31">
        <v>0</v>
      </c>
      <c r="V24" s="31"/>
      <c r="W24" s="31">
        <f t="shared" si="0"/>
        <v>6970235.1499999994</v>
      </c>
      <c r="X24" s="30"/>
      <c r="Y24" s="31">
        <v>0</v>
      </c>
      <c r="Z24" s="31"/>
      <c r="AA24" s="31">
        <f t="shared" si="1"/>
        <v>6970235.1499999994</v>
      </c>
    </row>
    <row r="25" spans="1:27" ht="22.5" customHeight="1" x14ac:dyDescent="0.45">
      <c r="A25" s="11" t="s">
        <v>182</v>
      </c>
      <c r="B25" s="11"/>
      <c r="C25" s="11"/>
      <c r="D25" s="51" t="s">
        <v>229</v>
      </c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v>8386627.0499999998</v>
      </c>
      <c r="N25" s="31"/>
      <c r="O25" s="31">
        <v>-8386627.0499999998</v>
      </c>
      <c r="P25" s="31"/>
      <c r="Q25" s="31">
        <v>0</v>
      </c>
      <c r="R25" s="31"/>
      <c r="S25" s="31">
        <v>0</v>
      </c>
      <c r="T25" s="31"/>
      <c r="U25" s="31">
        <v>0</v>
      </c>
      <c r="V25" s="31"/>
      <c r="W25" s="31">
        <f t="shared" si="0"/>
        <v>0</v>
      </c>
      <c r="X25" s="30"/>
      <c r="Y25" s="31">
        <v>0</v>
      </c>
      <c r="Z25" s="31"/>
      <c r="AA25" s="31">
        <f t="shared" si="1"/>
        <v>0</v>
      </c>
    </row>
    <row r="26" spans="1:27" ht="22.5" customHeight="1" x14ac:dyDescent="0.45">
      <c r="A26" s="11" t="s">
        <v>203</v>
      </c>
      <c r="B26" s="11"/>
      <c r="C26" s="11"/>
      <c r="D26" s="51" t="s">
        <v>230</v>
      </c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-64636010.980000019</v>
      </c>
      <c r="P26" s="31"/>
      <c r="Q26" s="31">
        <v>0</v>
      </c>
      <c r="R26" s="31"/>
      <c r="S26" s="31">
        <v>0</v>
      </c>
      <c r="T26" s="31"/>
      <c r="U26" s="31">
        <v>0</v>
      </c>
      <c r="V26" s="31"/>
      <c r="W26" s="31">
        <f>SUM(E26:O26,U26)</f>
        <v>-64636010.980000019</v>
      </c>
      <c r="X26" s="30"/>
      <c r="Y26" s="31">
        <v>-743.7</v>
      </c>
      <c r="Z26" s="31"/>
      <c r="AA26" s="31">
        <f t="shared" si="1"/>
        <v>-64636754.680000022</v>
      </c>
    </row>
    <row r="27" spans="1:27" ht="22.5" customHeight="1" x14ac:dyDescent="0.45">
      <c r="A27" s="11" t="s">
        <v>245</v>
      </c>
      <c r="B27" s="11"/>
      <c r="C27" s="11"/>
      <c r="D27" s="11"/>
      <c r="E27" s="31">
        <v>0</v>
      </c>
      <c r="F27" s="31"/>
      <c r="G27" s="31">
        <v>0</v>
      </c>
      <c r="H27" s="31"/>
      <c r="I27" s="31">
        <v>0</v>
      </c>
      <c r="J27" s="31"/>
      <c r="K27" s="31">
        <v>0</v>
      </c>
      <c r="L27" s="31"/>
      <c r="M27" s="31">
        <v>0</v>
      </c>
      <c r="N27" s="31"/>
      <c r="O27" s="31">
        <f>+PL!J32</f>
        <v>214672219.86000016</v>
      </c>
      <c r="P27" s="31"/>
      <c r="Q27" s="31">
        <v>0</v>
      </c>
      <c r="R27" s="31"/>
      <c r="S27" s="31">
        <v>0</v>
      </c>
      <c r="T27" s="31"/>
      <c r="U27" s="31">
        <f>SUM(Q27:S27)</f>
        <v>0</v>
      </c>
      <c r="V27" s="31"/>
      <c r="W27" s="31">
        <f>SUM(E27:O27,U27)</f>
        <v>214672219.86000016</v>
      </c>
      <c r="X27" s="31"/>
      <c r="Y27" s="31">
        <f>PL!J33</f>
        <v>10189854.1</v>
      </c>
      <c r="Z27" s="31"/>
      <c r="AA27" s="31">
        <f t="shared" si="1"/>
        <v>224862073.96000016</v>
      </c>
    </row>
    <row r="28" spans="1:27" ht="22.5" customHeight="1" x14ac:dyDescent="0.45">
      <c r="A28" s="11" t="s">
        <v>243</v>
      </c>
      <c r="B28" s="11"/>
      <c r="C28" s="11"/>
      <c r="D28" s="11"/>
      <c r="E28" s="31">
        <v>0</v>
      </c>
      <c r="F28" s="31"/>
      <c r="G28" s="31">
        <v>0</v>
      </c>
      <c r="H28" s="31"/>
      <c r="I28" s="31">
        <v>0</v>
      </c>
      <c r="J28" s="31"/>
      <c r="K28" s="31">
        <v>0</v>
      </c>
      <c r="L28" s="31"/>
      <c r="M28" s="31">
        <v>0</v>
      </c>
      <c r="N28" s="31"/>
      <c r="O28" s="31">
        <f>PL!J26+PL!J28</f>
        <v>4390460.4000000004</v>
      </c>
      <c r="P28" s="31"/>
      <c r="Q28" s="31">
        <v>0</v>
      </c>
      <c r="R28" s="31"/>
      <c r="S28" s="31">
        <f>PL!J27</f>
        <v>1354425.16</v>
      </c>
      <c r="T28" s="31"/>
      <c r="U28" s="31">
        <f>SUM(Q28:S28)</f>
        <v>1354425.16</v>
      </c>
      <c r="V28" s="31"/>
      <c r="W28" s="31">
        <f>SUM(E28:O28,U28)</f>
        <v>5744885.5600000005</v>
      </c>
      <c r="X28" s="31"/>
      <c r="Y28" s="31">
        <v>0</v>
      </c>
      <c r="Z28" s="31"/>
      <c r="AA28" s="31">
        <f t="shared" si="1"/>
        <v>5744885.5600000005</v>
      </c>
    </row>
    <row r="29" spans="1:27" ht="22.5" customHeight="1" thickBot="1" x14ac:dyDescent="0.5">
      <c r="A29" s="11" t="s">
        <v>236</v>
      </c>
      <c r="B29" s="125"/>
      <c r="C29" s="11"/>
      <c r="D29" s="11"/>
      <c r="E29" s="103">
        <f>SUM(E21:E28)</f>
        <v>538634039.60000002</v>
      </c>
      <c r="F29" s="31"/>
      <c r="G29" s="103">
        <f>SUM(G21:G28)</f>
        <v>1325756836.1400001</v>
      </c>
      <c r="H29" s="31"/>
      <c r="I29" s="103">
        <f>SUM(I21:I28)</f>
        <v>1548065.05</v>
      </c>
      <c r="J29" s="31"/>
      <c r="K29" s="103">
        <f>SUM(K21:K28)</f>
        <v>6970235.1499999994</v>
      </c>
      <c r="L29" s="31"/>
      <c r="M29" s="103">
        <f>SUM(M21:M28)</f>
        <v>64086661.339999996</v>
      </c>
      <c r="N29" s="31"/>
      <c r="O29" s="103">
        <f>SUM(O21:O28)</f>
        <v>789443695.4200002</v>
      </c>
      <c r="P29" s="31"/>
      <c r="Q29" s="103">
        <f>SUM(Q21:Q28)</f>
        <v>-5992404.6299999999</v>
      </c>
      <c r="R29" s="31"/>
      <c r="S29" s="103">
        <f>SUM(S21:S28)</f>
        <v>1737301.5499999998</v>
      </c>
      <c r="T29" s="31"/>
      <c r="U29" s="103">
        <f>SUM(U21:U28)</f>
        <v>-4255103.08</v>
      </c>
      <c r="V29" s="31"/>
      <c r="W29" s="103">
        <f>SUM(W21:W28)</f>
        <v>2722184429.6200008</v>
      </c>
      <c r="X29" s="31"/>
      <c r="Y29" s="103">
        <f>SUM(Y21:Y28)</f>
        <v>36270443.030000001</v>
      </c>
      <c r="Z29" s="31"/>
      <c r="AA29" s="103">
        <f>SUM(AA21:AA28)</f>
        <v>2758454872.650001</v>
      </c>
    </row>
    <row r="30" spans="1:27" ht="22.5" customHeight="1" thickTop="1" x14ac:dyDescent="0.45">
      <c r="A30" s="11"/>
      <c r="B30" s="125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Y30" s="11"/>
      <c r="Z30" s="11"/>
      <c r="AA30" s="11"/>
    </row>
    <row r="31" spans="1:27" ht="22.5" customHeight="1" x14ac:dyDescent="0.45">
      <c r="A31" s="22" t="s">
        <v>234</v>
      </c>
      <c r="B31" s="2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Y31" s="11"/>
      <c r="Z31" s="11"/>
      <c r="AA31" s="11"/>
    </row>
    <row r="32" spans="1:27" ht="22.5" customHeight="1" x14ac:dyDescent="0.45">
      <c r="B32" s="2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Y32" s="11"/>
      <c r="Z32" s="11"/>
      <c r="AA32" s="11"/>
    </row>
    <row r="33" spans="1:27" ht="22.5" customHeight="1" x14ac:dyDescent="0.45">
      <c r="A33" s="22"/>
      <c r="B33" s="2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Y33" s="11"/>
      <c r="Z33" s="11"/>
      <c r="AA33" s="11"/>
    </row>
    <row r="34" spans="1:27" ht="22.5" customHeight="1" x14ac:dyDescent="0.45">
      <c r="A34" s="22"/>
      <c r="B34" s="22"/>
      <c r="H34" s="11"/>
      <c r="I34" s="11"/>
      <c r="J34" s="11"/>
      <c r="K34" s="7" t="s">
        <v>129</v>
      </c>
      <c r="L34" s="11"/>
      <c r="P34" s="11"/>
      <c r="R34" s="11"/>
      <c r="S34" s="11"/>
      <c r="T34" s="11"/>
      <c r="U34" s="11"/>
      <c r="V34" s="11"/>
      <c r="W34" s="11"/>
      <c r="X34" s="11"/>
    </row>
    <row r="35" spans="1:27" ht="22.5" customHeight="1" x14ac:dyDescent="0.45">
      <c r="A35" s="22"/>
      <c r="B35" s="22"/>
      <c r="C35" s="11"/>
      <c r="D35" s="11"/>
      <c r="H35" s="22"/>
      <c r="I35" s="22"/>
      <c r="J35" s="22"/>
      <c r="K35" s="11" t="s">
        <v>130</v>
      </c>
      <c r="L35" s="22"/>
      <c r="P35" s="11"/>
      <c r="R35" s="11"/>
      <c r="S35" s="11"/>
      <c r="T35" s="11"/>
      <c r="U35" s="11"/>
      <c r="V35" s="11"/>
      <c r="W35" s="11"/>
      <c r="X35" s="11"/>
    </row>
    <row r="36" spans="1:27" ht="22.5" customHeight="1" x14ac:dyDescent="0.4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Y36" s="11"/>
      <c r="Z36" s="11"/>
      <c r="AA36" s="11"/>
    </row>
    <row r="37" spans="1:27" ht="22.5" customHeight="1" x14ac:dyDescent="0.45">
      <c r="A37" s="11"/>
      <c r="B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7" ht="22.5" customHeight="1" x14ac:dyDescent="0.4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7" ht="22.5" customHeight="1" x14ac:dyDescent="0.4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Y39" s="11"/>
      <c r="Z39" s="11"/>
      <c r="AA39" s="11"/>
    </row>
    <row r="40" spans="1:27" ht="22.5" customHeight="1" x14ac:dyDescent="0.4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Y40" s="11"/>
      <c r="Z40" s="11"/>
      <c r="AA40" s="11"/>
    </row>
    <row r="41" spans="1:27" ht="22.5" customHeight="1" x14ac:dyDescent="0.4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Y41" s="11"/>
      <c r="Z41" s="11"/>
      <c r="AA41" s="11"/>
    </row>
    <row r="42" spans="1:27" ht="22.5" customHeight="1" x14ac:dyDescent="0.45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Y42" s="11"/>
      <c r="Z42" s="11"/>
      <c r="AA42" s="11"/>
    </row>
    <row r="43" spans="1:27" ht="22.5" customHeight="1" x14ac:dyDescent="0.4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Y43" s="11"/>
      <c r="Z43" s="11"/>
      <c r="AA43" s="11"/>
    </row>
    <row r="44" spans="1:27" ht="22.5" customHeight="1" x14ac:dyDescent="0.45">
      <c r="C44" s="22"/>
      <c r="D44" s="22"/>
      <c r="E44" s="2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6" spans="1:27" ht="22.5" customHeight="1" x14ac:dyDescent="0.45">
      <c r="A46" s="22"/>
      <c r="B46" s="22"/>
    </row>
  </sheetData>
  <mergeCells count="6">
    <mergeCell ref="Q7:U7"/>
    <mergeCell ref="A1:AA1"/>
    <mergeCell ref="A2:AA2"/>
    <mergeCell ref="A3:AA3"/>
    <mergeCell ref="E5:AA5"/>
    <mergeCell ref="E6:W6"/>
  </mergeCells>
  <phoneticPr fontId="3" type="noConversion"/>
  <pageMargins left="0.59055118110236227" right="0.19685039370078741" top="0.59055118110236227" bottom="0.39370078740157483" header="0.27559055118110237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8"/>
  <sheetViews>
    <sheetView view="pageBreakPreview" zoomScaleNormal="100" zoomScaleSheetLayoutView="100" workbookViewId="0">
      <selection activeCell="D36" sqref="D36"/>
    </sheetView>
  </sheetViews>
  <sheetFormatPr defaultColWidth="9.140625" defaultRowHeight="22.5" customHeight="1" x14ac:dyDescent="0.45"/>
  <cols>
    <col min="1" max="3" width="9.140625" style="1" customWidth="1"/>
    <col min="4" max="4" width="14.85546875" style="1" customWidth="1"/>
    <col min="5" max="5" width="8.7109375" style="1" customWidth="1"/>
    <col min="6" max="6" width="15.7109375" style="1" customWidth="1"/>
    <col min="7" max="7" width="0.85546875" style="1" customWidth="1"/>
    <col min="8" max="8" width="16.85546875" style="1" customWidth="1"/>
    <col min="9" max="9" width="1.28515625" style="1" customWidth="1"/>
    <col min="10" max="10" width="18.28515625" style="1" bestFit="1" customWidth="1"/>
    <col min="11" max="11" width="0.85546875" style="1" customWidth="1"/>
    <col min="12" max="12" width="15.7109375" style="1" customWidth="1"/>
    <col min="13" max="13" width="0.85546875" style="1" customWidth="1"/>
    <col min="14" max="14" width="15.7109375" style="1" customWidth="1"/>
    <col min="15" max="15" width="0.85546875" style="1" customWidth="1"/>
    <col min="16" max="16" width="16.140625" style="1" customWidth="1"/>
    <col min="17" max="17" width="0.85546875" style="1" customWidth="1"/>
    <col min="18" max="18" width="15.28515625" style="1" bestFit="1" customWidth="1"/>
    <col min="19" max="19" width="0.7109375" style="1" customWidth="1"/>
    <col min="20" max="16384" width="9.140625" style="1"/>
  </cols>
  <sheetData>
    <row r="1" spans="1:20" ht="24" customHeight="1" x14ac:dyDescent="0.45">
      <c r="A1" s="149" t="s">
        <v>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20" ht="24" customHeight="1" x14ac:dyDescent="0.45">
      <c r="A2" s="150" t="s">
        <v>186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0" ht="24" customHeight="1" x14ac:dyDescent="0.45">
      <c r="A3" s="149" t="s">
        <v>231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2"/>
    </row>
    <row r="4" spans="1:20" ht="9" customHeight="1" x14ac:dyDescent="0.4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24" customHeight="1" x14ac:dyDescent="0.45">
      <c r="A5" s="2"/>
      <c r="B5" s="2"/>
      <c r="C5" s="2"/>
      <c r="D5" s="2"/>
      <c r="E5" s="2"/>
      <c r="F5" s="151" t="s">
        <v>43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20" ht="24" customHeight="1" x14ac:dyDescent="0.45">
      <c r="A6" s="2"/>
      <c r="B6" s="2"/>
      <c r="C6" s="2"/>
      <c r="D6" s="2"/>
      <c r="E6" s="2"/>
      <c r="F6" s="64" t="s">
        <v>115</v>
      </c>
      <c r="G6" s="65"/>
      <c r="H6" s="66" t="s">
        <v>109</v>
      </c>
      <c r="I6" s="66"/>
      <c r="J6" s="66" t="s">
        <v>176</v>
      </c>
      <c r="K6" s="66"/>
      <c r="L6" s="66" t="s">
        <v>183</v>
      </c>
      <c r="M6" s="65"/>
      <c r="N6" s="152" t="s">
        <v>15</v>
      </c>
      <c r="O6" s="152"/>
      <c r="P6" s="152"/>
      <c r="Q6" s="63"/>
      <c r="R6" s="63" t="s">
        <v>6</v>
      </c>
    </row>
    <row r="7" spans="1:20" ht="24" customHeight="1" x14ac:dyDescent="0.45">
      <c r="A7" s="2"/>
      <c r="B7" s="2"/>
      <c r="C7" s="2"/>
      <c r="D7" s="2"/>
      <c r="E7" s="63" t="s">
        <v>14</v>
      </c>
      <c r="F7" s="67" t="s">
        <v>116</v>
      </c>
      <c r="G7" s="68"/>
      <c r="H7" s="69"/>
      <c r="I7" s="69"/>
      <c r="J7" s="70" t="s">
        <v>184</v>
      </c>
      <c r="K7" s="69"/>
      <c r="L7" s="70" t="s">
        <v>185</v>
      </c>
      <c r="M7" s="68"/>
      <c r="N7" s="71" t="s">
        <v>22</v>
      </c>
      <c r="O7" s="72"/>
      <c r="P7" s="71" t="s">
        <v>23</v>
      </c>
      <c r="Q7" s="70"/>
      <c r="R7" s="72" t="s">
        <v>3</v>
      </c>
    </row>
    <row r="8" spans="1:20" ht="24" customHeight="1" x14ac:dyDescent="0.45">
      <c r="A8" s="2" t="s">
        <v>191</v>
      </c>
      <c r="B8" s="2"/>
      <c r="C8" s="2"/>
      <c r="D8" s="2"/>
      <c r="E8" s="2"/>
      <c r="F8" s="73">
        <v>538634039.60000002</v>
      </c>
      <c r="G8" s="4"/>
      <c r="H8" s="73">
        <v>1325756836.1399999</v>
      </c>
      <c r="I8" s="4"/>
      <c r="J8" s="4">
        <v>1548065.05</v>
      </c>
      <c r="K8" s="4"/>
      <c r="L8" s="4">
        <v>6970235.1499999994</v>
      </c>
      <c r="M8" s="4"/>
      <c r="N8" s="73">
        <v>64086661.339999996</v>
      </c>
      <c r="O8" s="4"/>
      <c r="P8" s="73">
        <v>679380172.09999967</v>
      </c>
      <c r="Q8" s="6"/>
      <c r="R8" s="73">
        <f>SUM(F8:Q8)</f>
        <v>2616376009.3799992</v>
      </c>
    </row>
    <row r="9" spans="1:20" ht="24" customHeight="1" x14ac:dyDescent="0.45">
      <c r="A9" s="2" t="s">
        <v>150</v>
      </c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  <c r="N9" s="74"/>
      <c r="O9" s="4"/>
      <c r="P9" s="4"/>
      <c r="Q9" s="6"/>
      <c r="R9" s="4"/>
    </row>
    <row r="10" spans="1:20" ht="24" customHeight="1" x14ac:dyDescent="0.45">
      <c r="A10" s="2" t="s">
        <v>182</v>
      </c>
      <c r="B10" s="2"/>
      <c r="C10" s="2"/>
      <c r="D10" s="2"/>
      <c r="E10" s="90" t="s">
        <v>229</v>
      </c>
      <c r="F10" s="4">
        <v>0</v>
      </c>
      <c r="G10" s="4"/>
      <c r="H10" s="4">
        <v>0</v>
      </c>
      <c r="I10" s="4"/>
      <c r="J10" s="4">
        <v>0</v>
      </c>
      <c r="K10" s="4"/>
      <c r="L10" s="4">
        <v>0</v>
      </c>
      <c r="M10" s="4"/>
      <c r="N10" s="74">
        <v>3681991.41</v>
      </c>
      <c r="O10" s="4"/>
      <c r="P10" s="4">
        <f>-N10</f>
        <v>-3681991.41</v>
      </c>
      <c r="Q10" s="6"/>
      <c r="R10" s="4">
        <f>SUM(F10:Q10)</f>
        <v>0</v>
      </c>
    </row>
    <row r="11" spans="1:20" ht="24" customHeight="1" x14ac:dyDescent="0.45">
      <c r="A11" s="2" t="s">
        <v>203</v>
      </c>
      <c r="B11" s="2"/>
      <c r="C11" s="2"/>
      <c r="D11" s="2"/>
      <c r="E11" s="51" t="s">
        <v>230</v>
      </c>
      <c r="F11" s="4">
        <v>0</v>
      </c>
      <c r="G11" s="4"/>
      <c r="H11" s="4">
        <v>0</v>
      </c>
      <c r="I11" s="4"/>
      <c r="J11" s="4">
        <v>0</v>
      </c>
      <c r="K11" s="4"/>
      <c r="L11" s="4">
        <v>0</v>
      </c>
      <c r="M11" s="4"/>
      <c r="N11" s="74">
        <v>0</v>
      </c>
      <c r="O11" s="4"/>
      <c r="P11" s="4">
        <v>-107726486.74000001</v>
      </c>
      <c r="Q11" s="6"/>
      <c r="R11" s="4">
        <f>SUM(F11:Q11)</f>
        <v>-107726486.74000001</v>
      </c>
    </row>
    <row r="12" spans="1:20" ht="24" customHeight="1" x14ac:dyDescent="0.45">
      <c r="A12" s="75" t="s">
        <v>245</v>
      </c>
      <c r="B12" s="2"/>
      <c r="C12" s="2"/>
      <c r="D12" s="2"/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74">
        <v>0</v>
      </c>
      <c r="O12" s="4"/>
      <c r="P12" s="4">
        <f>+PL!L22</f>
        <v>73639828.099999979</v>
      </c>
      <c r="Q12" s="6"/>
      <c r="R12" s="4">
        <f>SUM(F12:Q12)</f>
        <v>73639828.099999979</v>
      </c>
    </row>
    <row r="13" spans="1:20" ht="24" customHeight="1" thickBot="1" x14ac:dyDescent="0.5">
      <c r="A13" s="2" t="s">
        <v>237</v>
      </c>
      <c r="B13" s="2"/>
      <c r="C13" s="2"/>
      <c r="D13" s="2"/>
      <c r="E13" s="2"/>
      <c r="F13" s="5">
        <f>SUM(F8:F12)</f>
        <v>538634039.60000002</v>
      </c>
      <c r="G13" s="4"/>
      <c r="H13" s="5">
        <f>SUM(H8:H12)</f>
        <v>1325756836.1399999</v>
      </c>
      <c r="I13" s="4"/>
      <c r="J13" s="5">
        <f>SUM(J8:J12)</f>
        <v>1548065.05</v>
      </c>
      <c r="K13" s="4"/>
      <c r="L13" s="5">
        <f>SUM(L8:L12)</f>
        <v>6970235.1499999994</v>
      </c>
      <c r="M13" s="4"/>
      <c r="N13" s="5">
        <f>SUM(N8:N12)</f>
        <v>67768652.75</v>
      </c>
      <c r="O13" s="4"/>
      <c r="P13" s="5">
        <f>SUM(P8:P12)</f>
        <v>641611522.04999971</v>
      </c>
      <c r="Q13" s="4"/>
      <c r="R13" s="5">
        <f>SUM(R8:R12)</f>
        <v>2582289350.7399993</v>
      </c>
    </row>
    <row r="14" spans="1:20" ht="24" customHeight="1" thickTop="1" x14ac:dyDescent="0.45">
      <c r="A14" s="75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20" ht="24" customHeight="1" x14ac:dyDescent="0.45">
      <c r="A15" s="2" t="s">
        <v>158</v>
      </c>
      <c r="B15" s="2"/>
      <c r="C15" s="2"/>
      <c r="D15" s="2"/>
      <c r="E15" s="2"/>
      <c r="F15" s="4">
        <v>538634039.60000002</v>
      </c>
      <c r="G15" s="4"/>
      <c r="H15" s="4">
        <v>1325756836.1399999</v>
      </c>
      <c r="I15" s="4"/>
      <c r="J15" s="4">
        <v>0</v>
      </c>
      <c r="K15" s="4"/>
      <c r="L15" s="4">
        <v>0</v>
      </c>
      <c r="M15" s="4"/>
      <c r="N15" s="4">
        <v>55700034.289999999</v>
      </c>
      <c r="O15" s="4"/>
      <c r="P15" s="4">
        <v>582167519.29999971</v>
      </c>
      <c r="Q15" s="4"/>
      <c r="R15" s="4">
        <f>SUM(F15:Q15)</f>
        <v>2502258429.3299994</v>
      </c>
    </row>
    <row r="16" spans="1:20" ht="24" customHeight="1" x14ac:dyDescent="0.45">
      <c r="A16" s="2" t="s">
        <v>150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24" customHeight="1" x14ac:dyDescent="0.45">
      <c r="A17" s="11" t="s">
        <v>201</v>
      </c>
      <c r="E17" s="89" t="s">
        <v>162</v>
      </c>
      <c r="F17" s="6">
        <v>0</v>
      </c>
      <c r="G17" s="6"/>
      <c r="H17" s="6">
        <v>0</v>
      </c>
      <c r="I17" s="6"/>
      <c r="J17" s="6">
        <v>1548065.05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6">
        <f t="shared" ref="R17:R20" si="0">SUM(F17:Q17)</f>
        <v>1548065.05</v>
      </c>
    </row>
    <row r="18" spans="1:18" ht="24" customHeight="1" x14ac:dyDescent="0.45">
      <c r="A18" s="11" t="s">
        <v>202</v>
      </c>
      <c r="E18" s="89" t="s">
        <v>162</v>
      </c>
      <c r="F18" s="6">
        <v>0</v>
      </c>
      <c r="G18" s="6"/>
      <c r="H18" s="6">
        <v>0</v>
      </c>
      <c r="I18" s="6"/>
      <c r="J18" s="6">
        <v>0</v>
      </c>
      <c r="K18" s="6"/>
      <c r="L18" s="6">
        <v>6970235.1499999994</v>
      </c>
      <c r="M18" s="6"/>
      <c r="N18" s="6">
        <v>0</v>
      </c>
      <c r="O18" s="6"/>
      <c r="P18" s="6">
        <v>0</v>
      </c>
      <c r="Q18" s="6"/>
      <c r="R18" s="6">
        <f t="shared" si="0"/>
        <v>6970235.1499999994</v>
      </c>
    </row>
    <row r="19" spans="1:18" ht="24" customHeight="1" x14ac:dyDescent="0.45">
      <c r="A19" s="11" t="s">
        <v>182</v>
      </c>
      <c r="E19" s="89" t="s">
        <v>229</v>
      </c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8386627.0499999998</v>
      </c>
      <c r="O19" s="6"/>
      <c r="P19" s="6">
        <v>-8386627.0499999998</v>
      </c>
      <c r="Q19" s="6"/>
      <c r="R19" s="6">
        <f t="shared" si="0"/>
        <v>0</v>
      </c>
    </row>
    <row r="20" spans="1:18" ht="24" customHeight="1" x14ac:dyDescent="0.45">
      <c r="A20" s="11" t="s">
        <v>203</v>
      </c>
      <c r="E20" s="89" t="s">
        <v>230</v>
      </c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  <c r="O20" s="6"/>
      <c r="P20" s="6">
        <v>-64636010.979999997</v>
      </c>
      <c r="Q20" s="6"/>
      <c r="R20" s="6">
        <f t="shared" si="0"/>
        <v>-64636010.979999997</v>
      </c>
    </row>
    <row r="21" spans="1:18" ht="24" customHeight="1" x14ac:dyDescent="0.45">
      <c r="A21" s="75" t="s">
        <v>245</v>
      </c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v>0</v>
      </c>
      <c r="O21" s="6"/>
      <c r="P21" s="6">
        <f>+PL!N34</f>
        <v>167732541.04999995</v>
      </c>
      <c r="Q21" s="6"/>
      <c r="R21" s="6">
        <f>SUM(F21:Q21)</f>
        <v>167732541.04999995</v>
      </c>
    </row>
    <row r="22" spans="1:18" ht="24" customHeight="1" x14ac:dyDescent="0.45">
      <c r="A22" s="75" t="s">
        <v>243</v>
      </c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0</v>
      </c>
      <c r="O22" s="6"/>
      <c r="P22" s="6">
        <f>PL!N26+PL!N28</f>
        <v>2502749.7800000003</v>
      </c>
      <c r="Q22" s="6"/>
      <c r="R22" s="6">
        <f>SUM(F22:Q22)</f>
        <v>2502749.7800000003</v>
      </c>
    </row>
    <row r="23" spans="1:18" ht="24" customHeight="1" thickBot="1" x14ac:dyDescent="0.5">
      <c r="A23" s="11" t="s">
        <v>236</v>
      </c>
      <c r="B23" s="2"/>
      <c r="C23" s="2"/>
      <c r="D23" s="2"/>
      <c r="E23" s="2"/>
      <c r="F23" s="5">
        <f>SUM(F15:F22)</f>
        <v>538634039.60000002</v>
      </c>
      <c r="G23" s="4"/>
      <c r="H23" s="5">
        <f>SUM(H15:H22)</f>
        <v>1325756836.1399999</v>
      </c>
      <c r="I23" s="4"/>
      <c r="J23" s="5">
        <f>SUM(J15:J22)</f>
        <v>1548065.05</v>
      </c>
      <c r="K23" s="4"/>
      <c r="L23" s="5">
        <f>SUM(L15:L22)</f>
        <v>6970235.1499999994</v>
      </c>
      <c r="M23" s="4"/>
      <c r="N23" s="5">
        <f>SUM(N15:N22)</f>
        <v>64086661.339999996</v>
      </c>
      <c r="O23" s="4"/>
      <c r="P23" s="5">
        <f>SUM(P15:P22)</f>
        <v>679380172.09999967</v>
      </c>
      <c r="Q23" s="4"/>
      <c r="R23" s="5">
        <f>SUM(R15:R22)</f>
        <v>2616376009.3799996</v>
      </c>
    </row>
    <row r="24" spans="1:18" ht="24" customHeight="1" thickTop="1" x14ac:dyDescent="0.45">
      <c r="A24" s="2"/>
      <c r="B24" s="2"/>
      <c r="C24" s="2"/>
      <c r="D24" s="2"/>
      <c r="E24" s="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24" customHeight="1" x14ac:dyDescent="0.45">
      <c r="A25" s="3" t="s">
        <v>234</v>
      </c>
    </row>
    <row r="26" spans="1:18" ht="24" customHeight="1" x14ac:dyDescent="0.45">
      <c r="A26" s="3"/>
    </row>
    <row r="27" spans="1:18" ht="24" customHeight="1" x14ac:dyDescent="0.45">
      <c r="A27" s="3"/>
      <c r="H27" s="1" t="s">
        <v>129</v>
      </c>
      <c r="I27" s="2"/>
      <c r="J27" s="2"/>
      <c r="K27" s="2"/>
      <c r="L27" s="2"/>
      <c r="M27" s="2"/>
      <c r="N27" s="2"/>
      <c r="O27" s="2"/>
      <c r="P27" s="2"/>
      <c r="Q27" s="2"/>
    </row>
    <row r="28" spans="1:18" ht="24" customHeight="1" x14ac:dyDescent="0.45">
      <c r="A28" s="3"/>
      <c r="H28" s="2" t="s">
        <v>130</v>
      </c>
      <c r="I28" s="3"/>
      <c r="J28" s="3"/>
      <c r="K28" s="3"/>
      <c r="L28" s="3"/>
      <c r="M28" s="3"/>
      <c r="N28" s="2"/>
      <c r="O28" s="2"/>
      <c r="P28" s="2"/>
      <c r="Q28" s="2"/>
    </row>
  </sheetData>
  <mergeCells count="5">
    <mergeCell ref="A1:R1"/>
    <mergeCell ref="A2:R2"/>
    <mergeCell ref="F5:R5"/>
    <mergeCell ref="N6:P6"/>
    <mergeCell ref="A3:S3"/>
  </mergeCells>
  <pageMargins left="0.78740157480314965" right="0.39370078740157483" top="0.59055118110236227" bottom="0.39370078740157483" header="0.27559055118110237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90"/>
  <sheetViews>
    <sheetView tabSelected="1" view="pageBreakPreview" topLeftCell="A76" zoomScaleNormal="100" zoomScaleSheetLayoutView="100" workbookViewId="0">
      <selection activeCell="G57" sqref="G57"/>
    </sheetView>
  </sheetViews>
  <sheetFormatPr defaultColWidth="9.140625" defaultRowHeight="22.5" customHeight="1" x14ac:dyDescent="0.45"/>
  <cols>
    <col min="1" max="1" width="2.7109375" style="127" customWidth="1"/>
    <col min="2" max="2" width="9.140625" style="127"/>
    <col min="3" max="5" width="9.140625" style="127" customWidth="1"/>
    <col min="6" max="6" width="4.42578125" style="127" customWidth="1"/>
    <col min="7" max="7" width="8.5703125" style="127" bestFit="1" customWidth="1"/>
    <col min="8" max="8" width="15.28515625" style="127" customWidth="1"/>
    <col min="9" max="9" width="1.28515625" style="127" customWidth="1"/>
    <col min="10" max="10" width="15.28515625" style="127" customWidth="1"/>
    <col min="11" max="11" width="1.28515625" style="127" customWidth="1"/>
    <col min="12" max="12" width="16.7109375" style="127" customWidth="1"/>
    <col min="13" max="13" width="1.28515625" style="127" customWidth="1"/>
    <col min="14" max="14" width="15.28515625" style="127" customWidth="1"/>
    <col min="15" max="15" width="1.85546875" style="127" customWidth="1"/>
    <col min="16" max="23" width="15.5703125" style="127" customWidth="1"/>
    <col min="24" max="16384" width="9.140625" style="127"/>
  </cols>
  <sheetData>
    <row r="1" spans="1:15" ht="22.5" customHeight="1" x14ac:dyDescent="0.45">
      <c r="A1" s="156" t="s">
        <v>38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ht="22.5" customHeight="1" x14ac:dyDescent="0.45">
      <c r="A2" s="154" t="s">
        <v>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5" ht="22.5" customHeight="1" x14ac:dyDescent="0.45">
      <c r="A3" s="156" t="s">
        <v>231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75"/>
    </row>
    <row r="4" spans="1:15" ht="5.25" customHeight="1" x14ac:dyDescent="0.4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22.5" customHeight="1" x14ac:dyDescent="0.45">
      <c r="A5" s="126"/>
      <c r="B5" s="126"/>
      <c r="C5" s="126"/>
      <c r="D5" s="126"/>
      <c r="E5" s="126"/>
      <c r="F5" s="126"/>
      <c r="G5" s="126"/>
      <c r="H5" s="155" t="s">
        <v>24</v>
      </c>
      <c r="I5" s="155"/>
      <c r="J5" s="155"/>
      <c r="K5" s="126"/>
      <c r="L5" s="155" t="s">
        <v>43</v>
      </c>
      <c r="M5" s="155"/>
      <c r="N5" s="155"/>
    </row>
    <row r="6" spans="1:15" ht="22.5" customHeight="1" x14ac:dyDescent="0.45">
      <c r="A6" s="128"/>
      <c r="B6" s="75"/>
      <c r="C6" s="75"/>
      <c r="D6" s="75"/>
      <c r="E6" s="75"/>
      <c r="F6" s="75"/>
      <c r="G6" s="129"/>
      <c r="H6" s="130" t="s">
        <v>190</v>
      </c>
      <c r="I6" s="130">
        <v>2551</v>
      </c>
      <c r="J6" s="130" t="s">
        <v>157</v>
      </c>
      <c r="K6" s="130">
        <v>2551</v>
      </c>
      <c r="L6" s="130" t="s">
        <v>190</v>
      </c>
      <c r="M6" s="130">
        <v>2551</v>
      </c>
      <c r="N6" s="130" t="s">
        <v>157</v>
      </c>
    </row>
    <row r="7" spans="1:15" ht="22.5" customHeight="1" x14ac:dyDescent="0.45">
      <c r="A7" s="75" t="s">
        <v>17</v>
      </c>
      <c r="B7" s="128"/>
      <c r="C7" s="128"/>
      <c r="D7" s="75"/>
      <c r="E7" s="75"/>
      <c r="F7" s="75"/>
      <c r="G7" s="75"/>
      <c r="I7" s="75"/>
      <c r="K7" s="75"/>
      <c r="L7" s="75"/>
      <c r="M7" s="75"/>
      <c r="N7" s="75"/>
    </row>
    <row r="8" spans="1:15" ht="22.5" customHeight="1" x14ac:dyDescent="0.45">
      <c r="A8" s="75" t="s">
        <v>251</v>
      </c>
      <c r="B8" s="128"/>
      <c r="C8" s="128"/>
      <c r="D8" s="75"/>
      <c r="E8" s="75"/>
      <c r="F8" s="75"/>
      <c r="G8" s="75"/>
      <c r="H8" s="131">
        <f>PL!H22</f>
        <v>55449034.100000173</v>
      </c>
      <c r="I8" s="132"/>
      <c r="J8" s="131">
        <f>PL!J22</f>
        <v>224862073.96000016</v>
      </c>
      <c r="K8" s="132"/>
      <c r="L8" s="131">
        <f>PL!L22</f>
        <v>73639828.099999979</v>
      </c>
      <c r="M8" s="132"/>
      <c r="N8" s="131">
        <f>PL!N22</f>
        <v>167732541.04999995</v>
      </c>
    </row>
    <row r="9" spans="1:15" ht="22.5" customHeight="1" x14ac:dyDescent="0.45">
      <c r="A9" s="75" t="s">
        <v>168</v>
      </c>
      <c r="B9" s="128"/>
      <c r="C9" s="128"/>
      <c r="D9" s="75"/>
      <c r="E9" s="75"/>
      <c r="F9" s="75"/>
      <c r="G9" s="75"/>
      <c r="H9" s="131"/>
      <c r="I9" s="4"/>
      <c r="J9" s="131"/>
      <c r="K9" s="4"/>
      <c r="L9" s="131"/>
      <c r="M9" s="4"/>
      <c r="N9" s="4"/>
    </row>
    <row r="10" spans="1:15" ht="22.5" customHeight="1" x14ac:dyDescent="0.45">
      <c r="A10" s="75"/>
      <c r="B10" s="128" t="s">
        <v>56</v>
      </c>
      <c r="C10" s="128"/>
      <c r="D10" s="75"/>
      <c r="E10" s="75"/>
      <c r="F10" s="75"/>
      <c r="G10" s="75"/>
      <c r="H10" s="131">
        <v>17853649.870000001</v>
      </c>
      <c r="I10" s="4"/>
      <c r="J10" s="131">
        <v>38769635.68</v>
      </c>
      <c r="K10" s="4"/>
      <c r="L10" s="131">
        <v>14949883.200000001</v>
      </c>
      <c r="M10" s="4"/>
      <c r="N10" s="4">
        <v>35807203.140000001</v>
      </c>
    </row>
    <row r="11" spans="1:15" ht="22.5" customHeight="1" x14ac:dyDescent="0.45">
      <c r="A11" s="75"/>
      <c r="B11" s="128" t="s">
        <v>249</v>
      </c>
      <c r="C11" s="128"/>
      <c r="D11" s="75"/>
      <c r="E11" s="75"/>
      <c r="F11" s="75"/>
      <c r="G11" s="75"/>
      <c r="H11" s="131">
        <v>1285843.98</v>
      </c>
      <c r="I11" s="4"/>
      <c r="J11" s="131">
        <v>0</v>
      </c>
      <c r="K11" s="4"/>
      <c r="L11" s="131">
        <v>0</v>
      </c>
      <c r="M11" s="4"/>
      <c r="N11" s="4">
        <v>0</v>
      </c>
    </row>
    <row r="12" spans="1:15" ht="22.5" customHeight="1" x14ac:dyDescent="0.45">
      <c r="A12" s="75"/>
      <c r="B12" s="128" t="s">
        <v>197</v>
      </c>
      <c r="C12" s="128"/>
      <c r="D12" s="75"/>
      <c r="E12" s="75"/>
      <c r="F12" s="75"/>
      <c r="G12" s="75"/>
      <c r="H12" s="131">
        <v>-1217265.0999999978</v>
      </c>
      <c r="I12" s="4"/>
      <c r="J12" s="131">
        <v>3684899.5800000019</v>
      </c>
      <c r="K12" s="4"/>
      <c r="L12" s="131">
        <v>-1435450.9700000007</v>
      </c>
      <c r="M12" s="4"/>
      <c r="N12" s="4">
        <v>536530.61</v>
      </c>
    </row>
    <row r="13" spans="1:15" ht="22.5" customHeight="1" x14ac:dyDescent="0.45">
      <c r="A13" s="75"/>
      <c r="B13" s="128" t="s">
        <v>136</v>
      </c>
      <c r="C13" s="128"/>
      <c r="D13" s="75"/>
      <c r="E13" s="75"/>
      <c r="F13" s="75"/>
      <c r="G13" s="75"/>
      <c r="H13" s="133">
        <v>-445602.75</v>
      </c>
      <c r="I13" s="4"/>
      <c r="J13" s="131">
        <v>1137223.8600000001</v>
      </c>
      <c r="K13" s="4"/>
      <c r="L13" s="131">
        <v>-445602.75</v>
      </c>
      <c r="M13" s="4"/>
      <c r="N13" s="4">
        <v>1137223.8600000001</v>
      </c>
    </row>
    <row r="14" spans="1:15" ht="22.5" customHeight="1" x14ac:dyDescent="0.45">
      <c r="A14" s="75"/>
      <c r="B14" s="128" t="s">
        <v>224</v>
      </c>
      <c r="C14" s="128"/>
      <c r="D14" s="75"/>
      <c r="E14" s="75"/>
      <c r="F14" s="75"/>
      <c r="G14" s="75"/>
      <c r="H14" s="131">
        <v>0</v>
      </c>
      <c r="I14" s="4"/>
      <c r="J14" s="131">
        <v>1595005.36</v>
      </c>
      <c r="K14" s="4"/>
      <c r="L14" s="131">
        <v>0</v>
      </c>
      <c r="M14" s="4"/>
      <c r="N14" s="4">
        <v>1595005.36</v>
      </c>
    </row>
    <row r="15" spans="1:15" ht="22.5" customHeight="1" x14ac:dyDescent="0.45">
      <c r="A15" s="75"/>
      <c r="B15" s="128" t="s">
        <v>134</v>
      </c>
      <c r="C15" s="128"/>
      <c r="D15" s="75"/>
      <c r="E15" s="75"/>
      <c r="F15" s="75"/>
      <c r="G15" s="75"/>
      <c r="H15" s="131">
        <v>134517.5</v>
      </c>
      <c r="I15" s="4"/>
      <c r="J15" s="131">
        <v>445699.45</v>
      </c>
      <c r="K15" s="4"/>
      <c r="L15" s="131">
        <v>0</v>
      </c>
      <c r="M15" s="4"/>
      <c r="N15" s="4">
        <v>0</v>
      </c>
    </row>
    <row r="16" spans="1:15" ht="22.5" customHeight="1" x14ac:dyDescent="0.45">
      <c r="A16" s="75"/>
      <c r="B16" s="128" t="s">
        <v>113</v>
      </c>
      <c r="C16" s="128"/>
      <c r="D16" s="75"/>
      <c r="E16" s="75"/>
      <c r="F16" s="75"/>
      <c r="G16" s="75"/>
      <c r="H16" s="131">
        <v>-27659270.109999999</v>
      </c>
      <c r="I16" s="4"/>
      <c r="J16" s="131">
        <v>-52871422.030000001</v>
      </c>
      <c r="K16" s="4"/>
      <c r="L16" s="131">
        <v>0</v>
      </c>
      <c r="M16" s="4"/>
      <c r="N16" s="4">
        <v>0</v>
      </c>
    </row>
    <row r="17" spans="1:14" ht="22.5" customHeight="1" x14ac:dyDescent="0.45">
      <c r="A17" s="75"/>
      <c r="B17" s="128" t="s">
        <v>18</v>
      </c>
      <c r="C17" s="128"/>
      <c r="D17" s="75"/>
      <c r="E17" s="75"/>
      <c r="F17" s="75"/>
      <c r="G17" s="75"/>
      <c r="H17" s="131">
        <v>55208901.230000198</v>
      </c>
      <c r="I17" s="4"/>
      <c r="J17" s="131">
        <v>54268722.770000003</v>
      </c>
      <c r="K17" s="4"/>
      <c r="L17" s="131">
        <v>24773534.989999998</v>
      </c>
      <c r="M17" s="4"/>
      <c r="N17" s="4">
        <v>26210432.029999971</v>
      </c>
    </row>
    <row r="18" spans="1:14" ht="22.5" customHeight="1" x14ac:dyDescent="0.45">
      <c r="A18" s="75"/>
      <c r="B18" s="128" t="s">
        <v>135</v>
      </c>
      <c r="C18" s="128"/>
      <c r="D18" s="75"/>
      <c r="E18" s="75"/>
      <c r="F18" s="75"/>
      <c r="G18" s="75"/>
      <c r="H18" s="131">
        <v>-10305263.279999947</v>
      </c>
      <c r="I18" s="4"/>
      <c r="J18" s="131">
        <v>-18123232.760000002</v>
      </c>
      <c r="K18" s="4"/>
      <c r="L18" s="131">
        <v>0</v>
      </c>
      <c r="M18" s="4"/>
      <c r="N18" s="4">
        <v>0</v>
      </c>
    </row>
    <row r="19" spans="1:14" ht="22.5" customHeight="1" x14ac:dyDescent="0.45">
      <c r="A19" s="75"/>
      <c r="B19" s="128" t="s">
        <v>225</v>
      </c>
      <c r="C19" s="128"/>
      <c r="D19" s="75"/>
      <c r="E19" s="75"/>
      <c r="F19" s="75"/>
      <c r="G19" s="75"/>
      <c r="H19" s="131">
        <v>-664364.2300000001</v>
      </c>
      <c r="I19" s="4"/>
      <c r="J19" s="131">
        <v>-77410.899999999994</v>
      </c>
      <c r="K19" s="4"/>
      <c r="L19" s="131">
        <v>-661274.68000000005</v>
      </c>
      <c r="M19" s="4"/>
      <c r="N19" s="4">
        <v>0</v>
      </c>
    </row>
    <row r="20" spans="1:14" ht="22.5" customHeight="1" x14ac:dyDescent="0.45">
      <c r="A20" s="75"/>
      <c r="B20" s="128" t="s">
        <v>101</v>
      </c>
      <c r="C20" s="128"/>
      <c r="D20" s="75"/>
      <c r="E20" s="75"/>
      <c r="F20" s="75"/>
      <c r="G20" s="75"/>
      <c r="H20" s="131">
        <v>1145766.1899999995</v>
      </c>
      <c r="I20" s="4"/>
      <c r="J20" s="131">
        <v>1003806.8200000003</v>
      </c>
      <c r="K20" s="4"/>
      <c r="L20" s="131">
        <v>40811.459999999963</v>
      </c>
      <c r="M20" s="4"/>
      <c r="N20" s="131">
        <v>21882.65</v>
      </c>
    </row>
    <row r="21" spans="1:14" ht="22.5" customHeight="1" x14ac:dyDescent="0.45">
      <c r="A21" s="75"/>
      <c r="B21" s="134" t="s">
        <v>214</v>
      </c>
      <c r="C21" s="128"/>
      <c r="D21" s="75"/>
      <c r="E21" s="75"/>
      <c r="F21" s="75"/>
      <c r="G21" s="75"/>
      <c r="H21" s="131">
        <v>1947508.04</v>
      </c>
      <c r="I21" s="4"/>
      <c r="J21" s="131">
        <v>0</v>
      </c>
      <c r="K21" s="4"/>
      <c r="L21" s="131">
        <v>0</v>
      </c>
      <c r="M21" s="4"/>
      <c r="N21" s="131">
        <v>0</v>
      </c>
    </row>
    <row r="22" spans="1:14" ht="22.5" customHeight="1" x14ac:dyDescent="0.45">
      <c r="A22" s="75"/>
      <c r="B22" s="134" t="s">
        <v>221</v>
      </c>
      <c r="C22" s="128"/>
      <c r="D22" s="75"/>
      <c r="E22" s="75"/>
      <c r="F22" s="75"/>
      <c r="G22" s="75"/>
      <c r="H22" s="131">
        <v>-955298.49</v>
      </c>
      <c r="I22" s="4"/>
      <c r="J22" s="131">
        <v>0</v>
      </c>
      <c r="K22" s="4"/>
      <c r="L22" s="131">
        <v>-955298.49</v>
      </c>
      <c r="M22" s="4"/>
      <c r="N22" s="131">
        <v>0</v>
      </c>
    </row>
    <row r="23" spans="1:14" ht="22.5" customHeight="1" x14ac:dyDescent="0.45">
      <c r="A23" s="75"/>
      <c r="B23" s="128" t="s">
        <v>127</v>
      </c>
      <c r="C23" s="128"/>
      <c r="D23" s="75"/>
      <c r="E23" s="75"/>
      <c r="F23" s="75"/>
      <c r="G23" s="75"/>
      <c r="H23" s="131">
        <v>2984718.5700000003</v>
      </c>
      <c r="I23" s="4"/>
      <c r="J23" s="131">
        <v>3504172.5800000019</v>
      </c>
      <c r="K23" s="4"/>
      <c r="L23" s="131">
        <v>2168270.7800000012</v>
      </c>
      <c r="M23" s="4"/>
      <c r="N23" s="4">
        <v>2775741.0399999991</v>
      </c>
    </row>
    <row r="24" spans="1:14" ht="22.5" customHeight="1" x14ac:dyDescent="0.45">
      <c r="A24" s="75"/>
      <c r="B24" s="128" t="s">
        <v>205</v>
      </c>
      <c r="C24" s="128"/>
      <c r="D24" s="75"/>
      <c r="E24" s="75"/>
      <c r="F24" s="75"/>
      <c r="G24" s="75"/>
      <c r="H24" s="131">
        <v>0</v>
      </c>
      <c r="I24" s="4"/>
      <c r="J24" s="131">
        <v>-350000</v>
      </c>
      <c r="K24" s="4"/>
      <c r="L24" s="131">
        <v>-10499397</v>
      </c>
      <c r="M24" s="4"/>
      <c r="N24" s="4">
        <v>-30330361.100000001</v>
      </c>
    </row>
    <row r="25" spans="1:14" ht="22.5" customHeight="1" x14ac:dyDescent="0.45">
      <c r="A25" s="75"/>
      <c r="B25" s="127" t="s">
        <v>47</v>
      </c>
      <c r="C25" s="128"/>
      <c r="D25" s="75"/>
      <c r="E25" s="75"/>
      <c r="F25" s="75"/>
      <c r="G25" s="75"/>
      <c r="H25" s="131">
        <v>46800448.920000002</v>
      </c>
      <c r="I25" s="4"/>
      <c r="J25" s="135">
        <v>20760608.32</v>
      </c>
      <c r="K25" s="4"/>
      <c r="L25" s="135">
        <v>32284281.710000001</v>
      </c>
      <c r="M25" s="4"/>
      <c r="N25" s="135">
        <v>19560184.850000001</v>
      </c>
    </row>
    <row r="26" spans="1:14" ht="22.5" customHeight="1" x14ac:dyDescent="0.45">
      <c r="A26" s="75"/>
      <c r="C26" s="128"/>
      <c r="D26" s="75"/>
      <c r="E26" s="75"/>
      <c r="F26" s="75"/>
      <c r="G26" s="75"/>
      <c r="H26" s="136">
        <f>SUM(H8:H25)</f>
        <v>141563324.44000047</v>
      </c>
      <c r="I26" s="131">
        <f>SUM(I8:I25)</f>
        <v>0</v>
      </c>
      <c r="J26" s="131">
        <f>SUM(J8:J25)</f>
        <v>278609782.69000018</v>
      </c>
      <c r="K26" s="131">
        <f>SUM(K8:K25)</f>
        <v>0</v>
      </c>
      <c r="L26" s="131">
        <f>SUM(L8:L25)</f>
        <v>133859586.34999996</v>
      </c>
      <c r="M26" s="131"/>
      <c r="N26" s="131">
        <f>SUM(N8:N25)</f>
        <v>225046383.48999995</v>
      </c>
    </row>
    <row r="27" spans="1:14" ht="22.5" customHeight="1" x14ac:dyDescent="0.45">
      <c r="A27" s="75" t="s">
        <v>169</v>
      </c>
      <c r="C27" s="128"/>
      <c r="D27" s="75"/>
      <c r="E27" s="75"/>
      <c r="F27" s="75"/>
      <c r="G27" s="75"/>
      <c r="H27" s="131"/>
      <c r="I27" s="4"/>
      <c r="J27" s="131"/>
      <c r="K27" s="4"/>
      <c r="L27" s="4"/>
      <c r="M27" s="4"/>
      <c r="N27" s="4"/>
    </row>
    <row r="28" spans="1:14" ht="22.5" customHeight="1" x14ac:dyDescent="0.45">
      <c r="A28" s="128" t="s">
        <v>170</v>
      </c>
      <c r="C28" s="128"/>
      <c r="D28" s="75"/>
      <c r="E28" s="75"/>
      <c r="F28" s="75"/>
      <c r="G28" s="75"/>
      <c r="H28" s="4"/>
      <c r="I28" s="4"/>
      <c r="J28" s="4"/>
      <c r="K28" s="4"/>
      <c r="L28" s="4"/>
      <c r="M28" s="4"/>
      <c r="N28" s="4"/>
    </row>
    <row r="29" spans="1:14" ht="22.5" customHeight="1" x14ac:dyDescent="0.45">
      <c r="A29" s="75"/>
      <c r="B29" s="128" t="s">
        <v>102</v>
      </c>
      <c r="C29" s="128"/>
      <c r="D29" s="75"/>
      <c r="E29" s="75"/>
      <c r="F29" s="75"/>
      <c r="G29" s="75"/>
      <c r="H29" s="4">
        <v>64413223.080000013</v>
      </c>
      <c r="I29" s="4"/>
      <c r="J29" s="4">
        <v>-32887359.949999958</v>
      </c>
      <c r="K29" s="4"/>
      <c r="L29" s="4">
        <v>67750967.349999979</v>
      </c>
      <c r="M29" s="4"/>
      <c r="N29" s="4">
        <v>-16508618.419999972</v>
      </c>
    </row>
    <row r="30" spans="1:14" ht="22.5" customHeight="1" x14ac:dyDescent="0.45">
      <c r="A30" s="75"/>
      <c r="B30" s="128" t="s">
        <v>19</v>
      </c>
      <c r="C30" s="128"/>
      <c r="D30" s="75"/>
      <c r="E30" s="75"/>
      <c r="F30" s="75"/>
      <c r="G30" s="75"/>
      <c r="H30" s="4">
        <v>-56755006.280000001</v>
      </c>
      <c r="I30" s="4"/>
      <c r="J30" s="4">
        <v>-260294423.53</v>
      </c>
      <c r="K30" s="4"/>
      <c r="L30" s="4">
        <v>17188716.62000002</v>
      </c>
      <c r="M30" s="4"/>
      <c r="N30" s="4">
        <v>-4934951.3600000003</v>
      </c>
    </row>
    <row r="31" spans="1:14" ht="22.5" customHeight="1" x14ac:dyDescent="0.45">
      <c r="A31" s="75"/>
      <c r="B31" s="128" t="s">
        <v>11</v>
      </c>
      <c r="C31" s="128"/>
      <c r="D31" s="75"/>
      <c r="E31" s="75"/>
      <c r="F31" s="75"/>
      <c r="G31" s="75"/>
      <c r="H31" s="4">
        <v>-3215965.1299999952</v>
      </c>
      <c r="I31" s="4"/>
      <c r="J31" s="4">
        <v>-590769.22</v>
      </c>
      <c r="K31" s="4"/>
      <c r="L31" s="4">
        <v>-2803.7399999999907</v>
      </c>
      <c r="M31" s="4"/>
      <c r="N31" s="4">
        <v>804</v>
      </c>
    </row>
    <row r="32" spans="1:14" ht="22.5" customHeight="1" x14ac:dyDescent="0.45">
      <c r="A32" s="75" t="s">
        <v>171</v>
      </c>
      <c r="C32" s="128"/>
      <c r="D32" s="75"/>
      <c r="E32" s="75"/>
      <c r="F32" s="75"/>
      <c r="G32" s="75"/>
      <c r="H32" s="131"/>
      <c r="I32" s="4"/>
      <c r="J32" s="4"/>
      <c r="K32" s="4"/>
      <c r="L32" s="4"/>
      <c r="M32" s="4"/>
      <c r="N32" s="4"/>
    </row>
    <row r="33" spans="1:18" ht="22.5" customHeight="1" x14ac:dyDescent="0.45">
      <c r="A33" s="75" t="s">
        <v>172</v>
      </c>
      <c r="C33" s="128"/>
      <c r="D33" s="75"/>
      <c r="E33" s="75"/>
      <c r="F33" s="75"/>
      <c r="G33" s="75"/>
      <c r="H33" s="131"/>
      <c r="I33" s="4"/>
      <c r="J33" s="4"/>
      <c r="K33" s="4"/>
      <c r="L33" s="4"/>
      <c r="M33" s="4"/>
      <c r="N33" s="4"/>
    </row>
    <row r="34" spans="1:18" ht="22.5" customHeight="1" x14ac:dyDescent="0.45">
      <c r="A34" s="75"/>
      <c r="B34" s="128" t="s">
        <v>103</v>
      </c>
      <c r="C34" s="128"/>
      <c r="D34" s="75"/>
      <c r="E34" s="75"/>
      <c r="F34" s="75"/>
      <c r="G34" s="75"/>
      <c r="H34" s="131">
        <v>-41718241.220000029</v>
      </c>
      <c r="I34" s="4"/>
      <c r="J34" s="4">
        <v>14398832.980000019</v>
      </c>
      <c r="K34" s="4"/>
      <c r="L34" s="4">
        <v>-34036063.500000015</v>
      </c>
      <c r="M34" s="4"/>
      <c r="N34" s="4">
        <v>-1617807.700000003</v>
      </c>
    </row>
    <row r="35" spans="1:18" ht="22.5" customHeight="1" x14ac:dyDescent="0.45">
      <c r="A35" s="75"/>
      <c r="B35" s="128" t="s">
        <v>90</v>
      </c>
      <c r="C35" s="128"/>
      <c r="D35" s="75"/>
      <c r="E35" s="75"/>
      <c r="F35" s="75"/>
      <c r="G35" s="75"/>
      <c r="H35" s="137">
        <v>508490</v>
      </c>
      <c r="I35" s="4"/>
      <c r="J35" s="137">
        <v>613748</v>
      </c>
      <c r="K35" s="4"/>
      <c r="L35" s="137">
        <v>0</v>
      </c>
      <c r="M35" s="4"/>
      <c r="N35" s="137">
        <v>0</v>
      </c>
    </row>
    <row r="36" spans="1:18" ht="22.5" customHeight="1" x14ac:dyDescent="0.45">
      <c r="A36" s="128" t="s">
        <v>53</v>
      </c>
      <c r="C36" s="128"/>
      <c r="D36" s="75"/>
      <c r="E36" s="75"/>
      <c r="F36" s="75"/>
      <c r="G36" s="75"/>
      <c r="H36" s="4">
        <f>SUM(H26:H35)</f>
        <v>104795824.89000046</v>
      </c>
      <c r="I36" s="4"/>
      <c r="J36" s="4">
        <f>SUM(J26:J35)</f>
        <v>-150189.02999976464</v>
      </c>
      <c r="K36" s="4"/>
      <c r="L36" s="4">
        <f>SUM(L26:L35)</f>
        <v>184760403.07999992</v>
      </c>
      <c r="M36" s="4"/>
      <c r="N36" s="4">
        <f>SUM(N26:N35)</f>
        <v>201985810.00999999</v>
      </c>
      <c r="Q36" s="1"/>
      <c r="R36" s="1"/>
    </row>
    <row r="37" spans="1:18" ht="22.5" customHeight="1" x14ac:dyDescent="0.45">
      <c r="A37" s="128"/>
      <c r="B37" s="127" t="s">
        <v>91</v>
      </c>
      <c r="C37" s="128"/>
      <c r="D37" s="75"/>
      <c r="E37" s="75"/>
      <c r="F37" s="75"/>
      <c r="G37" s="75"/>
      <c r="H37" s="4">
        <v>-1399439</v>
      </c>
      <c r="I37" s="4"/>
      <c r="J37" s="4">
        <v>-1226400</v>
      </c>
      <c r="K37" s="4"/>
      <c r="L37" s="4">
        <v>-1226107</v>
      </c>
      <c r="M37" s="4"/>
      <c r="N37" s="4">
        <v>-1000000</v>
      </c>
      <c r="Q37" s="1"/>
      <c r="R37" s="1"/>
    </row>
    <row r="38" spans="1:18" ht="22.5" customHeight="1" x14ac:dyDescent="0.45">
      <c r="B38" s="128" t="s">
        <v>193</v>
      </c>
      <c r="C38" s="128"/>
      <c r="D38" s="75"/>
      <c r="E38" s="75"/>
      <c r="F38" s="75"/>
      <c r="G38" s="75"/>
      <c r="H38" s="131">
        <v>-42004817.920000009</v>
      </c>
      <c r="I38" s="4"/>
      <c r="J38" s="131">
        <v>-31665143.719999999</v>
      </c>
      <c r="K38" s="4"/>
      <c r="L38" s="4">
        <v>-23731708.5</v>
      </c>
      <c r="M38" s="4"/>
      <c r="N38" s="4">
        <v>-19781319.98</v>
      </c>
      <c r="Q38" s="1"/>
      <c r="R38" s="1"/>
    </row>
    <row r="39" spans="1:18" ht="22.5" customHeight="1" x14ac:dyDescent="0.45">
      <c r="B39" s="127" t="s">
        <v>222</v>
      </c>
      <c r="C39" s="128"/>
      <c r="D39" s="75"/>
      <c r="E39" s="75"/>
      <c r="F39" s="75"/>
      <c r="G39" s="75"/>
      <c r="H39" s="131">
        <v>7482465.3699999992</v>
      </c>
      <c r="I39" s="4"/>
      <c r="J39" s="131">
        <v>0</v>
      </c>
      <c r="K39" s="4"/>
      <c r="L39" s="4">
        <v>0</v>
      </c>
      <c r="M39" s="4"/>
      <c r="N39" s="4">
        <v>0</v>
      </c>
      <c r="Q39" s="1"/>
      <c r="R39" s="1"/>
    </row>
    <row r="40" spans="1:18" ht="22.5" customHeight="1" x14ac:dyDescent="0.45">
      <c r="B40" s="127" t="s">
        <v>82</v>
      </c>
      <c r="H40" s="131">
        <v>-38135869.940000005</v>
      </c>
      <c r="I40" s="4"/>
      <c r="J40" s="131">
        <v>-37378101.789999999</v>
      </c>
      <c r="K40" s="4"/>
      <c r="L40" s="137">
        <v>-29707441.09</v>
      </c>
      <c r="M40" s="4"/>
      <c r="N40" s="137">
        <v>-30287311.780000005</v>
      </c>
      <c r="Q40" s="1"/>
      <c r="R40" s="1"/>
    </row>
    <row r="41" spans="1:18" ht="22.5" customHeight="1" x14ac:dyDescent="0.45">
      <c r="A41" s="75" t="s">
        <v>63</v>
      </c>
      <c r="B41" s="128"/>
      <c r="C41" s="128"/>
      <c r="D41" s="75"/>
      <c r="E41" s="75"/>
      <c r="F41" s="75"/>
      <c r="G41" s="75"/>
      <c r="H41" s="138">
        <f>H36+H37+H38+H40+H39</f>
        <v>30738163.400000446</v>
      </c>
      <c r="I41" s="4"/>
      <c r="J41" s="138">
        <f>J36+J37+J38+J40</f>
        <v>-70419834.539999753</v>
      </c>
      <c r="K41" s="4"/>
      <c r="L41" s="138">
        <f>L36+L37+L38+L40</f>
        <v>130095146.48999992</v>
      </c>
      <c r="M41" s="4"/>
      <c r="N41" s="138">
        <f>N36+N37+N38+N40</f>
        <v>150917178.25</v>
      </c>
      <c r="Q41" s="1"/>
      <c r="R41" s="1"/>
    </row>
    <row r="42" spans="1:18" ht="3.75" customHeight="1" x14ac:dyDescent="0.45">
      <c r="A42" s="75"/>
      <c r="B42" s="128"/>
      <c r="C42" s="12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Q42" s="1"/>
      <c r="R42" s="1"/>
    </row>
    <row r="43" spans="1:18" ht="22.5" customHeight="1" x14ac:dyDescent="0.45">
      <c r="A43" s="3" t="s">
        <v>234</v>
      </c>
      <c r="B43" s="128"/>
      <c r="C43" s="128"/>
      <c r="D43" s="75"/>
      <c r="E43" s="75"/>
      <c r="F43" s="75"/>
      <c r="G43" s="75"/>
      <c r="I43" s="75"/>
      <c r="J43" s="75"/>
      <c r="K43" s="75"/>
      <c r="L43" s="75"/>
      <c r="M43" s="75"/>
      <c r="N43" s="75"/>
    </row>
    <row r="44" spans="1:18" ht="8.25" customHeight="1" x14ac:dyDescent="0.45">
      <c r="A44" s="3"/>
      <c r="B44" s="128"/>
      <c r="C44" s="128"/>
      <c r="D44" s="75"/>
      <c r="E44" s="75"/>
      <c r="F44" s="75"/>
      <c r="G44" s="75"/>
      <c r="I44" s="75"/>
      <c r="J44" s="75"/>
      <c r="K44" s="75"/>
      <c r="L44" s="75"/>
      <c r="M44" s="75"/>
      <c r="N44" s="75"/>
    </row>
    <row r="45" spans="1:18" ht="22.5" customHeight="1" x14ac:dyDescent="0.45">
      <c r="D45" s="1" t="s">
        <v>98</v>
      </c>
      <c r="E45" s="1"/>
      <c r="F45" s="1"/>
    </row>
    <row r="46" spans="1:18" s="1" customFormat="1" ht="22.5" customHeight="1" x14ac:dyDescent="0.45">
      <c r="A46" s="3"/>
      <c r="B46" s="2"/>
      <c r="D46" s="2" t="s">
        <v>89</v>
      </c>
      <c r="E46" s="2"/>
      <c r="F46" s="2"/>
      <c r="G46" s="2"/>
      <c r="H46" s="2"/>
      <c r="I46" s="2"/>
      <c r="J46" s="2"/>
      <c r="K46" s="2"/>
      <c r="L46" s="2"/>
      <c r="M46" s="2"/>
    </row>
    <row r="47" spans="1:18" ht="22.5" customHeight="1" x14ac:dyDescent="0.45">
      <c r="A47" s="153" t="s">
        <v>9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</row>
    <row r="48" spans="1:18" ht="22.5" customHeight="1" x14ac:dyDescent="0.45">
      <c r="A48" s="156" t="s">
        <v>38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</row>
    <row r="49" spans="1:15" ht="22.5" customHeight="1" x14ac:dyDescent="0.45">
      <c r="A49" s="154" t="s">
        <v>37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  <row r="50" spans="1:15" ht="22.5" customHeight="1" x14ac:dyDescent="0.45">
      <c r="A50" s="156" t="s">
        <v>231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75"/>
    </row>
    <row r="51" spans="1:15" ht="22.5" customHeight="1" x14ac:dyDescent="0.45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</row>
    <row r="52" spans="1:15" ht="22.5" customHeight="1" x14ac:dyDescent="0.45">
      <c r="A52" s="126"/>
      <c r="B52" s="126"/>
      <c r="C52" s="126"/>
      <c r="D52" s="126"/>
      <c r="E52" s="126"/>
      <c r="F52" s="126"/>
      <c r="G52" s="126"/>
      <c r="H52" s="155" t="s">
        <v>24</v>
      </c>
      <c r="I52" s="155"/>
      <c r="J52" s="155"/>
      <c r="K52" s="126"/>
      <c r="L52" s="155" t="s">
        <v>43</v>
      </c>
      <c r="M52" s="155"/>
      <c r="N52" s="155"/>
    </row>
    <row r="53" spans="1:15" ht="22.5" customHeight="1" x14ac:dyDescent="0.45">
      <c r="A53" s="128"/>
      <c r="B53" s="75"/>
      <c r="C53" s="75"/>
      <c r="D53" s="75"/>
      <c r="E53" s="75"/>
      <c r="F53" s="75"/>
      <c r="G53" s="140"/>
      <c r="H53" s="130" t="s">
        <v>190</v>
      </c>
      <c r="I53" s="130">
        <v>2551</v>
      </c>
      <c r="J53" s="130" t="s">
        <v>157</v>
      </c>
      <c r="K53" s="130">
        <v>2551</v>
      </c>
      <c r="L53" s="130" t="s">
        <v>190</v>
      </c>
      <c r="M53" s="130">
        <v>2551</v>
      </c>
      <c r="N53" s="130" t="s">
        <v>157</v>
      </c>
    </row>
    <row r="54" spans="1:15" ht="22.5" customHeight="1" x14ac:dyDescent="0.45">
      <c r="A54" s="75" t="s">
        <v>20</v>
      </c>
      <c r="B54" s="128"/>
      <c r="C54" s="128"/>
      <c r="D54" s="75"/>
      <c r="E54" s="75"/>
      <c r="F54" s="75"/>
      <c r="G54" s="75"/>
      <c r="H54" s="131"/>
      <c r="I54" s="4"/>
      <c r="J54" s="131"/>
      <c r="K54" s="4"/>
      <c r="L54" s="4"/>
      <c r="M54" s="4"/>
      <c r="N54" s="4"/>
    </row>
    <row r="55" spans="1:15" ht="22.5" customHeight="1" x14ac:dyDescent="0.45">
      <c r="A55" s="75"/>
      <c r="B55" s="128" t="s">
        <v>108</v>
      </c>
      <c r="C55" s="128"/>
      <c r="D55" s="75"/>
      <c r="E55" s="75"/>
      <c r="F55" s="75"/>
      <c r="G55" s="75"/>
      <c r="H55" s="131">
        <v>0</v>
      </c>
      <c r="I55" s="4"/>
      <c r="J55" s="131">
        <v>0</v>
      </c>
      <c r="K55" s="4"/>
      <c r="L55" s="4">
        <v>1559100000</v>
      </c>
      <c r="M55" s="4"/>
      <c r="N55" s="4">
        <v>261500000</v>
      </c>
    </row>
    <row r="56" spans="1:15" ht="22.5" customHeight="1" x14ac:dyDescent="0.45">
      <c r="A56" s="75"/>
      <c r="B56" s="128" t="s">
        <v>107</v>
      </c>
      <c r="C56" s="128"/>
      <c r="D56" s="75"/>
      <c r="E56" s="75"/>
      <c r="F56" s="75"/>
      <c r="G56" s="75"/>
      <c r="H56" s="131">
        <v>0</v>
      </c>
      <c r="I56" s="4"/>
      <c r="J56" s="131">
        <v>0</v>
      </c>
      <c r="K56" s="4"/>
      <c r="L56" s="4">
        <v>-217500000</v>
      </c>
      <c r="M56" s="4"/>
      <c r="N56" s="4">
        <v>-320000000</v>
      </c>
    </row>
    <row r="57" spans="1:15" ht="22.5" customHeight="1" x14ac:dyDescent="0.45">
      <c r="A57" s="75"/>
      <c r="B57" s="128" t="s">
        <v>250</v>
      </c>
      <c r="C57" s="128"/>
      <c r="D57" s="75"/>
      <c r="E57" s="75"/>
      <c r="F57" s="75"/>
      <c r="G57" s="75"/>
      <c r="H57" s="131">
        <v>-1799999.9999999998</v>
      </c>
      <c r="I57" s="4"/>
      <c r="J57" s="131">
        <v>0</v>
      </c>
      <c r="K57" s="4"/>
      <c r="L57" s="4">
        <v>0</v>
      </c>
      <c r="M57" s="4"/>
      <c r="N57" s="4">
        <v>0</v>
      </c>
    </row>
    <row r="58" spans="1:15" ht="22.5" customHeight="1" x14ac:dyDescent="0.45">
      <c r="A58" s="75"/>
      <c r="B58" s="128" t="s">
        <v>223</v>
      </c>
      <c r="C58" s="128"/>
      <c r="D58" s="75"/>
      <c r="E58" s="75"/>
      <c r="F58" s="75"/>
      <c r="G58" s="75"/>
      <c r="H58" s="131">
        <v>0</v>
      </c>
      <c r="I58" s="4"/>
      <c r="J58" s="131">
        <v>-1000090</v>
      </c>
      <c r="K58" s="4"/>
      <c r="L58" s="4">
        <v>0</v>
      </c>
      <c r="M58" s="4"/>
      <c r="N58" s="4">
        <v>0</v>
      </c>
    </row>
    <row r="59" spans="1:15" ht="22.5" customHeight="1" x14ac:dyDescent="0.45">
      <c r="A59" s="75"/>
      <c r="B59" s="134" t="s">
        <v>256</v>
      </c>
      <c r="C59" s="128"/>
      <c r="D59" s="75"/>
      <c r="E59" s="75"/>
      <c r="F59" s="75"/>
      <c r="G59" s="75"/>
      <c r="H59" s="131">
        <v>0</v>
      </c>
      <c r="I59" s="4"/>
      <c r="J59" s="131">
        <v>5699994.6399999997</v>
      </c>
      <c r="K59" s="4"/>
      <c r="L59" s="4">
        <v>0</v>
      </c>
      <c r="M59" s="4"/>
      <c r="N59" s="4">
        <v>5699994.6399999997</v>
      </c>
    </row>
    <row r="60" spans="1:15" ht="22.5" customHeight="1" x14ac:dyDescent="0.45">
      <c r="A60" s="75"/>
      <c r="B60" s="128" t="s">
        <v>206</v>
      </c>
      <c r="C60" s="128"/>
      <c r="D60" s="75"/>
      <c r="E60" s="75"/>
      <c r="F60" s="75"/>
      <c r="G60" s="75"/>
      <c r="H60" s="131">
        <v>0</v>
      </c>
      <c r="I60" s="4"/>
      <c r="J60" s="131">
        <v>350000</v>
      </c>
      <c r="K60" s="4"/>
      <c r="L60" s="4">
        <v>0</v>
      </c>
      <c r="M60" s="4"/>
      <c r="N60" s="4">
        <v>350000</v>
      </c>
    </row>
    <row r="61" spans="1:15" ht="22.5" customHeight="1" x14ac:dyDescent="0.45">
      <c r="A61" s="75"/>
      <c r="B61" s="128" t="s">
        <v>207</v>
      </c>
      <c r="C61" s="128"/>
      <c r="D61" s="75"/>
      <c r="E61" s="75"/>
      <c r="F61" s="75"/>
      <c r="G61" s="75"/>
      <c r="H61" s="131">
        <v>0</v>
      </c>
      <c r="I61" s="4"/>
      <c r="J61" s="131">
        <v>-387822032.40000004</v>
      </c>
      <c r="K61" s="4"/>
      <c r="L61" s="4">
        <v>0</v>
      </c>
      <c r="M61" s="4"/>
      <c r="N61" s="4">
        <v>-387822032.39999998</v>
      </c>
    </row>
    <row r="62" spans="1:15" ht="22.5" customHeight="1" x14ac:dyDescent="0.45">
      <c r="A62" s="75"/>
      <c r="B62" s="128" t="s">
        <v>208</v>
      </c>
      <c r="C62" s="128"/>
      <c r="D62" s="75"/>
      <c r="E62" s="75"/>
      <c r="F62" s="75"/>
      <c r="G62" s="75"/>
      <c r="H62" s="131">
        <v>0</v>
      </c>
      <c r="I62" s="4"/>
      <c r="J62" s="131">
        <v>17031104.800000001</v>
      </c>
      <c r="K62" s="4"/>
      <c r="L62" s="4">
        <v>0</v>
      </c>
      <c r="M62" s="4"/>
      <c r="N62" s="4">
        <v>17031104.800000001</v>
      </c>
    </row>
    <row r="63" spans="1:15" ht="22.5" customHeight="1" x14ac:dyDescent="0.45">
      <c r="A63" s="75"/>
      <c r="B63" s="134" t="s">
        <v>215</v>
      </c>
      <c r="C63" s="128"/>
      <c r="D63" s="75"/>
      <c r="E63" s="75"/>
      <c r="F63" s="75"/>
      <c r="G63" s="75"/>
      <c r="H63" s="131">
        <v>0</v>
      </c>
      <c r="I63" s="4"/>
      <c r="J63" s="131">
        <v>0</v>
      </c>
      <c r="K63" s="4"/>
      <c r="L63" s="4">
        <v>-1429400000</v>
      </c>
      <c r="M63" s="4"/>
      <c r="N63" s="4">
        <v>0</v>
      </c>
    </row>
    <row r="64" spans="1:15" ht="22.5" customHeight="1" x14ac:dyDescent="0.45">
      <c r="A64" s="75"/>
      <c r="B64" s="128" t="s">
        <v>209</v>
      </c>
      <c r="C64" s="128"/>
      <c r="D64" s="75"/>
      <c r="E64" s="75"/>
      <c r="F64" s="75"/>
      <c r="G64" s="75"/>
      <c r="H64" s="131">
        <v>0</v>
      </c>
      <c r="I64" s="4"/>
      <c r="J64" s="131">
        <v>0</v>
      </c>
      <c r="K64" s="4"/>
      <c r="L64" s="4">
        <v>10499397</v>
      </c>
      <c r="M64" s="4"/>
      <c r="N64" s="4">
        <v>12949256.300000001</v>
      </c>
    </row>
    <row r="65" spans="1:14" ht="22.5" customHeight="1" x14ac:dyDescent="0.45">
      <c r="A65" s="75"/>
      <c r="B65" s="128" t="s">
        <v>163</v>
      </c>
      <c r="C65" s="128"/>
      <c r="D65" s="75"/>
      <c r="E65" s="75"/>
      <c r="F65" s="75"/>
      <c r="G65" s="75"/>
      <c r="H65" s="131">
        <v>13500000</v>
      </c>
      <c r="I65" s="4"/>
      <c r="J65" s="131">
        <v>23250180</v>
      </c>
      <c r="K65" s="4"/>
      <c r="L65" s="4">
        <v>0</v>
      </c>
      <c r="M65" s="4"/>
      <c r="N65" s="4">
        <v>0</v>
      </c>
    </row>
    <row r="66" spans="1:14" ht="22.5" customHeight="1" x14ac:dyDescent="0.45">
      <c r="A66" s="75"/>
      <c r="B66" s="128" t="s">
        <v>128</v>
      </c>
      <c r="C66" s="128"/>
      <c r="D66" s="75"/>
      <c r="E66" s="75"/>
      <c r="F66" s="75"/>
      <c r="G66" s="75"/>
      <c r="H66" s="4">
        <v>1429140.1900000002</v>
      </c>
      <c r="I66" s="4"/>
      <c r="J66" s="131">
        <v>140514.01999999999</v>
      </c>
      <c r="K66" s="4"/>
      <c r="L66" s="4">
        <v>1422598.1300000001</v>
      </c>
      <c r="M66" s="4"/>
      <c r="N66" s="4">
        <v>0</v>
      </c>
    </row>
    <row r="67" spans="1:14" ht="22.5" customHeight="1" x14ac:dyDescent="0.45">
      <c r="A67" s="75"/>
      <c r="B67" s="128" t="s">
        <v>217</v>
      </c>
      <c r="C67" s="128"/>
      <c r="D67" s="75"/>
      <c r="E67" s="75"/>
      <c r="F67" s="75"/>
      <c r="G67" s="75"/>
      <c r="H67" s="131">
        <v>-21955209.909999847</v>
      </c>
      <c r="I67" s="4"/>
      <c r="J67" s="4">
        <v>-46158500.68</v>
      </c>
      <c r="K67" s="4"/>
      <c r="L67" s="4">
        <v>-9167190.4199999999</v>
      </c>
      <c r="M67" s="4"/>
      <c r="N67" s="4">
        <v>-34600380.460000001</v>
      </c>
    </row>
    <row r="68" spans="1:14" ht="22.5" customHeight="1" x14ac:dyDescent="0.45">
      <c r="A68" s="75"/>
      <c r="B68" s="128" t="s">
        <v>161</v>
      </c>
      <c r="C68" s="128"/>
      <c r="D68" s="75"/>
      <c r="E68" s="75"/>
      <c r="F68" s="75"/>
      <c r="G68" s="75"/>
      <c r="H68" s="131">
        <v>-1297587.2100000009</v>
      </c>
      <c r="I68" s="4"/>
      <c r="J68" s="4">
        <v>-875790.49</v>
      </c>
      <c r="K68" s="4"/>
      <c r="L68" s="4">
        <v>-16000</v>
      </c>
      <c r="M68" s="4"/>
      <c r="N68" s="4">
        <v>-150000</v>
      </c>
    </row>
    <row r="69" spans="1:14" ht="22.5" customHeight="1" x14ac:dyDescent="0.45">
      <c r="A69" s="75" t="s">
        <v>64</v>
      </c>
      <c r="B69" s="128"/>
      <c r="C69" s="128"/>
      <c r="D69" s="75"/>
      <c r="E69" s="75"/>
      <c r="F69" s="75"/>
      <c r="G69" s="75"/>
      <c r="H69" s="138">
        <f>SUM(H55:H68)</f>
        <v>-10123656.929999849</v>
      </c>
      <c r="I69" s="4"/>
      <c r="J69" s="138">
        <f>SUM(J55:J68)</f>
        <v>-389384620.11000007</v>
      </c>
      <c r="K69" s="4"/>
      <c r="L69" s="138">
        <f>SUM(L55:L68)</f>
        <v>-85061195.290000007</v>
      </c>
      <c r="M69" s="4"/>
      <c r="N69" s="138">
        <f>SUM(N55:N68)</f>
        <v>-445042057.11999995</v>
      </c>
    </row>
    <row r="70" spans="1:14" ht="22.5" customHeight="1" x14ac:dyDescent="0.45">
      <c r="A70" s="75" t="s">
        <v>21</v>
      </c>
      <c r="B70" s="128"/>
      <c r="C70" s="128"/>
      <c r="D70" s="75"/>
      <c r="E70" s="75"/>
      <c r="F70" s="75"/>
      <c r="G70" s="75"/>
      <c r="H70" s="131"/>
      <c r="I70" s="4"/>
      <c r="J70" s="131"/>
      <c r="K70" s="4"/>
      <c r="L70" s="4"/>
      <c r="M70" s="4"/>
      <c r="N70" s="4"/>
    </row>
    <row r="71" spans="1:14" ht="22.5" customHeight="1" x14ac:dyDescent="0.45">
      <c r="A71" s="75"/>
      <c r="B71" s="128" t="s">
        <v>35</v>
      </c>
      <c r="C71" s="128"/>
      <c r="D71" s="75"/>
      <c r="E71" s="75"/>
      <c r="F71" s="75"/>
      <c r="G71" s="75"/>
      <c r="H71" s="131"/>
      <c r="I71" s="4"/>
      <c r="K71" s="4"/>
      <c r="L71" s="4"/>
      <c r="M71" s="4"/>
      <c r="N71" s="131"/>
    </row>
    <row r="72" spans="1:14" ht="22.5" customHeight="1" x14ac:dyDescent="0.45">
      <c r="A72" s="75"/>
      <c r="B72" s="128" t="s">
        <v>92</v>
      </c>
      <c r="C72" s="128"/>
      <c r="D72" s="75"/>
      <c r="E72" s="75"/>
      <c r="F72" s="75"/>
      <c r="G72" s="75"/>
      <c r="H72" s="131">
        <v>49354257.809999987</v>
      </c>
      <c r="I72" s="4"/>
      <c r="J72" s="131">
        <v>-39928135.429999992</v>
      </c>
      <c r="K72" s="4"/>
      <c r="L72" s="4">
        <v>49354257.809999987</v>
      </c>
      <c r="M72" s="4"/>
      <c r="N72" s="4">
        <v>-39147601.719999984</v>
      </c>
    </row>
    <row r="73" spans="1:14" ht="22.5" customHeight="1" x14ac:dyDescent="0.45">
      <c r="A73" s="75"/>
      <c r="B73" s="141" t="s">
        <v>212</v>
      </c>
      <c r="C73" s="128"/>
      <c r="D73" s="75"/>
      <c r="E73" s="75"/>
      <c r="F73" s="75"/>
      <c r="G73" s="75"/>
      <c r="H73" s="131">
        <v>100000000</v>
      </c>
      <c r="I73" s="4"/>
      <c r="J73" s="131">
        <v>0</v>
      </c>
      <c r="K73" s="4"/>
      <c r="L73" s="4">
        <v>100000000</v>
      </c>
      <c r="M73" s="4"/>
      <c r="N73" s="4">
        <v>0</v>
      </c>
    </row>
    <row r="74" spans="1:14" ht="22.5" customHeight="1" x14ac:dyDescent="0.45">
      <c r="A74" s="75"/>
      <c r="B74" s="141" t="s">
        <v>213</v>
      </c>
      <c r="C74" s="128"/>
      <c r="D74" s="75"/>
      <c r="E74" s="75"/>
      <c r="F74" s="75"/>
      <c r="G74" s="75"/>
      <c r="H74" s="131">
        <v>-100000000</v>
      </c>
      <c r="I74" s="4"/>
      <c r="J74" s="131">
        <v>0</v>
      </c>
      <c r="K74" s="4"/>
      <c r="L74" s="4">
        <v>-100000000</v>
      </c>
      <c r="M74" s="4"/>
      <c r="N74" s="4">
        <v>0</v>
      </c>
    </row>
    <row r="75" spans="1:14" ht="22.5" customHeight="1" x14ac:dyDescent="0.45">
      <c r="A75" s="75"/>
      <c r="B75" s="127" t="s">
        <v>154</v>
      </c>
      <c r="C75" s="128"/>
      <c r="D75" s="75"/>
      <c r="E75" s="75"/>
      <c r="F75" s="75"/>
      <c r="G75" s="75"/>
      <c r="H75" s="131">
        <v>91701105.439999998</v>
      </c>
      <c r="I75" s="4"/>
      <c r="J75" s="131">
        <v>170027355.22</v>
      </c>
      <c r="K75" s="4"/>
      <c r="L75" s="4">
        <v>0</v>
      </c>
      <c r="M75" s="4"/>
      <c r="N75" s="4">
        <v>0</v>
      </c>
    </row>
    <row r="76" spans="1:14" ht="22.5" customHeight="1" x14ac:dyDescent="0.45">
      <c r="A76" s="75"/>
      <c r="B76" s="127" t="s">
        <v>167</v>
      </c>
      <c r="C76" s="128"/>
      <c r="D76" s="75"/>
      <c r="E76" s="75"/>
      <c r="F76" s="75"/>
      <c r="G76" s="75"/>
      <c r="H76" s="131">
        <v>-61471700.000000007</v>
      </c>
      <c r="I76" s="4"/>
      <c r="J76" s="131">
        <v>-6147700</v>
      </c>
      <c r="K76" s="4"/>
      <c r="L76" s="4">
        <v>0</v>
      </c>
      <c r="M76" s="4"/>
      <c r="N76" s="4">
        <v>0</v>
      </c>
    </row>
    <row r="77" spans="1:14" ht="22.5" customHeight="1" x14ac:dyDescent="0.45">
      <c r="A77" s="75"/>
      <c r="B77" s="128" t="s">
        <v>126</v>
      </c>
      <c r="C77" s="128"/>
      <c r="D77" s="75"/>
      <c r="E77" s="75"/>
      <c r="F77" s="75"/>
      <c r="G77" s="75"/>
      <c r="H77" s="131">
        <v>-991868.3599999994</v>
      </c>
      <c r="I77" s="4"/>
      <c r="J77" s="131">
        <v>-947359.22</v>
      </c>
      <c r="K77" s="4"/>
      <c r="L77" s="4">
        <v>0</v>
      </c>
      <c r="M77" s="4"/>
      <c r="N77" s="4">
        <v>0</v>
      </c>
    </row>
    <row r="78" spans="1:14" ht="22.5" customHeight="1" x14ac:dyDescent="0.45">
      <c r="A78" s="75"/>
      <c r="B78" s="128" t="s">
        <v>210</v>
      </c>
      <c r="C78" s="128"/>
      <c r="D78" s="75"/>
      <c r="E78" s="75"/>
      <c r="F78" s="75"/>
      <c r="G78" s="75"/>
      <c r="H78" s="131">
        <v>0</v>
      </c>
      <c r="I78" s="4"/>
      <c r="J78" s="131">
        <v>400000000</v>
      </c>
      <c r="K78" s="4"/>
      <c r="L78" s="4">
        <v>0</v>
      </c>
      <c r="M78" s="4"/>
      <c r="N78" s="4">
        <v>400000000</v>
      </c>
    </row>
    <row r="79" spans="1:14" ht="22.5" customHeight="1" x14ac:dyDescent="0.45">
      <c r="A79" s="75"/>
      <c r="B79" s="134" t="s">
        <v>220</v>
      </c>
      <c r="C79" s="128"/>
      <c r="D79" s="75"/>
      <c r="E79" s="75"/>
      <c r="F79" s="75"/>
      <c r="G79" s="75"/>
      <c r="H79" s="131">
        <v>12600000</v>
      </c>
      <c r="I79" s="4"/>
      <c r="J79" s="131">
        <v>0</v>
      </c>
      <c r="K79" s="4"/>
      <c r="L79" s="4">
        <v>0</v>
      </c>
      <c r="M79" s="4"/>
      <c r="N79" s="4">
        <v>0</v>
      </c>
    </row>
    <row r="80" spans="1:14" ht="22.5" customHeight="1" x14ac:dyDescent="0.45">
      <c r="A80" s="75"/>
      <c r="B80" s="128" t="s">
        <v>211</v>
      </c>
      <c r="C80" s="128"/>
      <c r="D80" s="75"/>
      <c r="E80" s="75"/>
      <c r="F80" s="75"/>
      <c r="G80" s="75"/>
      <c r="H80" s="131">
        <v>-107727089.73999999</v>
      </c>
      <c r="I80" s="4"/>
      <c r="J80" s="131">
        <v>-64636754.679999992</v>
      </c>
      <c r="K80" s="4"/>
      <c r="L80" s="4">
        <v>-107726486.73999999</v>
      </c>
      <c r="M80" s="4"/>
      <c r="N80" s="4">
        <v>-64636010.979999997</v>
      </c>
    </row>
    <row r="81" spans="1:14" ht="22.5" customHeight="1" x14ac:dyDescent="0.45">
      <c r="A81" s="75" t="s">
        <v>65</v>
      </c>
      <c r="B81" s="128"/>
      <c r="C81" s="128"/>
      <c r="D81" s="75"/>
      <c r="E81" s="75"/>
      <c r="F81" s="75"/>
      <c r="G81" s="75"/>
      <c r="H81" s="138">
        <f>SUM(H72:H80)</f>
        <v>-16535294.849999994</v>
      </c>
      <c r="I81" s="4"/>
      <c r="J81" s="138">
        <f>SUM(J72:J80)</f>
        <v>458367405.88999999</v>
      </c>
      <c r="K81" s="4"/>
      <c r="L81" s="138">
        <f>SUM(L72:L80)</f>
        <v>-58372228.929999992</v>
      </c>
      <c r="M81" s="4"/>
      <c r="N81" s="138">
        <f>SUM(N72:N80)</f>
        <v>296216387.30000001</v>
      </c>
    </row>
    <row r="82" spans="1:14" ht="22.5" customHeight="1" x14ac:dyDescent="0.45">
      <c r="A82" s="75" t="s">
        <v>71</v>
      </c>
      <c r="B82" s="128"/>
      <c r="C82" s="128"/>
      <c r="D82" s="75"/>
      <c r="E82" s="75"/>
      <c r="F82" s="75"/>
      <c r="G82" s="75"/>
      <c r="H82" s="4">
        <f>H81+H69+H41</f>
        <v>4079211.6200006008</v>
      </c>
      <c r="I82" s="4"/>
      <c r="J82" s="4">
        <f>J81+J69+J41</f>
        <v>-1437048.7599998415</v>
      </c>
      <c r="K82" s="4"/>
      <c r="L82" s="4">
        <f>L81+L69+L41</f>
        <v>-13338277.730000079</v>
      </c>
      <c r="M82" s="4"/>
      <c r="N82" s="4">
        <f>N81+N69+N41</f>
        <v>2091508.4300000668</v>
      </c>
    </row>
    <row r="83" spans="1:14" ht="22.5" customHeight="1" x14ac:dyDescent="0.45">
      <c r="A83" s="75" t="s">
        <v>253</v>
      </c>
      <c r="B83" s="128"/>
      <c r="C83" s="128"/>
      <c r="D83" s="75"/>
      <c r="E83" s="75"/>
      <c r="F83" s="75"/>
      <c r="G83" s="75"/>
      <c r="H83" s="131">
        <v>70249609.350000009</v>
      </c>
      <c r="I83" s="4"/>
      <c r="J83" s="131">
        <v>71686658.109999999</v>
      </c>
      <c r="K83" s="4"/>
      <c r="L83" s="4">
        <v>40441466.140000001</v>
      </c>
      <c r="M83" s="4"/>
      <c r="N83" s="4">
        <v>38349957.710000001</v>
      </c>
    </row>
    <row r="84" spans="1:14" ht="22.5" customHeight="1" thickBot="1" x14ac:dyDescent="0.5">
      <c r="A84" s="75" t="s">
        <v>254</v>
      </c>
      <c r="B84" s="128"/>
      <c r="C84" s="128"/>
      <c r="D84" s="75"/>
      <c r="E84" s="75"/>
      <c r="F84" s="75"/>
      <c r="G84" s="139"/>
      <c r="H84" s="5">
        <f>SUM(H82:H83)</f>
        <v>74328820.97000061</v>
      </c>
      <c r="I84" s="4"/>
      <c r="J84" s="5">
        <f>SUM(J82:J83)</f>
        <v>70249609.350000158</v>
      </c>
      <c r="K84" s="4"/>
      <c r="L84" s="5">
        <f>SUM(L82:L83)</f>
        <v>27103188.409999922</v>
      </c>
      <c r="M84" s="4"/>
      <c r="N84" s="5">
        <f>SUM(N82:N83)</f>
        <v>40441466.140000068</v>
      </c>
    </row>
    <row r="85" spans="1:14" ht="22.5" customHeight="1" thickTop="1" x14ac:dyDescent="0.45">
      <c r="A85" s="75"/>
      <c r="B85" s="128"/>
      <c r="C85" s="128"/>
      <c r="D85" s="75"/>
      <c r="E85" s="75"/>
      <c r="F85" s="75"/>
      <c r="G85" s="75"/>
      <c r="H85" s="4"/>
      <c r="I85" s="4"/>
      <c r="J85" s="4"/>
      <c r="K85" s="4"/>
      <c r="L85" s="4"/>
      <c r="M85" s="4"/>
      <c r="N85" s="4"/>
    </row>
    <row r="86" spans="1:14" ht="22.5" customHeight="1" x14ac:dyDescent="0.45">
      <c r="A86" s="3" t="s">
        <v>234</v>
      </c>
      <c r="B86" s="128"/>
      <c r="C86" s="128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</row>
    <row r="87" spans="1:14" ht="22.5" customHeight="1" x14ac:dyDescent="0.45">
      <c r="A87" s="3"/>
      <c r="B87" s="128"/>
      <c r="C87" s="128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</row>
    <row r="88" spans="1:14" ht="15" customHeight="1" x14ac:dyDescent="0.45">
      <c r="A88" s="3"/>
      <c r="B88" s="128"/>
      <c r="C88" s="128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</row>
    <row r="89" spans="1:14" ht="22.5" customHeight="1" x14ac:dyDescent="0.45">
      <c r="C89" s="1"/>
      <c r="D89" s="1" t="s">
        <v>98</v>
      </c>
      <c r="E89" s="1"/>
      <c r="F89" s="1"/>
    </row>
    <row r="90" spans="1:14" s="1" customFormat="1" ht="22.5" customHeight="1" x14ac:dyDescent="0.45">
      <c r="A90" s="3"/>
      <c r="B90" s="2"/>
      <c r="C90" s="2"/>
      <c r="D90" s="2" t="s">
        <v>89</v>
      </c>
      <c r="E90" s="2"/>
      <c r="F90" s="2"/>
      <c r="G90" s="2"/>
      <c r="H90" s="2"/>
      <c r="I90" s="2"/>
      <c r="J90" s="2"/>
      <c r="K90" s="2"/>
      <c r="L90" s="2"/>
      <c r="M90" s="2"/>
    </row>
  </sheetData>
  <mergeCells count="11">
    <mergeCell ref="A1:N1"/>
    <mergeCell ref="A2:N2"/>
    <mergeCell ref="H5:J5"/>
    <mergeCell ref="L5:N5"/>
    <mergeCell ref="A3:N3"/>
    <mergeCell ref="A47:N47"/>
    <mergeCell ref="A49:N49"/>
    <mergeCell ref="L52:N52"/>
    <mergeCell ref="A48:N48"/>
    <mergeCell ref="H52:J52"/>
    <mergeCell ref="A50:N50"/>
  </mergeCells>
  <phoneticPr fontId="7" type="noConversion"/>
  <pageMargins left="0.59055118110236227" right="0.39370078740157483" top="0.59055118110236227" bottom="0.19685039370078741" header="0.39370078740157483" footer="0.23622047244094491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86afb07-98ed-42dd-9e0a-b69f7e6da148" xsi:nil="true"/>
    <Preparer_x0020_Sign_x002d_off xmlns="286afb07-98ed-42dd-9e0a-b69f7e6da1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97D56DEE7AE647837EFCD1B01B338E" ma:contentTypeVersion="6" ma:contentTypeDescription="Create a new document." ma:contentTypeScope="" ma:versionID="6b9e05463669cfa1529a0e21c8e0e81e">
  <xsd:schema xmlns:xsd="http://www.w3.org/2001/XMLSchema" xmlns:xs="http://www.w3.org/2001/XMLSchema" xmlns:p="http://schemas.microsoft.com/office/2006/metadata/properties" xmlns:ns2="286afb07-98ed-42dd-9e0a-b69f7e6da148" targetNamespace="http://schemas.microsoft.com/office/2006/metadata/properties" ma:root="true" ma:fieldsID="e465ada408d1efce6e2f971141ff969c" ns2:_="">
    <xsd:import namespace="286afb07-98ed-42dd-9e0a-b69f7e6da14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afb07-98ed-42dd-9e0a-b69f7e6da14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70911-5ACF-4561-A84C-2E861FDF239B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286afb07-98ed-42dd-9e0a-b69f7e6da148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26D24C-FF53-4285-8EBA-FF2CCDBAE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6afb07-98ed-42dd-9e0a-b69f7e6da1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2025-02-25T09:17:40Z</cp:lastPrinted>
  <dcterms:created xsi:type="dcterms:W3CDTF">1998-10-22T15:15:08Z</dcterms:created>
  <dcterms:modified xsi:type="dcterms:W3CDTF">2025-02-25T09:18:53Z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0x010100C297D56DEE7AE647837EFCD1B01B338E</vt:lpwstr>
  </property>
</Properties>
</file>