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ิตติวัฒน์\อนุชา\เบนซ์-2567\DCON_2567\Dcon_Dec'67\"/>
    </mc:Choice>
  </mc:AlternateContent>
  <xr:revisionPtr revIDLastSave="0" documentId="13_ncr:1_{ED685EFB-514D-47C4-8741-5E0C31DEAF44}" xr6:coauthVersionLast="47" xr6:coauthVersionMax="47" xr10:uidLastSave="{00000000-0000-0000-0000-000000000000}"/>
  <bookViews>
    <workbookView xWindow="840" yWindow="285" windowWidth="21120" windowHeight="15045" tabRatio="727" activeTab="3" xr2:uid="{00000000-000D-0000-FFFF-FFFF00000000}"/>
  </bookViews>
  <sheets>
    <sheet name="BS" sheetId="18" r:id="rId1"/>
    <sheet name="PL" sheetId="1" r:id="rId2"/>
    <sheet name="งบเปลี่ยนแปลงรวม" sheetId="19" r:id="rId3"/>
    <sheet name="งบเฉพาะกิจการ" sheetId="20" r:id="rId4"/>
    <sheet name="กระแสเงินสด" sheetId="1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9" i="19" l="1"/>
  <c r="P24" i="20"/>
  <c r="R24" i="20" s="1"/>
  <c r="N25" i="20"/>
  <c r="L93" i="18" s="1"/>
  <c r="L25" i="20"/>
  <c r="L91" i="18" s="1"/>
  <c r="J25" i="20"/>
  <c r="L90" i="18" s="1"/>
  <c r="H25" i="20"/>
  <c r="L89" i="18" s="1"/>
  <c r="F25" i="20"/>
  <c r="L88" i="18" s="1"/>
  <c r="T29" i="19"/>
  <c r="P29" i="19"/>
  <c r="M31" i="1"/>
  <c r="K31" i="1"/>
  <c r="I31" i="1"/>
  <c r="G31" i="1"/>
  <c r="V15" i="19" l="1"/>
  <c r="V16" i="19"/>
  <c r="X15" i="19"/>
  <c r="AB15" i="19" s="1"/>
  <c r="X16" i="19"/>
  <c r="AB16" i="19" s="1"/>
  <c r="R22" i="20" l="1"/>
  <c r="R21" i="20"/>
  <c r="R20" i="20"/>
  <c r="R18" i="20"/>
  <c r="R12" i="20"/>
  <c r="G79" i="15"/>
  <c r="I79" i="15"/>
  <c r="K79" i="15"/>
  <c r="M79" i="15"/>
  <c r="X24" i="19" l="1"/>
  <c r="AB24" i="19" s="1"/>
  <c r="X25" i="19"/>
  <c r="AB25" i="19" s="1"/>
  <c r="X26" i="19"/>
  <c r="AB26" i="19" s="1"/>
  <c r="X27" i="19"/>
  <c r="AB27" i="19" s="1"/>
  <c r="A39" i="18"/>
  <c r="Z17" i="19" l="1"/>
  <c r="Z20" i="19" s="1"/>
  <c r="F97" i="18" s="1"/>
  <c r="H60" i="18"/>
  <c r="F60" i="18"/>
  <c r="R9" i="20"/>
  <c r="V12" i="19"/>
  <c r="X12" i="19" s="1"/>
  <c r="V22" i="19"/>
  <c r="X22" i="19" s="1"/>
  <c r="A3" i="19"/>
  <c r="A3" i="20" s="1"/>
  <c r="A3" i="15" s="1"/>
  <c r="A45" i="15" s="1"/>
  <c r="A74" i="18"/>
  <c r="K67" i="15"/>
  <c r="R11" i="20"/>
  <c r="X14" i="19"/>
  <c r="AB14" i="19" s="1"/>
  <c r="V14" i="19"/>
  <c r="L14" i="20"/>
  <c r="J91" i="18" s="1"/>
  <c r="J14" i="20"/>
  <c r="J90" i="18" s="1"/>
  <c r="L30" i="19"/>
  <c r="H91" i="18" s="1"/>
  <c r="J30" i="19"/>
  <c r="H90" i="18" s="1"/>
  <c r="H30" i="19"/>
  <c r="H89" i="18" s="1"/>
  <c r="J20" i="19"/>
  <c r="F90" i="18" s="1"/>
  <c r="L20" i="19"/>
  <c r="F91" i="18" s="1"/>
  <c r="H20" i="19"/>
  <c r="F89" i="18" s="1"/>
  <c r="I67" i="15"/>
  <c r="M67" i="15"/>
  <c r="G67" i="15"/>
  <c r="R30" i="19"/>
  <c r="N30" i="19"/>
  <c r="H93" i="18" s="1"/>
  <c r="F30" i="19"/>
  <c r="H88" i="18" s="1"/>
  <c r="J60" i="18"/>
  <c r="L60" i="18"/>
  <c r="Z28" i="19"/>
  <c r="Z30" i="19" s="1"/>
  <c r="H97" i="18" s="1"/>
  <c r="F24" i="18"/>
  <c r="L24" i="18"/>
  <c r="J24" i="18"/>
  <c r="H24" i="18"/>
  <c r="V17" i="19"/>
  <c r="T20" i="19"/>
  <c r="V28" i="19"/>
  <c r="R20" i="19"/>
  <c r="N20" i="19"/>
  <c r="F93" i="18" s="1"/>
  <c r="F20" i="19"/>
  <c r="F88" i="18" s="1"/>
  <c r="F14" i="20"/>
  <c r="J88" i="18" s="1"/>
  <c r="N14" i="20"/>
  <c r="J93" i="18" s="1"/>
  <c r="H14" i="20"/>
  <c r="J89" i="18" s="1"/>
  <c r="R16" i="20"/>
  <c r="L51" i="18"/>
  <c r="J51" i="18"/>
  <c r="H51" i="18"/>
  <c r="F51" i="18"/>
  <c r="L13" i="18"/>
  <c r="J13" i="18"/>
  <c r="H13" i="18"/>
  <c r="F13" i="18"/>
  <c r="G9" i="1"/>
  <c r="G16" i="1" s="1"/>
  <c r="G20" i="1" s="1"/>
  <c r="G22" i="1" s="1"/>
  <c r="I9" i="1"/>
  <c r="I16" i="1" s="1"/>
  <c r="I20" i="1" s="1"/>
  <c r="I22" i="1" s="1"/>
  <c r="M9" i="1"/>
  <c r="M16" i="1" s="1"/>
  <c r="M20" i="1" s="1"/>
  <c r="M22" i="1" s="1"/>
  <c r="K9" i="1"/>
  <c r="K16" i="1" s="1"/>
  <c r="K20" i="1" s="1"/>
  <c r="K22" i="1" s="1"/>
  <c r="J26" i="15"/>
  <c r="H26" i="15"/>
  <c r="H61" i="18" l="1"/>
  <c r="V19" i="19"/>
  <c r="X19" i="19" s="1"/>
  <c r="AB19" i="19" s="1"/>
  <c r="J61" i="18"/>
  <c r="L25" i="18"/>
  <c r="F61" i="18"/>
  <c r="AB22" i="19"/>
  <c r="AB12" i="19"/>
  <c r="V29" i="19"/>
  <c r="T30" i="19"/>
  <c r="L61" i="18"/>
  <c r="H25" i="18"/>
  <c r="F25" i="18"/>
  <c r="J25" i="18"/>
  <c r="M32" i="1"/>
  <c r="M38" i="1" s="1"/>
  <c r="M40" i="1" s="1"/>
  <c r="M8" i="15"/>
  <c r="M26" i="15" s="1"/>
  <c r="M36" i="1"/>
  <c r="M34" i="1" s="1"/>
  <c r="P23" i="20" s="1"/>
  <c r="I32" i="1"/>
  <c r="I38" i="1" s="1"/>
  <c r="I40" i="1" s="1"/>
  <c r="I8" i="15"/>
  <c r="I26" i="15" s="1"/>
  <c r="I34" i="15" s="1"/>
  <c r="I36" i="1"/>
  <c r="I34" i="1" s="1"/>
  <c r="P28" i="19" s="1"/>
  <c r="X28" i="19" s="1"/>
  <c r="K32" i="1"/>
  <c r="K38" i="1" s="1"/>
  <c r="K40" i="1" s="1"/>
  <c r="K8" i="15"/>
  <c r="K26" i="15" s="1"/>
  <c r="K36" i="1"/>
  <c r="K34" i="1" s="1"/>
  <c r="P13" i="20" s="1"/>
  <c r="G8" i="15"/>
  <c r="G26" i="15" s="1"/>
  <c r="G34" i="15" s="1"/>
  <c r="G32" i="1"/>
  <c r="G38" i="1" s="1"/>
  <c r="G40" i="1" s="1"/>
  <c r="G36" i="1"/>
  <c r="G34" i="1" s="1"/>
  <c r="P17" i="19" s="1"/>
  <c r="R23" i="20" l="1"/>
  <c r="R25" i="20" s="1"/>
  <c r="P25" i="20"/>
  <c r="L94" i="18" s="1"/>
  <c r="L96" i="18" s="1"/>
  <c r="L98" i="18" s="1"/>
  <c r="L99" i="18" s="1"/>
  <c r="G39" i="15"/>
  <c r="G80" i="15" s="1"/>
  <c r="G82" i="15" s="1"/>
  <c r="K34" i="15"/>
  <c r="K39" i="15" s="1"/>
  <c r="K80" i="15" s="1"/>
  <c r="K82" i="15" s="1"/>
  <c r="M34" i="15"/>
  <c r="M39" i="15" s="1"/>
  <c r="M80" i="15" s="1"/>
  <c r="M82" i="15" s="1"/>
  <c r="V20" i="19"/>
  <c r="F95" i="18" s="1"/>
  <c r="V30" i="19"/>
  <c r="H95" i="18" s="1"/>
  <c r="X29" i="19"/>
  <c r="AB29" i="19" s="1"/>
  <c r="I39" i="15"/>
  <c r="I80" i="15" s="1"/>
  <c r="I82" i="15" s="1"/>
  <c r="X17" i="19"/>
  <c r="P20" i="19"/>
  <c r="F94" i="18" s="1"/>
  <c r="P30" i="19"/>
  <c r="H94" i="18" s="1"/>
  <c r="R13" i="20"/>
  <c r="R14" i="20" s="1"/>
  <c r="P14" i="20"/>
  <c r="J94" i="18" s="1"/>
  <c r="J96" i="18" s="1"/>
  <c r="J98" i="18" s="1"/>
  <c r="J99" i="18" s="1"/>
  <c r="H96" i="18" l="1"/>
  <c r="H98" i="18" s="1"/>
  <c r="H99" i="18" s="1"/>
  <c r="F96" i="18"/>
  <c r="F98" i="18" s="1"/>
  <c r="F99" i="18" s="1"/>
  <c r="X30" i="19"/>
  <c r="AB28" i="19"/>
  <c r="AB30" i="19" s="1"/>
  <c r="AB17" i="19"/>
  <c r="AB20" i="19" s="1"/>
  <c r="X20" i="19"/>
</calcChain>
</file>

<file path=xl/sharedStrings.xml><?xml version="1.0" encoding="utf-8"?>
<sst xmlns="http://schemas.openxmlformats.org/spreadsheetml/2006/main" count="355" uniqueCount="250">
  <si>
    <t>- 3 -</t>
  </si>
  <si>
    <t>- 2 -</t>
  </si>
  <si>
    <t>6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</si>
  <si>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</si>
  <si>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</si>
  <si>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</si>
  <si>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</si>
  <si>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</si>
  <si>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</si>
  <si>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</si>
  <si>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</si>
  <si>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</si>
  <si>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</si>
  <si>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DCON PRODUCTS PUBLIC COMPANY LIMITED AND SUBSIDIARIES</t>
  </si>
  <si>
    <t>STATEMENTS OF FINANCIAL POSITION</t>
  </si>
  <si>
    <t>Consolidated financial statements (Baht)</t>
  </si>
  <si>
    <t>Separate financial statements  (Baht)</t>
  </si>
  <si>
    <t>Note</t>
  </si>
  <si>
    <t>Assets</t>
  </si>
  <si>
    <t>Current assets</t>
  </si>
  <si>
    <t xml:space="preserve">     Cash and cash equivalents</t>
  </si>
  <si>
    <t xml:space="preserve">     Short-term loans </t>
  </si>
  <si>
    <t xml:space="preserve">     Inventories  </t>
  </si>
  <si>
    <t xml:space="preserve">     Total current assets</t>
  </si>
  <si>
    <t xml:space="preserve">     Trade and other current receivables</t>
  </si>
  <si>
    <t>Non-current assets</t>
  </si>
  <si>
    <t xml:space="preserve">     Investment in subsidiaries </t>
  </si>
  <si>
    <t xml:space="preserve">     Investment properties </t>
  </si>
  <si>
    <t xml:space="preserve">     Property, plant and equipment </t>
  </si>
  <si>
    <t xml:space="preserve">     Deferred tax assets</t>
  </si>
  <si>
    <t xml:space="preserve">     Total non-current assets</t>
  </si>
  <si>
    <t>Total assets</t>
  </si>
  <si>
    <t>STATEMENTS OF FINANCIAL POSITION (Continued)</t>
  </si>
  <si>
    <t xml:space="preserve">Current liabilities </t>
  </si>
  <si>
    <t xml:space="preserve">          from financial  institutions</t>
  </si>
  <si>
    <t xml:space="preserve">     Trade and other current payables</t>
  </si>
  <si>
    <t xml:space="preserve">     Deferred tax liabilities</t>
  </si>
  <si>
    <t xml:space="preserve">     Other non-current liabilities</t>
  </si>
  <si>
    <t xml:space="preserve">Non-current liabilities </t>
  </si>
  <si>
    <t xml:space="preserve">     Total current liabilities</t>
  </si>
  <si>
    <t xml:space="preserve">     Total non-current liabilities</t>
  </si>
  <si>
    <t xml:space="preserve">     Total liabilities</t>
  </si>
  <si>
    <t xml:space="preserve">Liabilities and shareholders' equity (Cont'd)   </t>
  </si>
  <si>
    <t>Shareholders' equity</t>
  </si>
  <si>
    <t xml:space="preserve">     Share capital</t>
  </si>
  <si>
    <t xml:space="preserve">          Authorized share capital</t>
  </si>
  <si>
    <t xml:space="preserve">      of Baht 0.10 each </t>
  </si>
  <si>
    <t xml:space="preserve">          Issued and paid-up share capital</t>
  </si>
  <si>
    <t xml:space="preserve">     Retained earnings</t>
  </si>
  <si>
    <t xml:space="preserve">          Unappropriated</t>
  </si>
  <si>
    <t xml:space="preserve">     Other components of equity</t>
  </si>
  <si>
    <t xml:space="preserve">     Total owners of the Company </t>
  </si>
  <si>
    <t xml:space="preserve">     Non-controlling interests</t>
  </si>
  <si>
    <t xml:space="preserve">     Total shareholders' equity</t>
  </si>
  <si>
    <t xml:space="preserve">Total liabilities and shareholders' equity </t>
  </si>
  <si>
    <t>STATEMENTS OF COMPREHENSIVE INCOME</t>
  </si>
  <si>
    <t>Gross profit</t>
  </si>
  <si>
    <t>Other income</t>
  </si>
  <si>
    <t>Administrative expenses</t>
  </si>
  <si>
    <t xml:space="preserve">Finance costs </t>
  </si>
  <si>
    <t>Separate financial statements (Baht)</t>
  </si>
  <si>
    <t xml:space="preserve">Earnings  per share </t>
  </si>
  <si>
    <t>Owners of the Company</t>
  </si>
  <si>
    <t>STATEMENTS OF CHANGES IN SHAREHOLDERS' EQUITY</t>
  </si>
  <si>
    <t>Consolidated financial statements  (Baht)</t>
  </si>
  <si>
    <t>Total</t>
  </si>
  <si>
    <t>shareholders' equity</t>
  </si>
  <si>
    <t>Retained earnings</t>
  </si>
  <si>
    <t>Appropriated</t>
  </si>
  <si>
    <t>Unappropriated</t>
  </si>
  <si>
    <t>Cash flows from operating activities</t>
  </si>
  <si>
    <t>Depreciation</t>
  </si>
  <si>
    <t xml:space="preserve">Interest expenses </t>
  </si>
  <si>
    <t xml:space="preserve">        (Increase) Decrease in portion of operating assets</t>
  </si>
  <si>
    <t>Inventories</t>
  </si>
  <si>
    <t>Other non-current assets</t>
  </si>
  <si>
    <t xml:space="preserve">        Increase (Decrease) in portion of operating liabilities</t>
  </si>
  <si>
    <t>Trade and other current receivables</t>
  </si>
  <si>
    <t>Trade and other current payables</t>
  </si>
  <si>
    <t>Other non-current liabilities</t>
  </si>
  <si>
    <t xml:space="preserve">        Cash generated (paid) from operation </t>
  </si>
  <si>
    <t>Employee benefit paid</t>
  </si>
  <si>
    <t>Income tax paid</t>
  </si>
  <si>
    <t>Net cash provided by (used in) operating activities</t>
  </si>
  <si>
    <t>STATEMENTS OF CASH FLOWS (Continued)</t>
  </si>
  <si>
    <t>Cash flows from investing activities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</si>
  <si>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</si>
  <si>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</si>
  <si>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</si>
  <si>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</si>
  <si>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 xml:space="preserve">STATEMENTS OF CHANGES IN SHAREHOLDERS' EQUITY </t>
  </si>
  <si>
    <t xml:space="preserve">       Non-controlling interests</t>
  </si>
  <si>
    <t>Grand total</t>
  </si>
  <si>
    <t>Total comprehensive income (expense) attributable to :</t>
  </si>
  <si>
    <t xml:space="preserve">       Owners of the Company</t>
  </si>
  <si>
    <t xml:space="preserve">     Other intangible assets </t>
  </si>
  <si>
    <t>Distribution costs</t>
  </si>
  <si>
    <t xml:space="preserve">     Bank overdrafts and short-term borrowings</t>
  </si>
  <si>
    <t xml:space="preserve">     Non-current provisions for </t>
  </si>
  <si>
    <t xml:space="preserve">          employee benefit</t>
  </si>
  <si>
    <t>Profit before income tax expense</t>
  </si>
  <si>
    <t>Tax expense</t>
  </si>
  <si>
    <t xml:space="preserve">Share premium </t>
  </si>
  <si>
    <t>STATEMENTS OF CASH FLOWS</t>
  </si>
  <si>
    <t>Other components of shareholders' equity</t>
  </si>
  <si>
    <t xml:space="preserve">in proportion of </t>
  </si>
  <si>
    <t xml:space="preserve">investment in </t>
  </si>
  <si>
    <t xml:space="preserve">     Share premium on common shares</t>
  </si>
  <si>
    <t>Amortized other intangible assets</t>
  </si>
  <si>
    <t>Proceeds from short-term loans</t>
  </si>
  <si>
    <t>Payments for short-term loans</t>
  </si>
  <si>
    <t xml:space="preserve">5,386,340,396 common shares </t>
  </si>
  <si>
    <t>5</t>
  </si>
  <si>
    <t>9</t>
  </si>
  <si>
    <t xml:space="preserve">      Basic earnings per share</t>
  </si>
  <si>
    <t xml:space="preserve">     Other non-current assets</t>
  </si>
  <si>
    <t xml:space="preserve">     Right-of-use assets</t>
  </si>
  <si>
    <t xml:space="preserve">     Current portion of  lease liabilities </t>
  </si>
  <si>
    <t xml:space="preserve">     Lease liabilities </t>
  </si>
  <si>
    <t>Profit from operation</t>
  </si>
  <si>
    <t>Finance income</t>
  </si>
  <si>
    <t xml:space="preserve">Other comprehensive income </t>
  </si>
  <si>
    <t>share capital</t>
  </si>
  <si>
    <t xml:space="preserve"> share capital</t>
  </si>
  <si>
    <t>Issued and paid-up</t>
  </si>
  <si>
    <t xml:space="preserve">Total owners </t>
  </si>
  <si>
    <t>of the Company</t>
  </si>
  <si>
    <t>Non-controlling</t>
  </si>
  <si>
    <t xml:space="preserve"> interests</t>
  </si>
  <si>
    <t>Share of other</t>
  </si>
  <si>
    <t xml:space="preserve"> comprehensive</t>
  </si>
  <si>
    <t>associate</t>
  </si>
  <si>
    <t xml:space="preserve">Tax expense </t>
  </si>
  <si>
    <t>Expected credit losses (reverse)</t>
  </si>
  <si>
    <t xml:space="preserve">(Gain) loss on disposal/disuse of equipment </t>
  </si>
  <si>
    <t xml:space="preserve">     of other parties </t>
  </si>
  <si>
    <t>Proceeds from sales of equipment</t>
  </si>
  <si>
    <t xml:space="preserve">Payments for  lease liabilities </t>
  </si>
  <si>
    <t xml:space="preserve">     Investments in associate</t>
  </si>
  <si>
    <t xml:space="preserve">    Liabilities and shareholders' equity</t>
  </si>
  <si>
    <t>Share premium</t>
  </si>
  <si>
    <t xml:space="preserve">     Other non-current financial assets</t>
  </si>
  <si>
    <t>8</t>
  </si>
  <si>
    <t>Loss on fair value adjustments</t>
  </si>
  <si>
    <t>7</t>
  </si>
  <si>
    <t xml:space="preserve">          Appropriated-legal reserve  </t>
  </si>
  <si>
    <t>Loss on changes in value of inventories (reverse)</t>
  </si>
  <si>
    <t>Provisions for employee benefit</t>
  </si>
  <si>
    <t>2023</t>
  </si>
  <si>
    <t>Balance as at January 1, 2023</t>
  </si>
  <si>
    <t xml:space="preserve">        Adjustments to reconcile profit (loss) to cash receipt (disbursement)</t>
  </si>
  <si>
    <t xml:space="preserve">     Profit from the sale of investment properties</t>
  </si>
  <si>
    <t xml:space="preserve">     Others</t>
  </si>
  <si>
    <t>Proceeds from long-term borrowings</t>
  </si>
  <si>
    <t xml:space="preserve">Payments for acquire of intangible assets </t>
  </si>
  <si>
    <t xml:space="preserve">7,186,340,396 common shares </t>
  </si>
  <si>
    <t>23</t>
  </si>
  <si>
    <t>22</t>
  </si>
  <si>
    <t xml:space="preserve">    borrowings from financial institutions</t>
  </si>
  <si>
    <t xml:space="preserve">     Convertible debentures - equity portion</t>
  </si>
  <si>
    <t>Convertible</t>
  </si>
  <si>
    <t xml:space="preserve">debentures - </t>
  </si>
  <si>
    <t>equity portion</t>
  </si>
  <si>
    <t xml:space="preserve">          Legal reserve</t>
  </si>
  <si>
    <t>Finance costs paid</t>
  </si>
  <si>
    <t>Payments for long-term borrowings</t>
  </si>
  <si>
    <t xml:space="preserve">      Diluted earnings per share</t>
  </si>
  <si>
    <t xml:space="preserve">     Current portion of long-term borrowings</t>
  </si>
  <si>
    <t xml:space="preserve">     Convertible debentures-debts portion</t>
  </si>
  <si>
    <t xml:space="preserve">Warrants to </t>
  </si>
  <si>
    <t>purchase</t>
  </si>
  <si>
    <t>ordinary shares</t>
  </si>
  <si>
    <t>Different of changes</t>
  </si>
  <si>
    <t>Warrants to</t>
  </si>
  <si>
    <t>purchase ordinary</t>
  </si>
  <si>
    <t>shares</t>
  </si>
  <si>
    <t xml:space="preserve">     Warrants to purchase ordinary shares</t>
  </si>
  <si>
    <t>Gain on sale of investment properties</t>
  </si>
  <si>
    <t>December 31, 2023</t>
  </si>
  <si>
    <t>2024</t>
  </si>
  <si>
    <t>Balance as at January 1, 2024</t>
  </si>
  <si>
    <t>Sales and rendering of services</t>
  </si>
  <si>
    <t>Cost of sales and rendering of services</t>
  </si>
  <si>
    <t>Share of profit of associate</t>
  </si>
  <si>
    <t xml:space="preserve">Increase (Decrease) in bank overdrafts and short-term </t>
  </si>
  <si>
    <t xml:space="preserve">     Corporate income tax payable</t>
  </si>
  <si>
    <t xml:space="preserve">          Convertible debentures issuance</t>
  </si>
  <si>
    <t xml:space="preserve">          Warrants to purchase ordinary shares</t>
  </si>
  <si>
    <t xml:space="preserve">          Dividend paid</t>
  </si>
  <si>
    <t xml:space="preserve">     Dividend received</t>
  </si>
  <si>
    <t>Amortized other assets</t>
  </si>
  <si>
    <t>Payments for  investments in associate</t>
  </si>
  <si>
    <t>Dividend received from  investments in associate</t>
  </si>
  <si>
    <t>24</t>
  </si>
  <si>
    <t>Proceeds from short-term borrowings</t>
  </si>
  <si>
    <t>Payments for short-term borrowings</t>
  </si>
  <si>
    <t>Dividend paid</t>
  </si>
  <si>
    <t>Payments for acquire of ordinary share of subsidiary</t>
  </si>
  <si>
    <t>Dividend received</t>
  </si>
  <si>
    <t>21</t>
  </si>
  <si>
    <t xml:space="preserve">          Common shares increase</t>
  </si>
  <si>
    <t>Gains on write-off other creditors lost right to claim</t>
  </si>
  <si>
    <t xml:space="preserve">     Long-term borrowings</t>
  </si>
  <si>
    <t>Items that  will not be reclassified to profit or loss</t>
  </si>
  <si>
    <t xml:space="preserve">Loss on sale of equity securities of other parties </t>
  </si>
  <si>
    <t>Income tax receipt</t>
  </si>
  <si>
    <t xml:space="preserve">Payments for acquire of equity securities </t>
  </si>
  <si>
    <t>Payments for purchase of equipment</t>
  </si>
  <si>
    <t xml:space="preserve">Proceeds from convertible debentures issuance </t>
  </si>
  <si>
    <t>AS AT DECEMBER 31, 2024</t>
  </si>
  <si>
    <t>December 31, 2024</t>
  </si>
  <si>
    <t>Notes to financial statements are parts of these financial statements.</t>
  </si>
  <si>
    <t>FOR THE YEAR ENDED DECEMBER 31, 2024</t>
  </si>
  <si>
    <t>28</t>
  </si>
  <si>
    <t>Balance as at December 31, 2023</t>
  </si>
  <si>
    <t>Balance as at December 31, 2024</t>
  </si>
  <si>
    <t>Changes in shareholders' equity for the year:</t>
  </si>
  <si>
    <t>27</t>
  </si>
  <si>
    <t xml:space="preserve">     -  Gains on remeasurements of defined </t>
  </si>
  <si>
    <t xml:space="preserve">          benefit plans</t>
  </si>
  <si>
    <t xml:space="preserve">     -  Tax expense</t>
  </si>
  <si>
    <t>Total comprehensive income for the year</t>
  </si>
  <si>
    <t xml:space="preserve">8,066,340,396 common shares </t>
  </si>
  <si>
    <t>25</t>
  </si>
  <si>
    <t>26</t>
  </si>
  <si>
    <t>20</t>
  </si>
  <si>
    <t>Profit for the year</t>
  </si>
  <si>
    <t>Cash and cash equivalents at the beginning of the year</t>
  </si>
  <si>
    <t>Cash and cash equivalents at the 
end of the year</t>
  </si>
  <si>
    <t xml:space="preserve">          Profit for the year</t>
  </si>
  <si>
    <t xml:space="preserve">          Other comprehensive income for the year</t>
  </si>
  <si>
    <t xml:space="preserve">        Profit for the year</t>
  </si>
  <si>
    <t xml:space="preserve">Additional income tax expenses </t>
  </si>
  <si>
    <t xml:space="preserve">     -  Share of other comprehensive income </t>
  </si>
  <si>
    <t xml:space="preserve">         of associate</t>
  </si>
  <si>
    <t xml:space="preserve">Other comprehensive income (expense) </t>
  </si>
  <si>
    <t xml:space="preserve">     for the year-net of tax</t>
  </si>
  <si>
    <t>Profit (loss) attributable to :</t>
  </si>
  <si>
    <t xml:space="preserve"> income of</t>
  </si>
  <si>
    <t xml:space="preserve">          Other comprehensive income </t>
  </si>
  <si>
    <t xml:space="preserve">               (expense) for the year</t>
  </si>
  <si>
    <t xml:space="preserve">          Warrants to purchase </t>
  </si>
  <si>
    <t xml:space="preserve">              ordinary shares</t>
  </si>
  <si>
    <t>Payment for fixed deposits pledged as collateral</t>
  </si>
  <si>
    <t xml:space="preserve">Proceeds from  sale of equity securities </t>
  </si>
  <si>
    <t xml:space="preserve">Dividend received from equity securities </t>
  </si>
  <si>
    <t xml:space="preserve">     of other parties</t>
  </si>
  <si>
    <t>Dividend received from investment in subsidiary</t>
  </si>
  <si>
    <t>Proceeds from sale of investment properties</t>
  </si>
  <si>
    <t>Proceeds from share capital increase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</si>
</sst>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\ ;\(#,##0.00\)"/>
    <numFmt numFmtId="165" formatCode="#,##0.00_);[Blue]\(#,##0.00\)"/>
    <numFmt numFmtId="166" formatCode="#,##0.000000_);\(#,##0.000000\)"/>
    <numFmt numFmtId="167" formatCode="#,##0.0000_);\(#,##0.0000\)"/>
    <numFmt numFmtId="168" formatCode="#,##0.0000_);[Blue]\(#,##0.0000\)"/>
    <numFmt numFmtId="169" formatCode="#,##0.0000\ ;\(#,##0.0000\)"/>
  </numFmts>
  <fonts count="25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8"/>
      <name val="Cordia New"/>
      <family val="2"/>
    </font>
    <font>
      <sz val="14"/>
      <name val="Cordia New"/>
      <family val="2"/>
    </font>
    <font>
      <sz val="15"/>
      <name val="AngsanaUPC"/>
      <family val="1"/>
      <charset val="222"/>
    </font>
    <font>
      <sz val="14"/>
      <name val="Cordia New"/>
      <family val="2"/>
    </font>
    <font>
      <sz val="8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  <charset val="222"/>
    </font>
    <font>
      <b/>
      <sz val="13"/>
      <name val="Angsana New"/>
      <family val="1"/>
    </font>
    <font>
      <sz val="8"/>
      <name val="Cordia New"/>
      <family val="2"/>
    </font>
    <font>
      <b/>
      <sz val="15"/>
      <name val="Angsana New"/>
      <family val="1"/>
      <charset val="222"/>
    </font>
    <font>
      <sz val="14"/>
      <name val="Angsana New"/>
      <family val="1"/>
      <charset val="222"/>
    </font>
    <font>
      <sz val="16"/>
      <name val="Angsana New"/>
      <family val="1"/>
      <charset val="222"/>
    </font>
    <font>
      <sz val="15"/>
      <color theme="1"/>
      <name val="Angsana New"/>
      <family val="1"/>
    </font>
    <font>
      <sz val="15"/>
      <color theme="1"/>
      <name val="Angsana New"/>
      <family val="1"/>
      <charset val="222"/>
    </font>
    <font>
      <b/>
      <sz val="15"/>
      <color theme="1"/>
      <name val="Angsana New"/>
      <family val="1"/>
    </font>
    <font>
      <sz val="15"/>
      <color rgb="FFFF0000"/>
      <name val="Angsana New"/>
      <family val="1"/>
    </font>
    <font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2">
    <xf numFmtId="0" fontId="0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9" fontId="2" fillId="0" borderId="0"/>
    <xf numFmtId="39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58">
    <xf numFmtId="0" fontId="0" fillId="0" borderId="0" xfId="0"/>
    <xf numFmtId="39" fontId="5" fillId="0" borderId="0" xfId="4" applyNumberFormat="1" applyFont="1" applyFill="1" applyAlignment="1">
      <alignment horizontal="center"/>
    </xf>
    <xf numFmtId="39" fontId="10" fillId="0" borderId="0" xfId="12" applyFont="1" applyAlignment="1">
      <alignment horizontal="left"/>
    </xf>
    <xf numFmtId="39" fontId="10" fillId="0" borderId="0" xfId="0" applyNumberFormat="1" applyFont="1"/>
    <xf numFmtId="39" fontId="10" fillId="0" borderId="0" xfId="4" applyNumberFormat="1" applyFont="1" applyAlignment="1">
      <alignment horizontal="center"/>
    </xf>
    <xf numFmtId="39" fontId="10" fillId="0" borderId="0" xfId="12" applyFont="1"/>
    <xf numFmtId="39" fontId="10" fillId="0" borderId="0" xfId="12" applyFont="1" applyAlignment="1">
      <alignment horizontal="center"/>
    </xf>
    <xf numFmtId="164" fontId="10" fillId="0" borderId="0" xfId="0" applyNumberFormat="1" applyFont="1"/>
    <xf numFmtId="164" fontId="10" fillId="0" borderId="0" xfId="12" applyNumberFormat="1" applyFont="1"/>
    <xf numFmtId="39" fontId="11" fillId="0" borderId="0" xfId="12" applyFont="1" applyAlignment="1">
      <alignment horizontal="center"/>
    </xf>
    <xf numFmtId="39" fontId="11" fillId="0" borderId="0" xfId="12" applyFont="1" applyAlignment="1">
      <alignment horizontal="left"/>
    </xf>
    <xf numFmtId="39" fontId="11" fillId="0" borderId="0" xfId="12" applyFont="1"/>
    <xf numFmtId="165" fontId="10" fillId="0" borderId="4" xfId="0" quotePrefix="1" applyNumberFormat="1" applyFont="1" applyBorder="1" applyAlignment="1">
      <alignment horizontal="center"/>
    </xf>
    <xf numFmtId="165" fontId="11" fillId="0" borderId="4" xfId="0" quotePrefix="1" applyNumberFormat="1" applyFont="1" applyBorder="1" applyAlignment="1">
      <alignment horizontal="center"/>
    </xf>
    <xf numFmtId="39" fontId="12" fillId="0" borderId="0" xfId="12" applyFont="1"/>
    <xf numFmtId="164" fontId="10" fillId="0" borderId="2" xfId="4" applyNumberFormat="1" applyFont="1" applyFill="1" applyBorder="1" applyProtection="1"/>
    <xf numFmtId="39" fontId="10" fillId="0" borderId="0" xfId="4" quotePrefix="1" applyNumberFormat="1" applyFont="1" applyFill="1" applyAlignment="1" applyProtection="1">
      <alignment horizontal="center"/>
    </xf>
    <xf numFmtId="39" fontId="20" fillId="0" borderId="0" xfId="4" applyNumberFormat="1" applyFont="1" applyFill="1" applyAlignment="1">
      <alignment horizontal="center"/>
    </xf>
    <xf numFmtId="39" fontId="20" fillId="0" borderId="0" xfId="4" quotePrefix="1" applyNumberFormat="1" applyFont="1" applyFill="1" applyAlignment="1">
      <alignment horizontal="center"/>
    </xf>
    <xf numFmtId="39" fontId="10" fillId="0" borderId="0" xfId="2" quotePrefix="1" applyNumberFormat="1" applyFont="1" applyFill="1" applyAlignment="1">
      <alignment horizontal="center"/>
    </xf>
    <xf numFmtId="39" fontId="10" fillId="0" borderId="0" xfId="8" applyNumberFormat="1" applyFont="1" applyFill="1" applyAlignment="1" applyProtection="1">
      <alignment horizontal="center"/>
    </xf>
    <xf numFmtId="39" fontId="10" fillId="0" borderId="0" xfId="8" applyNumberFormat="1" applyFont="1" applyFill="1" applyAlignment="1">
      <alignment horizontal="center"/>
    </xf>
    <xf numFmtId="39" fontId="11" fillId="0" borderId="0" xfId="8" applyNumberFormat="1" applyFont="1" applyFill="1" applyAlignment="1" applyProtection="1">
      <alignment horizontal="center"/>
    </xf>
    <xf numFmtId="39" fontId="10" fillId="0" borderId="0" xfId="8" quotePrefix="1" applyNumberFormat="1" applyFont="1" applyFill="1" applyAlignment="1" applyProtection="1">
      <alignment horizontal="center"/>
    </xf>
    <xf numFmtId="39" fontId="10" fillId="0" borderId="0" xfId="8" applyNumberFormat="1" applyFont="1" applyFill="1"/>
    <xf numFmtId="0" fontId="10" fillId="0" borderId="0" xfId="0" applyFont="1"/>
    <xf numFmtId="164" fontId="20" fillId="0" borderId="0" xfId="4" applyNumberFormat="1" applyFont="1"/>
    <xf numFmtId="164" fontId="20" fillId="0" borderId="0" xfId="4" applyNumberFormat="1" applyFont="1" applyProtection="1"/>
    <xf numFmtId="164" fontId="20" fillId="0" borderId="0" xfId="0" applyNumberFormat="1" applyFont="1"/>
    <xf numFmtId="164" fontId="20" fillId="0" borderId="0" xfId="12" applyNumberFormat="1" applyFont="1"/>
    <xf numFmtId="164" fontId="20" fillId="0" borderId="0" xfId="4" applyNumberFormat="1" applyFont="1" applyFill="1"/>
    <xf numFmtId="164" fontId="20" fillId="0" borderId="0" xfId="4" applyNumberFormat="1" applyFont="1" applyBorder="1"/>
    <xf numFmtId="39" fontId="10" fillId="0" borderId="0" xfId="11" quotePrefix="1" applyNumberFormat="1" applyFont="1" applyFill="1" applyAlignment="1">
      <alignment horizontal="center"/>
    </xf>
    <xf numFmtId="39" fontId="10" fillId="0" borderId="0" xfId="12" quotePrefix="1" applyFont="1" applyAlignment="1">
      <alignment horizontal="center"/>
    </xf>
    <xf numFmtId="164" fontId="14" fillId="0" borderId="0" xfId="2" applyNumberFormat="1" applyFont="1" applyFill="1" applyBorder="1" applyAlignment="1" applyProtection="1">
      <alignment horizontal="right"/>
    </xf>
    <xf numFmtId="39" fontId="14" fillId="0" borderId="0" xfId="9" applyNumberFormat="1" applyFont="1" applyFill="1" applyAlignment="1">
      <alignment horizontal="center"/>
    </xf>
    <xf numFmtId="168" fontId="10" fillId="0" borderId="0" xfId="8" applyNumberFormat="1" applyFont="1" applyFill="1"/>
    <xf numFmtId="168" fontId="10" fillId="0" borderId="6" xfId="8" applyNumberFormat="1" applyFont="1" applyFill="1" applyBorder="1"/>
    <xf numFmtId="164" fontId="10" fillId="0" borderId="3" xfId="12" applyNumberFormat="1" applyFont="1" applyBorder="1"/>
    <xf numFmtId="39" fontId="11" fillId="0" borderId="3" xfId="12" applyFont="1" applyBorder="1" applyAlignment="1">
      <alignment horizontal="center"/>
    </xf>
    <xf numFmtId="39" fontId="10" fillId="0" borderId="0" xfId="4" applyNumberFormat="1" applyFont="1" applyAlignment="1" applyProtection="1">
      <alignment horizontal="center"/>
    </xf>
    <xf numFmtId="165" fontId="22" fillId="0" borderId="0" xfId="0" quotePrefix="1" applyNumberFormat="1" applyFont="1" applyAlignment="1">
      <alignment horizontal="center"/>
    </xf>
    <xf numFmtId="165" fontId="22" fillId="0" borderId="0" xfId="0" applyNumberFormat="1" applyFont="1" applyAlignment="1">
      <alignment horizontal="center"/>
    </xf>
    <xf numFmtId="164" fontId="10" fillId="0" borderId="0" xfId="4" applyNumberFormat="1" applyFont="1" applyProtection="1"/>
    <xf numFmtId="164" fontId="10" fillId="0" borderId="0" xfId="4" applyNumberFormat="1" applyFont="1"/>
    <xf numFmtId="164" fontId="10" fillId="0" borderId="0" xfId="4" applyNumberFormat="1" applyFont="1" applyAlignment="1" applyProtection="1">
      <alignment horizontal="right"/>
    </xf>
    <xf numFmtId="164" fontId="10" fillId="0" borderId="1" xfId="4" applyNumberFormat="1" applyFont="1" applyFill="1" applyBorder="1"/>
    <xf numFmtId="164" fontId="10" fillId="0" borderId="0" xfId="4" applyNumberFormat="1" applyFont="1" applyBorder="1"/>
    <xf numFmtId="39" fontId="10" fillId="0" borderId="0" xfId="4" quotePrefix="1" applyNumberFormat="1" applyFont="1" applyFill="1" applyAlignment="1">
      <alignment horizontal="center"/>
    </xf>
    <xf numFmtId="164" fontId="10" fillId="0" borderId="0" xfId="12" applyNumberFormat="1" applyFont="1" applyAlignment="1">
      <alignment horizontal="right"/>
    </xf>
    <xf numFmtId="164" fontId="10" fillId="0" borderId="0" xfId="4" applyNumberFormat="1" applyFont="1" applyFill="1" applyProtection="1"/>
    <xf numFmtId="164" fontId="10" fillId="0" borderId="0" xfId="4" applyNumberFormat="1" applyFont="1" applyFill="1"/>
    <xf numFmtId="164" fontId="10" fillId="0" borderId="1" xfId="4" applyNumberFormat="1" applyFont="1" applyBorder="1"/>
    <xf numFmtId="164" fontId="10" fillId="0" borderId="2" xfId="4" applyNumberFormat="1" applyFont="1" applyFill="1" applyBorder="1"/>
    <xf numFmtId="164" fontId="10" fillId="0" borderId="2" xfId="4" applyNumberFormat="1" applyFont="1" applyBorder="1"/>
    <xf numFmtId="39" fontId="10" fillId="0" borderId="0" xfId="4" applyNumberFormat="1" applyFont="1" applyFill="1" applyBorder="1"/>
    <xf numFmtId="39" fontId="10" fillId="0" borderId="0" xfId="4" applyNumberFormat="1" applyFont="1" applyBorder="1"/>
    <xf numFmtId="39" fontId="10" fillId="0" borderId="0" xfId="4" applyNumberFormat="1" applyFont="1"/>
    <xf numFmtId="1" fontId="10" fillId="0" borderId="0" xfId="2" applyNumberFormat="1" applyFont="1" applyAlignment="1">
      <alignment horizontal="center"/>
    </xf>
    <xf numFmtId="164" fontId="10" fillId="0" borderId="0" xfId="4" applyNumberFormat="1" applyFont="1" applyFill="1" applyBorder="1"/>
    <xf numFmtId="39" fontId="10" fillId="0" borderId="0" xfId="4" quotePrefix="1" applyNumberFormat="1" applyFont="1" applyAlignment="1">
      <alignment horizontal="center"/>
    </xf>
    <xf numFmtId="164" fontId="10" fillId="0" borderId="3" xfId="4" applyNumberFormat="1" applyFont="1" applyFill="1" applyBorder="1"/>
    <xf numFmtId="164" fontId="10" fillId="0" borderId="3" xfId="4" applyNumberFormat="1" applyFont="1" applyBorder="1"/>
    <xf numFmtId="39" fontId="11" fillId="0" borderId="0" xfId="4" applyNumberFormat="1" applyFont="1" applyAlignment="1" applyProtection="1">
      <alignment horizontal="center"/>
    </xf>
    <xf numFmtId="39" fontId="10" fillId="0" borderId="0" xfId="4" applyNumberFormat="1" applyFont="1" applyFill="1" applyAlignment="1">
      <alignment horizontal="center"/>
    </xf>
    <xf numFmtId="164" fontId="10" fillId="0" borderId="4" xfId="4" applyNumberFormat="1" applyFont="1" applyFill="1" applyBorder="1" applyProtection="1"/>
    <xf numFmtId="164" fontId="10" fillId="0" borderId="0" xfId="4" applyNumberFormat="1" applyFont="1" applyFill="1" applyBorder="1" applyProtection="1"/>
    <xf numFmtId="164" fontId="10" fillId="0" borderId="3" xfId="4" applyNumberFormat="1" applyFont="1" applyFill="1" applyBorder="1" applyProtection="1"/>
    <xf numFmtId="164" fontId="10" fillId="0" borderId="5" xfId="4" applyNumberFormat="1" applyFont="1" applyFill="1" applyBorder="1" applyProtection="1"/>
    <xf numFmtId="164" fontId="10" fillId="0" borderId="5" xfId="4" applyNumberFormat="1" applyFont="1" applyBorder="1" applyProtection="1"/>
    <xf numFmtId="39" fontId="23" fillId="0" borderId="0" xfId="12" applyFont="1" applyAlignment="1">
      <alignment horizontal="left"/>
    </xf>
    <xf numFmtId="39" fontId="23" fillId="0" borderId="0" xfId="12" applyFont="1"/>
    <xf numFmtId="39" fontId="23" fillId="0" borderId="0" xfId="4" applyNumberFormat="1" applyFont="1" applyAlignment="1">
      <alignment horizontal="center"/>
    </xf>
    <xf numFmtId="166" fontId="23" fillId="0" borderId="0" xfId="12" applyNumberFormat="1" applyFont="1"/>
    <xf numFmtId="39" fontId="23" fillId="0" borderId="0" xfId="0" applyNumberFormat="1" applyFont="1"/>
    <xf numFmtId="167" fontId="23" fillId="0" borderId="0" xfId="12" applyNumberFormat="1" applyFont="1"/>
    <xf numFmtId="39" fontId="15" fillId="0" borderId="3" xfId="12" applyFont="1" applyBorder="1" applyAlignment="1">
      <alignment horizontal="center"/>
    </xf>
    <xf numFmtId="39" fontId="11" fillId="0" borderId="4" xfId="0" quotePrefix="1" applyNumberFormat="1" applyFont="1" applyBorder="1" applyAlignment="1">
      <alignment horizontal="center"/>
    </xf>
    <xf numFmtId="0" fontId="11" fillId="0" borderId="4" xfId="0" quotePrefix="1" applyFont="1" applyBorder="1" applyAlignment="1">
      <alignment horizontal="center"/>
    </xf>
    <xf numFmtId="39" fontId="11" fillId="0" borderId="0" xfId="0" quotePrefix="1" applyNumberFormat="1" applyFont="1" applyAlignment="1">
      <alignment horizontal="center"/>
    </xf>
    <xf numFmtId="164" fontId="10" fillId="0" borderId="4" xfId="0" applyNumberFormat="1" applyFont="1" applyBorder="1"/>
    <xf numFmtId="164" fontId="10" fillId="0" borderId="4" xfId="12" applyNumberFormat="1" applyFont="1" applyBorder="1"/>
    <xf numFmtId="164" fontId="10" fillId="0" borderId="1" xfId="12" applyNumberFormat="1" applyFont="1" applyBorder="1"/>
    <xf numFmtId="164" fontId="10" fillId="0" borderId="2" xfId="12" applyNumberFormat="1" applyFont="1" applyBorder="1"/>
    <xf numFmtId="165" fontId="10" fillId="0" borderId="0" xfId="0" applyNumberFormat="1" applyFont="1"/>
    <xf numFmtId="165" fontId="10" fillId="0" borderId="0" xfId="12" applyNumberFormat="1" applyFont="1"/>
    <xf numFmtId="165" fontId="10" fillId="0" borderId="0" xfId="12" applyNumberFormat="1" applyFont="1" applyAlignment="1">
      <alignment horizontal="left"/>
    </xf>
    <xf numFmtId="165" fontId="10" fillId="0" borderId="5" xfId="12" applyNumberFormat="1" applyFont="1" applyBorder="1"/>
    <xf numFmtId="169" fontId="21" fillId="0" borderId="2" xfId="12" applyNumberFormat="1" applyFont="1" applyBorder="1"/>
    <xf numFmtId="168" fontId="10" fillId="0" borderId="0" xfId="12" applyNumberFormat="1" applyFont="1"/>
    <xf numFmtId="168" fontId="10" fillId="0" borderId="2" xfId="0" applyNumberFormat="1" applyFont="1" applyBorder="1"/>
    <xf numFmtId="169" fontId="21" fillId="0" borderId="6" xfId="12" applyNumberFormat="1" applyFont="1" applyBorder="1"/>
    <xf numFmtId="39" fontId="5" fillId="0" borderId="0" xfId="12" applyFont="1"/>
    <xf numFmtId="39" fontId="10" fillId="0" borderId="0" xfId="12" applyFont="1" applyAlignment="1">
      <alignment horizontal="center" vertical="top"/>
    </xf>
    <xf numFmtId="39" fontId="10" fillId="0" borderId="4" xfId="13" applyFont="1" applyBorder="1" applyAlignment="1">
      <alignment horizontal="center" vertical="center"/>
    </xf>
    <xf numFmtId="39" fontId="10" fillId="0" borderId="0" xfId="0" applyNumberFormat="1" applyFont="1" applyAlignment="1">
      <alignment horizontal="center" vertical="center"/>
    </xf>
    <xf numFmtId="39" fontId="10" fillId="0" borderId="4" xfId="0" applyNumberFormat="1" applyFont="1" applyBorder="1" applyAlignment="1">
      <alignment horizontal="center" vertical="center"/>
    </xf>
    <xf numFmtId="39" fontId="10" fillId="0" borderId="4" xfId="12" applyFont="1" applyBorder="1" applyAlignment="1">
      <alignment horizontal="center" vertical="center"/>
    </xf>
    <xf numFmtId="39" fontId="10" fillId="0" borderId="0" xfId="12" applyFont="1" applyAlignment="1">
      <alignment horizontal="center" vertical="center"/>
    </xf>
    <xf numFmtId="39" fontId="10" fillId="0" borderId="1" xfId="12" applyFont="1" applyBorder="1" applyAlignment="1">
      <alignment horizontal="center" vertical="center"/>
    </xf>
    <xf numFmtId="39" fontId="10" fillId="0" borderId="0" xfId="13" applyFont="1" applyAlignment="1">
      <alignment horizontal="center" vertical="center"/>
    </xf>
    <xf numFmtId="39" fontId="10" fillId="0" borderId="0" xfId="12" applyFont="1" applyAlignment="1">
      <alignment vertical="center"/>
    </xf>
    <xf numFmtId="39" fontId="10" fillId="0" borderId="0" xfId="13" applyFont="1" applyAlignment="1">
      <alignment vertical="center"/>
    </xf>
    <xf numFmtId="39" fontId="10" fillId="0" borderId="0" xfId="0" applyNumberFormat="1" applyFont="1" applyAlignment="1">
      <alignment vertical="center"/>
    </xf>
    <xf numFmtId="39" fontId="10" fillId="0" borderId="0" xfId="0" applyNumberFormat="1" applyFont="1" applyAlignment="1">
      <alignment horizontal="center"/>
    </xf>
    <xf numFmtId="39" fontId="10" fillId="0" borderId="0" xfId="12" applyFont="1" applyAlignment="1">
      <alignment horizontal="center" vertical="center" wrapText="1"/>
    </xf>
    <xf numFmtId="39" fontId="10" fillId="0" borderId="3" xfId="0" applyNumberFormat="1" applyFont="1" applyBorder="1" applyAlignment="1">
      <alignment vertical="center"/>
    </xf>
    <xf numFmtId="39" fontId="10" fillId="0" borderId="3" xfId="12" applyFont="1" applyBorder="1"/>
    <xf numFmtId="39" fontId="10" fillId="0" borderId="3" xfId="12" applyFont="1" applyBorder="1" applyAlignment="1">
      <alignment vertical="center"/>
    </xf>
    <xf numFmtId="39" fontId="10" fillId="0" borderId="3" xfId="13" applyFont="1" applyBorder="1" applyAlignment="1">
      <alignment vertical="center"/>
    </xf>
    <xf numFmtId="39" fontId="10" fillId="0" borderId="3" xfId="12" applyFont="1" applyBorder="1" applyAlignment="1">
      <alignment horizontal="center"/>
    </xf>
    <xf numFmtId="39" fontId="10" fillId="0" borderId="3" xfId="12" applyFont="1" applyBorder="1" applyAlignment="1">
      <alignment vertical="center" wrapText="1"/>
    </xf>
    <xf numFmtId="39" fontId="10" fillId="0" borderId="3" xfId="0" applyNumberFormat="1" applyFont="1" applyBorder="1"/>
    <xf numFmtId="164" fontId="21" fillId="0" borderId="0" xfId="12" applyNumberFormat="1" applyFont="1"/>
    <xf numFmtId="39" fontId="14" fillId="0" borderId="0" xfId="12" applyFont="1"/>
    <xf numFmtId="39" fontId="21" fillId="0" borderId="0" xfId="12" quotePrefix="1" applyFont="1" applyAlignment="1">
      <alignment horizontal="center"/>
    </xf>
    <xf numFmtId="39" fontId="10" fillId="0" borderId="0" xfId="0" quotePrefix="1" applyNumberFormat="1" applyFont="1" applyAlignment="1">
      <alignment horizontal="center"/>
    </xf>
    <xf numFmtId="164" fontId="10" fillId="0" borderId="5" xfId="12" applyNumberFormat="1" applyFont="1" applyBorder="1"/>
    <xf numFmtId="39" fontId="14" fillId="0" borderId="0" xfId="12" applyFont="1" applyAlignment="1">
      <alignment horizontal="center"/>
    </xf>
    <xf numFmtId="39" fontId="14" fillId="0" borderId="0" xfId="0" applyNumberFormat="1" applyFont="1"/>
    <xf numFmtId="39" fontId="18" fillId="0" borderId="4" xfId="12" applyFont="1" applyBorder="1" applyAlignment="1">
      <alignment horizontal="center" vertical="center"/>
    </xf>
    <xf numFmtId="39" fontId="14" fillId="0" borderId="4" xfId="12" applyFont="1" applyBorder="1" applyAlignment="1">
      <alignment horizontal="center" vertical="center"/>
    </xf>
    <xf numFmtId="39" fontId="14" fillId="0" borderId="0" xfId="12" applyFont="1" applyAlignment="1">
      <alignment horizontal="center" vertical="center"/>
    </xf>
    <xf numFmtId="39" fontId="18" fillId="0" borderId="0" xfId="12" applyFont="1" applyAlignment="1">
      <alignment horizontal="center" vertical="center"/>
    </xf>
    <xf numFmtId="39" fontId="14" fillId="0" borderId="0" xfId="12" applyFont="1" applyAlignment="1">
      <alignment vertical="center"/>
    </xf>
    <xf numFmtId="39" fontId="14" fillId="0" borderId="3" xfId="12" applyFont="1" applyBorder="1" applyAlignment="1">
      <alignment horizontal="center" vertical="center"/>
    </xf>
    <xf numFmtId="164" fontId="14" fillId="0" borderId="4" xfId="12" applyNumberFormat="1" applyFont="1" applyBorder="1"/>
    <xf numFmtId="164" fontId="14" fillId="0" borderId="0" xfId="12" applyNumberFormat="1" applyFont="1"/>
    <xf numFmtId="39" fontId="14" fillId="0" borderId="0" xfId="12" quotePrefix="1" applyFont="1" applyAlignment="1">
      <alignment horizontal="center"/>
    </xf>
    <xf numFmtId="165" fontId="14" fillId="0" borderId="0" xfId="12" applyNumberFormat="1" applyFont="1"/>
    <xf numFmtId="164" fontId="14" fillId="0" borderId="5" xfId="12" applyNumberFormat="1" applyFont="1" applyBorder="1"/>
    <xf numFmtId="39" fontId="19" fillId="0" borderId="0" xfId="12" applyFont="1"/>
    <xf numFmtId="164" fontId="14" fillId="0" borderId="0" xfId="0" applyNumberFormat="1" applyFont="1"/>
    <xf numFmtId="39" fontId="20" fillId="0" borderId="0" xfId="0" quotePrefix="1" applyNumberFormat="1" applyFont="1" applyAlignment="1">
      <alignment horizontal="center"/>
    </xf>
    <xf numFmtId="39" fontId="14" fillId="0" borderId="0" xfId="12" applyFont="1" applyAlignment="1">
      <alignment horizontal="left"/>
    </xf>
    <xf numFmtId="39" fontId="10" fillId="0" borderId="0" xfId="6" applyNumberFormat="1" applyFont="1"/>
    <xf numFmtId="39" fontId="24" fillId="0" borderId="0" xfId="12" applyFont="1" applyAlignment="1">
      <alignment horizontal="center"/>
    </xf>
    <xf numFmtId="39" fontId="15" fillId="0" borderId="4" xfId="0" quotePrefix="1" applyNumberFormat="1" applyFont="1" applyBorder="1" applyAlignment="1">
      <alignment horizontal="center"/>
    </xf>
    <xf numFmtId="39" fontId="15" fillId="0" borderId="0" xfId="0" quotePrefix="1" applyNumberFormat="1" applyFont="1" applyAlignment="1">
      <alignment horizontal="center"/>
    </xf>
    <xf numFmtId="164" fontId="10" fillId="0" borderId="0" xfId="6" applyNumberFormat="1" applyFont="1"/>
    <xf numFmtId="164" fontId="10" fillId="0" borderId="0" xfId="2" applyNumberFormat="1" applyFont="1" applyFill="1"/>
    <xf numFmtId="39" fontId="10" fillId="0" borderId="0" xfId="7" applyNumberFormat="1" applyFont="1"/>
    <xf numFmtId="164" fontId="10" fillId="0" borderId="3" xfId="6" applyNumberFormat="1" applyFont="1" applyBorder="1"/>
    <xf numFmtId="164" fontId="20" fillId="0" borderId="0" xfId="6" applyNumberFormat="1" applyFont="1"/>
    <xf numFmtId="165" fontId="10" fillId="0" borderId="0" xfId="12" quotePrefix="1" applyNumberFormat="1" applyFont="1" applyAlignment="1">
      <alignment horizontal="center"/>
    </xf>
    <xf numFmtId="39" fontId="11" fillId="0" borderId="0" xfId="12" applyFont="1" applyAlignment="1">
      <alignment horizontal="center"/>
    </xf>
    <xf numFmtId="39" fontId="10" fillId="0" borderId="0" xfId="12" applyFont="1" applyAlignment="1">
      <alignment horizontal="center"/>
    </xf>
    <xf numFmtId="165" fontId="11" fillId="0" borderId="3" xfId="0" applyNumberFormat="1" applyFont="1" applyBorder="1" applyAlignment="1">
      <alignment horizontal="center"/>
    </xf>
    <xf numFmtId="39" fontId="10" fillId="0" borderId="0" xfId="12" quotePrefix="1" applyFont="1" applyAlignment="1">
      <alignment horizontal="center"/>
    </xf>
    <xf numFmtId="39" fontId="11" fillId="0" borderId="3" xfId="12" applyFont="1" applyBorder="1" applyAlignment="1">
      <alignment horizontal="center"/>
    </xf>
    <xf numFmtId="39" fontId="15" fillId="0" borderId="3" xfId="12" applyFont="1" applyBorder="1" applyAlignment="1">
      <alignment horizontal="center"/>
    </xf>
    <xf numFmtId="39" fontId="15" fillId="0" borderId="0" xfId="12" applyFont="1" applyAlignment="1">
      <alignment horizontal="center"/>
    </xf>
    <xf numFmtId="39" fontId="10" fillId="0" borderId="1" xfId="12" applyFont="1" applyBorder="1" applyAlignment="1">
      <alignment horizontal="center"/>
    </xf>
    <xf numFmtId="39" fontId="14" fillId="0" borderId="0" xfId="12" applyFont="1" applyAlignment="1">
      <alignment horizontal="center"/>
    </xf>
    <xf numFmtId="39" fontId="17" fillId="0" borderId="0" xfId="12" applyFont="1" applyAlignment="1">
      <alignment horizontal="center"/>
    </xf>
    <xf numFmtId="39" fontId="5" fillId="0" borderId="0" xfId="12" applyFont="1" applyAlignment="1">
      <alignment horizontal="center"/>
    </xf>
    <xf numFmtId="39" fontId="17" fillId="0" borderId="3" xfId="12" applyFont="1" applyBorder="1" applyAlignment="1">
      <alignment horizontal="center"/>
    </xf>
    <xf numFmtId="39" fontId="14" fillId="0" borderId="1" xfId="12" applyFont="1" applyBorder="1" applyAlignment="1">
      <alignment horizontal="center" vertical="center"/>
    </xf>
  </cellXfs>
  <cellStyles count="22">
    <cellStyle name="Comma 2" xfId="1" xr:uid="{00000000-0005-0000-0000-000001000000}"/>
    <cellStyle name="Comma 2 2" xfId="15" xr:uid="{00000000-0005-0000-0000-000002000000}"/>
    <cellStyle name="Comma 3" xfId="2" xr:uid="{00000000-0005-0000-0000-000003000000}"/>
    <cellStyle name="Comma 3 2" xfId="16" xr:uid="{00000000-0005-0000-0000-000004000000}"/>
    <cellStyle name="Comma 4" xfId="3" xr:uid="{00000000-0005-0000-0000-000005000000}"/>
    <cellStyle name="Comma 4 2" xfId="4" xr:uid="{00000000-0005-0000-0000-000006000000}"/>
    <cellStyle name="Comma 4 2 2" xfId="18" xr:uid="{00000000-0005-0000-0000-000007000000}"/>
    <cellStyle name="Comma 4 3" xfId="17" xr:uid="{00000000-0005-0000-0000-000008000000}"/>
    <cellStyle name="Comma 5" xfId="14" xr:uid="{00000000-0005-0000-0000-000009000000}"/>
    <cellStyle name="Normal 10" xfId="5" xr:uid="{00000000-0005-0000-0000-00000B000000}"/>
    <cellStyle name="Normal 2" xfId="6" xr:uid="{00000000-0005-0000-0000-00000C000000}"/>
    <cellStyle name="Normal_กระแสเงินสดasian 2" xfId="7" xr:uid="{00000000-0005-0000-0000-00000D000000}"/>
    <cellStyle name="จุลภาค" xfId="8" builtinId="3"/>
    <cellStyle name="จุลภาค 2" xfId="9" xr:uid="{00000000-0005-0000-0000-00000E000000}"/>
    <cellStyle name="จุลภาค 2 2" xfId="19" xr:uid="{00000000-0005-0000-0000-00000F000000}"/>
    <cellStyle name="จุลภาค 3" xfId="10" xr:uid="{00000000-0005-0000-0000-000010000000}"/>
    <cellStyle name="จุลภาค 3 2" xfId="20" xr:uid="{00000000-0005-0000-0000-000011000000}"/>
    <cellStyle name="จุลภาค 4" xfId="11" xr:uid="{00000000-0005-0000-0000-000012000000}"/>
    <cellStyle name="จุลภาค 4 2" xfId="21" xr:uid="{00000000-0005-0000-0000-000013000000}"/>
    <cellStyle name="ปกติ" xfId="0" builtinId="0"/>
    <cellStyle name="ปกติ_Sheet1" xfId="12" xr:uid="{00000000-0005-0000-0000-000014000000}"/>
    <cellStyle name="ปกติ_Sheet1_Seafco_Mar'52_T2 2" xfId="13" xr:uid="{00000000-0005-0000-0000-00001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9"/>
  <sheetViews>
    <sheetView topLeftCell="A88" zoomScaleNormal="100" zoomScaleSheetLayoutView="100" workbookViewId="0">
      <selection activeCell="A100" sqref="A100:XFD100"/>
    </sheetView>
  </sheetViews>
  <sheetFormatPr defaultColWidth="9.140625" defaultRowHeight="27" customHeight="1" x14ac:dyDescent="0.45"/>
  <cols>
    <col min="1" max="3" width="9.140625" style="3" customWidth="1"/>
    <col min="4" max="4" width="8.140625" style="3" customWidth="1"/>
    <col min="5" max="5" width="8" style="4" customWidth="1"/>
    <col min="6" max="6" width="16.7109375" style="3" customWidth="1"/>
    <col min="7" max="7" width="1.28515625" style="3" customWidth="1"/>
    <col min="8" max="8" width="16.7109375" style="3" customWidth="1"/>
    <col min="9" max="9" width="1.28515625" style="3" customWidth="1"/>
    <col min="10" max="10" width="16.7109375" style="3" customWidth="1"/>
    <col min="11" max="11" width="1.140625" style="3" customWidth="1"/>
    <col min="12" max="12" width="16.7109375" style="3" customWidth="1"/>
    <col min="13" max="13" width="2.42578125" style="3" customWidth="1"/>
    <col min="14" max="16384" width="9.140625" style="3"/>
  </cols>
  <sheetData>
    <row r="1" spans="1:12" ht="27" customHeight="1" x14ac:dyDescent="0.45">
      <c r="A1" s="146" t="s">
        <v>13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</row>
    <row r="2" spans="1:12" ht="27" customHeight="1" x14ac:dyDescent="0.45">
      <c r="A2" s="145" t="s">
        <v>14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</row>
    <row r="3" spans="1:12" ht="27" customHeight="1" x14ac:dyDescent="0.45">
      <c r="A3" s="146" t="s">
        <v>209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</row>
    <row r="4" spans="1:12" ht="27" customHeight="1" x14ac:dyDescent="0.45">
      <c r="A4" s="6"/>
      <c r="B4" s="6"/>
      <c r="C4" s="6"/>
      <c r="D4" s="6"/>
      <c r="E4" s="40"/>
      <c r="F4" s="6"/>
      <c r="G4" s="6"/>
      <c r="H4" s="6"/>
      <c r="I4" s="6"/>
      <c r="J4" s="6"/>
      <c r="K4" s="6"/>
      <c r="L4" s="6"/>
    </row>
    <row r="5" spans="1:12" ht="27" customHeight="1" x14ac:dyDescent="0.45">
      <c r="A5" s="5"/>
      <c r="B5" s="5"/>
      <c r="C5" s="5"/>
      <c r="D5" s="5"/>
      <c r="F5" s="149" t="s">
        <v>15</v>
      </c>
      <c r="G5" s="149"/>
      <c r="H5" s="149"/>
      <c r="I5" s="11"/>
      <c r="J5" s="147" t="s">
        <v>16</v>
      </c>
      <c r="K5" s="147"/>
      <c r="L5" s="147"/>
    </row>
    <row r="6" spans="1:12" ht="27" customHeight="1" x14ac:dyDescent="0.45">
      <c r="A6" s="145"/>
      <c r="B6" s="145"/>
      <c r="C6" s="145"/>
      <c r="D6" s="9"/>
      <c r="E6" s="9" t="s">
        <v>17</v>
      </c>
      <c r="F6" s="13" t="s">
        <v>210</v>
      </c>
      <c r="G6" s="12"/>
      <c r="H6" s="13" t="s">
        <v>178</v>
      </c>
      <c r="I6" s="14"/>
      <c r="J6" s="13" t="s">
        <v>210</v>
      </c>
      <c r="K6" s="12"/>
      <c r="L6" s="13" t="s">
        <v>178</v>
      </c>
    </row>
    <row r="7" spans="1:12" ht="27" customHeight="1" x14ac:dyDescent="0.45">
      <c r="A7" s="145" t="s">
        <v>18</v>
      </c>
      <c r="B7" s="145"/>
      <c r="C7" s="145"/>
      <c r="D7" s="9"/>
      <c r="E7" s="9"/>
      <c r="F7" s="41"/>
      <c r="G7" s="42"/>
      <c r="H7" s="41"/>
      <c r="I7" s="5"/>
      <c r="J7" s="41"/>
      <c r="K7" s="42"/>
      <c r="L7" s="41"/>
    </row>
    <row r="8" spans="1:12" ht="27" customHeight="1" x14ac:dyDescent="0.45">
      <c r="A8" s="10" t="s">
        <v>19</v>
      </c>
      <c r="B8" s="5"/>
      <c r="C8" s="5"/>
      <c r="D8" s="5"/>
      <c r="G8" s="5"/>
      <c r="I8" s="5"/>
      <c r="K8" s="5"/>
    </row>
    <row r="9" spans="1:12" ht="27" customHeight="1" x14ac:dyDescent="0.45">
      <c r="A9" s="2" t="s">
        <v>20</v>
      </c>
      <c r="C9" s="5"/>
      <c r="D9" s="5"/>
      <c r="E9" s="16" t="s">
        <v>112</v>
      </c>
      <c r="F9" s="26">
        <v>74328820.969999999</v>
      </c>
      <c r="G9" s="43"/>
      <c r="H9" s="44">
        <v>70249609.350000009</v>
      </c>
      <c r="I9" s="45"/>
      <c r="J9" s="27">
        <v>27103188.41</v>
      </c>
      <c r="K9" s="44"/>
      <c r="L9" s="43">
        <v>40441466.140000001</v>
      </c>
    </row>
    <row r="10" spans="1:12" ht="27" customHeight="1" x14ac:dyDescent="0.45">
      <c r="A10" s="2" t="s">
        <v>24</v>
      </c>
      <c r="C10" s="5"/>
      <c r="D10" s="5"/>
      <c r="E10" s="16" t="s">
        <v>2</v>
      </c>
      <c r="F10" s="26">
        <v>123227682.14999996</v>
      </c>
      <c r="G10" s="43"/>
      <c r="H10" s="44">
        <v>186061420.12999997</v>
      </c>
      <c r="I10" s="45"/>
      <c r="J10" s="27">
        <v>65539527.060000002</v>
      </c>
      <c r="K10" s="44"/>
      <c r="L10" s="43">
        <v>131855043.43999998</v>
      </c>
    </row>
    <row r="11" spans="1:12" ht="27" customHeight="1" x14ac:dyDescent="0.45">
      <c r="A11" s="2" t="s">
        <v>21</v>
      </c>
      <c r="C11" s="5"/>
      <c r="D11" s="5"/>
      <c r="E11" s="16" t="s">
        <v>144</v>
      </c>
      <c r="F11" s="26">
        <v>0</v>
      </c>
      <c r="G11" s="43"/>
      <c r="H11" s="44">
        <v>0</v>
      </c>
      <c r="I11" s="45"/>
      <c r="J11" s="27">
        <v>132000000</v>
      </c>
      <c r="K11" s="44"/>
      <c r="L11" s="43">
        <v>1473600000</v>
      </c>
    </row>
    <row r="12" spans="1:12" ht="27" customHeight="1" x14ac:dyDescent="0.45">
      <c r="A12" s="2" t="s">
        <v>22</v>
      </c>
      <c r="C12" s="5"/>
      <c r="D12" s="5"/>
      <c r="E12" s="16" t="s">
        <v>142</v>
      </c>
      <c r="F12" s="26">
        <v>1639073052.8799996</v>
      </c>
      <c r="G12" s="44"/>
      <c r="H12" s="44">
        <v>1646247627.1800001</v>
      </c>
      <c r="I12" s="45"/>
      <c r="J12" s="26">
        <v>71591656.559999987</v>
      </c>
      <c r="K12" s="44"/>
      <c r="L12" s="44">
        <v>88334770.430000007</v>
      </c>
    </row>
    <row r="13" spans="1:12" ht="27" customHeight="1" x14ac:dyDescent="0.45">
      <c r="A13" s="5"/>
      <c r="B13" s="10" t="s">
        <v>23</v>
      </c>
      <c r="E13" s="17"/>
      <c r="F13" s="46">
        <f>SUM(F9:F12)</f>
        <v>1836629555.9999995</v>
      </c>
      <c r="G13" s="47"/>
      <c r="H13" s="46">
        <f>SUM(H9:H12)</f>
        <v>1902558656.6600001</v>
      </c>
      <c r="I13" s="44"/>
      <c r="J13" s="46">
        <f>SUM(J9:J12)</f>
        <v>296234372.02999997</v>
      </c>
      <c r="K13" s="44"/>
      <c r="L13" s="46">
        <f>SUM(L9:L12)</f>
        <v>1734231280.01</v>
      </c>
    </row>
    <row r="14" spans="1:12" ht="27" customHeight="1" x14ac:dyDescent="0.45">
      <c r="A14" s="10" t="s">
        <v>25</v>
      </c>
      <c r="C14" s="2"/>
      <c r="D14" s="2"/>
      <c r="E14" s="17"/>
      <c r="F14" s="7"/>
      <c r="G14" s="8"/>
      <c r="H14" s="7"/>
      <c r="I14" s="8"/>
      <c r="J14" s="8"/>
      <c r="K14" s="8"/>
      <c r="L14" s="8"/>
    </row>
    <row r="15" spans="1:12" ht="27" customHeight="1" x14ac:dyDescent="0.45">
      <c r="A15" s="2" t="s">
        <v>141</v>
      </c>
      <c r="C15" s="2"/>
      <c r="D15" s="2"/>
      <c r="E15" s="48" t="s">
        <v>113</v>
      </c>
      <c r="F15" s="28">
        <v>2219873.0499999998</v>
      </c>
      <c r="G15" s="8"/>
      <c r="H15" s="7">
        <v>554390.55000000005</v>
      </c>
      <c r="I15" s="8"/>
      <c r="J15" s="29">
        <v>0</v>
      </c>
      <c r="K15" s="8"/>
      <c r="L15" s="8">
        <v>0</v>
      </c>
    </row>
    <row r="16" spans="1:12" ht="27" customHeight="1" x14ac:dyDescent="0.45">
      <c r="A16" s="2" t="s">
        <v>138</v>
      </c>
      <c r="C16" s="2"/>
      <c r="D16" s="2"/>
      <c r="E16" s="16" t="s">
        <v>3</v>
      </c>
      <c r="F16" s="28">
        <v>845129926.32999992</v>
      </c>
      <c r="G16" s="8"/>
      <c r="H16" s="7">
        <v>818228579.43000007</v>
      </c>
      <c r="I16" s="8"/>
      <c r="J16" s="26">
        <v>714080321.62</v>
      </c>
      <c r="K16" s="44"/>
      <c r="L16" s="44">
        <v>714080321.62</v>
      </c>
    </row>
    <row r="17" spans="1:12" ht="27" customHeight="1" x14ac:dyDescent="0.45">
      <c r="A17" s="2" t="s">
        <v>26</v>
      </c>
      <c r="C17" s="2"/>
      <c r="D17" s="2"/>
      <c r="E17" s="16" t="s">
        <v>4</v>
      </c>
      <c r="F17" s="28">
        <v>0</v>
      </c>
      <c r="G17" s="8"/>
      <c r="H17" s="7">
        <v>0</v>
      </c>
      <c r="I17" s="8"/>
      <c r="J17" s="26">
        <v>1962063420.71</v>
      </c>
      <c r="K17" s="44"/>
      <c r="L17" s="44">
        <v>532663420.70999998</v>
      </c>
    </row>
    <row r="18" spans="1:12" ht="27" customHeight="1" x14ac:dyDescent="0.45">
      <c r="A18" s="2" t="s">
        <v>27</v>
      </c>
      <c r="B18" s="2"/>
      <c r="C18" s="5"/>
      <c r="D18" s="5"/>
      <c r="E18" s="16" t="s">
        <v>5</v>
      </c>
      <c r="F18" s="26">
        <v>503347871.02000004</v>
      </c>
      <c r="G18" s="44"/>
      <c r="H18" s="44">
        <v>450406374.82999998</v>
      </c>
      <c r="I18" s="8"/>
      <c r="J18" s="26">
        <v>0</v>
      </c>
      <c r="K18" s="8"/>
      <c r="L18" s="8">
        <v>0</v>
      </c>
    </row>
    <row r="19" spans="1:12" ht="27" customHeight="1" x14ac:dyDescent="0.45">
      <c r="A19" s="2" t="s">
        <v>28</v>
      </c>
      <c r="B19" s="2"/>
      <c r="C19" s="5"/>
      <c r="D19" s="5"/>
      <c r="E19" s="16" t="s">
        <v>6</v>
      </c>
      <c r="F19" s="26">
        <v>438549963.06999987</v>
      </c>
      <c r="G19" s="43"/>
      <c r="H19" s="44">
        <v>460594078.04000026</v>
      </c>
      <c r="I19" s="49"/>
      <c r="J19" s="29">
        <v>296655439.36999971</v>
      </c>
      <c r="K19" s="8"/>
      <c r="L19" s="7">
        <v>313023107.39000016</v>
      </c>
    </row>
    <row r="20" spans="1:12" ht="27" customHeight="1" x14ac:dyDescent="0.45">
      <c r="A20" s="2" t="s">
        <v>116</v>
      </c>
      <c r="B20" s="2"/>
      <c r="C20" s="5"/>
      <c r="D20" s="5"/>
      <c r="E20" s="16" t="s">
        <v>7</v>
      </c>
      <c r="F20" s="26">
        <v>20204292.530000001</v>
      </c>
      <c r="G20" s="43"/>
      <c r="H20" s="44">
        <v>21536455.609999999</v>
      </c>
      <c r="I20" s="49"/>
      <c r="J20" s="26">
        <v>0</v>
      </c>
      <c r="K20" s="43"/>
      <c r="L20" s="44">
        <v>0</v>
      </c>
    </row>
    <row r="21" spans="1:12" ht="27" customHeight="1" x14ac:dyDescent="0.45">
      <c r="A21" s="2" t="s">
        <v>95</v>
      </c>
      <c r="B21" s="5"/>
      <c r="C21" s="5"/>
      <c r="D21" s="5"/>
      <c r="E21" s="16" t="s">
        <v>8</v>
      </c>
      <c r="F21" s="26">
        <v>2043688.7299999986</v>
      </c>
      <c r="G21" s="43"/>
      <c r="H21" s="44">
        <v>1891867.7099999972</v>
      </c>
      <c r="I21" s="49"/>
      <c r="J21" s="30">
        <v>131312.0700000003</v>
      </c>
      <c r="K21" s="50"/>
      <c r="L21" s="51">
        <v>156123.52999999933</v>
      </c>
    </row>
    <row r="22" spans="1:12" ht="27" customHeight="1" x14ac:dyDescent="0.45">
      <c r="A22" s="2" t="s">
        <v>29</v>
      </c>
      <c r="B22" s="2"/>
      <c r="C22" s="2"/>
      <c r="D22" s="2"/>
      <c r="E22" s="16" t="s">
        <v>9</v>
      </c>
      <c r="F22" s="26">
        <v>8000659.71</v>
      </c>
      <c r="G22" s="43"/>
      <c r="H22" s="44">
        <v>8051362.0200000005</v>
      </c>
      <c r="I22" s="49"/>
      <c r="J22" s="28">
        <v>7338193.1500000004</v>
      </c>
      <c r="K22" s="8"/>
      <c r="L22" s="7">
        <v>7444311.7000000002</v>
      </c>
    </row>
    <row r="23" spans="1:12" ht="27" customHeight="1" x14ac:dyDescent="0.45">
      <c r="A23" s="2" t="s">
        <v>115</v>
      </c>
      <c r="B23" s="2"/>
      <c r="C23" s="5"/>
      <c r="D23" s="5"/>
      <c r="E23" s="16" t="s">
        <v>10</v>
      </c>
      <c r="F23" s="26">
        <v>160865472.45000002</v>
      </c>
      <c r="G23" s="44"/>
      <c r="H23" s="44">
        <v>163473652.58000001</v>
      </c>
      <c r="I23" s="8"/>
      <c r="J23" s="28">
        <v>1756605.76</v>
      </c>
      <c r="K23" s="44"/>
      <c r="L23" s="7">
        <v>1753802.02</v>
      </c>
    </row>
    <row r="24" spans="1:12" ht="27" customHeight="1" x14ac:dyDescent="0.45">
      <c r="B24" s="10" t="s">
        <v>30</v>
      </c>
      <c r="F24" s="52">
        <f>SUM(F15:F23)</f>
        <v>1980361746.8899999</v>
      </c>
      <c r="G24" s="47"/>
      <c r="H24" s="52">
        <f>SUM(H15:H23)</f>
        <v>1924736760.77</v>
      </c>
      <c r="I24" s="44"/>
      <c r="J24" s="52">
        <f>SUM(J15:J23)</f>
        <v>2982025292.6800003</v>
      </c>
      <c r="K24" s="44"/>
      <c r="L24" s="52">
        <f>SUM(L15:L23)</f>
        <v>1569121086.97</v>
      </c>
    </row>
    <row r="25" spans="1:12" ht="27" customHeight="1" thickBot="1" x14ac:dyDescent="0.5">
      <c r="A25" s="10" t="s">
        <v>31</v>
      </c>
      <c r="B25" s="5"/>
      <c r="C25" s="5"/>
      <c r="D25" s="5"/>
      <c r="F25" s="53">
        <f>+F13+F24</f>
        <v>3816991302.8899994</v>
      </c>
      <c r="G25" s="47"/>
      <c r="H25" s="54">
        <f>+H13+H24</f>
        <v>3827295417.4300003</v>
      </c>
      <c r="I25" s="44"/>
      <c r="J25" s="53">
        <f>+J13+J24</f>
        <v>3278259664.71</v>
      </c>
      <c r="K25" s="44"/>
      <c r="L25" s="54">
        <f>+L13+L24</f>
        <v>3303352366.98</v>
      </c>
    </row>
    <row r="26" spans="1:12" ht="27" customHeight="1" thickTop="1" x14ac:dyDescent="0.45">
      <c r="A26" s="10"/>
      <c r="B26" s="5"/>
      <c r="C26" s="5"/>
      <c r="D26" s="5"/>
      <c r="F26" s="55"/>
      <c r="G26" s="56"/>
      <c r="H26" s="56"/>
      <c r="I26" s="57"/>
      <c r="J26" s="55"/>
      <c r="K26" s="57"/>
      <c r="L26" s="56"/>
    </row>
    <row r="27" spans="1:12" ht="27" customHeight="1" x14ac:dyDescent="0.45">
      <c r="A27" s="10"/>
      <c r="B27" s="5"/>
      <c r="C27" s="5"/>
      <c r="D27" s="5"/>
      <c r="F27" s="55"/>
      <c r="G27" s="56"/>
      <c r="H27" s="55"/>
      <c r="I27" s="57"/>
      <c r="J27" s="55"/>
      <c r="K27" s="57"/>
      <c r="L27" s="55"/>
    </row>
    <row r="28" spans="1:12" s="25" customFormat="1" ht="27" customHeight="1" x14ac:dyDescent="0.45">
      <c r="B28" s="5"/>
      <c r="C28" s="5"/>
      <c r="D28" s="5"/>
      <c r="E28" s="58"/>
      <c r="F28" s="5"/>
      <c r="G28" s="5"/>
      <c r="H28" s="5"/>
      <c r="I28" s="5"/>
      <c r="J28" s="5"/>
      <c r="K28" s="5"/>
      <c r="L28" s="5"/>
    </row>
    <row r="29" spans="1:12" s="25" customFormat="1" ht="27" customHeight="1" x14ac:dyDescent="0.45">
      <c r="A29" s="2" t="s">
        <v>211</v>
      </c>
      <c r="B29" s="5"/>
      <c r="C29" s="5"/>
      <c r="D29" s="5"/>
      <c r="E29" s="4"/>
      <c r="F29" s="5"/>
      <c r="G29" s="5"/>
      <c r="H29" s="5"/>
      <c r="I29" s="5"/>
      <c r="J29" s="5"/>
      <c r="K29" s="5"/>
      <c r="L29" s="5"/>
    </row>
    <row r="30" spans="1:12" s="25" customFormat="1" ht="26.25" customHeight="1" x14ac:dyDescent="0.45">
      <c r="B30" s="2"/>
      <c r="C30" s="5"/>
      <c r="D30" s="5"/>
      <c r="E30" s="58"/>
      <c r="F30" s="5"/>
      <c r="G30" s="5"/>
      <c r="H30" s="5"/>
      <c r="I30" s="5"/>
      <c r="J30" s="5"/>
      <c r="K30" s="5"/>
      <c r="L30" s="5"/>
    </row>
    <row r="31" spans="1:12" s="25" customFormat="1" ht="26.25" customHeight="1" x14ac:dyDescent="0.45">
      <c r="B31" s="2"/>
      <c r="C31" s="5"/>
      <c r="D31" s="5"/>
      <c r="E31" s="58"/>
      <c r="F31" s="5"/>
      <c r="G31" s="5"/>
      <c r="H31" s="5"/>
      <c r="I31" s="5"/>
      <c r="J31" s="5"/>
      <c r="K31" s="5"/>
      <c r="L31" s="5"/>
    </row>
    <row r="32" spans="1:12" s="25" customFormat="1" ht="26.25" customHeight="1" x14ac:dyDescent="0.45">
      <c r="B32" s="2"/>
      <c r="C32" s="5"/>
      <c r="D32" s="5"/>
      <c r="E32" s="58"/>
      <c r="F32" s="5"/>
      <c r="G32" s="5"/>
      <c r="H32" s="5"/>
      <c r="I32" s="5"/>
      <c r="J32" s="5"/>
      <c r="K32" s="5"/>
      <c r="L32" s="5"/>
    </row>
    <row r="33" spans="1:12" s="25" customFormat="1" ht="26.25" customHeight="1" x14ac:dyDescent="0.45">
      <c r="B33" s="2"/>
      <c r="C33" s="5"/>
      <c r="D33" s="5"/>
      <c r="E33" s="58"/>
      <c r="F33" s="5"/>
      <c r="G33" s="5"/>
      <c r="H33" s="5"/>
      <c r="I33" s="5"/>
      <c r="J33" s="5"/>
      <c r="K33" s="5"/>
      <c r="L33" s="5"/>
    </row>
    <row r="34" spans="1:12" s="25" customFormat="1" ht="26.25" customHeight="1" x14ac:dyDescent="0.45">
      <c r="B34" s="2"/>
      <c r="C34" s="5"/>
      <c r="D34" s="5"/>
      <c r="E34" s="58"/>
      <c r="F34" s="5"/>
      <c r="G34" s="5"/>
      <c r="H34" s="5"/>
      <c r="I34" s="5"/>
      <c r="J34" s="5"/>
      <c r="K34" s="5"/>
      <c r="L34" s="5"/>
    </row>
    <row r="35" spans="1:12" s="25" customFormat="1" ht="26.25" customHeight="1" x14ac:dyDescent="0.45">
      <c r="B35" s="2"/>
      <c r="C35" s="5"/>
      <c r="D35" s="5"/>
      <c r="E35" s="58"/>
      <c r="F35" s="5"/>
      <c r="G35" s="5"/>
      <c r="H35" s="5"/>
      <c r="I35" s="5"/>
      <c r="J35" s="5"/>
      <c r="K35" s="5"/>
      <c r="L35" s="5"/>
    </row>
    <row r="36" spans="1:12" ht="27" customHeight="1" x14ac:dyDescent="0.45">
      <c r="A36" s="148" t="s">
        <v>1</v>
      </c>
      <c r="B36" s="148"/>
      <c r="C36" s="148"/>
      <c r="D36" s="148"/>
      <c r="E36" s="148"/>
      <c r="F36" s="148"/>
      <c r="G36" s="148"/>
      <c r="H36" s="148"/>
      <c r="I36" s="148"/>
      <c r="J36" s="148"/>
      <c r="K36" s="148"/>
      <c r="L36" s="148"/>
    </row>
    <row r="37" spans="1:12" ht="27" customHeight="1" x14ac:dyDescent="0.45">
      <c r="A37" s="146" t="s">
        <v>13</v>
      </c>
      <c r="B37" s="146"/>
      <c r="C37" s="146"/>
      <c r="D37" s="146"/>
      <c r="E37" s="146"/>
      <c r="F37" s="146"/>
      <c r="G37" s="146"/>
      <c r="H37" s="146"/>
      <c r="I37" s="146"/>
      <c r="J37" s="146"/>
      <c r="K37" s="146"/>
      <c r="L37" s="146"/>
    </row>
    <row r="38" spans="1:12" ht="27" customHeight="1" x14ac:dyDescent="0.45">
      <c r="A38" s="145" t="s">
        <v>32</v>
      </c>
      <c r="B38" s="145"/>
      <c r="C38" s="145"/>
      <c r="D38" s="145"/>
      <c r="E38" s="145"/>
      <c r="F38" s="145"/>
      <c r="G38" s="145"/>
      <c r="H38" s="145"/>
      <c r="I38" s="145"/>
      <c r="J38" s="145"/>
      <c r="K38" s="145"/>
      <c r="L38" s="145"/>
    </row>
    <row r="39" spans="1:12" ht="27" customHeight="1" x14ac:dyDescent="0.45">
      <c r="A39" s="146" t="str">
        <f>A3</f>
        <v>AS AT DECEMBER 31, 2024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</row>
    <row r="40" spans="1:12" ht="27" customHeight="1" x14ac:dyDescent="0.45">
      <c r="A40" s="6"/>
      <c r="B40" s="6"/>
      <c r="C40" s="6"/>
      <c r="D40" s="6"/>
      <c r="E40" s="40"/>
      <c r="F40" s="6"/>
      <c r="G40" s="6"/>
      <c r="H40" s="6"/>
      <c r="I40" s="6"/>
      <c r="J40" s="6"/>
      <c r="K40" s="6"/>
      <c r="L40" s="6"/>
    </row>
    <row r="41" spans="1:12" ht="27" customHeight="1" x14ac:dyDescent="0.45">
      <c r="A41" s="5"/>
      <c r="B41" s="5"/>
      <c r="C41" s="5"/>
      <c r="D41" s="5"/>
      <c r="F41" s="149" t="s">
        <v>15</v>
      </c>
      <c r="G41" s="149"/>
      <c r="H41" s="149"/>
      <c r="I41" s="11"/>
      <c r="J41" s="147" t="s">
        <v>16</v>
      </c>
      <c r="K41" s="147"/>
      <c r="L41" s="147"/>
    </row>
    <row r="42" spans="1:12" ht="27" customHeight="1" x14ac:dyDescent="0.45">
      <c r="A42" s="145"/>
      <c r="B42" s="145"/>
      <c r="C42" s="145"/>
      <c r="D42" s="9"/>
      <c r="E42" s="9" t="s">
        <v>17</v>
      </c>
      <c r="F42" s="13" t="s">
        <v>210</v>
      </c>
      <c r="G42" s="12"/>
      <c r="H42" s="13" t="s">
        <v>178</v>
      </c>
      <c r="I42" s="14"/>
      <c r="J42" s="13" t="s">
        <v>210</v>
      </c>
      <c r="K42" s="12"/>
      <c r="L42" s="13" t="s">
        <v>178</v>
      </c>
    </row>
    <row r="43" spans="1:12" ht="27" customHeight="1" x14ac:dyDescent="0.45">
      <c r="A43" s="10" t="s">
        <v>139</v>
      </c>
      <c r="B43" s="9"/>
      <c r="C43" s="9"/>
      <c r="D43" s="9"/>
      <c r="E43" s="9"/>
      <c r="F43" s="41"/>
      <c r="G43" s="42"/>
      <c r="H43" s="41"/>
      <c r="I43" s="5"/>
      <c r="J43" s="41"/>
      <c r="K43" s="42"/>
      <c r="L43" s="41"/>
    </row>
    <row r="44" spans="1:12" ht="27" customHeight="1" x14ac:dyDescent="0.45">
      <c r="A44" s="10" t="s">
        <v>33</v>
      </c>
      <c r="B44" s="5"/>
      <c r="C44" s="5"/>
      <c r="D44" s="5"/>
      <c r="I44" s="5"/>
      <c r="J44" s="5"/>
      <c r="K44" s="5"/>
      <c r="L44" s="5"/>
    </row>
    <row r="45" spans="1:12" ht="27" customHeight="1" x14ac:dyDescent="0.45">
      <c r="A45" s="2" t="s">
        <v>97</v>
      </c>
      <c r="B45" s="5"/>
      <c r="C45" s="5"/>
      <c r="D45" s="5"/>
      <c r="I45" s="5"/>
      <c r="J45" s="5"/>
      <c r="K45" s="5"/>
      <c r="L45" s="5"/>
    </row>
    <row r="46" spans="1:12" ht="27" customHeight="1" x14ac:dyDescent="0.45">
      <c r="A46" s="2" t="s">
        <v>34</v>
      </c>
      <c r="C46" s="5"/>
      <c r="D46" s="5"/>
      <c r="E46" s="48" t="s">
        <v>11</v>
      </c>
      <c r="F46" s="26">
        <v>180233563.47999999</v>
      </c>
      <c r="G46" s="44"/>
      <c r="H46" s="44">
        <v>130879305.67</v>
      </c>
      <c r="I46" s="44"/>
      <c r="J46" s="26">
        <v>180233563.47999999</v>
      </c>
      <c r="K46" s="44"/>
      <c r="L46" s="44">
        <v>130879305.67</v>
      </c>
    </row>
    <row r="47" spans="1:12" ht="27" customHeight="1" x14ac:dyDescent="0.45">
      <c r="A47" s="2" t="s">
        <v>35</v>
      </c>
      <c r="C47" s="5"/>
      <c r="D47" s="5"/>
      <c r="E47" s="48" t="s">
        <v>12</v>
      </c>
      <c r="F47" s="30">
        <v>160764441.36999997</v>
      </c>
      <c r="G47" s="44"/>
      <c r="H47" s="51">
        <v>202436824.08000001</v>
      </c>
      <c r="I47" s="44"/>
      <c r="J47" s="30">
        <v>82887919.180000007</v>
      </c>
      <c r="K47" s="44"/>
      <c r="L47" s="51">
        <v>115553667.17</v>
      </c>
    </row>
    <row r="48" spans="1:12" ht="27" customHeight="1" x14ac:dyDescent="0.45">
      <c r="A48" s="2" t="s">
        <v>167</v>
      </c>
      <c r="C48" s="5"/>
      <c r="D48" s="5"/>
      <c r="E48" s="18" t="s">
        <v>225</v>
      </c>
      <c r="F48" s="30">
        <v>220457079.31</v>
      </c>
      <c r="G48" s="44"/>
      <c r="H48" s="51">
        <v>227713505.22</v>
      </c>
      <c r="I48" s="44"/>
      <c r="J48" s="30">
        <v>0</v>
      </c>
      <c r="K48" s="44"/>
      <c r="L48" s="51">
        <v>0</v>
      </c>
    </row>
    <row r="49" spans="1:12" ht="27" customHeight="1" x14ac:dyDescent="0.45">
      <c r="A49" s="2" t="s">
        <v>117</v>
      </c>
      <c r="C49" s="5"/>
      <c r="D49" s="5"/>
      <c r="E49" s="18" t="s">
        <v>199</v>
      </c>
      <c r="F49" s="28">
        <v>1038468.64</v>
      </c>
      <c r="G49" s="44"/>
      <c r="H49" s="7">
        <v>991868.36</v>
      </c>
      <c r="I49" s="44"/>
      <c r="J49" s="30">
        <v>0</v>
      </c>
      <c r="K49" s="44"/>
      <c r="L49" s="7">
        <v>0</v>
      </c>
    </row>
    <row r="50" spans="1:12" ht="27" customHeight="1" x14ac:dyDescent="0.45">
      <c r="A50" s="2" t="s">
        <v>185</v>
      </c>
      <c r="C50" s="5"/>
      <c r="D50" s="5"/>
      <c r="F50" s="26">
        <v>3822606.0300000003</v>
      </c>
      <c r="G50" s="51"/>
      <c r="H50" s="44">
        <v>18206728.030000001</v>
      </c>
      <c r="I50" s="51"/>
      <c r="J50" s="28">
        <v>2548500.7200000002</v>
      </c>
      <c r="K50" s="44"/>
      <c r="L50" s="44">
        <v>16717268.91</v>
      </c>
    </row>
    <row r="51" spans="1:12" ht="27" customHeight="1" x14ac:dyDescent="0.45">
      <c r="A51" s="5"/>
      <c r="B51" s="10" t="s">
        <v>39</v>
      </c>
      <c r="F51" s="46">
        <f>SUM(F46:F50)</f>
        <v>566316158.82999992</v>
      </c>
      <c r="G51" s="59"/>
      <c r="H51" s="46">
        <f>SUM(H46:H50)</f>
        <v>580228231.36000001</v>
      </c>
      <c r="I51" s="51"/>
      <c r="J51" s="46">
        <f>SUM(J46:J50)</f>
        <v>265669983.38</v>
      </c>
      <c r="K51" s="44"/>
      <c r="L51" s="46">
        <f>SUM(L46:L50)</f>
        <v>263150241.75</v>
      </c>
    </row>
    <row r="52" spans="1:12" ht="27" customHeight="1" x14ac:dyDescent="0.45">
      <c r="A52" s="10" t="s">
        <v>38</v>
      </c>
      <c r="C52" s="2"/>
      <c r="D52" s="2"/>
      <c r="F52" s="44"/>
      <c r="G52" s="44"/>
      <c r="H52" s="44"/>
      <c r="I52" s="44"/>
      <c r="J52" s="47"/>
      <c r="K52" s="44"/>
      <c r="L52" s="47"/>
    </row>
    <row r="53" spans="1:12" ht="27" customHeight="1" x14ac:dyDescent="0.45">
      <c r="A53" s="2" t="s">
        <v>202</v>
      </c>
      <c r="C53" s="2"/>
      <c r="D53" s="2"/>
      <c r="E53" s="48" t="s">
        <v>225</v>
      </c>
      <c r="F53" s="44">
        <v>70651981.349999979</v>
      </c>
      <c r="G53" s="44"/>
      <c r="H53" s="44">
        <v>33166150</v>
      </c>
      <c r="I53" s="44"/>
      <c r="J53" s="47">
        <v>0</v>
      </c>
      <c r="K53" s="44"/>
      <c r="L53" s="47">
        <v>0</v>
      </c>
    </row>
    <row r="54" spans="1:12" ht="27" customHeight="1" x14ac:dyDescent="0.45">
      <c r="A54" s="5" t="s">
        <v>118</v>
      </c>
      <c r="C54" s="2"/>
      <c r="D54" s="2"/>
      <c r="E54" s="48" t="s">
        <v>199</v>
      </c>
      <c r="F54" s="31">
        <v>21201779.899999999</v>
      </c>
      <c r="G54" s="44"/>
      <c r="H54" s="47">
        <v>22240248.539999999</v>
      </c>
      <c r="I54" s="44"/>
      <c r="J54" s="31">
        <v>0</v>
      </c>
      <c r="K54" s="44"/>
      <c r="L54" s="47">
        <v>0</v>
      </c>
    </row>
    <row r="55" spans="1:12" ht="27" customHeight="1" x14ac:dyDescent="0.45">
      <c r="A55" s="5" t="s">
        <v>168</v>
      </c>
      <c r="C55" s="2"/>
      <c r="D55" s="2"/>
      <c r="E55" s="48" t="s">
        <v>157</v>
      </c>
      <c r="F55" s="31">
        <v>398839444.54000002</v>
      </c>
      <c r="G55" s="44"/>
      <c r="H55" s="47">
        <v>390886896.35000002</v>
      </c>
      <c r="I55" s="44"/>
      <c r="J55" s="31">
        <v>398839444.54000002</v>
      </c>
      <c r="K55" s="44"/>
      <c r="L55" s="47">
        <v>390886896.35000002</v>
      </c>
    </row>
    <row r="56" spans="1:12" ht="27" customHeight="1" x14ac:dyDescent="0.45">
      <c r="A56" s="5" t="s">
        <v>36</v>
      </c>
      <c r="C56" s="2"/>
      <c r="D56" s="2"/>
      <c r="E56" s="16" t="s">
        <v>9</v>
      </c>
      <c r="F56" s="31">
        <v>11969554.199999999</v>
      </c>
      <c r="G56" s="44"/>
      <c r="H56" s="59">
        <v>12664462.449999999</v>
      </c>
      <c r="I56" s="44"/>
      <c r="J56" s="31">
        <v>11969554.199999999</v>
      </c>
      <c r="K56" s="44"/>
      <c r="L56" s="59">
        <v>12664462.449999999</v>
      </c>
    </row>
    <row r="57" spans="1:12" ht="27" customHeight="1" x14ac:dyDescent="0.45">
      <c r="A57" s="5" t="s">
        <v>98</v>
      </c>
      <c r="C57" s="2"/>
      <c r="D57" s="2"/>
      <c r="E57" s="16"/>
      <c r="F57" s="47"/>
      <c r="G57" s="44"/>
      <c r="H57" s="59"/>
      <c r="I57" s="44"/>
      <c r="J57" s="47"/>
      <c r="K57" s="44"/>
      <c r="L57" s="59"/>
    </row>
    <row r="58" spans="1:12" ht="27" customHeight="1" x14ac:dyDescent="0.45">
      <c r="A58" s="2" t="s">
        <v>99</v>
      </c>
      <c r="C58" s="2"/>
      <c r="D58" s="2"/>
      <c r="E58" s="48" t="s">
        <v>156</v>
      </c>
      <c r="F58" s="26">
        <v>24099321.070000004</v>
      </c>
      <c r="G58" s="47"/>
      <c r="H58" s="8">
        <v>24268876.880000003</v>
      </c>
      <c r="I58" s="8"/>
      <c r="J58" s="31">
        <v>19491331.850000001</v>
      </c>
      <c r="K58" s="8"/>
      <c r="L58" s="8">
        <v>20274757.050000001</v>
      </c>
    </row>
    <row r="59" spans="1:12" ht="27" customHeight="1" x14ac:dyDescent="0.45">
      <c r="A59" s="2" t="s">
        <v>37</v>
      </c>
      <c r="C59" s="2"/>
      <c r="D59" s="2"/>
      <c r="E59" s="60"/>
      <c r="F59" s="26">
        <v>5894169.2000000002</v>
      </c>
      <c r="G59" s="47"/>
      <c r="H59" s="44">
        <v>5385679.2000000002</v>
      </c>
      <c r="I59" s="8"/>
      <c r="J59" s="29">
        <v>0</v>
      </c>
      <c r="K59" s="8"/>
      <c r="L59" s="8">
        <v>0</v>
      </c>
    </row>
    <row r="60" spans="1:12" ht="27" customHeight="1" x14ac:dyDescent="0.45">
      <c r="A60" s="5"/>
      <c r="B60" s="10" t="s">
        <v>40</v>
      </c>
      <c r="F60" s="52">
        <f>SUM(F53:F59)</f>
        <v>532656250.25999993</v>
      </c>
      <c r="G60" s="47"/>
      <c r="H60" s="52">
        <f>SUM(H53:H59)</f>
        <v>488612313.42000002</v>
      </c>
      <c r="I60" s="8"/>
      <c r="J60" s="52">
        <f>SUM(J54:J59)</f>
        <v>430300330.59000003</v>
      </c>
      <c r="K60" s="44"/>
      <c r="L60" s="52">
        <f>SUM(L54:L59)</f>
        <v>423826115.85000002</v>
      </c>
    </row>
    <row r="61" spans="1:12" ht="27" customHeight="1" x14ac:dyDescent="0.45">
      <c r="A61" s="5"/>
      <c r="B61" s="10" t="s">
        <v>41</v>
      </c>
      <c r="F61" s="61">
        <f>+F51+F60</f>
        <v>1098972409.0899999</v>
      </c>
      <c r="G61" s="59"/>
      <c r="H61" s="61">
        <f>+H51+H60</f>
        <v>1068840544.78</v>
      </c>
      <c r="I61" s="8"/>
      <c r="J61" s="61">
        <f>+J51+J60</f>
        <v>695970313.97000003</v>
      </c>
      <c r="K61" s="44"/>
      <c r="L61" s="62">
        <f>+L51+L60</f>
        <v>686976357.60000002</v>
      </c>
    </row>
    <row r="62" spans="1:12" ht="27" customHeight="1" x14ac:dyDescent="0.45">
      <c r="A62" s="5"/>
      <c r="B62" s="10"/>
      <c r="F62" s="59"/>
      <c r="G62" s="59"/>
      <c r="H62" s="59"/>
      <c r="I62" s="8"/>
      <c r="J62" s="59"/>
      <c r="K62" s="44"/>
      <c r="L62" s="47"/>
    </row>
    <row r="63" spans="1:12" ht="27" customHeight="1" x14ac:dyDescent="0.45">
      <c r="A63" s="5"/>
      <c r="B63" s="10"/>
      <c r="F63" s="59"/>
      <c r="G63" s="59"/>
      <c r="H63" s="59"/>
      <c r="I63" s="8"/>
      <c r="J63" s="59"/>
      <c r="K63" s="44"/>
      <c r="L63" s="47"/>
    </row>
    <row r="64" spans="1:12" ht="27" customHeight="1" x14ac:dyDescent="0.45">
      <c r="A64" s="5"/>
      <c r="B64" s="10"/>
      <c r="F64" s="59"/>
      <c r="G64" s="59"/>
      <c r="H64" s="59"/>
      <c r="I64" s="8"/>
      <c r="J64" s="59"/>
      <c r="K64" s="44"/>
      <c r="L64" s="47"/>
    </row>
    <row r="65" spans="1:12" ht="27" customHeight="1" x14ac:dyDescent="0.45">
      <c r="A65" s="2" t="s">
        <v>211</v>
      </c>
      <c r="B65" s="5"/>
      <c r="C65" s="5"/>
      <c r="D65" s="5"/>
      <c r="F65" s="5"/>
      <c r="G65" s="5"/>
      <c r="H65" s="5"/>
      <c r="I65" s="5"/>
      <c r="J65" s="5"/>
      <c r="K65" s="5"/>
      <c r="L65" s="5"/>
    </row>
    <row r="66" spans="1:12" ht="26.25" customHeight="1" x14ac:dyDescent="0.45">
      <c r="B66" s="5"/>
      <c r="C66" s="5"/>
      <c r="D66" s="5"/>
      <c r="F66" s="5"/>
      <c r="G66" s="5"/>
      <c r="H66" s="5"/>
      <c r="I66" s="5"/>
      <c r="J66" s="5"/>
      <c r="K66" s="5"/>
      <c r="L66" s="5"/>
    </row>
    <row r="67" spans="1:12" ht="26.25" customHeight="1" x14ac:dyDescent="0.45">
      <c r="B67" s="5"/>
      <c r="C67" s="5"/>
      <c r="D67" s="5"/>
      <c r="F67" s="5"/>
      <c r="G67" s="5"/>
      <c r="H67" s="5"/>
      <c r="I67" s="5"/>
      <c r="J67" s="5"/>
      <c r="K67" s="5"/>
      <c r="L67" s="5"/>
    </row>
    <row r="68" spans="1:12" ht="26.25" customHeight="1" x14ac:dyDescent="0.45">
      <c r="B68" s="5"/>
      <c r="C68" s="5"/>
      <c r="D68" s="5"/>
      <c r="F68" s="5"/>
      <c r="G68" s="5"/>
      <c r="H68" s="5"/>
      <c r="I68" s="5"/>
      <c r="J68" s="5"/>
      <c r="K68" s="5"/>
      <c r="L68" s="5"/>
    </row>
    <row r="69" spans="1:12" ht="26.25" customHeight="1" x14ac:dyDescent="0.45">
      <c r="B69" s="5"/>
      <c r="C69" s="5"/>
      <c r="D69" s="5"/>
      <c r="F69" s="5"/>
      <c r="G69" s="5"/>
      <c r="H69" s="5"/>
      <c r="I69" s="5"/>
      <c r="J69" s="5"/>
      <c r="K69" s="5"/>
      <c r="L69" s="5"/>
    </row>
    <row r="70" spans="1:12" ht="26.25" customHeight="1" x14ac:dyDescent="0.45">
      <c r="B70" s="5"/>
      <c r="C70" s="5"/>
      <c r="D70" s="5"/>
      <c r="F70" s="5"/>
      <c r="G70" s="5"/>
      <c r="H70" s="5"/>
      <c r="I70" s="5"/>
      <c r="J70" s="5"/>
      <c r="K70" s="5"/>
      <c r="L70" s="5"/>
    </row>
    <row r="71" spans="1:12" ht="27" customHeight="1" x14ac:dyDescent="0.45">
      <c r="A71" s="148" t="s">
        <v>0</v>
      </c>
      <c r="B71" s="148"/>
      <c r="C71" s="148"/>
      <c r="D71" s="148"/>
      <c r="E71" s="148"/>
      <c r="F71" s="148"/>
      <c r="G71" s="148"/>
      <c r="H71" s="148"/>
      <c r="I71" s="148"/>
      <c r="J71" s="148"/>
      <c r="K71" s="148"/>
      <c r="L71" s="148"/>
    </row>
    <row r="72" spans="1:12" ht="27" customHeight="1" x14ac:dyDescent="0.45">
      <c r="A72" s="146" t="s">
        <v>13</v>
      </c>
      <c r="B72" s="146"/>
      <c r="C72" s="146"/>
      <c r="D72" s="146"/>
      <c r="E72" s="146"/>
      <c r="F72" s="146"/>
      <c r="G72" s="146"/>
      <c r="H72" s="146"/>
      <c r="I72" s="146"/>
      <c r="J72" s="146"/>
      <c r="K72" s="146"/>
      <c r="L72" s="146"/>
    </row>
    <row r="73" spans="1:12" ht="27" customHeight="1" x14ac:dyDescent="0.45">
      <c r="A73" s="145" t="s">
        <v>32</v>
      </c>
      <c r="B73" s="145"/>
      <c r="C73" s="145"/>
      <c r="D73" s="145"/>
      <c r="E73" s="145"/>
      <c r="F73" s="145"/>
      <c r="G73" s="145"/>
      <c r="H73" s="145"/>
      <c r="I73" s="145"/>
      <c r="J73" s="145"/>
      <c r="K73" s="145"/>
      <c r="L73" s="145"/>
    </row>
    <row r="74" spans="1:12" ht="27" customHeight="1" x14ac:dyDescent="0.45">
      <c r="A74" s="146" t="str">
        <f>A3</f>
        <v>AS AT DECEMBER 31, 2024</v>
      </c>
      <c r="B74" s="146"/>
      <c r="C74" s="146"/>
      <c r="D74" s="146"/>
      <c r="E74" s="146"/>
      <c r="F74" s="146"/>
      <c r="G74" s="146"/>
      <c r="H74" s="146"/>
      <c r="I74" s="146"/>
      <c r="J74" s="146"/>
      <c r="K74" s="146"/>
      <c r="L74" s="146"/>
    </row>
    <row r="75" spans="1:12" ht="27" customHeight="1" x14ac:dyDescent="0.45">
      <c r="A75" s="6"/>
      <c r="B75" s="6"/>
      <c r="C75" s="6"/>
      <c r="D75" s="6"/>
      <c r="E75" s="40"/>
      <c r="F75" s="6"/>
      <c r="G75" s="6"/>
      <c r="H75" s="6"/>
      <c r="I75" s="6"/>
      <c r="J75" s="6"/>
      <c r="K75" s="6"/>
      <c r="L75" s="6"/>
    </row>
    <row r="76" spans="1:12" ht="27" customHeight="1" x14ac:dyDescent="0.45">
      <c r="A76" s="5"/>
      <c r="B76" s="5"/>
      <c r="C76" s="5"/>
      <c r="D76" s="5"/>
      <c r="F76" s="149" t="s">
        <v>15</v>
      </c>
      <c r="G76" s="149"/>
      <c r="H76" s="149"/>
      <c r="I76" s="11"/>
      <c r="J76" s="147" t="s">
        <v>16</v>
      </c>
      <c r="K76" s="147"/>
      <c r="L76" s="147"/>
    </row>
    <row r="77" spans="1:12" ht="27" customHeight="1" x14ac:dyDescent="0.45">
      <c r="A77" s="145"/>
      <c r="B77" s="145"/>
      <c r="C77" s="145"/>
      <c r="D77" s="9"/>
      <c r="E77" s="9" t="s">
        <v>17</v>
      </c>
      <c r="F77" s="13" t="s">
        <v>210</v>
      </c>
      <c r="G77" s="12"/>
      <c r="H77" s="13" t="s">
        <v>178</v>
      </c>
      <c r="I77" s="14"/>
      <c r="J77" s="13" t="s">
        <v>210</v>
      </c>
      <c r="K77" s="12"/>
      <c r="L77" s="13" t="s">
        <v>178</v>
      </c>
    </row>
    <row r="78" spans="1:12" ht="27" customHeight="1" x14ac:dyDescent="0.45">
      <c r="A78" s="11" t="s">
        <v>42</v>
      </c>
      <c r="B78" s="9"/>
      <c r="C78" s="9"/>
      <c r="D78" s="9"/>
      <c r="E78" s="63"/>
      <c r="F78" s="41"/>
      <c r="G78" s="42"/>
      <c r="H78" s="41"/>
      <c r="I78" s="5"/>
      <c r="J78" s="41"/>
      <c r="K78" s="42"/>
      <c r="L78" s="41"/>
    </row>
    <row r="79" spans="1:12" ht="27" customHeight="1" x14ac:dyDescent="0.45">
      <c r="A79" s="10" t="s">
        <v>43</v>
      </c>
      <c r="B79" s="5"/>
      <c r="C79" s="5"/>
      <c r="D79" s="5"/>
      <c r="I79" s="5"/>
      <c r="J79" s="5"/>
      <c r="K79" s="5"/>
      <c r="L79" s="5"/>
    </row>
    <row r="80" spans="1:12" ht="27" customHeight="1" x14ac:dyDescent="0.45">
      <c r="A80" s="2" t="s">
        <v>44</v>
      </c>
      <c r="B80" s="5"/>
      <c r="C80" s="5"/>
      <c r="D80" s="5"/>
      <c r="E80" s="16"/>
      <c r="I80" s="5"/>
      <c r="J80" s="5"/>
      <c r="K80" s="5"/>
      <c r="L80" s="5"/>
    </row>
    <row r="81" spans="1:12" ht="27" customHeight="1" x14ac:dyDescent="0.45">
      <c r="A81" s="2" t="s">
        <v>45</v>
      </c>
      <c r="B81" s="5"/>
      <c r="C81" s="5"/>
      <c r="D81" s="5"/>
      <c r="I81" s="5"/>
      <c r="J81" s="5"/>
      <c r="K81" s="5"/>
      <c r="L81" s="5"/>
    </row>
    <row r="82" spans="1:12" ht="27" customHeight="1" x14ac:dyDescent="0.45">
      <c r="A82" s="2"/>
      <c r="B82" s="2" t="s">
        <v>222</v>
      </c>
      <c r="C82" s="5"/>
      <c r="D82" s="5"/>
      <c r="I82" s="5"/>
      <c r="J82" s="5"/>
      <c r="K82" s="5"/>
      <c r="L82" s="5"/>
    </row>
    <row r="83" spans="1:12" ht="27" customHeight="1" thickBot="1" x14ac:dyDescent="0.5">
      <c r="A83" s="2"/>
      <c r="B83" s="2" t="s">
        <v>46</v>
      </c>
      <c r="C83" s="5"/>
      <c r="D83" s="5"/>
      <c r="E83" s="60" t="s">
        <v>193</v>
      </c>
      <c r="F83" s="15">
        <v>806634039.60000002</v>
      </c>
      <c r="I83" s="5"/>
      <c r="J83" s="15">
        <v>806634039.60000002</v>
      </c>
      <c r="K83" s="5"/>
      <c r="L83" s="5"/>
    </row>
    <row r="84" spans="1:12" ht="27" customHeight="1" thickTop="1" x14ac:dyDescent="0.45">
      <c r="A84" s="2"/>
      <c r="B84" s="2" t="s">
        <v>155</v>
      </c>
      <c r="C84" s="5"/>
      <c r="D84" s="5"/>
      <c r="I84" s="5"/>
      <c r="J84" s="5"/>
      <c r="K84" s="5"/>
      <c r="L84" s="5"/>
    </row>
    <row r="85" spans="1:12" ht="27" customHeight="1" thickBot="1" x14ac:dyDescent="0.5">
      <c r="A85" s="2"/>
      <c r="B85" s="2" t="s">
        <v>46</v>
      </c>
      <c r="C85" s="5"/>
      <c r="D85" s="5"/>
      <c r="E85" s="18"/>
      <c r="H85" s="15">
        <v>718634039.60000002</v>
      </c>
      <c r="I85" s="5"/>
      <c r="K85" s="5"/>
      <c r="L85" s="15">
        <v>718634039.60000002</v>
      </c>
    </row>
    <row r="86" spans="1:12" ht="27" customHeight="1" thickTop="1" x14ac:dyDescent="0.45">
      <c r="A86" s="2" t="s">
        <v>47</v>
      </c>
      <c r="B86" s="5"/>
      <c r="C86" s="5"/>
      <c r="D86" s="5"/>
      <c r="G86" s="7"/>
      <c r="H86" s="7"/>
      <c r="I86" s="8"/>
      <c r="J86" s="5"/>
      <c r="K86" s="8"/>
      <c r="L86" s="8"/>
    </row>
    <row r="87" spans="1:12" ht="27" customHeight="1" x14ac:dyDescent="0.45">
      <c r="A87" s="2"/>
      <c r="B87" s="2" t="s">
        <v>111</v>
      </c>
      <c r="C87" s="5"/>
      <c r="D87" s="5"/>
      <c r="F87" s="7"/>
      <c r="G87" s="7"/>
      <c r="H87" s="7"/>
      <c r="I87" s="8"/>
      <c r="J87" s="8"/>
      <c r="K87" s="8"/>
      <c r="L87" s="8"/>
    </row>
    <row r="88" spans="1:12" ht="27" customHeight="1" x14ac:dyDescent="0.45">
      <c r="A88" s="2"/>
      <c r="B88" s="2" t="s">
        <v>46</v>
      </c>
      <c r="C88" s="5"/>
      <c r="D88" s="5"/>
      <c r="F88" s="50">
        <f>งบเปลี่ยนแปลงรวม!F20</f>
        <v>538634039.60000002</v>
      </c>
      <c r="G88" s="50"/>
      <c r="H88" s="50">
        <f>งบเปลี่ยนแปลงรวม!F30</f>
        <v>538634039.60000002</v>
      </c>
      <c r="I88" s="51"/>
      <c r="J88" s="50">
        <f>งบเฉพาะกิจการ!F14</f>
        <v>538634039.60000002</v>
      </c>
      <c r="K88" s="51"/>
      <c r="L88" s="50">
        <f>งบเฉพาะกิจการ!F25</f>
        <v>538634039.60000002</v>
      </c>
    </row>
    <row r="89" spans="1:12" ht="27" customHeight="1" x14ac:dyDescent="0.45">
      <c r="A89" s="2" t="s">
        <v>107</v>
      </c>
      <c r="B89" s="2"/>
      <c r="C89" s="5"/>
      <c r="D89" s="5"/>
      <c r="E89" s="60"/>
      <c r="F89" s="51">
        <f>งบเปลี่ยนแปลงรวม!H20</f>
        <v>1325756836.1400001</v>
      </c>
      <c r="G89" s="51"/>
      <c r="H89" s="51">
        <f>งบเปลี่ยนแปลงรวม!H30</f>
        <v>1325756836.1400001</v>
      </c>
      <c r="I89" s="51"/>
      <c r="J89" s="51">
        <f>งบเฉพาะกิจการ!H14</f>
        <v>1325756836.1399999</v>
      </c>
      <c r="K89" s="51"/>
      <c r="L89" s="51">
        <f>งบเฉพาะกิจการ!H25</f>
        <v>1325756836.1399999</v>
      </c>
    </row>
    <row r="90" spans="1:12" ht="27" customHeight="1" x14ac:dyDescent="0.45">
      <c r="A90" s="2" t="s">
        <v>159</v>
      </c>
      <c r="B90" s="2"/>
      <c r="C90" s="5"/>
      <c r="D90" s="5"/>
      <c r="E90" s="48" t="s">
        <v>157</v>
      </c>
      <c r="F90" s="51">
        <f>งบเปลี่ยนแปลงรวม!J20</f>
        <v>1548065.05</v>
      </c>
      <c r="G90" s="51"/>
      <c r="H90" s="51">
        <f>งบเปลี่ยนแปลงรวม!J30</f>
        <v>1548065.05</v>
      </c>
      <c r="I90" s="51"/>
      <c r="J90" s="51">
        <f>งบเฉพาะกิจการ!J14</f>
        <v>1548065.05</v>
      </c>
      <c r="K90" s="51"/>
      <c r="L90" s="51">
        <f>งบเฉพาะกิจการ!J25</f>
        <v>1548065.05</v>
      </c>
    </row>
    <row r="91" spans="1:12" ht="27" customHeight="1" x14ac:dyDescent="0.45">
      <c r="A91" s="2" t="s">
        <v>176</v>
      </c>
      <c r="B91" s="2"/>
      <c r="C91" s="5"/>
      <c r="D91" s="5"/>
      <c r="E91" s="48" t="s">
        <v>157</v>
      </c>
      <c r="F91" s="51">
        <f>งบเปลี่ยนแปลงรวม!L20</f>
        <v>6970235.1499999994</v>
      </c>
      <c r="G91" s="51"/>
      <c r="H91" s="51">
        <f>งบเปลี่ยนแปลงรวม!L30</f>
        <v>6970235.1499999994</v>
      </c>
      <c r="I91" s="51"/>
      <c r="J91" s="51">
        <f>งบเฉพาะกิจการ!L14</f>
        <v>6970235.1499999994</v>
      </c>
      <c r="K91" s="51"/>
      <c r="L91" s="51">
        <f>งบเฉพาะกิจการ!L25</f>
        <v>6970235.1499999994</v>
      </c>
    </row>
    <row r="92" spans="1:12" ht="27" customHeight="1" x14ac:dyDescent="0.45">
      <c r="A92" s="2" t="s">
        <v>48</v>
      </c>
      <c r="B92" s="2"/>
      <c r="C92" s="5"/>
      <c r="D92" s="5"/>
      <c r="E92" s="16"/>
      <c r="F92" s="51"/>
      <c r="G92" s="51"/>
      <c r="H92" s="51"/>
      <c r="I92" s="51"/>
      <c r="J92" s="50"/>
      <c r="K92" s="51"/>
      <c r="L92" s="50"/>
    </row>
    <row r="93" spans="1:12" ht="27" customHeight="1" x14ac:dyDescent="0.45">
      <c r="A93" s="2" t="s">
        <v>145</v>
      </c>
      <c r="B93" s="5"/>
      <c r="C93" s="5"/>
      <c r="D93" s="5"/>
      <c r="E93" s="48" t="s">
        <v>223</v>
      </c>
      <c r="F93" s="51">
        <f>งบเปลี่ยนแปลงรวม!N20</f>
        <v>67768652.75</v>
      </c>
      <c r="G93" s="51"/>
      <c r="H93" s="51">
        <f>งบเปลี่ยนแปลงรวม!N30</f>
        <v>64086661.339999996</v>
      </c>
      <c r="I93" s="51"/>
      <c r="J93" s="51">
        <f>งบเฉพาะกิจการ!N14</f>
        <v>67768652.75</v>
      </c>
      <c r="K93" s="51"/>
      <c r="L93" s="51">
        <f>งบเฉพาะกิจการ!N25</f>
        <v>64086661.339999996</v>
      </c>
    </row>
    <row r="94" spans="1:12" ht="27" customHeight="1" x14ac:dyDescent="0.45">
      <c r="A94" s="2" t="s">
        <v>49</v>
      </c>
      <c r="B94" s="5"/>
      <c r="C94" s="5"/>
      <c r="D94" s="5"/>
      <c r="E94" s="33" t="s">
        <v>224</v>
      </c>
      <c r="F94" s="51">
        <f>งบเปลี่ยนแปลงรวม!P20</f>
        <v>737207885.17000031</v>
      </c>
      <c r="G94" s="51"/>
      <c r="H94" s="51">
        <f>งบเปลี่ยนแปลงรวม!P30</f>
        <v>789443695.42000008</v>
      </c>
      <c r="I94" s="51"/>
      <c r="J94" s="51">
        <f>งบเฉพาะกิจการ!P14</f>
        <v>641611522.04999971</v>
      </c>
      <c r="K94" s="51"/>
      <c r="L94" s="51">
        <f>งบเฉพาะกิจการ!P25</f>
        <v>679380172.09999967</v>
      </c>
    </row>
    <row r="95" spans="1:12" ht="27" customHeight="1" x14ac:dyDescent="0.45">
      <c r="A95" s="2" t="s">
        <v>50</v>
      </c>
      <c r="B95" s="5"/>
      <c r="C95" s="5"/>
      <c r="D95" s="5"/>
      <c r="E95" s="16"/>
      <c r="F95" s="51">
        <f>+งบเปลี่ยนแปลงรวม!V20</f>
        <v>-5013026.29</v>
      </c>
      <c r="G95" s="51"/>
      <c r="H95" s="51">
        <f>+งบเปลี่ยนแปลงรวม!V30</f>
        <v>-4255103.08</v>
      </c>
      <c r="I95" s="51"/>
      <c r="J95" s="51">
        <v>0</v>
      </c>
      <c r="K95" s="51"/>
      <c r="L95" s="51">
        <v>0</v>
      </c>
    </row>
    <row r="96" spans="1:12" ht="27" customHeight="1" x14ac:dyDescent="0.45">
      <c r="B96" s="10" t="s">
        <v>51</v>
      </c>
      <c r="E96" s="64"/>
      <c r="F96" s="65">
        <f>SUM(F87:F95)</f>
        <v>2672872687.5700006</v>
      </c>
      <c r="G96" s="66"/>
      <c r="H96" s="65">
        <f>SUM(H88:H95)</f>
        <v>2722184429.6200004</v>
      </c>
      <c r="I96" s="51"/>
      <c r="J96" s="65">
        <f>SUM(J87:J95)</f>
        <v>2582289350.7399998</v>
      </c>
      <c r="K96" s="66"/>
      <c r="L96" s="65">
        <f>SUM(L87:L95)</f>
        <v>2616376009.3799992</v>
      </c>
    </row>
    <row r="97" spans="1:14" ht="27" customHeight="1" x14ac:dyDescent="0.45">
      <c r="A97" s="5" t="s">
        <v>52</v>
      </c>
      <c r="B97" s="5"/>
      <c r="C97" s="5"/>
      <c r="D97" s="5"/>
      <c r="E97" s="64"/>
      <c r="F97" s="67">
        <f>งบเปลี่ยนแปลงรวม!Z20</f>
        <v>45146206.230000004</v>
      </c>
      <c r="G97" s="66"/>
      <c r="H97" s="67">
        <f>งบเปลี่ยนแปลงรวม!Z30</f>
        <v>36270443.030000001</v>
      </c>
      <c r="I97" s="8"/>
      <c r="J97" s="38">
        <v>0</v>
      </c>
      <c r="K97" s="8"/>
      <c r="L97" s="38">
        <v>0</v>
      </c>
    </row>
    <row r="98" spans="1:14" ht="27" customHeight="1" x14ac:dyDescent="0.45">
      <c r="B98" s="10" t="s">
        <v>53</v>
      </c>
      <c r="E98" s="64"/>
      <c r="F98" s="66">
        <f>SUM(F96:F97)</f>
        <v>2718018893.8000007</v>
      </c>
      <c r="G98" s="66"/>
      <c r="H98" s="66">
        <f>SUM(H96:H97)</f>
        <v>2758454872.6500006</v>
      </c>
      <c r="I98" s="51"/>
      <c r="J98" s="66">
        <f>SUM(J96:J97)</f>
        <v>2582289350.7399998</v>
      </c>
      <c r="K98" s="66"/>
      <c r="L98" s="66">
        <f>SUM(L96:L97)</f>
        <v>2616376009.3799992</v>
      </c>
    </row>
    <row r="99" spans="1:14" ht="27" customHeight="1" thickBot="1" x14ac:dyDescent="0.5">
      <c r="A99" s="10" t="s">
        <v>54</v>
      </c>
      <c r="B99" s="5"/>
      <c r="C99" s="5"/>
      <c r="D99" s="5"/>
      <c r="F99" s="68">
        <f>+F61+F98</f>
        <v>3816991302.8900003</v>
      </c>
      <c r="G99" s="66"/>
      <c r="H99" s="68">
        <f>+H61+H98</f>
        <v>3827295417.4300003</v>
      </c>
      <c r="I99" s="51"/>
      <c r="J99" s="68">
        <f>+J61+J98</f>
        <v>3278259664.71</v>
      </c>
      <c r="K99" s="44"/>
      <c r="L99" s="69">
        <f>+L61+L98</f>
        <v>3303352366.9799991</v>
      </c>
    </row>
    <row r="100" spans="1:14" s="74" customFormat="1" ht="27" customHeight="1" thickTop="1" x14ac:dyDescent="0.45">
      <c r="A100" s="70"/>
      <c r="B100" s="71"/>
      <c r="C100" s="71"/>
      <c r="D100" s="71"/>
      <c r="E100" s="72"/>
      <c r="F100" s="73"/>
      <c r="G100" s="73"/>
      <c r="H100" s="73"/>
      <c r="I100" s="73"/>
      <c r="J100" s="73"/>
      <c r="K100" s="73"/>
      <c r="L100" s="73"/>
      <c r="M100" s="73"/>
      <c r="N100" s="73"/>
    </row>
    <row r="101" spans="1:14" s="74" customFormat="1" ht="27" customHeight="1" x14ac:dyDescent="0.45">
      <c r="A101" s="70"/>
      <c r="B101" s="71"/>
      <c r="C101" s="71"/>
      <c r="D101" s="71"/>
      <c r="E101" s="72"/>
      <c r="F101" s="73"/>
      <c r="G101" s="73"/>
      <c r="H101" s="73"/>
      <c r="I101" s="73"/>
      <c r="J101" s="73"/>
      <c r="K101" s="73"/>
      <c r="L101" s="73"/>
      <c r="M101" s="75"/>
    </row>
    <row r="102" spans="1:14" s="74" customFormat="1" ht="27" customHeight="1" x14ac:dyDescent="0.45">
      <c r="A102" s="70"/>
      <c r="B102" s="71"/>
      <c r="C102" s="71"/>
      <c r="D102" s="71"/>
      <c r="E102" s="72"/>
      <c r="F102" s="73"/>
      <c r="G102" s="73"/>
      <c r="H102" s="73"/>
      <c r="I102" s="73"/>
      <c r="J102" s="73"/>
      <c r="K102" s="73"/>
      <c r="L102" s="73"/>
      <c r="M102" s="75"/>
    </row>
    <row r="103" spans="1:14" s="74" customFormat="1" ht="27" customHeight="1" x14ac:dyDescent="0.45">
      <c r="A103" s="2" t="s">
        <v>211</v>
      </c>
      <c r="B103" s="5"/>
      <c r="C103" s="5"/>
      <c r="D103" s="5"/>
      <c r="E103" s="4"/>
      <c r="F103" s="5"/>
      <c r="G103" s="5"/>
      <c r="H103" s="5"/>
      <c r="I103" s="5"/>
      <c r="J103" s="5"/>
      <c r="K103" s="71"/>
      <c r="L103" s="71"/>
      <c r="M103" s="71"/>
    </row>
    <row r="104" spans="1:14" ht="26.25" customHeight="1" x14ac:dyDescent="0.45">
      <c r="B104" s="5"/>
      <c r="C104" s="5"/>
      <c r="D104" s="5"/>
      <c r="F104" s="5"/>
      <c r="G104" s="5"/>
      <c r="H104" s="5"/>
      <c r="I104" s="5"/>
      <c r="J104" s="5"/>
      <c r="K104" s="5"/>
      <c r="L104" s="5"/>
    </row>
    <row r="105" spans="1:14" ht="26.25" customHeight="1" x14ac:dyDescent="0.45">
      <c r="A105" s="2"/>
      <c r="B105" s="5"/>
      <c r="C105" s="5"/>
      <c r="D105" s="5"/>
      <c r="F105" s="5"/>
      <c r="G105" s="5"/>
      <c r="H105" s="5"/>
      <c r="I105" s="5"/>
      <c r="J105" s="5"/>
      <c r="K105" s="5"/>
      <c r="L105" s="5"/>
    </row>
    <row r="106" spans="1:14" ht="26.25" customHeight="1" x14ac:dyDescent="0.45">
      <c r="A106" s="2"/>
      <c r="G106" s="5"/>
      <c r="H106" s="5"/>
      <c r="I106" s="5"/>
      <c r="J106" s="5"/>
      <c r="K106" s="5"/>
      <c r="L106" s="5"/>
    </row>
    <row r="107" spans="1:14" ht="26.25" customHeight="1" x14ac:dyDescent="0.45">
      <c r="A107" s="2"/>
      <c r="C107" s="5"/>
      <c r="D107" s="5"/>
      <c r="G107" s="5"/>
      <c r="H107" s="5"/>
      <c r="I107" s="5"/>
      <c r="J107" s="5"/>
      <c r="K107" s="5"/>
      <c r="L107" s="5"/>
    </row>
    <row r="108" spans="1:14" ht="26.25" customHeight="1" x14ac:dyDescent="0.45">
      <c r="B108" s="5"/>
      <c r="C108" s="5"/>
      <c r="D108" s="5"/>
      <c r="F108" s="5"/>
      <c r="G108" s="5"/>
      <c r="H108" s="5"/>
      <c r="I108" s="5"/>
      <c r="J108" s="5"/>
      <c r="K108" s="5"/>
      <c r="L108" s="5"/>
    </row>
    <row r="109" spans="1:14" ht="27" customHeight="1" x14ac:dyDescent="0.45">
      <c r="A109" s="2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</row>
  </sheetData>
  <protectedRanges>
    <protectedRange sqref="F46:F48" name="ช่วง1_2_2"/>
  </protectedRanges>
  <mergeCells count="21">
    <mergeCell ref="A77:C77"/>
    <mergeCell ref="A72:L72"/>
    <mergeCell ref="A73:L73"/>
    <mergeCell ref="A74:L74"/>
    <mergeCell ref="F41:H41"/>
    <mergeCell ref="A42:C42"/>
    <mergeCell ref="J76:L76"/>
    <mergeCell ref="F76:H76"/>
    <mergeCell ref="A71:L71"/>
    <mergeCell ref="A1:L1"/>
    <mergeCell ref="A2:L2"/>
    <mergeCell ref="A3:L3"/>
    <mergeCell ref="F5:H5"/>
    <mergeCell ref="J5:L5"/>
    <mergeCell ref="A6:C6"/>
    <mergeCell ref="A39:L39"/>
    <mergeCell ref="J41:L41"/>
    <mergeCell ref="A38:L38"/>
    <mergeCell ref="A36:L36"/>
    <mergeCell ref="A7:C7"/>
    <mergeCell ref="A37:L37"/>
  </mergeCells>
  <pageMargins left="0.78740157480314965" right="0.19685039370078741" top="0.6692913385826772" bottom="0.39370078740157483" header="0.23622047244094491" footer="0.23622047244094491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47"/>
  <sheetViews>
    <sheetView view="pageBreakPreview" topLeftCell="A37" zoomScaleNormal="100" zoomScaleSheetLayoutView="100" workbookViewId="0">
      <selection activeCell="A57" sqref="A57"/>
    </sheetView>
  </sheetViews>
  <sheetFormatPr defaultColWidth="9.140625" defaultRowHeight="21.95" customHeight="1" x14ac:dyDescent="0.45"/>
  <cols>
    <col min="1" max="4" width="9.140625" style="3" customWidth="1"/>
    <col min="5" max="5" width="4.5703125" style="3" customWidth="1"/>
    <col min="6" max="6" width="7.5703125" style="21" customWidth="1"/>
    <col min="7" max="7" width="15.7109375" style="3" customWidth="1"/>
    <col min="8" max="8" width="1.28515625" style="3" customWidth="1"/>
    <col min="9" max="9" width="15.7109375" style="3" customWidth="1"/>
    <col min="10" max="10" width="1.28515625" style="3" customWidth="1"/>
    <col min="11" max="11" width="15.7109375" style="3" customWidth="1"/>
    <col min="12" max="12" width="1.140625" style="3" customWidth="1"/>
    <col min="13" max="13" width="15.7109375" style="3" customWidth="1"/>
    <col min="14" max="14" width="1.140625" style="3" customWidth="1"/>
    <col min="15" max="16384" width="9.140625" style="3"/>
  </cols>
  <sheetData>
    <row r="1" spans="1:13" ht="21.95" customHeight="1" x14ac:dyDescent="0.45">
      <c r="A1" s="146" t="s">
        <v>13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</row>
    <row r="2" spans="1:13" ht="21.95" customHeight="1" x14ac:dyDescent="0.45">
      <c r="A2" s="145" t="s">
        <v>55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</row>
    <row r="3" spans="1:13" ht="21.95" customHeight="1" x14ac:dyDescent="0.45">
      <c r="A3" s="146" t="s">
        <v>212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</row>
    <row r="4" spans="1:13" ht="6.75" customHeight="1" x14ac:dyDescent="0.45">
      <c r="A4" s="6"/>
      <c r="B4" s="6"/>
      <c r="C4" s="6"/>
      <c r="D4" s="6"/>
      <c r="E4" s="6"/>
      <c r="F4" s="20"/>
      <c r="G4" s="6"/>
      <c r="H4" s="6"/>
      <c r="I4" s="6"/>
      <c r="J4" s="6"/>
      <c r="K4" s="6"/>
      <c r="L4" s="6"/>
      <c r="M4" s="6"/>
    </row>
    <row r="5" spans="1:13" ht="21.95" customHeight="1" x14ac:dyDescent="0.45">
      <c r="A5" s="5"/>
      <c r="B5" s="5"/>
      <c r="C5" s="5"/>
      <c r="D5" s="5"/>
      <c r="E5" s="5"/>
      <c r="G5" s="151" t="s">
        <v>15</v>
      </c>
      <c r="H5" s="151"/>
      <c r="I5" s="151"/>
      <c r="J5" s="5"/>
      <c r="K5" s="150" t="s">
        <v>60</v>
      </c>
      <c r="L5" s="150"/>
      <c r="M5" s="150"/>
    </row>
    <row r="6" spans="1:13" ht="21.95" customHeight="1" x14ac:dyDescent="0.45">
      <c r="A6" s="5"/>
      <c r="B6" s="5"/>
      <c r="C6" s="5"/>
      <c r="D6" s="5"/>
      <c r="E6" s="5"/>
      <c r="F6" s="22" t="s">
        <v>17</v>
      </c>
      <c r="G6" s="77" t="s">
        <v>179</v>
      </c>
      <c r="H6" s="78"/>
      <c r="I6" s="77" t="s">
        <v>148</v>
      </c>
      <c r="J6" s="79"/>
      <c r="K6" s="77" t="s">
        <v>179</v>
      </c>
      <c r="L6" s="78"/>
      <c r="M6" s="77" t="s">
        <v>148</v>
      </c>
    </row>
    <row r="7" spans="1:13" ht="21.95" customHeight="1" x14ac:dyDescent="0.45">
      <c r="A7" s="2" t="s">
        <v>181</v>
      </c>
      <c r="C7" s="5"/>
      <c r="D7" s="5"/>
      <c r="E7" s="5"/>
      <c r="F7" s="23"/>
      <c r="G7" s="7">
        <v>1089683978.8200002</v>
      </c>
      <c r="H7" s="8"/>
      <c r="I7" s="7">
        <v>1433074839.97</v>
      </c>
      <c r="J7" s="8"/>
      <c r="K7" s="7">
        <v>747514701.48000002</v>
      </c>
      <c r="L7" s="8"/>
      <c r="M7" s="8">
        <v>1072623320.5799999</v>
      </c>
    </row>
    <row r="8" spans="1:13" ht="21.95" customHeight="1" x14ac:dyDescent="0.45">
      <c r="A8" s="2" t="s">
        <v>182</v>
      </c>
      <c r="C8" s="5"/>
      <c r="D8" s="5"/>
      <c r="E8" s="5"/>
      <c r="G8" s="8">
        <v>-774045441.63</v>
      </c>
      <c r="H8" s="8"/>
      <c r="I8" s="8">
        <v>-963669162.79999995</v>
      </c>
      <c r="J8" s="8"/>
      <c r="K8" s="8">
        <v>-508372757.29000002</v>
      </c>
      <c r="L8" s="8"/>
      <c r="M8" s="8">
        <v>-723423996.21000004</v>
      </c>
    </row>
    <row r="9" spans="1:13" ht="21.95" customHeight="1" x14ac:dyDescent="0.45">
      <c r="A9" s="10" t="s">
        <v>56</v>
      </c>
      <c r="F9" s="23"/>
      <c r="G9" s="80">
        <f>SUM(G7:G8)</f>
        <v>315638537.19000018</v>
      </c>
      <c r="H9" s="7"/>
      <c r="I9" s="80">
        <f>SUM(I7:I8)</f>
        <v>469405677.17000008</v>
      </c>
      <c r="J9" s="7"/>
      <c r="K9" s="80">
        <f>SUM(K7:K8)</f>
        <v>239141944.19</v>
      </c>
      <c r="L9" s="7"/>
      <c r="M9" s="80">
        <f>SUM(M7:M8)</f>
        <v>349199324.36999989</v>
      </c>
    </row>
    <row r="10" spans="1:13" ht="21.95" customHeight="1" x14ac:dyDescent="0.45">
      <c r="A10" s="2" t="s">
        <v>57</v>
      </c>
      <c r="C10" s="5"/>
      <c r="D10" s="5"/>
      <c r="E10" s="5"/>
      <c r="F10" s="23"/>
      <c r="G10" s="7"/>
      <c r="H10" s="8"/>
      <c r="I10" s="7"/>
      <c r="J10" s="8"/>
      <c r="K10" s="8"/>
      <c r="L10" s="8"/>
      <c r="M10" s="7"/>
    </row>
    <row r="11" spans="1:13" ht="21.95" customHeight="1" x14ac:dyDescent="0.45">
      <c r="A11" s="2" t="s">
        <v>151</v>
      </c>
      <c r="C11" s="5"/>
      <c r="D11" s="5"/>
      <c r="E11" s="5"/>
      <c r="F11" s="23"/>
      <c r="G11" s="7">
        <v>10527568.1</v>
      </c>
      <c r="H11" s="8"/>
      <c r="I11" s="7">
        <v>18529128.469999999</v>
      </c>
      <c r="J11" s="8"/>
      <c r="K11" s="8">
        <v>0</v>
      </c>
      <c r="L11" s="8"/>
      <c r="M11" s="7">
        <v>0</v>
      </c>
    </row>
    <row r="12" spans="1:13" ht="21.95" customHeight="1" x14ac:dyDescent="0.45">
      <c r="A12" s="2" t="s">
        <v>189</v>
      </c>
      <c r="C12" s="5"/>
      <c r="D12" s="5"/>
      <c r="E12" s="5"/>
      <c r="F12" s="23"/>
      <c r="G12" s="7">
        <v>0</v>
      </c>
      <c r="H12" s="8"/>
      <c r="I12" s="7">
        <v>350000</v>
      </c>
      <c r="J12" s="8"/>
      <c r="K12" s="8">
        <v>10499397</v>
      </c>
      <c r="L12" s="8"/>
      <c r="M12" s="7">
        <v>30330361.100000001</v>
      </c>
    </row>
    <row r="13" spans="1:13" ht="21.95" customHeight="1" x14ac:dyDescent="0.45">
      <c r="A13" s="2" t="s">
        <v>152</v>
      </c>
      <c r="C13" s="5"/>
      <c r="D13" s="5"/>
      <c r="E13" s="5"/>
      <c r="F13" s="23"/>
      <c r="G13" s="7">
        <v>17493383.020000003</v>
      </c>
      <c r="H13" s="8"/>
      <c r="I13" s="7">
        <v>21382256.48</v>
      </c>
      <c r="J13" s="8"/>
      <c r="K13" s="8">
        <v>18216331.780000005</v>
      </c>
      <c r="L13" s="8"/>
      <c r="M13" s="7">
        <v>16105171.869999999</v>
      </c>
    </row>
    <row r="14" spans="1:13" ht="21.95" customHeight="1" x14ac:dyDescent="0.45">
      <c r="A14" s="2" t="s">
        <v>96</v>
      </c>
      <c r="C14" s="5"/>
      <c r="D14" s="5"/>
      <c r="E14" s="5"/>
      <c r="F14" s="23"/>
      <c r="G14" s="8">
        <v>-156693476.99000001</v>
      </c>
      <c r="H14" s="8"/>
      <c r="I14" s="8">
        <v>-184458541.53</v>
      </c>
      <c r="J14" s="8"/>
      <c r="K14" s="8">
        <v>-115836149.76000001</v>
      </c>
      <c r="L14" s="8"/>
      <c r="M14" s="8">
        <v>-150964740.75</v>
      </c>
    </row>
    <row r="15" spans="1:13" ht="21.95" customHeight="1" x14ac:dyDescent="0.45">
      <c r="A15" s="2" t="s">
        <v>58</v>
      </c>
      <c r="C15" s="5"/>
      <c r="D15" s="5"/>
      <c r="E15" s="5"/>
      <c r="F15" s="23"/>
      <c r="G15" s="8">
        <v>-94734092.519999996</v>
      </c>
      <c r="H15" s="8"/>
      <c r="I15" s="8">
        <v>-94021853.849999994</v>
      </c>
      <c r="J15" s="8"/>
      <c r="K15" s="8">
        <v>-54354135.680000007</v>
      </c>
      <c r="L15" s="8"/>
      <c r="M15" s="8">
        <v>-59794505.949999996</v>
      </c>
    </row>
    <row r="16" spans="1:13" ht="21.95" customHeight="1" x14ac:dyDescent="0.45">
      <c r="A16" s="2" t="s">
        <v>119</v>
      </c>
      <c r="C16" s="5"/>
      <c r="D16" s="5"/>
      <c r="E16" s="5"/>
      <c r="F16" s="23"/>
      <c r="G16" s="81">
        <f>SUM(G9:G15)</f>
        <v>92231918.800000176</v>
      </c>
      <c r="H16" s="8"/>
      <c r="I16" s="81">
        <f>SUM(I9:I15)</f>
        <v>231186666.74000016</v>
      </c>
      <c r="J16" s="8"/>
      <c r="K16" s="81">
        <f>SUM(K9:K15)</f>
        <v>97667387.529999971</v>
      </c>
      <c r="L16" s="8"/>
      <c r="M16" s="81">
        <f>SUM(M9:M15)</f>
        <v>184875610.63999993</v>
      </c>
    </row>
    <row r="17" spans="1:13" ht="21.95" customHeight="1" x14ac:dyDescent="0.45">
      <c r="A17" s="2" t="s">
        <v>183</v>
      </c>
      <c r="C17" s="5"/>
      <c r="D17" s="5"/>
      <c r="E17" s="5"/>
      <c r="F17" s="23"/>
      <c r="G17" s="8">
        <v>27659270.109999999</v>
      </c>
      <c r="H17" s="8"/>
      <c r="I17" s="8">
        <v>52871422.030000001</v>
      </c>
      <c r="J17" s="8"/>
      <c r="K17" s="8">
        <v>0</v>
      </c>
      <c r="L17" s="8"/>
      <c r="M17" s="8">
        <v>0</v>
      </c>
    </row>
    <row r="18" spans="1:13" ht="21.95" customHeight="1" x14ac:dyDescent="0.45">
      <c r="A18" s="2" t="s">
        <v>120</v>
      </c>
      <c r="C18" s="5"/>
      <c r="D18" s="5"/>
      <c r="E18" s="5"/>
      <c r="F18" s="23"/>
      <c r="G18" s="8">
        <v>211943.98</v>
      </c>
      <c r="H18" s="8"/>
      <c r="I18" s="8">
        <v>334229.19000000041</v>
      </c>
      <c r="J18" s="8"/>
      <c r="K18" s="8">
        <v>23206605.48</v>
      </c>
      <c r="L18" s="8"/>
      <c r="M18" s="8">
        <v>38224318.399999999</v>
      </c>
    </row>
    <row r="19" spans="1:13" ht="21.95" customHeight="1" x14ac:dyDescent="0.45">
      <c r="A19" s="2" t="s">
        <v>59</v>
      </c>
      <c r="F19" s="3"/>
      <c r="G19" s="8">
        <v>-46800448.920000002</v>
      </c>
      <c r="H19" s="7"/>
      <c r="I19" s="8">
        <v>-20760608.32</v>
      </c>
      <c r="J19" s="7"/>
      <c r="K19" s="8">
        <v>-32284281.710000001</v>
      </c>
      <c r="L19" s="7"/>
      <c r="M19" s="8">
        <v>-19560184.850000001</v>
      </c>
    </row>
    <row r="20" spans="1:13" ht="21.95" customHeight="1" x14ac:dyDescent="0.45">
      <c r="A20" s="10" t="s">
        <v>100</v>
      </c>
      <c r="G20" s="81">
        <f>SUM(G16:G19)</f>
        <v>73302683.970000178</v>
      </c>
      <c r="H20" s="8"/>
      <c r="I20" s="81">
        <f>SUM(I16:I19)</f>
        <v>263631709.64000016</v>
      </c>
      <c r="J20" s="8"/>
      <c r="K20" s="81">
        <f>SUM(K16:K19)</f>
        <v>88589711.299999982</v>
      </c>
      <c r="L20" s="8"/>
      <c r="M20" s="81">
        <f>SUM(M16:M19)</f>
        <v>203539744.18999994</v>
      </c>
    </row>
    <row r="21" spans="1:13" ht="21.95" customHeight="1" x14ac:dyDescent="0.45">
      <c r="A21" s="2" t="s">
        <v>101</v>
      </c>
      <c r="B21" s="2"/>
      <c r="C21" s="5"/>
      <c r="D21" s="5"/>
      <c r="E21" s="5"/>
      <c r="F21" s="19" t="s">
        <v>217</v>
      </c>
      <c r="G21" s="8">
        <v>-17853649.870000001</v>
      </c>
      <c r="H21" s="8"/>
      <c r="I21" s="8">
        <v>-38769635.68</v>
      </c>
      <c r="J21" s="8"/>
      <c r="K21" s="8">
        <v>-14949883.200000001</v>
      </c>
      <c r="L21" s="8"/>
      <c r="M21" s="8">
        <v>-35807203.140000001</v>
      </c>
    </row>
    <row r="22" spans="1:13" ht="21.95" customHeight="1" x14ac:dyDescent="0.45">
      <c r="A22" s="25" t="s">
        <v>226</v>
      </c>
      <c r="B22" s="2"/>
      <c r="C22" s="5"/>
      <c r="D22" s="5"/>
      <c r="E22" s="5"/>
      <c r="F22" s="23"/>
      <c r="G22" s="82">
        <f>SUM(G20:G21)</f>
        <v>55449034.100000173</v>
      </c>
      <c r="H22" s="8"/>
      <c r="I22" s="82">
        <f>SUM(I20:I21)</f>
        <v>224862073.96000016</v>
      </c>
      <c r="J22" s="8"/>
      <c r="K22" s="82">
        <f>SUM(K20:K21)</f>
        <v>73639828.099999979</v>
      </c>
      <c r="L22" s="8"/>
      <c r="M22" s="82">
        <f>SUM(M20:M21)</f>
        <v>167732541.04999995</v>
      </c>
    </row>
    <row r="23" spans="1:13" ht="21.95" customHeight="1" x14ac:dyDescent="0.45">
      <c r="A23" s="2" t="s">
        <v>121</v>
      </c>
      <c r="B23" s="2"/>
      <c r="C23" s="5"/>
      <c r="D23" s="5"/>
      <c r="E23" s="5"/>
      <c r="F23" s="23"/>
      <c r="G23" s="8"/>
      <c r="H23" s="8"/>
      <c r="I23" s="8"/>
      <c r="J23" s="8"/>
      <c r="K23" s="8"/>
      <c r="L23" s="8"/>
      <c r="M23" s="8"/>
    </row>
    <row r="24" spans="1:13" ht="21.95" customHeight="1" x14ac:dyDescent="0.45">
      <c r="A24" s="2" t="s">
        <v>203</v>
      </c>
      <c r="B24" s="2"/>
      <c r="C24" s="5"/>
      <c r="D24" s="5"/>
      <c r="E24" s="5"/>
      <c r="F24" s="23"/>
      <c r="G24" s="8"/>
      <c r="H24" s="8"/>
      <c r="I24" s="8"/>
      <c r="J24" s="8"/>
      <c r="K24" s="8"/>
      <c r="L24" s="8"/>
      <c r="M24" s="8"/>
    </row>
    <row r="25" spans="1:13" ht="21.95" customHeight="1" x14ac:dyDescent="0.45">
      <c r="A25" s="2" t="s">
        <v>218</v>
      </c>
      <c r="B25" s="2"/>
      <c r="C25" s="5"/>
      <c r="D25" s="5"/>
      <c r="E25" s="5"/>
      <c r="F25" s="23"/>
      <c r="G25" s="8"/>
      <c r="H25" s="8"/>
      <c r="I25" s="8"/>
      <c r="J25" s="8"/>
      <c r="K25" s="8"/>
      <c r="L25" s="8"/>
      <c r="M25" s="8"/>
    </row>
    <row r="26" spans="1:13" ht="21.95" customHeight="1" x14ac:dyDescent="0.45">
      <c r="A26" s="2" t="s">
        <v>219</v>
      </c>
      <c r="B26" s="2"/>
      <c r="C26" s="5"/>
      <c r="D26" s="5"/>
      <c r="E26" s="5"/>
      <c r="F26" s="23"/>
      <c r="G26" s="8">
        <v>0</v>
      </c>
      <c r="H26" s="8"/>
      <c r="I26" s="8">
        <v>5495734.9100000001</v>
      </c>
      <c r="J26" s="8"/>
      <c r="K26" s="8">
        <v>0</v>
      </c>
      <c r="L26" s="8"/>
      <c r="M26" s="8">
        <v>3128437.23</v>
      </c>
    </row>
    <row r="27" spans="1:13" ht="21.95" customHeight="1" x14ac:dyDescent="0.45">
      <c r="A27" s="2" t="s">
        <v>233</v>
      </c>
      <c r="B27" s="2"/>
      <c r="C27" s="5"/>
      <c r="D27" s="5"/>
      <c r="E27" s="5"/>
      <c r="F27" s="23"/>
      <c r="G27" s="8"/>
      <c r="H27" s="8"/>
      <c r="I27" s="8"/>
      <c r="J27" s="8"/>
      <c r="K27" s="8"/>
      <c r="L27" s="8"/>
      <c r="M27" s="8"/>
    </row>
    <row r="28" spans="1:13" ht="21.95" customHeight="1" x14ac:dyDescent="0.45">
      <c r="A28" s="2" t="s">
        <v>234</v>
      </c>
      <c r="B28" s="2"/>
      <c r="C28" s="5"/>
      <c r="D28" s="5"/>
      <c r="E28" s="5"/>
      <c r="F28" s="23"/>
      <c r="G28" s="8">
        <v>-757923.21</v>
      </c>
      <c r="H28" s="8"/>
      <c r="I28" s="8">
        <v>1354425.16</v>
      </c>
      <c r="J28" s="8"/>
      <c r="K28" s="8">
        <v>0</v>
      </c>
      <c r="L28" s="8"/>
      <c r="M28" s="8">
        <v>0</v>
      </c>
    </row>
    <row r="29" spans="1:13" ht="21.95" customHeight="1" x14ac:dyDescent="0.45">
      <c r="A29" s="2" t="s">
        <v>220</v>
      </c>
      <c r="B29" s="2"/>
      <c r="C29" s="5"/>
      <c r="D29" s="5"/>
      <c r="E29" s="5"/>
      <c r="F29" s="23"/>
      <c r="G29" s="38">
        <v>0</v>
      </c>
      <c r="H29" s="8"/>
      <c r="I29" s="38">
        <v>-1105274.51</v>
      </c>
      <c r="J29" s="8"/>
      <c r="K29" s="38">
        <v>0</v>
      </c>
      <c r="L29" s="8"/>
      <c r="M29" s="38">
        <v>-625687.44999999995</v>
      </c>
    </row>
    <row r="30" spans="1:13" ht="21.95" customHeight="1" x14ac:dyDescent="0.45">
      <c r="A30" s="10" t="s">
        <v>235</v>
      </c>
      <c r="B30" s="2"/>
      <c r="C30" s="5"/>
      <c r="D30" s="5"/>
      <c r="E30" s="5"/>
      <c r="F30" s="23"/>
    </row>
    <row r="31" spans="1:13" ht="21.95" customHeight="1" x14ac:dyDescent="0.45">
      <c r="A31" s="10" t="s">
        <v>236</v>
      </c>
      <c r="B31" s="2"/>
      <c r="C31" s="5"/>
      <c r="D31" s="5"/>
      <c r="E31" s="5"/>
      <c r="F31" s="23"/>
      <c r="G31" s="38">
        <f>SUM(G26:G29)</f>
        <v>-757923.21</v>
      </c>
      <c r="H31" s="8"/>
      <c r="I31" s="38">
        <f>SUM(I26:I29)</f>
        <v>5744885.5600000005</v>
      </c>
      <c r="J31" s="8"/>
      <c r="K31" s="38">
        <f>SUM(K26:K29)</f>
        <v>0</v>
      </c>
      <c r="L31" s="8"/>
      <c r="M31" s="38">
        <f>SUM(M26:M29)</f>
        <v>2502749.7800000003</v>
      </c>
    </row>
    <row r="32" spans="1:13" ht="21.95" customHeight="1" thickBot="1" x14ac:dyDescent="0.5">
      <c r="A32" s="10" t="s">
        <v>221</v>
      </c>
      <c r="C32" s="5"/>
      <c r="D32" s="5"/>
      <c r="E32" s="5"/>
      <c r="G32" s="83">
        <f>+G22+G31</f>
        <v>54691110.890000172</v>
      </c>
      <c r="H32" s="7"/>
      <c r="I32" s="83">
        <f>+I22+I31</f>
        <v>230606959.52000016</v>
      </c>
      <c r="J32" s="7"/>
      <c r="K32" s="83">
        <f>+K22+K31</f>
        <v>73639828.099999979</v>
      </c>
      <c r="L32" s="7"/>
      <c r="M32" s="83">
        <f>+M22+M31</f>
        <v>170235290.82999995</v>
      </c>
    </row>
    <row r="33" spans="1:13" ht="21.95" customHeight="1" thickTop="1" x14ac:dyDescent="0.45">
      <c r="A33" s="84" t="s">
        <v>237</v>
      </c>
      <c r="B33" s="84"/>
      <c r="C33" s="85"/>
      <c r="D33" s="85"/>
      <c r="E33" s="85"/>
      <c r="F33" s="85"/>
      <c r="G33" s="85"/>
      <c r="H33" s="85"/>
      <c r="I33" s="84"/>
      <c r="J33" s="85"/>
      <c r="K33" s="84"/>
      <c r="L33" s="85"/>
      <c r="M33" s="85"/>
    </row>
    <row r="34" spans="1:13" ht="21.95" customHeight="1" x14ac:dyDescent="0.45">
      <c r="A34" s="86" t="s">
        <v>94</v>
      </c>
      <c r="B34" s="84"/>
      <c r="C34" s="85"/>
      <c r="D34" s="85"/>
      <c r="E34" s="85"/>
      <c r="F34" s="85"/>
      <c r="G34" s="85">
        <f>G36-G35</f>
        <v>59172667.90000017</v>
      </c>
      <c r="H34" s="85"/>
      <c r="I34" s="84">
        <f>I36-I35</f>
        <v>214672219.86000016</v>
      </c>
      <c r="J34" s="85"/>
      <c r="K34" s="7">
        <f>K36-K35</f>
        <v>73639828.099999979</v>
      </c>
      <c r="L34" s="85"/>
      <c r="M34" s="84">
        <f>M36-M35</f>
        <v>167732541.04999995</v>
      </c>
    </row>
    <row r="35" spans="1:13" ht="21.95" customHeight="1" x14ac:dyDescent="0.45">
      <c r="A35" s="86" t="s">
        <v>91</v>
      </c>
      <c r="B35" s="84"/>
      <c r="C35" s="85"/>
      <c r="D35" s="85"/>
      <c r="E35" s="85"/>
      <c r="F35" s="85"/>
      <c r="G35" s="8">
        <v>-3723633.8</v>
      </c>
      <c r="H35" s="8"/>
      <c r="I35" s="7">
        <v>10189854.1</v>
      </c>
      <c r="J35" s="85"/>
      <c r="K35" s="84">
        <v>0</v>
      </c>
      <c r="L35" s="85"/>
      <c r="M35" s="84">
        <v>0</v>
      </c>
    </row>
    <row r="36" spans="1:13" ht="21.95" customHeight="1" thickBot="1" x14ac:dyDescent="0.5">
      <c r="A36" s="86"/>
      <c r="B36" s="84" t="s">
        <v>92</v>
      </c>
      <c r="C36" s="85"/>
      <c r="D36" s="85"/>
      <c r="E36" s="85"/>
      <c r="F36" s="85"/>
      <c r="G36" s="87">
        <f>G22</f>
        <v>55449034.100000173</v>
      </c>
      <c r="H36" s="85"/>
      <c r="I36" s="87">
        <f>I22</f>
        <v>224862073.96000016</v>
      </c>
      <c r="J36" s="85"/>
      <c r="K36" s="87">
        <f>K22</f>
        <v>73639828.099999979</v>
      </c>
      <c r="L36" s="85"/>
      <c r="M36" s="87">
        <f>M22</f>
        <v>167732541.04999995</v>
      </c>
    </row>
    <row r="37" spans="1:13" ht="21.95" customHeight="1" thickTop="1" x14ac:dyDescent="0.45">
      <c r="A37" s="84" t="s">
        <v>93</v>
      </c>
      <c r="B37" s="86"/>
      <c r="C37" s="85"/>
      <c r="D37" s="85"/>
      <c r="E37" s="85"/>
      <c r="F37" s="85"/>
      <c r="G37" s="85"/>
      <c r="H37" s="84"/>
      <c r="I37" s="84"/>
      <c r="J37" s="84"/>
      <c r="K37" s="84"/>
      <c r="L37" s="85"/>
      <c r="M37" s="85"/>
    </row>
    <row r="38" spans="1:13" ht="21.95" customHeight="1" x14ac:dyDescent="0.45">
      <c r="A38" s="86" t="s">
        <v>94</v>
      </c>
      <c r="B38" s="86"/>
      <c r="C38" s="85"/>
      <c r="D38" s="85"/>
      <c r="E38" s="85"/>
      <c r="F38" s="85"/>
      <c r="G38" s="84">
        <f>+G32-G39</f>
        <v>58414744.690000169</v>
      </c>
      <c r="H38" s="85"/>
      <c r="I38" s="84">
        <f>+I32-I39</f>
        <v>220417105.42000017</v>
      </c>
      <c r="J38" s="85"/>
      <c r="K38" s="84">
        <f>+K32</f>
        <v>73639828.099999979</v>
      </c>
      <c r="L38" s="85"/>
      <c r="M38" s="84">
        <f>+M32</f>
        <v>170235290.82999995</v>
      </c>
    </row>
    <row r="39" spans="1:13" ht="21.95" customHeight="1" x14ac:dyDescent="0.45">
      <c r="A39" s="86" t="s">
        <v>91</v>
      </c>
      <c r="B39" s="86"/>
      <c r="C39" s="85"/>
      <c r="D39" s="85"/>
      <c r="E39" s="85"/>
      <c r="F39" s="85"/>
      <c r="G39" s="8">
        <v>-3723633.8</v>
      </c>
      <c r="H39" s="7"/>
      <c r="I39" s="7">
        <v>10189854.1</v>
      </c>
      <c r="J39" s="85"/>
      <c r="K39" s="84">
        <v>0</v>
      </c>
      <c r="L39" s="85"/>
      <c r="M39" s="85">
        <v>0</v>
      </c>
    </row>
    <row r="40" spans="1:13" ht="21.95" customHeight="1" thickBot="1" x14ac:dyDescent="0.5">
      <c r="A40" s="86"/>
      <c r="B40" s="84" t="s">
        <v>92</v>
      </c>
      <c r="C40" s="85"/>
      <c r="D40" s="85"/>
      <c r="E40" s="85"/>
      <c r="F40" s="85"/>
      <c r="G40" s="87">
        <f>SUM(G38:G39)</f>
        <v>54691110.890000172</v>
      </c>
      <c r="H40" s="85"/>
      <c r="I40" s="87">
        <f>SUM(I38:I39)</f>
        <v>230606959.52000016</v>
      </c>
      <c r="J40" s="85"/>
      <c r="K40" s="87">
        <f>SUM(K38:K39)</f>
        <v>73639828.099999979</v>
      </c>
      <c r="L40" s="85"/>
      <c r="M40" s="87">
        <f>SUM(M38:M39)</f>
        <v>170235290.82999995</v>
      </c>
    </row>
    <row r="41" spans="1:13" ht="6.75" customHeight="1" thickTop="1" x14ac:dyDescent="0.45">
      <c r="A41" s="2"/>
      <c r="C41" s="5"/>
      <c r="D41" s="5"/>
      <c r="E41" s="5"/>
      <c r="G41" s="8"/>
      <c r="H41" s="7"/>
      <c r="I41" s="7"/>
      <c r="J41" s="7"/>
      <c r="K41" s="8"/>
      <c r="L41" s="7"/>
      <c r="M41" s="7"/>
    </row>
    <row r="42" spans="1:13" ht="21.95" customHeight="1" x14ac:dyDescent="0.45">
      <c r="A42" s="2" t="s">
        <v>61</v>
      </c>
      <c r="B42" s="5"/>
      <c r="C42" s="5"/>
      <c r="D42" s="5"/>
      <c r="E42" s="5"/>
      <c r="H42" s="5"/>
      <c r="J42" s="5"/>
      <c r="K42" s="5"/>
      <c r="L42" s="5"/>
      <c r="M42" s="5"/>
    </row>
    <row r="43" spans="1:13" ht="21.95" customHeight="1" thickBot="1" x14ac:dyDescent="0.5">
      <c r="A43" s="2" t="s">
        <v>114</v>
      </c>
      <c r="C43" s="5"/>
      <c r="D43" s="5"/>
      <c r="E43" s="5"/>
      <c r="F43" s="32" t="s">
        <v>213</v>
      </c>
      <c r="G43" s="88">
        <v>1.0999999999999999E-2</v>
      </c>
      <c r="H43" s="89"/>
      <c r="I43" s="90">
        <v>3.9899999999999998E-2</v>
      </c>
      <c r="J43" s="89"/>
      <c r="K43" s="90">
        <v>1.37E-2</v>
      </c>
      <c r="L43" s="89"/>
      <c r="M43" s="90">
        <v>3.1099999999999999E-2</v>
      </c>
    </row>
    <row r="44" spans="1:13" ht="21.95" customHeight="1" thickTop="1" thickBot="1" x14ac:dyDescent="0.5">
      <c r="A44" s="2" t="s">
        <v>166</v>
      </c>
      <c r="C44" s="5"/>
      <c r="D44" s="5"/>
      <c r="E44" s="5"/>
      <c r="F44" s="32" t="s">
        <v>213</v>
      </c>
      <c r="G44" s="91">
        <v>1.0999999999999999E-2</v>
      </c>
      <c r="H44" s="36"/>
      <c r="I44" s="37">
        <v>3.7600000000000001E-2</v>
      </c>
      <c r="J44" s="36"/>
      <c r="K44" s="37">
        <v>1.37E-2</v>
      </c>
      <c r="L44" s="36"/>
      <c r="M44" s="37">
        <v>2.9700000000000001E-2</v>
      </c>
    </row>
    <row r="45" spans="1:13" ht="14.25" customHeight="1" thickTop="1" x14ac:dyDescent="0.45">
      <c r="A45" s="5"/>
      <c r="B45" s="2"/>
      <c r="C45" s="5"/>
      <c r="D45" s="5"/>
      <c r="E45" s="5"/>
      <c r="F45" s="23"/>
      <c r="G45" s="24"/>
      <c r="H45" s="24"/>
      <c r="I45" s="24"/>
      <c r="J45" s="24"/>
      <c r="K45" s="24"/>
      <c r="L45" s="24"/>
      <c r="M45" s="24"/>
    </row>
    <row r="46" spans="1:13" ht="21" customHeight="1" x14ac:dyDescent="0.45">
      <c r="A46" s="2" t="s">
        <v>211</v>
      </c>
      <c r="B46" s="92"/>
      <c r="C46" s="92"/>
      <c r="D46" s="92"/>
      <c r="E46" s="1"/>
      <c r="F46" s="92"/>
      <c r="G46" s="92"/>
      <c r="H46" s="92"/>
      <c r="I46" s="92"/>
      <c r="J46" s="92"/>
    </row>
    <row r="47" spans="1:13" ht="21.95" customHeight="1" x14ac:dyDescent="0.45">
      <c r="A47" s="2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</sheetData>
  <mergeCells count="5">
    <mergeCell ref="K5:M5"/>
    <mergeCell ref="A1:M1"/>
    <mergeCell ref="A2:M2"/>
    <mergeCell ref="A3:M3"/>
    <mergeCell ref="G5:I5"/>
  </mergeCells>
  <phoneticPr fontId="3" type="noConversion"/>
  <pageMargins left="0.78740157480314965" right="0.19685039370078741" top="0.59055118110236227" bottom="0.39370078740157483" header="0.31496062992125984" footer="0.23622047244094491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53"/>
  <sheetViews>
    <sheetView view="pageBreakPreview" topLeftCell="A19" zoomScaleNormal="85" zoomScaleSheetLayoutView="100" workbookViewId="0">
      <selection activeCell="A32" sqref="A32:XFD33"/>
    </sheetView>
  </sheetViews>
  <sheetFormatPr defaultColWidth="9.140625" defaultRowHeight="26.1" customHeight="1" x14ac:dyDescent="0.45"/>
  <cols>
    <col min="1" max="3" width="9.140625" style="3" customWidth="1"/>
    <col min="4" max="4" width="8.7109375" style="3" customWidth="1"/>
    <col min="5" max="5" width="8.5703125" style="104" customWidth="1"/>
    <col min="6" max="6" width="15.7109375" style="3" customWidth="1"/>
    <col min="7" max="7" width="0.85546875" style="3" customWidth="1"/>
    <col min="8" max="8" width="15.42578125" style="3" customWidth="1"/>
    <col min="9" max="9" width="0.85546875" style="3" customWidth="1"/>
    <col min="10" max="10" width="15.42578125" style="3" customWidth="1"/>
    <col min="11" max="11" width="0.7109375" style="3" customWidth="1"/>
    <col min="12" max="12" width="15.42578125" style="3" customWidth="1"/>
    <col min="13" max="13" width="0.85546875" style="3" customWidth="1"/>
    <col min="14" max="14" width="15.42578125" style="3" customWidth="1"/>
    <col min="15" max="15" width="0.85546875" style="3" customWidth="1"/>
    <col min="16" max="16" width="15.42578125" style="3" customWidth="1"/>
    <col min="17" max="17" width="1" style="3" customWidth="1"/>
    <col min="18" max="18" width="15.7109375" style="3" customWidth="1"/>
    <col min="19" max="19" width="1" style="3" customWidth="1"/>
    <col min="20" max="20" width="15.42578125" style="3" customWidth="1"/>
    <col min="21" max="21" width="1" style="3" customWidth="1"/>
    <col min="22" max="22" width="15.42578125" style="3" customWidth="1"/>
    <col min="23" max="23" width="0.85546875" style="3" customWidth="1"/>
    <col min="24" max="24" width="15.42578125" style="3" customWidth="1"/>
    <col min="25" max="25" width="1.140625" style="3" customWidth="1"/>
    <col min="26" max="26" width="15.42578125" style="3" customWidth="1"/>
    <col min="27" max="27" width="0.85546875" style="3" customWidth="1"/>
    <col min="28" max="28" width="15.7109375" style="3" customWidth="1"/>
    <col min="29" max="29" width="1.28515625" style="3" customWidth="1"/>
    <col min="30" max="16384" width="9.140625" style="3"/>
  </cols>
  <sheetData>
    <row r="1" spans="1:30" ht="26.1" customHeight="1" x14ac:dyDescent="0.45">
      <c r="A1" s="146" t="s">
        <v>13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</row>
    <row r="2" spans="1:30" ht="26.1" customHeight="1" x14ac:dyDescent="0.45">
      <c r="A2" s="145" t="s">
        <v>63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</row>
    <row r="3" spans="1:30" ht="26.1" customHeight="1" x14ac:dyDescent="0.45">
      <c r="A3" s="146" t="str">
        <f>PL!A3</f>
        <v>FOR THE YEAR ENDED DECEMBER 31, 2024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</row>
    <row r="4" spans="1:30" ht="26.1" customHeight="1" x14ac:dyDescent="0.4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1:30" ht="26.1" customHeight="1" x14ac:dyDescent="0.45">
      <c r="A5" s="5"/>
      <c r="B5" s="5"/>
      <c r="C5" s="5"/>
      <c r="D5" s="5"/>
      <c r="E5" s="6"/>
      <c r="F5" s="149" t="s">
        <v>64</v>
      </c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1"/>
      <c r="AD5" s="11"/>
    </row>
    <row r="6" spans="1:30" ht="26.1" customHeight="1" x14ac:dyDescent="0.45">
      <c r="A6" s="5"/>
      <c r="B6" s="5"/>
      <c r="C6" s="5"/>
      <c r="D6" s="5"/>
      <c r="E6" s="93"/>
      <c r="F6" s="152" t="s">
        <v>62</v>
      </c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9"/>
      <c r="Z6" s="94" t="s">
        <v>127</v>
      </c>
      <c r="AA6" s="9"/>
      <c r="AB6" s="95" t="s">
        <v>65</v>
      </c>
    </row>
    <row r="7" spans="1:30" ht="26.1" customHeight="1" x14ac:dyDescent="0.45">
      <c r="A7" s="5"/>
      <c r="B7" s="5"/>
      <c r="C7" s="5"/>
      <c r="D7" s="5"/>
      <c r="E7" s="93"/>
      <c r="F7" s="96" t="s">
        <v>124</v>
      </c>
      <c r="G7" s="6"/>
      <c r="H7" s="97" t="s">
        <v>102</v>
      </c>
      <c r="I7" s="98"/>
      <c r="J7" s="98" t="s">
        <v>160</v>
      </c>
      <c r="K7" s="98"/>
      <c r="L7" s="98" t="s">
        <v>169</v>
      </c>
      <c r="M7" s="6"/>
      <c r="N7" s="99"/>
      <c r="O7" s="99" t="s">
        <v>67</v>
      </c>
      <c r="P7" s="99"/>
      <c r="Q7" s="6"/>
      <c r="R7" s="152" t="s">
        <v>104</v>
      </c>
      <c r="S7" s="152"/>
      <c r="T7" s="152"/>
      <c r="U7" s="152"/>
      <c r="V7" s="152"/>
      <c r="W7" s="6"/>
      <c r="X7" s="94" t="s">
        <v>125</v>
      </c>
      <c r="Y7" s="9"/>
      <c r="Z7" s="100" t="s">
        <v>128</v>
      </c>
      <c r="AA7" s="5"/>
      <c r="AB7" s="95" t="s">
        <v>66</v>
      </c>
    </row>
    <row r="8" spans="1:30" ht="26.1" customHeight="1" x14ac:dyDescent="0.45">
      <c r="A8" s="5"/>
      <c r="B8" s="5"/>
      <c r="C8" s="5"/>
      <c r="D8" s="5"/>
      <c r="E8" s="93"/>
      <c r="F8" s="95" t="s">
        <v>123</v>
      </c>
      <c r="G8" s="6"/>
      <c r="H8" s="101"/>
      <c r="I8" s="101"/>
      <c r="J8" s="98" t="s">
        <v>161</v>
      </c>
      <c r="K8" s="98"/>
      <c r="L8" s="98" t="s">
        <v>170</v>
      </c>
      <c r="M8" s="6"/>
      <c r="N8" s="98" t="s">
        <v>68</v>
      </c>
      <c r="O8" s="98"/>
      <c r="P8" s="100" t="s">
        <v>69</v>
      </c>
      <c r="Q8" s="6"/>
      <c r="R8" s="6" t="s">
        <v>172</v>
      </c>
      <c r="S8" s="6"/>
      <c r="T8" s="6" t="s">
        <v>129</v>
      </c>
      <c r="U8" s="6"/>
      <c r="V8" s="98" t="s">
        <v>65</v>
      </c>
      <c r="W8" s="98"/>
      <c r="X8" s="100" t="s">
        <v>126</v>
      </c>
      <c r="Y8" s="9"/>
      <c r="Z8" s="102"/>
    </row>
    <row r="9" spans="1:30" ht="26.1" customHeight="1" x14ac:dyDescent="0.45">
      <c r="A9" s="5"/>
      <c r="B9" s="5"/>
      <c r="C9" s="5"/>
      <c r="D9" s="5"/>
      <c r="E9" s="93"/>
      <c r="F9" s="103"/>
      <c r="G9" s="6"/>
      <c r="H9" s="101"/>
      <c r="I9" s="101"/>
      <c r="J9" s="98" t="s">
        <v>162</v>
      </c>
      <c r="K9" s="98"/>
      <c r="L9" s="98" t="s">
        <v>171</v>
      </c>
      <c r="M9" s="6"/>
      <c r="N9" s="101"/>
      <c r="O9" s="98"/>
      <c r="P9" s="102"/>
      <c r="Q9" s="6"/>
      <c r="R9" s="104" t="s">
        <v>105</v>
      </c>
      <c r="S9" s="104"/>
      <c r="T9" s="104" t="s">
        <v>130</v>
      </c>
      <c r="U9" s="104"/>
      <c r="V9" s="105"/>
      <c r="W9" s="105"/>
      <c r="X9" s="102"/>
      <c r="Y9" s="9"/>
      <c r="Z9" s="102"/>
    </row>
    <row r="10" spans="1:30" ht="26.1" customHeight="1" x14ac:dyDescent="0.45">
      <c r="A10" s="5"/>
      <c r="B10" s="5"/>
      <c r="C10" s="5"/>
      <c r="D10" s="5"/>
      <c r="E10" s="93"/>
      <c r="F10" s="103"/>
      <c r="G10" s="5"/>
      <c r="H10" s="101"/>
      <c r="I10" s="101"/>
      <c r="J10" s="98"/>
      <c r="K10" s="98"/>
      <c r="L10" s="98"/>
      <c r="M10" s="5"/>
      <c r="N10" s="101"/>
      <c r="O10" s="101"/>
      <c r="P10" s="102"/>
      <c r="Q10" s="6"/>
      <c r="R10" s="6" t="s">
        <v>106</v>
      </c>
      <c r="S10" s="6"/>
      <c r="T10" s="6" t="s">
        <v>238</v>
      </c>
      <c r="U10" s="6"/>
      <c r="V10" s="105"/>
      <c r="W10" s="105"/>
      <c r="X10" s="102"/>
      <c r="Z10" s="102"/>
    </row>
    <row r="11" spans="1:30" ht="26.1" customHeight="1" x14ac:dyDescent="0.45">
      <c r="A11" s="5"/>
      <c r="B11" s="5"/>
      <c r="C11" s="5"/>
      <c r="D11" s="5"/>
      <c r="E11" s="22" t="s">
        <v>17</v>
      </c>
      <c r="F11" s="106"/>
      <c r="G11" s="107"/>
      <c r="H11" s="108"/>
      <c r="I11" s="108"/>
      <c r="J11" s="108"/>
      <c r="K11" s="108"/>
      <c r="L11" s="108"/>
      <c r="M11" s="107"/>
      <c r="N11" s="108"/>
      <c r="O11" s="108"/>
      <c r="P11" s="109"/>
      <c r="Q11" s="110"/>
      <c r="R11" s="110" t="s">
        <v>131</v>
      </c>
      <c r="S11" s="110"/>
      <c r="T11" s="110" t="s">
        <v>131</v>
      </c>
      <c r="U11" s="110"/>
      <c r="V11" s="111"/>
      <c r="W11" s="111"/>
      <c r="X11" s="109"/>
      <c r="Y11" s="112"/>
      <c r="Z11" s="109"/>
      <c r="AA11" s="112"/>
      <c r="AB11" s="112"/>
    </row>
    <row r="12" spans="1:30" ht="26.1" customHeight="1" x14ac:dyDescent="0.45">
      <c r="A12" s="5" t="s">
        <v>180</v>
      </c>
      <c r="B12" s="5"/>
      <c r="C12" s="5"/>
      <c r="D12" s="5"/>
      <c r="E12" s="33"/>
      <c r="F12" s="8">
        <v>538634039.60000002</v>
      </c>
      <c r="G12" s="8"/>
      <c r="H12" s="8">
        <v>1325756836.1400001</v>
      </c>
      <c r="I12" s="8"/>
      <c r="J12" s="8">
        <v>1548065.05</v>
      </c>
      <c r="K12" s="8"/>
      <c r="L12" s="8">
        <v>6970235.1499999994</v>
      </c>
      <c r="M12" s="8"/>
      <c r="N12" s="8">
        <v>64086661.339999996</v>
      </c>
      <c r="O12" s="8"/>
      <c r="P12" s="8">
        <v>789443695.42000008</v>
      </c>
      <c r="Q12" s="8"/>
      <c r="R12" s="8">
        <v>-5992404.6299999999</v>
      </c>
      <c r="S12" s="8"/>
      <c r="T12" s="8">
        <v>1737301.5499999998</v>
      </c>
      <c r="U12" s="8"/>
      <c r="V12" s="8">
        <f>SUM(R12:T12)</f>
        <v>-4255103.08</v>
      </c>
      <c r="W12" s="8"/>
      <c r="X12" s="8">
        <f>F12+H12+N12+P12+V12+J12+L12</f>
        <v>2722184429.6200004</v>
      </c>
      <c r="Y12" s="7"/>
      <c r="Z12" s="8">
        <v>36270443.030000001</v>
      </c>
      <c r="AA12" s="8"/>
      <c r="AB12" s="81">
        <f>SUM(X12:AA12)</f>
        <v>2758454872.6500006</v>
      </c>
    </row>
    <row r="13" spans="1:30" ht="26.1" customHeight="1" x14ac:dyDescent="0.45">
      <c r="A13" s="5" t="s">
        <v>216</v>
      </c>
      <c r="B13" s="5"/>
      <c r="C13" s="5"/>
      <c r="D13" s="5"/>
      <c r="E13" s="33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7"/>
      <c r="Z13" s="8"/>
      <c r="AA13" s="8"/>
      <c r="AB13" s="8"/>
    </row>
    <row r="14" spans="1:30" ht="26.1" customHeight="1" x14ac:dyDescent="0.45">
      <c r="A14" s="85" t="s">
        <v>163</v>
      </c>
      <c r="B14" s="5"/>
      <c r="C14" s="5"/>
      <c r="D14" s="5"/>
      <c r="E14" s="33"/>
      <c r="F14" s="8">
        <v>0</v>
      </c>
      <c r="G14" s="8"/>
      <c r="H14" s="8">
        <v>0</v>
      </c>
      <c r="I14" s="8"/>
      <c r="J14" s="8">
        <v>0</v>
      </c>
      <c r="K14" s="8"/>
      <c r="L14" s="8">
        <v>0</v>
      </c>
      <c r="M14" s="8"/>
      <c r="N14" s="113">
        <v>3681991.41</v>
      </c>
      <c r="O14" s="8"/>
      <c r="P14" s="113">
        <v>-3681991.41</v>
      </c>
      <c r="Q14" s="8"/>
      <c r="R14" s="8">
        <v>0</v>
      </c>
      <c r="S14" s="8"/>
      <c r="T14" s="8">
        <v>0</v>
      </c>
      <c r="U14" s="8"/>
      <c r="V14" s="8">
        <f t="shared" ref="V14:V19" si="0">SUM(R14:T14)</f>
        <v>0</v>
      </c>
      <c r="W14" s="8"/>
      <c r="X14" s="8">
        <f>F14+H14+N14+P14+V182+J14+L14</f>
        <v>0</v>
      </c>
      <c r="Y14" s="7"/>
      <c r="Z14" s="8">
        <v>0</v>
      </c>
      <c r="AA14" s="8"/>
      <c r="AB14" s="8">
        <f t="shared" ref="AB14:AB19" si="1">SUM(X14:AA14)</f>
        <v>0</v>
      </c>
    </row>
    <row r="15" spans="1:30" ht="26.1" customHeight="1" x14ac:dyDescent="0.45">
      <c r="A15" s="114" t="s">
        <v>200</v>
      </c>
      <c r="B15" s="5"/>
      <c r="C15" s="5"/>
      <c r="D15" s="5"/>
      <c r="E15" s="115" t="s">
        <v>4</v>
      </c>
      <c r="F15" s="8">
        <v>0</v>
      </c>
      <c r="G15" s="8"/>
      <c r="H15" s="8">
        <v>0</v>
      </c>
      <c r="I15" s="8"/>
      <c r="J15" s="8">
        <v>0</v>
      </c>
      <c r="K15" s="8"/>
      <c r="L15" s="8">
        <v>0</v>
      </c>
      <c r="M15" s="8"/>
      <c r="N15" s="8">
        <v>0</v>
      </c>
      <c r="O15" s="8"/>
      <c r="P15" s="8">
        <v>0</v>
      </c>
      <c r="Q15" s="8"/>
      <c r="R15" s="8">
        <v>0</v>
      </c>
      <c r="S15" s="8"/>
      <c r="T15" s="8">
        <v>0</v>
      </c>
      <c r="U15" s="8"/>
      <c r="V15" s="8">
        <f t="shared" si="0"/>
        <v>0</v>
      </c>
      <c r="W15" s="8"/>
      <c r="X15" s="8">
        <f>F15+H15+N15+P15+V183+J15+L15</f>
        <v>0</v>
      </c>
      <c r="Y15" s="7"/>
      <c r="Z15" s="8">
        <v>12600000</v>
      </c>
      <c r="AA15" s="8"/>
      <c r="AB15" s="8">
        <f t="shared" si="1"/>
        <v>12600000</v>
      </c>
    </row>
    <row r="16" spans="1:30" ht="26.1" customHeight="1" x14ac:dyDescent="0.45">
      <c r="A16" s="85" t="s">
        <v>188</v>
      </c>
      <c r="B16" s="5"/>
      <c r="C16" s="5"/>
      <c r="D16" s="5"/>
      <c r="E16" s="115" t="s">
        <v>224</v>
      </c>
      <c r="F16" s="8">
        <v>0</v>
      </c>
      <c r="G16" s="8"/>
      <c r="H16" s="8">
        <v>0</v>
      </c>
      <c r="I16" s="8"/>
      <c r="J16" s="8">
        <v>0</v>
      </c>
      <c r="K16" s="8"/>
      <c r="L16" s="8">
        <v>0</v>
      </c>
      <c r="M16" s="8"/>
      <c r="N16" s="8">
        <v>0</v>
      </c>
      <c r="O16" s="8"/>
      <c r="P16" s="8">
        <v>-107726486.74000001</v>
      </c>
      <c r="Q16" s="8"/>
      <c r="R16" s="8">
        <v>0</v>
      </c>
      <c r="S16" s="8"/>
      <c r="T16" s="8">
        <v>0</v>
      </c>
      <c r="U16" s="8"/>
      <c r="V16" s="8">
        <f t="shared" si="0"/>
        <v>0</v>
      </c>
      <c r="W16" s="8"/>
      <c r="X16" s="8">
        <f>F16+H16+N16+P16+V184+J16+L16</f>
        <v>-107726486.74000001</v>
      </c>
      <c r="Y16" s="7"/>
      <c r="Z16" s="8">
        <v>-603</v>
      </c>
      <c r="AA16" s="8"/>
      <c r="AB16" s="8">
        <f t="shared" si="1"/>
        <v>-107727089.74000001</v>
      </c>
    </row>
    <row r="17" spans="1:28" ht="26.1" customHeight="1" x14ac:dyDescent="0.45">
      <c r="A17" s="5" t="s">
        <v>229</v>
      </c>
      <c r="B17" s="5"/>
      <c r="C17" s="5"/>
      <c r="D17" s="5"/>
      <c r="E17" s="116"/>
      <c r="F17" s="8">
        <v>0</v>
      </c>
      <c r="G17" s="8"/>
      <c r="H17" s="8">
        <v>0</v>
      </c>
      <c r="I17" s="8"/>
      <c r="J17" s="8">
        <v>0</v>
      </c>
      <c r="K17" s="8"/>
      <c r="L17" s="8">
        <v>0</v>
      </c>
      <c r="M17" s="8"/>
      <c r="N17" s="8">
        <v>0</v>
      </c>
      <c r="O17" s="8"/>
      <c r="P17" s="8">
        <f>PL!G34</f>
        <v>59172667.90000017</v>
      </c>
      <c r="Q17" s="8"/>
      <c r="R17" s="8">
        <v>0</v>
      </c>
      <c r="S17" s="8"/>
      <c r="T17" s="8">
        <v>0</v>
      </c>
      <c r="U17" s="8"/>
      <c r="V17" s="8">
        <f t="shared" si="0"/>
        <v>0</v>
      </c>
      <c r="W17" s="8"/>
      <c r="X17" s="8">
        <f>F17+H17+N17+P17+V17</f>
        <v>59172667.90000017</v>
      </c>
      <c r="Y17" s="7"/>
      <c r="Z17" s="8">
        <f>PL!G39</f>
        <v>-3723633.8</v>
      </c>
      <c r="AA17" s="8"/>
      <c r="AB17" s="8">
        <f t="shared" si="1"/>
        <v>55449034.100000173</v>
      </c>
    </row>
    <row r="18" spans="1:28" ht="26.1" customHeight="1" x14ac:dyDescent="0.45">
      <c r="A18" s="5" t="s">
        <v>239</v>
      </c>
      <c r="B18" s="5"/>
      <c r="C18" s="5"/>
      <c r="D18" s="5"/>
      <c r="E18" s="116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7"/>
      <c r="Z18" s="8"/>
      <c r="AA18" s="8"/>
      <c r="AB18" s="8"/>
    </row>
    <row r="19" spans="1:28" ht="26.1" customHeight="1" x14ac:dyDescent="0.45">
      <c r="A19" s="5" t="s">
        <v>240</v>
      </c>
      <c r="B19" s="5"/>
      <c r="C19" s="5"/>
      <c r="D19" s="5"/>
      <c r="E19" s="116"/>
      <c r="F19" s="8">
        <v>0</v>
      </c>
      <c r="G19" s="8"/>
      <c r="H19" s="8">
        <v>0</v>
      </c>
      <c r="I19" s="8"/>
      <c r="J19" s="8">
        <v>0</v>
      </c>
      <c r="K19" s="8"/>
      <c r="L19" s="8">
        <v>0</v>
      </c>
      <c r="M19" s="8"/>
      <c r="N19" s="8">
        <v>0</v>
      </c>
      <c r="O19" s="8"/>
      <c r="P19" s="8">
        <v>0</v>
      </c>
      <c r="Q19" s="8"/>
      <c r="R19" s="8">
        <v>0</v>
      </c>
      <c r="S19" s="8"/>
      <c r="T19" s="8">
        <f>PL!G28</f>
        <v>-757923.21</v>
      </c>
      <c r="U19" s="8"/>
      <c r="V19" s="8">
        <f t="shared" si="0"/>
        <v>-757923.21</v>
      </c>
      <c r="W19" s="8"/>
      <c r="X19" s="8">
        <f>F19+H19+N19+P19+V19</f>
        <v>-757923.21</v>
      </c>
      <c r="Y19" s="7"/>
      <c r="Z19" s="8">
        <v>0</v>
      </c>
      <c r="AA19" s="8"/>
      <c r="AB19" s="8">
        <f t="shared" si="1"/>
        <v>-757923.21</v>
      </c>
    </row>
    <row r="20" spans="1:28" ht="26.1" customHeight="1" thickBot="1" x14ac:dyDescent="0.5">
      <c r="A20" s="114" t="s">
        <v>215</v>
      </c>
      <c r="B20" s="5"/>
      <c r="C20" s="5"/>
      <c r="D20" s="5"/>
      <c r="E20" s="33"/>
      <c r="F20" s="117">
        <f>SUM(F12:F19)</f>
        <v>538634039.60000002</v>
      </c>
      <c r="G20" s="8"/>
      <c r="H20" s="117">
        <f>SUM(H12:H19)</f>
        <v>1325756836.1400001</v>
      </c>
      <c r="I20" s="8"/>
      <c r="J20" s="117">
        <f>SUM(J12:J19)</f>
        <v>1548065.05</v>
      </c>
      <c r="K20" s="8"/>
      <c r="L20" s="117">
        <f>SUM(L12:L19)</f>
        <v>6970235.1499999994</v>
      </c>
      <c r="M20" s="8"/>
      <c r="N20" s="117">
        <f>SUM(N12:N19)</f>
        <v>67768652.75</v>
      </c>
      <c r="O20" s="8"/>
      <c r="P20" s="117">
        <f>SUM(P12:P19)</f>
        <v>737207885.17000031</v>
      </c>
      <c r="Q20" s="8"/>
      <c r="R20" s="117">
        <f>SUM(R12:R19)</f>
        <v>-5992404.6299999999</v>
      </c>
      <c r="S20" s="8"/>
      <c r="T20" s="117">
        <f>SUM(T12:T19)</f>
        <v>979378.33999999985</v>
      </c>
      <c r="U20" s="8"/>
      <c r="V20" s="117">
        <f>SUM(V12:V19)</f>
        <v>-5013026.29</v>
      </c>
      <c r="W20" s="8"/>
      <c r="X20" s="117">
        <f>SUM(X12:X19)</f>
        <v>2672872687.5700002</v>
      </c>
      <c r="Y20" s="7"/>
      <c r="Z20" s="117">
        <f>SUM(Z12:Z19)</f>
        <v>45146206.230000004</v>
      </c>
      <c r="AA20" s="8"/>
      <c r="AB20" s="117">
        <f>SUM(AB12:AB19)</f>
        <v>2718018893.8000011</v>
      </c>
    </row>
    <row r="21" spans="1:28" ht="26.1" customHeight="1" thickTop="1" x14ac:dyDescent="0.45">
      <c r="A21" s="5"/>
      <c r="B21" s="5"/>
      <c r="C21" s="5"/>
      <c r="D21" s="5"/>
      <c r="E21" s="33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Z21" s="5"/>
      <c r="AA21" s="5"/>
      <c r="AB21" s="5"/>
    </row>
    <row r="22" spans="1:28" ht="26.1" customHeight="1" x14ac:dyDescent="0.45">
      <c r="A22" s="5" t="s">
        <v>149</v>
      </c>
      <c r="B22" s="5"/>
      <c r="C22" s="5"/>
      <c r="D22" s="5"/>
      <c r="E22" s="6"/>
      <c r="F22" s="8">
        <v>538634039.60000002</v>
      </c>
      <c r="G22" s="8"/>
      <c r="H22" s="8">
        <v>1325756836.1400001</v>
      </c>
      <c r="I22" s="8"/>
      <c r="J22" s="8">
        <v>0</v>
      </c>
      <c r="K22" s="8"/>
      <c r="L22" s="8">
        <v>0</v>
      </c>
      <c r="M22" s="8"/>
      <c r="N22" s="8">
        <v>55700034.289999999</v>
      </c>
      <c r="O22" s="8"/>
      <c r="P22" s="8">
        <v>643403653.18999994</v>
      </c>
      <c r="Q22" s="8"/>
      <c r="R22" s="8">
        <v>-5992404.6299999999</v>
      </c>
      <c r="S22" s="8"/>
      <c r="T22" s="8">
        <v>382876.39</v>
      </c>
      <c r="U22" s="8"/>
      <c r="V22" s="8">
        <f>SUM(R22:T22)</f>
        <v>-5609528.2400000002</v>
      </c>
      <c r="W22" s="8"/>
      <c r="X22" s="8">
        <f>F22+H22+N22+P22+V22+J22+L22</f>
        <v>2557885034.9800005</v>
      </c>
      <c r="Y22" s="7"/>
      <c r="Z22" s="8">
        <v>26081332.629999999</v>
      </c>
      <c r="AA22" s="8"/>
      <c r="AB22" s="8">
        <f>SUM(X22:AA22)</f>
        <v>2583966367.6100006</v>
      </c>
    </row>
    <row r="23" spans="1:28" ht="26.1" customHeight="1" x14ac:dyDescent="0.45">
      <c r="A23" s="5" t="s">
        <v>216</v>
      </c>
      <c r="B23" s="5"/>
      <c r="C23" s="5"/>
      <c r="D23" s="5"/>
      <c r="E23" s="6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7"/>
      <c r="Z23" s="8"/>
      <c r="AA23" s="8"/>
      <c r="AB23" s="8"/>
    </row>
    <row r="24" spans="1:28" ht="26.1" customHeight="1" x14ac:dyDescent="0.45">
      <c r="A24" s="114" t="s">
        <v>186</v>
      </c>
      <c r="B24" s="5"/>
      <c r="C24" s="5"/>
      <c r="D24" s="5"/>
      <c r="E24" s="115" t="s">
        <v>157</v>
      </c>
      <c r="F24" s="8">
        <v>0</v>
      </c>
      <c r="G24" s="8"/>
      <c r="H24" s="8">
        <v>0</v>
      </c>
      <c r="I24" s="8"/>
      <c r="J24" s="8">
        <v>1548065.05</v>
      </c>
      <c r="K24" s="8"/>
      <c r="L24" s="8">
        <v>0</v>
      </c>
      <c r="M24" s="8"/>
      <c r="N24" s="8">
        <v>0</v>
      </c>
      <c r="O24" s="8"/>
      <c r="P24" s="8">
        <v>0</v>
      </c>
      <c r="Q24" s="8"/>
      <c r="R24" s="8">
        <v>0</v>
      </c>
      <c r="S24" s="8"/>
      <c r="T24" s="8">
        <v>0</v>
      </c>
      <c r="U24" s="8"/>
      <c r="V24" s="8">
        <v>0</v>
      </c>
      <c r="W24" s="8"/>
      <c r="X24" s="8">
        <f t="shared" ref="X24:X26" si="2">F24+H24+N24+P24+V24+J24+L24</f>
        <v>1548065.05</v>
      </c>
      <c r="Y24" s="7"/>
      <c r="Z24" s="8">
        <v>0</v>
      </c>
      <c r="AA24" s="8"/>
      <c r="AB24" s="8">
        <f>SUM(X24:AA24)</f>
        <v>1548065.05</v>
      </c>
    </row>
    <row r="25" spans="1:28" ht="26.1" customHeight="1" x14ac:dyDescent="0.45">
      <c r="A25" s="114" t="s">
        <v>187</v>
      </c>
      <c r="B25" s="5"/>
      <c r="C25" s="5"/>
      <c r="D25" s="5"/>
      <c r="E25" s="115" t="s">
        <v>157</v>
      </c>
      <c r="F25" s="8">
        <v>0</v>
      </c>
      <c r="G25" s="8"/>
      <c r="H25" s="8">
        <v>0</v>
      </c>
      <c r="I25" s="8"/>
      <c r="J25" s="8">
        <v>0</v>
      </c>
      <c r="K25" s="8"/>
      <c r="L25" s="8">
        <v>6970235.1499999994</v>
      </c>
      <c r="M25" s="8"/>
      <c r="N25" s="8">
        <v>0</v>
      </c>
      <c r="O25" s="8"/>
      <c r="P25" s="8">
        <v>0</v>
      </c>
      <c r="Q25" s="8"/>
      <c r="R25" s="8">
        <v>0</v>
      </c>
      <c r="S25" s="8"/>
      <c r="T25" s="8">
        <v>0</v>
      </c>
      <c r="U25" s="8"/>
      <c r="V25" s="8">
        <v>0</v>
      </c>
      <c r="W25" s="8"/>
      <c r="X25" s="8">
        <f t="shared" si="2"/>
        <v>6970235.1499999994</v>
      </c>
      <c r="Y25" s="7"/>
      <c r="Z25" s="8">
        <v>0</v>
      </c>
      <c r="AA25" s="8"/>
      <c r="AB25" s="8">
        <f>SUM(X25:AA25)</f>
        <v>6970235.1499999994</v>
      </c>
    </row>
    <row r="26" spans="1:28" ht="26.1" customHeight="1" x14ac:dyDescent="0.45">
      <c r="A26" s="114" t="s">
        <v>163</v>
      </c>
      <c r="B26" s="5"/>
      <c r="C26" s="5"/>
      <c r="D26" s="5"/>
      <c r="E26" s="115" t="s">
        <v>223</v>
      </c>
      <c r="F26" s="8">
        <v>0</v>
      </c>
      <c r="G26" s="8"/>
      <c r="H26" s="8">
        <v>0</v>
      </c>
      <c r="I26" s="8"/>
      <c r="J26" s="8">
        <v>0</v>
      </c>
      <c r="K26" s="8"/>
      <c r="L26" s="8">
        <v>0</v>
      </c>
      <c r="M26" s="8"/>
      <c r="N26" s="8">
        <v>8386627.0499999998</v>
      </c>
      <c r="O26" s="8"/>
      <c r="P26" s="8">
        <v>-8386627.0499999998</v>
      </c>
      <c r="Q26" s="8"/>
      <c r="R26" s="8">
        <v>0</v>
      </c>
      <c r="S26" s="8"/>
      <c r="T26" s="8">
        <v>0</v>
      </c>
      <c r="U26" s="8"/>
      <c r="V26" s="8">
        <v>0</v>
      </c>
      <c r="W26" s="8"/>
      <c r="X26" s="8">
        <f t="shared" si="2"/>
        <v>0</v>
      </c>
      <c r="Y26" s="7"/>
      <c r="Z26" s="8">
        <v>0</v>
      </c>
      <c r="AA26" s="8"/>
      <c r="AB26" s="8">
        <f t="shared" ref="AB26" si="3">SUM(X26:AA26)</f>
        <v>0</v>
      </c>
    </row>
    <row r="27" spans="1:28" ht="26.1" customHeight="1" x14ac:dyDescent="0.45">
      <c r="A27" s="114" t="s">
        <v>188</v>
      </c>
      <c r="B27" s="5"/>
      <c r="C27" s="5"/>
      <c r="D27" s="5"/>
      <c r="E27" s="115" t="s">
        <v>224</v>
      </c>
      <c r="F27" s="8">
        <v>0</v>
      </c>
      <c r="G27" s="8"/>
      <c r="H27" s="8">
        <v>0</v>
      </c>
      <c r="I27" s="8"/>
      <c r="J27" s="8">
        <v>0</v>
      </c>
      <c r="K27" s="8"/>
      <c r="L27" s="8">
        <v>0</v>
      </c>
      <c r="M27" s="8"/>
      <c r="N27" s="8">
        <v>0</v>
      </c>
      <c r="O27" s="8"/>
      <c r="P27" s="8">
        <v>-64636010.980000019</v>
      </c>
      <c r="Q27" s="8"/>
      <c r="R27" s="8">
        <v>0</v>
      </c>
      <c r="S27" s="8"/>
      <c r="T27" s="8">
        <v>0</v>
      </c>
      <c r="U27" s="8"/>
      <c r="V27" s="8">
        <v>0</v>
      </c>
      <c r="W27" s="8"/>
      <c r="X27" s="8">
        <f>F27+H27+N27+P27+V27+J27+L27</f>
        <v>-64636010.980000019</v>
      </c>
      <c r="Y27" s="7"/>
      <c r="Z27" s="8">
        <v>-743.7</v>
      </c>
      <c r="AA27" s="8"/>
      <c r="AB27" s="8">
        <f>SUM(X27:AA27)</f>
        <v>-64636754.680000022</v>
      </c>
    </row>
    <row r="28" spans="1:28" ht="26.1" customHeight="1" x14ac:dyDescent="0.45">
      <c r="A28" s="5" t="s">
        <v>229</v>
      </c>
      <c r="B28" s="5"/>
      <c r="C28" s="5"/>
      <c r="D28" s="5"/>
      <c r="E28" s="33"/>
      <c r="F28" s="8">
        <v>0</v>
      </c>
      <c r="G28" s="8"/>
      <c r="H28" s="8">
        <v>0</v>
      </c>
      <c r="I28" s="8"/>
      <c r="J28" s="8">
        <v>0</v>
      </c>
      <c r="K28" s="8"/>
      <c r="L28" s="8">
        <v>0</v>
      </c>
      <c r="M28" s="8"/>
      <c r="N28" s="8">
        <v>0</v>
      </c>
      <c r="O28" s="8"/>
      <c r="P28" s="8">
        <f>+PL!I34</f>
        <v>214672219.86000016</v>
      </c>
      <c r="Q28" s="8"/>
      <c r="R28" s="8">
        <v>0</v>
      </c>
      <c r="S28" s="8"/>
      <c r="T28" s="8">
        <v>0</v>
      </c>
      <c r="U28" s="8"/>
      <c r="V28" s="8">
        <f>SUM(R28:T28)</f>
        <v>0</v>
      </c>
      <c r="W28" s="8"/>
      <c r="X28" s="8">
        <f t="shared" ref="X28:X29" si="4">F28+H28+N28+P28+V28+J28+L28</f>
        <v>214672219.86000016</v>
      </c>
      <c r="Y28" s="7"/>
      <c r="Z28" s="8">
        <f>+PL!I39</f>
        <v>10189854.1</v>
      </c>
      <c r="AA28" s="8"/>
      <c r="AB28" s="8">
        <f>SUM(X28:AA28)</f>
        <v>224862073.96000016</v>
      </c>
    </row>
    <row r="29" spans="1:28" ht="26.1" customHeight="1" x14ac:dyDescent="0.45">
      <c r="A29" s="5" t="s">
        <v>230</v>
      </c>
      <c r="B29" s="5"/>
      <c r="C29" s="5"/>
      <c r="D29" s="5"/>
      <c r="E29" s="33"/>
      <c r="F29" s="8">
        <v>0</v>
      </c>
      <c r="G29" s="8"/>
      <c r="H29" s="8">
        <v>0</v>
      </c>
      <c r="I29" s="8"/>
      <c r="J29" s="8">
        <v>0</v>
      </c>
      <c r="K29" s="8"/>
      <c r="L29" s="8">
        <v>0</v>
      </c>
      <c r="M29" s="8"/>
      <c r="N29" s="8">
        <v>0</v>
      </c>
      <c r="O29" s="8"/>
      <c r="P29" s="8">
        <f>PL!I26+PL!I29</f>
        <v>4390460.4000000004</v>
      </c>
      <c r="Q29" s="8"/>
      <c r="R29" s="8">
        <v>0</v>
      </c>
      <c r="S29" s="8"/>
      <c r="T29" s="8">
        <f>PL!I28</f>
        <v>1354425.16</v>
      </c>
      <c r="U29" s="8"/>
      <c r="V29" s="8">
        <f>SUM(R29:T29)</f>
        <v>1354425.16</v>
      </c>
      <c r="W29" s="8"/>
      <c r="X29" s="8">
        <f t="shared" si="4"/>
        <v>5744885.5600000005</v>
      </c>
      <c r="Y29" s="7"/>
      <c r="Z29" s="8">
        <v>0</v>
      </c>
      <c r="AA29" s="8"/>
      <c r="AB29" s="8">
        <f>SUM(X29:AA29)</f>
        <v>5744885.5600000005</v>
      </c>
    </row>
    <row r="30" spans="1:28" ht="26.1" customHeight="1" thickBot="1" x14ac:dyDescent="0.5">
      <c r="A30" s="114" t="s">
        <v>214</v>
      </c>
      <c r="B30" s="5"/>
      <c r="C30" s="5"/>
      <c r="D30" s="5"/>
      <c r="E30" s="33"/>
      <c r="F30" s="117">
        <f>SUM(F22:F29)</f>
        <v>538634039.60000002</v>
      </c>
      <c r="G30" s="8"/>
      <c r="H30" s="117">
        <f>SUM(H22:H29)</f>
        <v>1325756836.1400001</v>
      </c>
      <c r="I30" s="8"/>
      <c r="J30" s="117">
        <f>SUM(J22:J29)</f>
        <v>1548065.05</v>
      </c>
      <c r="K30" s="8"/>
      <c r="L30" s="117">
        <f>SUM(L22:L29)</f>
        <v>6970235.1499999994</v>
      </c>
      <c r="M30" s="8"/>
      <c r="N30" s="117">
        <f>SUM(N22:N29)</f>
        <v>64086661.339999996</v>
      </c>
      <c r="O30" s="8"/>
      <c r="P30" s="117">
        <f>SUM(P22:P29)</f>
        <v>789443695.42000008</v>
      </c>
      <c r="Q30" s="8"/>
      <c r="R30" s="117">
        <f>SUM(R22:R29)</f>
        <v>-5992404.6299999999</v>
      </c>
      <c r="S30" s="8"/>
      <c r="T30" s="117">
        <f>SUM(T22:T29)</f>
        <v>1737301.5499999998</v>
      </c>
      <c r="U30" s="8"/>
      <c r="V30" s="117">
        <f>SUM(V22:V29)</f>
        <v>-4255103.08</v>
      </c>
      <c r="W30" s="8"/>
      <c r="X30" s="117">
        <f>SUM(X22:X29)</f>
        <v>2722184429.6200008</v>
      </c>
      <c r="Y30" s="7"/>
      <c r="Z30" s="117">
        <f>SUM(Z22:Z29)</f>
        <v>36270443.030000001</v>
      </c>
      <c r="AA30" s="8"/>
      <c r="AB30" s="117">
        <f>SUM(AB22:AB29)</f>
        <v>2758454872.650001</v>
      </c>
    </row>
    <row r="31" spans="1:28" ht="26.1" customHeight="1" thickTop="1" x14ac:dyDescent="0.45">
      <c r="A31" s="5"/>
      <c r="B31" s="5"/>
      <c r="C31" s="5"/>
      <c r="D31" s="5"/>
      <c r="E31" s="33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7"/>
      <c r="Z31" s="8"/>
      <c r="AA31" s="8"/>
      <c r="AB31" s="8"/>
    </row>
    <row r="32" spans="1:28" ht="26.1" customHeight="1" x14ac:dyDescent="0.45">
      <c r="A32" s="5"/>
      <c r="B32" s="5"/>
      <c r="C32" s="5"/>
      <c r="D32" s="5"/>
      <c r="E32" s="33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7"/>
      <c r="Z32" s="8"/>
      <c r="AA32" s="8"/>
      <c r="AB32" s="8"/>
    </row>
    <row r="33" spans="1:28" ht="26.1" customHeight="1" x14ac:dyDescent="0.45">
      <c r="A33" s="5"/>
      <c r="B33" s="5"/>
      <c r="C33" s="5"/>
      <c r="D33" s="5"/>
      <c r="E33" s="33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7"/>
      <c r="Z33" s="8"/>
      <c r="AA33" s="8"/>
      <c r="AB33" s="8"/>
    </row>
    <row r="34" spans="1:28" ht="26.1" customHeight="1" x14ac:dyDescent="0.45">
      <c r="A34" s="2" t="s">
        <v>211</v>
      </c>
      <c r="B34" s="92"/>
      <c r="C34" s="92"/>
      <c r="D34" s="92"/>
      <c r="E34" s="1"/>
      <c r="F34" s="92"/>
      <c r="G34" s="92"/>
      <c r="H34" s="92"/>
      <c r="I34" s="92"/>
      <c r="J34" s="92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Z34" s="5"/>
      <c r="AA34" s="5"/>
      <c r="AB34" s="5"/>
    </row>
    <row r="35" spans="1:28" ht="26.1" customHeight="1" x14ac:dyDescent="0.45">
      <c r="A35" s="5"/>
      <c r="B35" s="5"/>
      <c r="C35" s="5"/>
      <c r="D35" s="5"/>
      <c r="E35" s="33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Z35" s="5"/>
      <c r="AA35" s="5"/>
      <c r="AB35" s="5"/>
    </row>
    <row r="36" spans="1:28" ht="26.1" customHeight="1" x14ac:dyDescent="0.45">
      <c r="A36" s="5"/>
      <c r="B36" s="5"/>
      <c r="C36" s="5"/>
      <c r="D36" s="5"/>
      <c r="E36" s="33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Z36" s="5"/>
      <c r="AA36" s="5"/>
      <c r="AB36" s="5"/>
    </row>
    <row r="37" spans="1:28" ht="26.1" customHeight="1" x14ac:dyDescent="0.45">
      <c r="B37" s="2"/>
      <c r="C37" s="2"/>
      <c r="D37" s="5"/>
      <c r="E37" s="33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Z37" s="5"/>
      <c r="AA37" s="5"/>
      <c r="AB37" s="5"/>
    </row>
    <row r="38" spans="1:28" ht="26.1" customHeight="1" x14ac:dyDescent="0.45">
      <c r="D38" s="5"/>
      <c r="E38" s="33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Z38" s="5"/>
      <c r="AA38" s="5"/>
      <c r="AB38" s="5"/>
    </row>
    <row r="39" spans="1:28" ht="26.1" customHeight="1" x14ac:dyDescent="0.45">
      <c r="A39" s="2"/>
      <c r="B39" s="2"/>
      <c r="C39" s="2"/>
      <c r="D39" s="5"/>
      <c r="E39" s="33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Z39" s="5"/>
      <c r="AA39" s="5"/>
      <c r="AB39" s="5"/>
    </row>
    <row r="40" spans="1:28" ht="26.1" customHeight="1" x14ac:dyDescent="0.45">
      <c r="A40" s="2"/>
      <c r="B40" s="2"/>
      <c r="C40" s="2"/>
      <c r="D40" s="5"/>
      <c r="E40" s="33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Z40" s="5"/>
      <c r="AA40" s="5"/>
      <c r="AB40" s="5"/>
    </row>
    <row r="41" spans="1:28" ht="26.1" customHeight="1" x14ac:dyDescent="0.45">
      <c r="A41" s="2"/>
      <c r="B41" s="2"/>
      <c r="C41" s="2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</row>
    <row r="42" spans="1:28" ht="26.1" customHeight="1" x14ac:dyDescent="0.45">
      <c r="A42" s="2"/>
      <c r="B42" s="2"/>
      <c r="C42" s="2"/>
      <c r="D42" s="5"/>
      <c r="H42" s="5"/>
      <c r="I42" s="5"/>
      <c r="J42" s="5"/>
      <c r="K42" s="5"/>
      <c r="L42" s="5"/>
      <c r="M42" s="2"/>
      <c r="N42" s="2"/>
      <c r="O42" s="2"/>
      <c r="P42" s="5"/>
      <c r="Q42" s="5"/>
      <c r="R42" s="5"/>
      <c r="S42" s="5"/>
      <c r="T42" s="5"/>
      <c r="U42" s="5"/>
      <c r="V42" s="5"/>
      <c r="W42" s="5"/>
      <c r="X42" s="5"/>
      <c r="Y42" s="5"/>
    </row>
    <row r="43" spans="1:28" ht="26.1" customHeight="1" x14ac:dyDescent="0.45">
      <c r="D43" s="5"/>
      <c r="E43" s="33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Z43" s="5"/>
      <c r="AA43" s="5"/>
      <c r="AB43" s="5"/>
    </row>
    <row r="44" spans="1:28" ht="26.1" customHeight="1" x14ac:dyDescent="0.45">
      <c r="A44" s="5"/>
      <c r="B44" s="5"/>
      <c r="C44" s="5"/>
      <c r="E44" s="6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</row>
    <row r="45" spans="1:28" ht="26.1" customHeight="1" x14ac:dyDescent="0.45">
      <c r="E45" s="6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</row>
    <row r="46" spans="1:28" ht="26.1" customHeight="1" x14ac:dyDescent="0.45">
      <c r="A46" s="5"/>
      <c r="B46" s="5"/>
      <c r="C46" s="5"/>
      <c r="D46" s="5"/>
      <c r="E46" s="33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Z46" s="5"/>
      <c r="AA46" s="5"/>
      <c r="AB46" s="5"/>
    </row>
    <row r="47" spans="1:28" ht="26.1" customHeight="1" x14ac:dyDescent="0.45">
      <c r="A47" s="5"/>
      <c r="B47" s="5"/>
      <c r="C47" s="5"/>
      <c r="D47" s="5"/>
      <c r="E47" s="33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Z47" s="5"/>
      <c r="AA47" s="5"/>
      <c r="AB47" s="5"/>
    </row>
    <row r="48" spans="1:28" ht="26.1" customHeight="1" x14ac:dyDescent="0.45">
      <c r="A48" s="5"/>
      <c r="B48" s="5"/>
      <c r="C48" s="5"/>
      <c r="D48" s="5"/>
      <c r="E48" s="33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Z48" s="5"/>
      <c r="AA48" s="5"/>
      <c r="AB48" s="5"/>
    </row>
    <row r="49" spans="1:28" ht="26.1" customHeight="1" x14ac:dyDescent="0.45">
      <c r="D49" s="5"/>
      <c r="E49" s="6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Z49" s="5"/>
      <c r="AA49" s="5"/>
      <c r="AB49" s="5"/>
    </row>
    <row r="50" spans="1:28" ht="26.1" customHeight="1" x14ac:dyDescent="0.45">
      <c r="A50" s="5"/>
      <c r="B50" s="5"/>
      <c r="C50" s="5"/>
      <c r="D50" s="5"/>
      <c r="E50" s="6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Z50" s="5"/>
      <c r="AA50" s="5"/>
      <c r="AB50" s="5"/>
    </row>
    <row r="51" spans="1:28" ht="26.1" customHeight="1" x14ac:dyDescent="0.45">
      <c r="D51" s="2"/>
      <c r="E51" s="6"/>
      <c r="F51" s="2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</row>
    <row r="53" spans="1:28" ht="26.1" customHeight="1" x14ac:dyDescent="0.45">
      <c r="A53" s="2"/>
      <c r="B53" s="2"/>
      <c r="C53" s="2"/>
    </row>
  </sheetData>
  <mergeCells count="6">
    <mergeCell ref="F5:AB5"/>
    <mergeCell ref="A1:AB1"/>
    <mergeCell ref="A2:AB2"/>
    <mergeCell ref="A3:AB3"/>
    <mergeCell ref="R7:V7"/>
    <mergeCell ref="F6:X6"/>
  </mergeCells>
  <phoneticPr fontId="16" type="noConversion"/>
  <pageMargins left="0.78740157480314965" right="0.19685039370078741" top="0.59055118110236227" bottom="0.39370078740157483" header="0.27559055118110237" footer="0.35433070866141736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5"/>
  <sheetViews>
    <sheetView tabSelected="1" view="pageBreakPreview" topLeftCell="A10" zoomScaleNormal="100" zoomScaleSheetLayoutView="100" workbookViewId="0">
      <selection activeCell="C28" sqref="A28:XFD28"/>
    </sheetView>
  </sheetViews>
  <sheetFormatPr defaultColWidth="9.140625" defaultRowHeight="22.5" customHeight="1" x14ac:dyDescent="0.45"/>
  <cols>
    <col min="1" max="3" width="9.140625" style="119" customWidth="1"/>
    <col min="4" max="4" width="10.85546875" style="119" customWidth="1"/>
    <col min="5" max="5" width="9.140625" style="119" customWidth="1"/>
    <col min="6" max="6" width="16.28515625" style="119" customWidth="1"/>
    <col min="7" max="7" width="0.85546875" style="119" customWidth="1"/>
    <col min="8" max="8" width="16.28515625" style="119" customWidth="1"/>
    <col min="9" max="9" width="0.7109375" style="119" customWidth="1"/>
    <col min="10" max="10" width="16.28515625" style="119" customWidth="1"/>
    <col min="11" max="11" width="1" style="119" customWidth="1"/>
    <col min="12" max="12" width="16.28515625" style="119" customWidth="1"/>
    <col min="13" max="13" width="0.85546875" style="119" customWidth="1"/>
    <col min="14" max="14" width="16.28515625" style="119" customWidth="1"/>
    <col min="15" max="15" width="0.85546875" style="119" customWidth="1"/>
    <col min="16" max="16" width="16.28515625" style="119" customWidth="1"/>
    <col min="17" max="17" width="0.85546875" style="119" customWidth="1"/>
    <col min="18" max="18" width="16.28515625" style="119" customWidth="1"/>
    <col min="19" max="19" width="6.140625" style="119" customWidth="1"/>
    <col min="20" max="20" width="15.28515625" style="119" customWidth="1"/>
    <col min="21" max="16384" width="9.140625" style="119"/>
  </cols>
  <sheetData>
    <row r="1" spans="1:20" ht="22.5" customHeight="1" x14ac:dyDescent="0.45">
      <c r="A1" s="153" t="s">
        <v>13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</row>
    <row r="2" spans="1:20" ht="22.5" customHeight="1" x14ac:dyDescent="0.45">
      <c r="A2" s="154" t="s">
        <v>90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</row>
    <row r="3" spans="1:20" ht="22.5" customHeight="1" x14ac:dyDescent="0.45">
      <c r="A3" s="155" t="str">
        <f>งบเปลี่ยนแปลงรวม!A3</f>
        <v>FOR THE YEAR ENDED DECEMBER 31, 2024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14"/>
      <c r="T3" s="114"/>
    </row>
    <row r="4" spans="1:20" ht="22.5" customHeight="1" x14ac:dyDescent="0.45">
      <c r="A4" s="118"/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</row>
    <row r="5" spans="1:20" ht="22.5" customHeight="1" x14ac:dyDescent="0.45">
      <c r="A5" s="114"/>
      <c r="B5" s="114"/>
      <c r="C5" s="114"/>
      <c r="D5" s="114"/>
      <c r="E5" s="114"/>
      <c r="F5" s="156" t="s">
        <v>16</v>
      </c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</row>
    <row r="6" spans="1:20" ht="22.5" customHeight="1" x14ac:dyDescent="0.45">
      <c r="A6" s="114"/>
      <c r="B6" s="114"/>
      <c r="C6" s="114"/>
      <c r="D6" s="114"/>
      <c r="E6" s="114"/>
      <c r="F6" s="120" t="s">
        <v>124</v>
      </c>
      <c r="G6" s="114"/>
      <c r="H6" s="121" t="s">
        <v>140</v>
      </c>
      <c r="I6" s="122"/>
      <c r="J6" s="122" t="s">
        <v>160</v>
      </c>
      <c r="K6" s="122"/>
      <c r="L6" s="122" t="s">
        <v>173</v>
      </c>
      <c r="M6" s="114"/>
      <c r="N6" s="157" t="s">
        <v>67</v>
      </c>
      <c r="O6" s="157"/>
      <c r="P6" s="157"/>
      <c r="Q6" s="122"/>
      <c r="R6" s="121" t="s">
        <v>65</v>
      </c>
    </row>
    <row r="7" spans="1:20" ht="22.5" customHeight="1" x14ac:dyDescent="0.45">
      <c r="A7" s="114"/>
      <c r="B7" s="114"/>
      <c r="C7" s="114"/>
      <c r="D7" s="114"/>
      <c r="E7" s="114"/>
      <c r="F7" s="123" t="s">
        <v>122</v>
      </c>
      <c r="G7" s="114"/>
      <c r="H7" s="124"/>
      <c r="I7" s="124"/>
      <c r="J7" s="122" t="s">
        <v>161</v>
      </c>
      <c r="K7" s="122"/>
      <c r="L7" s="122" t="s">
        <v>174</v>
      </c>
      <c r="M7" s="114"/>
      <c r="N7" s="122" t="s">
        <v>68</v>
      </c>
      <c r="O7" s="118"/>
      <c r="P7" s="122" t="s">
        <v>69</v>
      </c>
      <c r="Q7" s="122"/>
      <c r="R7" s="122" t="s">
        <v>66</v>
      </c>
    </row>
    <row r="8" spans="1:20" ht="22.5" customHeight="1" x14ac:dyDescent="0.45">
      <c r="A8" s="114"/>
      <c r="B8" s="114"/>
      <c r="C8" s="114"/>
      <c r="D8" s="114"/>
      <c r="E8" s="22" t="s">
        <v>17</v>
      </c>
      <c r="F8" s="123"/>
      <c r="G8" s="114"/>
      <c r="H8" s="124"/>
      <c r="I8" s="124"/>
      <c r="J8" s="125" t="s">
        <v>162</v>
      </c>
      <c r="K8" s="122"/>
      <c r="L8" s="125" t="s">
        <v>175</v>
      </c>
      <c r="M8" s="114"/>
      <c r="N8" s="122"/>
      <c r="O8" s="118"/>
      <c r="P8" s="122"/>
      <c r="Q8" s="122"/>
      <c r="R8" s="122"/>
    </row>
    <row r="9" spans="1:20" ht="22.5" customHeight="1" x14ac:dyDescent="0.45">
      <c r="A9" s="114" t="s">
        <v>180</v>
      </c>
      <c r="B9" s="114"/>
      <c r="C9" s="114"/>
      <c r="D9" s="114"/>
      <c r="E9" s="114"/>
      <c r="F9" s="126">
        <v>538634039.60000002</v>
      </c>
      <c r="G9" s="127"/>
      <c r="H9" s="126">
        <v>1325756836.1399999</v>
      </c>
      <c r="I9" s="127"/>
      <c r="J9" s="127">
        <v>1548065.05</v>
      </c>
      <c r="K9" s="127"/>
      <c r="L9" s="127">
        <v>6970235.1499999994</v>
      </c>
      <c r="M9" s="127"/>
      <c r="N9" s="126">
        <v>64086661.339999996</v>
      </c>
      <c r="O9" s="127"/>
      <c r="P9" s="126">
        <v>679380172.09999967</v>
      </c>
      <c r="Q9" s="127"/>
      <c r="R9" s="126">
        <f>SUM(F9:P9)</f>
        <v>2616376009.3799992</v>
      </c>
    </row>
    <row r="10" spans="1:20" ht="22.5" customHeight="1" x14ac:dyDescent="0.45">
      <c r="A10" s="5" t="s">
        <v>216</v>
      </c>
      <c r="B10" s="5"/>
      <c r="C10" s="5"/>
      <c r="D10" s="5"/>
      <c r="E10" s="114"/>
      <c r="F10" s="127"/>
      <c r="G10" s="127"/>
      <c r="H10" s="127"/>
      <c r="I10" s="127"/>
      <c r="J10" s="127"/>
      <c r="K10" s="127"/>
      <c r="L10" s="127"/>
      <c r="M10" s="127"/>
      <c r="N10" s="34"/>
      <c r="O10" s="127"/>
      <c r="P10" s="127"/>
      <c r="Q10" s="127"/>
      <c r="R10" s="127"/>
    </row>
    <row r="11" spans="1:20" ht="22.5" customHeight="1" x14ac:dyDescent="0.45">
      <c r="A11" s="114" t="s">
        <v>163</v>
      </c>
      <c r="B11" s="114"/>
      <c r="C11" s="114"/>
      <c r="D11" s="114"/>
      <c r="E11" s="128" t="s">
        <v>223</v>
      </c>
      <c r="F11" s="127">
        <v>0</v>
      </c>
      <c r="G11" s="127"/>
      <c r="H11" s="127">
        <v>0</v>
      </c>
      <c r="I11" s="127"/>
      <c r="J11" s="127">
        <v>0</v>
      </c>
      <c r="K11" s="127"/>
      <c r="L11" s="127">
        <v>0</v>
      </c>
      <c r="M11" s="127"/>
      <c r="N11" s="34">
        <v>3681991.41</v>
      </c>
      <c r="O11" s="127"/>
      <c r="P11" s="127">
        <v>-3681991.41</v>
      </c>
      <c r="Q11" s="127"/>
      <c r="R11" s="127">
        <f>SUM(F11:Q11)</f>
        <v>0</v>
      </c>
    </row>
    <row r="12" spans="1:20" ht="22.5" customHeight="1" x14ac:dyDescent="0.45">
      <c r="A12" s="114" t="s">
        <v>188</v>
      </c>
      <c r="B12" s="114"/>
      <c r="C12" s="114"/>
      <c r="D12" s="114"/>
      <c r="E12" s="128" t="s">
        <v>224</v>
      </c>
      <c r="F12" s="127">
        <v>0</v>
      </c>
      <c r="G12" s="127"/>
      <c r="H12" s="127">
        <v>0</v>
      </c>
      <c r="I12" s="127"/>
      <c r="J12" s="127">
        <v>0</v>
      </c>
      <c r="K12" s="127"/>
      <c r="L12" s="127">
        <v>0</v>
      </c>
      <c r="M12" s="127"/>
      <c r="N12" s="34">
        <v>0</v>
      </c>
      <c r="O12" s="127"/>
      <c r="P12" s="127">
        <v>-107726486.74000001</v>
      </c>
      <c r="Q12" s="127"/>
      <c r="R12" s="127">
        <f>SUM(F12:Q12)</f>
        <v>-107726486.74000001</v>
      </c>
    </row>
    <row r="13" spans="1:20" ht="22.5" customHeight="1" x14ac:dyDescent="0.45">
      <c r="A13" s="129" t="s">
        <v>229</v>
      </c>
      <c r="B13" s="114"/>
      <c r="C13" s="114"/>
      <c r="D13" s="114"/>
      <c r="E13" s="114"/>
      <c r="F13" s="127">
        <v>0</v>
      </c>
      <c r="G13" s="127"/>
      <c r="H13" s="127">
        <v>0</v>
      </c>
      <c r="I13" s="127"/>
      <c r="J13" s="127">
        <v>0</v>
      </c>
      <c r="K13" s="127">
        <v>0</v>
      </c>
      <c r="L13" s="127">
        <v>0</v>
      </c>
      <c r="M13" s="127"/>
      <c r="N13" s="34">
        <v>0</v>
      </c>
      <c r="O13" s="127"/>
      <c r="P13" s="127">
        <f>+PL!K34</f>
        <v>73639828.099999979</v>
      </c>
      <c r="Q13" s="127"/>
      <c r="R13" s="127">
        <f>SUM(F13:Q13)</f>
        <v>73639828.099999979</v>
      </c>
    </row>
    <row r="14" spans="1:20" ht="22.5" customHeight="1" thickBot="1" x14ac:dyDescent="0.5">
      <c r="A14" s="114" t="s">
        <v>215</v>
      </c>
      <c r="B14" s="114"/>
      <c r="C14" s="114"/>
      <c r="D14" s="114"/>
      <c r="E14" s="114"/>
      <c r="F14" s="130">
        <f>SUM(F9:F13)</f>
        <v>538634039.60000002</v>
      </c>
      <c r="G14" s="127"/>
      <c r="H14" s="130">
        <f>SUM(H9:H13)</f>
        <v>1325756836.1399999</v>
      </c>
      <c r="I14" s="127"/>
      <c r="J14" s="130">
        <f>SUM(J9:J13)</f>
        <v>1548065.05</v>
      </c>
      <c r="K14" s="127"/>
      <c r="L14" s="130">
        <f>SUM(L9:L13)</f>
        <v>6970235.1499999994</v>
      </c>
      <c r="M14" s="127"/>
      <c r="N14" s="130">
        <f>SUM(N9:N13)</f>
        <v>67768652.75</v>
      </c>
      <c r="O14" s="127"/>
      <c r="P14" s="130">
        <f>SUM(P9:P13)</f>
        <v>641611522.04999971</v>
      </c>
      <c r="Q14" s="127"/>
      <c r="R14" s="130">
        <f>SUM(R9:R13)</f>
        <v>2582289350.7399993</v>
      </c>
    </row>
    <row r="15" spans="1:20" ht="22.5" customHeight="1" thickTop="1" x14ac:dyDescent="0.45">
      <c r="A15" s="129"/>
      <c r="B15" s="114"/>
      <c r="C15" s="114"/>
      <c r="D15" s="114"/>
      <c r="E15" s="114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</row>
    <row r="16" spans="1:20" ht="22.5" customHeight="1" x14ac:dyDescent="0.5">
      <c r="A16" s="131" t="s">
        <v>149</v>
      </c>
      <c r="B16" s="114"/>
      <c r="C16" s="114"/>
      <c r="D16" s="114"/>
      <c r="E16" s="114"/>
      <c r="F16" s="127">
        <v>538634039.60000002</v>
      </c>
      <c r="G16" s="127"/>
      <c r="H16" s="127">
        <v>1325756836.1399999</v>
      </c>
      <c r="I16" s="127"/>
      <c r="J16" s="132">
        <v>0</v>
      </c>
      <c r="K16" s="127"/>
      <c r="L16" s="132">
        <v>0</v>
      </c>
      <c r="M16" s="127"/>
      <c r="N16" s="127">
        <v>55700034.289999999</v>
      </c>
      <c r="O16" s="127"/>
      <c r="P16" s="127">
        <v>582167519.29999971</v>
      </c>
      <c r="Q16" s="127"/>
      <c r="R16" s="127">
        <f>SUM(F16:Q16)</f>
        <v>2502258429.3299994</v>
      </c>
    </row>
    <row r="17" spans="1:18" ht="22.5" customHeight="1" x14ac:dyDescent="0.45">
      <c r="A17" s="5" t="s">
        <v>216</v>
      </c>
      <c r="B17" s="5"/>
      <c r="C17" s="5"/>
      <c r="D17" s="5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27"/>
    </row>
    <row r="18" spans="1:18" ht="22.5" customHeight="1" x14ac:dyDescent="0.45">
      <c r="A18" s="114" t="s">
        <v>186</v>
      </c>
      <c r="E18" s="133" t="s">
        <v>157</v>
      </c>
      <c r="F18" s="132">
        <v>0</v>
      </c>
      <c r="G18" s="132"/>
      <c r="H18" s="132">
        <v>0</v>
      </c>
      <c r="I18" s="132"/>
      <c r="J18" s="132">
        <v>1548065.05</v>
      </c>
      <c r="K18" s="132"/>
      <c r="L18" s="132">
        <v>0</v>
      </c>
      <c r="M18" s="132"/>
      <c r="N18" s="132">
        <v>0</v>
      </c>
      <c r="O18" s="132"/>
      <c r="P18" s="132">
        <v>0</v>
      </c>
      <c r="Q18" s="132"/>
      <c r="R18" s="127">
        <f t="shared" ref="R18:R22" si="0">SUM(F18:Q18)</f>
        <v>1548065.05</v>
      </c>
    </row>
    <row r="19" spans="1:18" ht="22.5" customHeight="1" x14ac:dyDescent="0.45">
      <c r="A19" s="114" t="s">
        <v>241</v>
      </c>
      <c r="E19" s="133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27"/>
    </row>
    <row r="20" spans="1:18" ht="22.5" customHeight="1" x14ac:dyDescent="0.45">
      <c r="A20" s="114" t="s">
        <v>242</v>
      </c>
      <c r="E20" s="133" t="s">
        <v>157</v>
      </c>
      <c r="F20" s="132">
        <v>0</v>
      </c>
      <c r="G20" s="132"/>
      <c r="H20" s="132">
        <v>0</v>
      </c>
      <c r="I20" s="132"/>
      <c r="J20" s="132">
        <v>0</v>
      </c>
      <c r="K20" s="132"/>
      <c r="L20" s="132">
        <v>6970235.1499999994</v>
      </c>
      <c r="M20" s="132"/>
      <c r="N20" s="132">
        <v>0</v>
      </c>
      <c r="O20" s="132"/>
      <c r="P20" s="132">
        <v>0</v>
      </c>
      <c r="Q20" s="132"/>
      <c r="R20" s="127">
        <f t="shared" si="0"/>
        <v>6970235.1499999994</v>
      </c>
    </row>
    <row r="21" spans="1:18" ht="22.5" customHeight="1" x14ac:dyDescent="0.45">
      <c r="A21" s="114" t="s">
        <v>163</v>
      </c>
      <c r="E21" s="133" t="s">
        <v>223</v>
      </c>
      <c r="F21" s="132">
        <v>0</v>
      </c>
      <c r="G21" s="132"/>
      <c r="H21" s="132">
        <v>0</v>
      </c>
      <c r="I21" s="132"/>
      <c r="J21" s="132">
        <v>0</v>
      </c>
      <c r="K21" s="132"/>
      <c r="L21" s="132">
        <v>0</v>
      </c>
      <c r="M21" s="132"/>
      <c r="N21" s="132">
        <v>8386627.0499999998</v>
      </c>
      <c r="O21" s="132"/>
      <c r="P21" s="132">
        <v>-8386627.0499999998</v>
      </c>
      <c r="Q21" s="132"/>
      <c r="R21" s="127">
        <f t="shared" si="0"/>
        <v>0</v>
      </c>
    </row>
    <row r="22" spans="1:18" ht="22.5" customHeight="1" x14ac:dyDescent="0.45">
      <c r="A22" s="114" t="s">
        <v>188</v>
      </c>
      <c r="E22" s="133" t="s">
        <v>224</v>
      </c>
      <c r="F22" s="132">
        <v>0</v>
      </c>
      <c r="G22" s="132"/>
      <c r="H22" s="132">
        <v>0</v>
      </c>
      <c r="I22" s="132"/>
      <c r="J22" s="132">
        <v>0</v>
      </c>
      <c r="K22" s="132"/>
      <c r="L22" s="132">
        <v>0</v>
      </c>
      <c r="M22" s="132"/>
      <c r="N22" s="132">
        <v>0</v>
      </c>
      <c r="O22" s="132"/>
      <c r="P22" s="132">
        <v>-64636010.979999997</v>
      </c>
      <c r="Q22" s="132"/>
      <c r="R22" s="127">
        <f t="shared" si="0"/>
        <v>-64636010.979999997</v>
      </c>
    </row>
    <row r="23" spans="1:18" ht="22.5" customHeight="1" x14ac:dyDescent="0.45">
      <c r="A23" s="129" t="s">
        <v>229</v>
      </c>
      <c r="F23" s="132">
        <v>0</v>
      </c>
      <c r="G23" s="132"/>
      <c r="H23" s="132">
        <v>0</v>
      </c>
      <c r="I23" s="132"/>
      <c r="J23" s="132">
        <v>0</v>
      </c>
      <c r="K23" s="132"/>
      <c r="L23" s="132">
        <v>0</v>
      </c>
      <c r="M23" s="132"/>
      <c r="N23" s="132">
        <v>0</v>
      </c>
      <c r="O23" s="132"/>
      <c r="P23" s="132">
        <f>+PL!M34</f>
        <v>167732541.04999995</v>
      </c>
      <c r="Q23" s="132"/>
      <c r="R23" s="132">
        <f>SUM(F23:Q23)</f>
        <v>167732541.04999995</v>
      </c>
    </row>
    <row r="24" spans="1:18" ht="22.5" customHeight="1" x14ac:dyDescent="0.45">
      <c r="A24" s="129" t="s">
        <v>230</v>
      </c>
      <c r="F24" s="132">
        <v>0</v>
      </c>
      <c r="G24" s="132"/>
      <c r="H24" s="132">
        <v>0</v>
      </c>
      <c r="I24" s="132"/>
      <c r="J24" s="132">
        <v>0</v>
      </c>
      <c r="K24" s="132"/>
      <c r="L24" s="132">
        <v>0</v>
      </c>
      <c r="M24" s="132"/>
      <c r="N24" s="132">
        <v>0</v>
      </c>
      <c r="O24" s="132"/>
      <c r="P24" s="132">
        <f>PL!M26+PL!M29</f>
        <v>2502749.7800000003</v>
      </c>
      <c r="Q24" s="132"/>
      <c r="R24" s="132">
        <f>SUM(F24:Q24)</f>
        <v>2502749.7800000003</v>
      </c>
    </row>
    <row r="25" spans="1:18" ht="22.5" customHeight="1" thickBot="1" x14ac:dyDescent="0.5">
      <c r="A25" s="114" t="s">
        <v>214</v>
      </c>
      <c r="B25" s="114"/>
      <c r="C25" s="114"/>
      <c r="D25" s="114"/>
      <c r="E25" s="114"/>
      <c r="F25" s="130">
        <f>SUM(F16:F24)</f>
        <v>538634039.60000002</v>
      </c>
      <c r="G25" s="127"/>
      <c r="H25" s="130">
        <f>SUM(H16:H24)</f>
        <v>1325756836.1399999</v>
      </c>
      <c r="I25" s="127"/>
      <c r="J25" s="130">
        <f>SUM(J16:J24)</f>
        <v>1548065.05</v>
      </c>
      <c r="K25" s="127"/>
      <c r="L25" s="130">
        <f>SUM(L16:L24)</f>
        <v>6970235.1499999994</v>
      </c>
      <c r="M25" s="127"/>
      <c r="N25" s="130">
        <f>SUM(N16:N24)</f>
        <v>64086661.339999996</v>
      </c>
      <c r="O25" s="127"/>
      <c r="P25" s="130">
        <f>SUM(P16:P24)</f>
        <v>679380172.09999967</v>
      </c>
      <c r="Q25" s="127"/>
      <c r="R25" s="130">
        <f>SUM(R16:R24)</f>
        <v>2616376009.3799996</v>
      </c>
    </row>
    <row r="26" spans="1:18" ht="22.5" customHeight="1" thickTop="1" x14ac:dyDescent="0.45">
      <c r="A26" s="114"/>
      <c r="B26" s="114"/>
      <c r="C26" s="114"/>
      <c r="D26" s="114"/>
      <c r="E26" s="114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</row>
    <row r="27" spans="1:18" ht="22.5" customHeight="1" x14ac:dyDescent="0.45">
      <c r="A27" s="114"/>
      <c r="B27" s="114"/>
      <c r="C27" s="114"/>
      <c r="D27" s="114"/>
      <c r="E27" s="114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</row>
    <row r="28" spans="1:18" ht="22.5" customHeight="1" x14ac:dyDescent="0.45">
      <c r="A28" s="2" t="s">
        <v>211</v>
      </c>
      <c r="B28" s="92"/>
      <c r="C28" s="92"/>
      <c r="D28" s="92"/>
      <c r="E28" s="1"/>
      <c r="F28" s="92"/>
      <c r="G28" s="92"/>
      <c r="H28" s="92"/>
      <c r="I28" s="92"/>
      <c r="J28" s="92"/>
      <c r="K28" s="127"/>
      <c r="L28" s="127"/>
      <c r="M28" s="127"/>
      <c r="N28" s="127"/>
      <c r="O28" s="127"/>
      <c r="P28" s="127"/>
      <c r="Q28" s="127"/>
      <c r="R28" s="127"/>
    </row>
    <row r="34" spans="1:17" ht="22.5" customHeight="1" x14ac:dyDescent="0.45">
      <c r="A34" s="134"/>
      <c r="F34" s="35"/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Q34" s="114"/>
    </row>
    <row r="35" spans="1:17" ht="22.5" customHeight="1" x14ac:dyDescent="0.45">
      <c r="A35" s="134"/>
      <c r="C35" s="114"/>
      <c r="D35" s="114"/>
      <c r="E35" s="114"/>
      <c r="F35" s="134"/>
      <c r="G35" s="134"/>
      <c r="H35" s="134"/>
      <c r="I35" s="134"/>
      <c r="J35" s="134"/>
      <c r="K35" s="134"/>
      <c r="L35" s="134"/>
      <c r="M35" s="134"/>
      <c r="N35" s="114"/>
      <c r="O35" s="114"/>
      <c r="P35" s="114"/>
      <c r="Q35" s="114"/>
    </row>
  </sheetData>
  <mergeCells count="5">
    <mergeCell ref="A1:R1"/>
    <mergeCell ref="A2:R2"/>
    <mergeCell ref="A3:R3"/>
    <mergeCell ref="F5:R5"/>
    <mergeCell ref="N6:P6"/>
  </mergeCells>
  <pageMargins left="0.94" right="0.19685039370078741" top="0.59055118110236227" bottom="0.26" header="0.27559055118110237" footer="0.39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4"/>
  <sheetViews>
    <sheetView view="pageBreakPreview" topLeftCell="A49" zoomScaleNormal="100" zoomScaleSheetLayoutView="100" workbookViewId="0">
      <selection activeCell="C58" sqref="C58"/>
    </sheetView>
  </sheetViews>
  <sheetFormatPr defaultColWidth="9.140625" defaultRowHeight="24" customHeight="1" x14ac:dyDescent="0.45"/>
  <cols>
    <col min="1" max="1" width="7.7109375" style="135" customWidth="1"/>
    <col min="2" max="2" width="9.140625" style="135"/>
    <col min="3" max="4" width="9.140625" style="135" customWidth="1"/>
    <col min="5" max="5" width="9.5703125" style="135" customWidth="1"/>
    <col min="6" max="6" width="5.5703125" style="135" customWidth="1"/>
    <col min="7" max="7" width="15.85546875" style="135" customWidth="1"/>
    <col min="8" max="8" width="1.28515625" style="135" customWidth="1"/>
    <col min="9" max="9" width="15.85546875" style="135" customWidth="1"/>
    <col min="10" max="10" width="1.28515625" style="135" customWidth="1"/>
    <col min="11" max="11" width="17.140625" style="135" customWidth="1"/>
    <col min="12" max="12" width="1.42578125" style="135" customWidth="1"/>
    <col min="13" max="13" width="15.85546875" style="135" customWidth="1"/>
    <col min="14" max="14" width="1.140625" style="135" customWidth="1"/>
    <col min="15" max="17" width="9.140625" style="135" customWidth="1"/>
    <col min="18" max="16384" width="9.140625" style="135"/>
  </cols>
  <sheetData>
    <row r="1" spans="1:14" ht="23.1" customHeight="1" x14ac:dyDescent="0.45">
      <c r="A1" s="146" t="s">
        <v>13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</row>
    <row r="2" spans="1:14" ht="23.1" customHeight="1" x14ac:dyDescent="0.45">
      <c r="A2" s="145" t="s">
        <v>103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</row>
    <row r="3" spans="1:14" ht="23.1" customHeight="1" x14ac:dyDescent="0.45">
      <c r="A3" s="146" t="str">
        <f>งบเฉพาะกิจการ!A3</f>
        <v>FOR THE YEAR ENDED DECEMBER 31, 2024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5"/>
    </row>
    <row r="4" spans="1:14" ht="23.1" customHeight="1" x14ac:dyDescent="0.4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5"/>
    </row>
    <row r="5" spans="1:14" ht="23.1" customHeight="1" x14ac:dyDescent="0.45">
      <c r="A5" s="6"/>
      <c r="B5" s="6"/>
      <c r="C5" s="6"/>
      <c r="D5" s="6"/>
      <c r="E5" s="6"/>
      <c r="F5" s="6"/>
      <c r="G5" s="76"/>
      <c r="H5" s="76" t="s">
        <v>15</v>
      </c>
      <c r="I5" s="76"/>
      <c r="J5" s="136"/>
      <c r="K5" s="150" t="s">
        <v>16</v>
      </c>
      <c r="L5" s="150"/>
      <c r="M5" s="150"/>
    </row>
    <row r="6" spans="1:14" ht="23.1" customHeight="1" x14ac:dyDescent="0.45">
      <c r="A6" s="2"/>
      <c r="B6" s="5"/>
      <c r="C6" s="5"/>
      <c r="D6" s="5"/>
      <c r="E6" s="5"/>
      <c r="F6" s="6"/>
      <c r="G6" s="137" t="s">
        <v>179</v>
      </c>
      <c r="H6" s="137"/>
      <c r="I6" s="137" t="s">
        <v>148</v>
      </c>
      <c r="J6" s="138"/>
      <c r="K6" s="137" t="s">
        <v>179</v>
      </c>
      <c r="L6" s="137"/>
      <c r="M6" s="137" t="s">
        <v>148</v>
      </c>
    </row>
    <row r="7" spans="1:14" ht="23.1" customHeight="1" x14ac:dyDescent="0.45">
      <c r="A7" s="5" t="s">
        <v>70</v>
      </c>
      <c r="B7" s="2"/>
      <c r="C7" s="2"/>
      <c r="D7" s="5"/>
      <c r="E7" s="5"/>
      <c r="F7" s="5"/>
      <c r="H7" s="5"/>
      <c r="J7" s="5"/>
      <c r="K7" s="5"/>
      <c r="L7" s="5"/>
      <c r="M7" s="5"/>
    </row>
    <row r="8" spans="1:14" ht="23.1" customHeight="1" x14ac:dyDescent="0.45">
      <c r="A8" s="5" t="s">
        <v>231</v>
      </c>
      <c r="B8" s="2"/>
      <c r="C8" s="2"/>
      <c r="D8" s="5"/>
      <c r="E8" s="5"/>
      <c r="F8" s="5"/>
      <c r="G8" s="139">
        <f>PL!G22</f>
        <v>55449034.100000173</v>
      </c>
      <c r="H8" s="140"/>
      <c r="I8" s="139">
        <f>PL!I22</f>
        <v>224862073.96000016</v>
      </c>
      <c r="J8" s="140"/>
      <c r="K8" s="139">
        <f>PL!K22</f>
        <v>73639828.099999979</v>
      </c>
      <c r="L8" s="140"/>
      <c r="M8" s="139">
        <f>PL!M22</f>
        <v>167732541.04999995</v>
      </c>
    </row>
    <row r="9" spans="1:14" ht="23.1" customHeight="1" x14ac:dyDescent="0.45">
      <c r="A9" s="5" t="s">
        <v>150</v>
      </c>
      <c r="B9" s="2"/>
      <c r="C9" s="2"/>
      <c r="D9" s="5"/>
      <c r="E9" s="5"/>
      <c r="F9" s="5"/>
      <c r="G9" s="139"/>
      <c r="H9" s="8"/>
      <c r="I9" s="139"/>
      <c r="J9" s="8"/>
      <c r="K9" s="139"/>
      <c r="L9" s="8"/>
      <c r="M9" s="8"/>
    </row>
    <row r="10" spans="1:14" ht="23.1" customHeight="1" x14ac:dyDescent="0.45">
      <c r="A10" s="5"/>
      <c r="B10" s="2" t="s">
        <v>132</v>
      </c>
      <c r="C10" s="2"/>
      <c r="D10" s="5"/>
      <c r="E10" s="5"/>
      <c r="F10" s="5"/>
      <c r="G10" s="139">
        <v>17853649.870000001</v>
      </c>
      <c r="H10" s="8"/>
      <c r="I10" s="139">
        <v>38769635.68</v>
      </c>
      <c r="J10" s="8"/>
      <c r="K10" s="139">
        <v>14949883.200000001</v>
      </c>
      <c r="L10" s="8"/>
      <c r="M10" s="8">
        <v>35807203.140000001</v>
      </c>
    </row>
    <row r="11" spans="1:14" ht="23.1" customHeight="1" x14ac:dyDescent="0.45">
      <c r="A11" s="5"/>
      <c r="B11" s="2" t="s">
        <v>232</v>
      </c>
      <c r="C11" s="2"/>
      <c r="D11" s="5"/>
      <c r="E11" s="5"/>
      <c r="F11" s="5"/>
      <c r="G11" s="139">
        <v>1285843.98</v>
      </c>
      <c r="H11" s="8"/>
      <c r="I11" s="139">
        <v>0</v>
      </c>
      <c r="J11" s="8"/>
      <c r="K11" s="139">
        <v>0</v>
      </c>
      <c r="L11" s="8"/>
      <c r="M11" s="8">
        <v>0</v>
      </c>
    </row>
    <row r="12" spans="1:14" ht="23.1" customHeight="1" x14ac:dyDescent="0.45">
      <c r="A12" s="5"/>
      <c r="B12" s="2" t="s">
        <v>133</v>
      </c>
      <c r="C12" s="2"/>
      <c r="D12" s="5"/>
      <c r="E12" s="5"/>
      <c r="F12" s="5"/>
      <c r="G12" s="139">
        <v>-1217265.0999999978</v>
      </c>
      <c r="H12" s="8"/>
      <c r="I12" s="139">
        <v>3684899.5800000019</v>
      </c>
      <c r="J12" s="8"/>
      <c r="K12" s="139">
        <v>-1435450.9700000007</v>
      </c>
      <c r="L12" s="8"/>
      <c r="M12" s="8">
        <v>536530.61</v>
      </c>
    </row>
    <row r="13" spans="1:14" ht="23.1" customHeight="1" x14ac:dyDescent="0.45">
      <c r="A13" s="5"/>
      <c r="B13" s="2" t="s">
        <v>146</v>
      </c>
      <c r="C13" s="2"/>
      <c r="D13" s="5"/>
      <c r="E13" s="5"/>
      <c r="F13" s="5"/>
      <c r="G13" s="139">
        <v>-445602.75</v>
      </c>
      <c r="H13" s="8"/>
      <c r="I13" s="139">
        <v>1137223.8600000001</v>
      </c>
      <c r="J13" s="8"/>
      <c r="K13" s="139">
        <v>-445602.75</v>
      </c>
      <c r="L13" s="8"/>
      <c r="M13" s="8">
        <v>1137223.8600000001</v>
      </c>
    </row>
    <row r="14" spans="1:14" ht="23.1" customHeight="1" x14ac:dyDescent="0.45">
      <c r="A14" s="5"/>
      <c r="B14" s="2" t="s">
        <v>204</v>
      </c>
      <c r="C14" s="2"/>
      <c r="D14" s="5"/>
      <c r="E14" s="5"/>
      <c r="F14" s="5"/>
      <c r="G14" s="139">
        <v>0</v>
      </c>
      <c r="H14" s="8"/>
      <c r="I14" s="139">
        <v>1595005.36</v>
      </c>
      <c r="J14" s="8"/>
      <c r="K14" s="139">
        <v>0</v>
      </c>
      <c r="L14" s="8"/>
      <c r="M14" s="8">
        <v>1595005.36</v>
      </c>
    </row>
    <row r="15" spans="1:14" ht="23.1" customHeight="1" x14ac:dyDescent="0.45">
      <c r="A15" s="5"/>
      <c r="B15" s="2" t="s">
        <v>143</v>
      </c>
      <c r="C15" s="2"/>
      <c r="D15" s="5"/>
      <c r="E15" s="5"/>
      <c r="F15" s="5"/>
      <c r="G15" s="139">
        <v>134517.5</v>
      </c>
      <c r="H15" s="8"/>
      <c r="I15" s="139">
        <v>445699.45</v>
      </c>
      <c r="J15" s="8"/>
      <c r="K15" s="139">
        <v>0</v>
      </c>
      <c r="L15" s="8"/>
      <c r="M15" s="8">
        <v>0</v>
      </c>
    </row>
    <row r="16" spans="1:14" ht="23.1" customHeight="1" x14ac:dyDescent="0.45">
      <c r="A16" s="5"/>
      <c r="B16" s="2" t="s">
        <v>183</v>
      </c>
      <c r="C16" s="2"/>
      <c r="D16" s="5"/>
      <c r="E16" s="5"/>
      <c r="F16" s="5"/>
      <c r="G16" s="139">
        <v>-27659270.109999999</v>
      </c>
      <c r="H16" s="8"/>
      <c r="I16" s="139">
        <v>-52871422.030000001</v>
      </c>
      <c r="J16" s="8"/>
      <c r="K16" s="139">
        <v>0</v>
      </c>
      <c r="L16" s="8"/>
      <c r="M16" s="8">
        <v>0</v>
      </c>
    </row>
    <row r="17" spans="1:13" ht="23.1" customHeight="1" x14ac:dyDescent="0.45">
      <c r="A17" s="5"/>
      <c r="B17" s="2" t="s">
        <v>71</v>
      </c>
      <c r="C17" s="2"/>
      <c r="D17" s="5"/>
      <c r="E17" s="5"/>
      <c r="F17" s="5"/>
      <c r="G17" s="139">
        <v>55208901.230000198</v>
      </c>
      <c r="H17" s="8"/>
      <c r="I17" s="139">
        <v>54268722.770000003</v>
      </c>
      <c r="J17" s="8"/>
      <c r="K17" s="139">
        <v>24773534.989999998</v>
      </c>
      <c r="L17" s="8"/>
      <c r="M17" s="8">
        <v>26210432.029999971</v>
      </c>
    </row>
    <row r="18" spans="1:13" ht="23.1" customHeight="1" x14ac:dyDescent="0.45">
      <c r="A18" s="5"/>
      <c r="B18" s="2" t="s">
        <v>177</v>
      </c>
      <c r="C18" s="2"/>
      <c r="D18" s="5"/>
      <c r="E18" s="5"/>
      <c r="F18" s="5"/>
      <c r="G18" s="139">
        <v>-10305263.279999947</v>
      </c>
      <c r="H18" s="8"/>
      <c r="I18" s="139">
        <v>-18123232.760000002</v>
      </c>
      <c r="J18" s="8"/>
      <c r="K18" s="139">
        <v>0</v>
      </c>
      <c r="L18" s="8"/>
      <c r="M18" s="8">
        <v>0</v>
      </c>
    </row>
    <row r="19" spans="1:13" ht="23.1" customHeight="1" x14ac:dyDescent="0.45">
      <c r="A19" s="5"/>
      <c r="B19" s="3" t="s">
        <v>134</v>
      </c>
      <c r="C19" s="2"/>
      <c r="D19" s="5"/>
      <c r="E19" s="5"/>
      <c r="F19" s="5"/>
      <c r="G19" s="139">
        <v>-664364.2300000001</v>
      </c>
      <c r="H19" s="8"/>
      <c r="I19" s="139">
        <v>-77410.899999999994</v>
      </c>
      <c r="J19" s="8"/>
      <c r="K19" s="139">
        <v>-661274.68000000005</v>
      </c>
      <c r="L19" s="8"/>
      <c r="M19" s="8">
        <v>0</v>
      </c>
    </row>
    <row r="20" spans="1:13" ht="23.1" customHeight="1" x14ac:dyDescent="0.45">
      <c r="A20" s="5"/>
      <c r="B20" s="2" t="s">
        <v>108</v>
      </c>
      <c r="C20" s="2"/>
      <c r="D20" s="5"/>
      <c r="E20" s="5"/>
      <c r="F20" s="5"/>
      <c r="G20" s="139">
        <v>1145766.1899999995</v>
      </c>
      <c r="H20" s="8"/>
      <c r="I20" s="139">
        <v>1003806.8200000003</v>
      </c>
      <c r="J20" s="8"/>
      <c r="K20" s="139">
        <v>40811.459999999963</v>
      </c>
      <c r="L20" s="8"/>
      <c r="M20" s="139">
        <v>21882.65</v>
      </c>
    </row>
    <row r="21" spans="1:13" ht="23.1" customHeight="1" x14ac:dyDescent="0.45">
      <c r="A21" s="5"/>
      <c r="B21" s="86" t="s">
        <v>190</v>
      </c>
      <c r="C21" s="2"/>
      <c r="D21" s="5"/>
      <c r="E21" s="5"/>
      <c r="F21" s="5"/>
      <c r="G21" s="139">
        <v>1947508.04</v>
      </c>
      <c r="H21" s="8"/>
      <c r="I21" s="139">
        <v>0</v>
      </c>
      <c r="J21" s="8"/>
      <c r="K21" s="139">
        <v>0</v>
      </c>
      <c r="L21" s="8"/>
      <c r="M21" s="139">
        <v>0</v>
      </c>
    </row>
    <row r="22" spans="1:13" ht="23.1" customHeight="1" x14ac:dyDescent="0.45">
      <c r="A22" s="5"/>
      <c r="B22" s="86" t="s">
        <v>201</v>
      </c>
      <c r="C22" s="2"/>
      <c r="D22" s="5"/>
      <c r="E22" s="5"/>
      <c r="F22" s="5"/>
      <c r="G22" s="139">
        <v>-955298.49</v>
      </c>
      <c r="H22" s="8"/>
      <c r="I22" s="139">
        <v>0</v>
      </c>
      <c r="J22" s="8"/>
      <c r="K22" s="139">
        <v>-955298.49</v>
      </c>
      <c r="L22" s="8"/>
      <c r="M22" s="139">
        <v>0</v>
      </c>
    </row>
    <row r="23" spans="1:13" ht="23.1" customHeight="1" x14ac:dyDescent="0.45">
      <c r="A23" s="5"/>
      <c r="B23" s="141" t="s">
        <v>147</v>
      </c>
      <c r="C23" s="2"/>
      <c r="D23" s="5"/>
      <c r="E23" s="5"/>
      <c r="F23" s="5"/>
      <c r="G23" s="139">
        <v>2984718.5700000003</v>
      </c>
      <c r="H23" s="8"/>
      <c r="I23" s="139">
        <v>3504172.5800000019</v>
      </c>
      <c r="J23" s="8"/>
      <c r="K23" s="139">
        <v>2168270.7800000012</v>
      </c>
      <c r="L23" s="8"/>
      <c r="M23" s="8">
        <v>2775741.0399999991</v>
      </c>
    </row>
    <row r="24" spans="1:13" ht="23.1" customHeight="1" x14ac:dyDescent="0.45">
      <c r="A24" s="5"/>
      <c r="B24" s="86" t="s">
        <v>198</v>
      </c>
      <c r="C24" s="2"/>
      <c r="D24" s="5"/>
      <c r="E24" s="5"/>
      <c r="F24" s="5"/>
      <c r="G24" s="139">
        <v>0</v>
      </c>
      <c r="H24" s="8"/>
      <c r="I24" s="139">
        <v>-350000</v>
      </c>
      <c r="J24" s="8"/>
      <c r="K24" s="139">
        <v>-10499397</v>
      </c>
      <c r="L24" s="8"/>
      <c r="M24" s="8">
        <v>-30330361.100000001</v>
      </c>
    </row>
    <row r="25" spans="1:13" ht="23.1" customHeight="1" x14ac:dyDescent="0.45">
      <c r="A25" s="5"/>
      <c r="B25" s="135" t="s">
        <v>72</v>
      </c>
      <c r="C25" s="2"/>
      <c r="D25" s="5"/>
      <c r="E25" s="5"/>
      <c r="F25" s="5"/>
      <c r="G25" s="142">
        <v>46800448.920000002</v>
      </c>
      <c r="H25" s="8"/>
      <c r="I25" s="142">
        <v>20760608.32</v>
      </c>
      <c r="J25" s="8"/>
      <c r="K25" s="142">
        <v>32284281.710000001</v>
      </c>
      <c r="L25" s="8"/>
      <c r="M25" s="142">
        <v>19560184.850000001</v>
      </c>
    </row>
    <row r="26" spans="1:13" ht="23.1" customHeight="1" x14ac:dyDescent="0.45">
      <c r="A26" s="5"/>
      <c r="C26" s="2"/>
      <c r="D26" s="5"/>
      <c r="E26" s="5"/>
      <c r="F26" s="5"/>
      <c r="G26" s="135">
        <f>SUM(G8:G25)</f>
        <v>141563324.44000047</v>
      </c>
      <c r="H26" s="139">
        <f>SUM(H8:H25)</f>
        <v>0</v>
      </c>
      <c r="I26" s="139">
        <f>SUM(I8:I25)</f>
        <v>278609782.69000018</v>
      </c>
      <c r="J26" s="139">
        <f>SUM(J8:J25)</f>
        <v>0</v>
      </c>
      <c r="K26" s="139">
        <f>SUM(K8:K25)</f>
        <v>133859586.34999996</v>
      </c>
      <c r="L26" s="139"/>
      <c r="M26" s="139">
        <f>SUM(M8:M25)</f>
        <v>225046383.48999995</v>
      </c>
    </row>
    <row r="27" spans="1:13" ht="23.1" customHeight="1" x14ac:dyDescent="0.45">
      <c r="A27" s="5" t="s">
        <v>73</v>
      </c>
      <c r="C27" s="2"/>
      <c r="D27" s="5"/>
      <c r="E27" s="5"/>
      <c r="F27" s="5"/>
      <c r="G27" s="139"/>
      <c r="H27" s="8"/>
      <c r="I27" s="139"/>
      <c r="J27" s="8"/>
      <c r="K27" s="8"/>
      <c r="L27" s="8"/>
      <c r="M27" s="8"/>
    </row>
    <row r="28" spans="1:13" ht="23.1" customHeight="1" x14ac:dyDescent="0.45">
      <c r="A28" s="5"/>
      <c r="B28" s="2" t="s">
        <v>77</v>
      </c>
      <c r="C28" s="2"/>
      <c r="D28" s="5"/>
      <c r="E28" s="5"/>
      <c r="F28" s="5"/>
      <c r="G28" s="8">
        <v>64413223.080000013</v>
      </c>
      <c r="H28" s="8"/>
      <c r="I28" s="8">
        <v>-32887359.949999958</v>
      </c>
      <c r="J28" s="8"/>
      <c r="K28" s="8">
        <v>67750967.349999979</v>
      </c>
      <c r="L28" s="8"/>
      <c r="M28" s="8">
        <v>-16508618.419999972</v>
      </c>
    </row>
    <row r="29" spans="1:13" ht="23.1" customHeight="1" x14ac:dyDescent="0.45">
      <c r="A29" s="5"/>
      <c r="B29" s="2" t="s">
        <v>74</v>
      </c>
      <c r="C29" s="2"/>
      <c r="D29" s="5"/>
      <c r="E29" s="5"/>
      <c r="F29" s="5"/>
      <c r="G29" s="8">
        <v>-56755006.280000001</v>
      </c>
      <c r="H29" s="8"/>
      <c r="I29" s="8">
        <v>-260294423.53</v>
      </c>
      <c r="J29" s="8"/>
      <c r="K29" s="8">
        <v>17188716.62000002</v>
      </c>
      <c r="L29" s="8"/>
      <c r="M29" s="8">
        <v>-4934951.3600000003</v>
      </c>
    </row>
    <row r="30" spans="1:13" ht="23.1" customHeight="1" x14ac:dyDescent="0.45">
      <c r="A30" s="5"/>
      <c r="B30" s="2" t="s">
        <v>75</v>
      </c>
      <c r="C30" s="2"/>
      <c r="D30" s="5"/>
      <c r="E30" s="5"/>
      <c r="F30" s="5"/>
      <c r="G30" s="8">
        <v>-3215965.1299999952</v>
      </c>
      <c r="H30" s="8"/>
      <c r="I30" s="8">
        <v>-590769.22</v>
      </c>
      <c r="J30" s="8"/>
      <c r="K30" s="8">
        <v>-2803.7399999999907</v>
      </c>
      <c r="L30" s="8"/>
      <c r="M30" s="8">
        <v>804</v>
      </c>
    </row>
    <row r="31" spans="1:13" ht="23.1" customHeight="1" x14ac:dyDescent="0.45">
      <c r="A31" s="5" t="s">
        <v>76</v>
      </c>
      <c r="C31" s="2"/>
      <c r="D31" s="5"/>
      <c r="E31" s="5"/>
      <c r="F31" s="5"/>
      <c r="G31" s="139"/>
      <c r="H31" s="8"/>
      <c r="I31" s="8"/>
      <c r="J31" s="8"/>
      <c r="K31" s="8"/>
      <c r="L31" s="8"/>
      <c r="M31" s="8"/>
    </row>
    <row r="32" spans="1:13" ht="23.1" customHeight="1" x14ac:dyDescent="0.45">
      <c r="A32" s="5"/>
      <c r="B32" s="2" t="s">
        <v>78</v>
      </c>
      <c r="C32" s="2"/>
      <c r="D32" s="5"/>
      <c r="E32" s="5"/>
      <c r="F32" s="5"/>
      <c r="G32" s="139">
        <v>-41718241.220000029</v>
      </c>
      <c r="H32" s="8"/>
      <c r="I32" s="8">
        <v>14398832.980000019</v>
      </c>
      <c r="J32" s="8"/>
      <c r="K32" s="8">
        <v>-34036063.500000015</v>
      </c>
      <c r="L32" s="8"/>
      <c r="M32" s="8">
        <v>-1617807.700000003</v>
      </c>
    </row>
    <row r="33" spans="1:14" ht="23.1" customHeight="1" x14ac:dyDescent="0.45">
      <c r="A33" s="5"/>
      <c r="B33" s="2" t="s">
        <v>79</v>
      </c>
      <c r="C33" s="2"/>
      <c r="D33" s="5"/>
      <c r="E33" s="5"/>
      <c r="F33" s="5"/>
      <c r="G33" s="38">
        <v>508490</v>
      </c>
      <c r="H33" s="8"/>
      <c r="I33" s="38">
        <v>613748</v>
      </c>
      <c r="J33" s="8"/>
      <c r="K33" s="38">
        <v>0</v>
      </c>
      <c r="L33" s="8"/>
      <c r="M33" s="38">
        <v>0</v>
      </c>
    </row>
    <row r="34" spans="1:14" ht="23.1" customHeight="1" x14ac:dyDescent="0.45">
      <c r="A34" s="2" t="s">
        <v>80</v>
      </c>
      <c r="C34" s="2"/>
      <c r="D34" s="5"/>
      <c r="E34" s="5"/>
      <c r="F34" s="5"/>
      <c r="G34" s="8">
        <f>SUM(G26:G33)</f>
        <v>104795824.89000046</v>
      </c>
      <c r="H34" s="8"/>
      <c r="I34" s="8">
        <f>SUM(I26:I33)</f>
        <v>-150189.02999976464</v>
      </c>
      <c r="J34" s="8"/>
      <c r="K34" s="8">
        <f>SUM(K26:K33)</f>
        <v>184760403.07999992</v>
      </c>
      <c r="L34" s="8"/>
      <c r="M34" s="8">
        <f>SUM(M26:M33)</f>
        <v>201985810.00999999</v>
      </c>
    </row>
    <row r="35" spans="1:14" ht="23.1" customHeight="1" x14ac:dyDescent="0.45">
      <c r="A35" s="2"/>
      <c r="B35" s="135" t="s">
        <v>81</v>
      </c>
      <c r="C35" s="2"/>
      <c r="D35" s="5"/>
      <c r="E35" s="5"/>
      <c r="F35" s="5"/>
      <c r="G35" s="8">
        <v>-1399439</v>
      </c>
      <c r="H35" s="8"/>
      <c r="I35" s="8">
        <v>-1226400</v>
      </c>
      <c r="J35" s="8"/>
      <c r="K35" s="8">
        <v>-1226107</v>
      </c>
      <c r="L35" s="8"/>
      <c r="M35" s="8">
        <v>-1000000</v>
      </c>
    </row>
    <row r="36" spans="1:14" ht="23.1" customHeight="1" x14ac:dyDescent="0.45">
      <c r="B36" s="2" t="s">
        <v>164</v>
      </c>
      <c r="C36" s="2"/>
      <c r="D36" s="5"/>
      <c r="E36" s="5"/>
      <c r="F36" s="5"/>
      <c r="G36" s="139">
        <v>-42004817.920000009</v>
      </c>
      <c r="H36" s="8"/>
      <c r="I36" s="139">
        <v>-31665143.719999999</v>
      </c>
      <c r="J36" s="8"/>
      <c r="K36" s="8">
        <v>-23731708.5</v>
      </c>
      <c r="L36" s="8"/>
      <c r="M36" s="8">
        <v>-19781319.98</v>
      </c>
    </row>
    <row r="37" spans="1:14" ht="23.1" customHeight="1" x14ac:dyDescent="0.45">
      <c r="B37" s="135" t="s">
        <v>205</v>
      </c>
      <c r="C37" s="2"/>
      <c r="D37" s="5"/>
      <c r="E37" s="5"/>
      <c r="F37" s="5"/>
      <c r="G37" s="139">
        <v>7482465.3699999992</v>
      </c>
      <c r="H37" s="8"/>
      <c r="I37" s="139">
        <v>0</v>
      </c>
      <c r="J37" s="8"/>
      <c r="K37" s="8">
        <v>0</v>
      </c>
      <c r="L37" s="8"/>
      <c r="M37" s="8">
        <v>0</v>
      </c>
    </row>
    <row r="38" spans="1:14" ht="23.1" customHeight="1" x14ac:dyDescent="0.45">
      <c r="B38" s="135" t="s">
        <v>82</v>
      </c>
      <c r="G38" s="139">
        <v>-38135869.940000005</v>
      </c>
      <c r="H38" s="8"/>
      <c r="I38" s="139">
        <v>-37378101.789999999</v>
      </c>
      <c r="J38" s="8"/>
      <c r="K38" s="38">
        <v>-29707441.09</v>
      </c>
      <c r="L38" s="8"/>
      <c r="M38" s="38">
        <v>-30287311.780000005</v>
      </c>
    </row>
    <row r="39" spans="1:14" ht="23.1" customHeight="1" x14ac:dyDescent="0.45">
      <c r="A39" s="5" t="s">
        <v>83</v>
      </c>
      <c r="B39" s="2"/>
      <c r="C39" s="2"/>
      <c r="D39" s="5"/>
      <c r="E39" s="5"/>
      <c r="F39" s="5"/>
      <c r="G39" s="82">
        <f>SUM(G34:G38)</f>
        <v>30738163.400000446</v>
      </c>
      <c r="H39" s="8"/>
      <c r="I39" s="82">
        <f>SUM(I34:I38)</f>
        <v>-70419834.539999753</v>
      </c>
      <c r="J39" s="8"/>
      <c r="K39" s="82">
        <f>SUM(K34:K38)</f>
        <v>130095146.48999992</v>
      </c>
      <c r="L39" s="8"/>
      <c r="M39" s="82">
        <f>SUM(M34:M38)</f>
        <v>150917178.25</v>
      </c>
    </row>
    <row r="40" spans="1:14" ht="23.1" customHeight="1" x14ac:dyDescent="0.45">
      <c r="A40" s="5"/>
      <c r="B40" s="2"/>
      <c r="C40" s="2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spans="1:14" ht="23.1" customHeight="1" x14ac:dyDescent="0.45">
      <c r="A41" s="2" t="s">
        <v>211</v>
      </c>
      <c r="B41" s="5"/>
      <c r="C41" s="5"/>
      <c r="D41" s="5"/>
      <c r="E41" s="64"/>
      <c r="F41" s="5"/>
      <c r="G41" s="5"/>
      <c r="H41" s="5"/>
      <c r="I41" s="5"/>
      <c r="J41" s="5"/>
      <c r="K41" s="5"/>
      <c r="L41" s="5"/>
      <c r="M41" s="5"/>
    </row>
    <row r="42" spans="1:14" ht="22.5" customHeight="1" x14ac:dyDescent="0.45">
      <c r="A42" s="148" t="s">
        <v>1</v>
      </c>
      <c r="B42" s="148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</row>
    <row r="43" spans="1:14" ht="22.5" customHeight="1" x14ac:dyDescent="0.45">
      <c r="A43" s="146" t="s">
        <v>13</v>
      </c>
      <c r="B43" s="146"/>
      <c r="C43" s="146"/>
      <c r="D43" s="146"/>
      <c r="E43" s="146"/>
      <c r="F43" s="146"/>
      <c r="G43" s="146"/>
      <c r="H43" s="146"/>
      <c r="I43" s="146"/>
      <c r="J43" s="146"/>
      <c r="K43" s="146"/>
      <c r="L43" s="146"/>
      <c r="M43" s="146"/>
    </row>
    <row r="44" spans="1:14" ht="22.5" customHeight="1" x14ac:dyDescent="0.45">
      <c r="A44" s="145" t="s">
        <v>84</v>
      </c>
      <c r="B44" s="145"/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</row>
    <row r="45" spans="1:14" ht="22.5" customHeight="1" x14ac:dyDescent="0.45">
      <c r="A45" s="146" t="str">
        <f>A3</f>
        <v>FOR THE YEAR ENDED DECEMBER 31, 2024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5"/>
    </row>
    <row r="46" spans="1:14" ht="22.5" customHeight="1" x14ac:dyDescent="0.4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</row>
    <row r="47" spans="1:14" ht="22.5" customHeight="1" x14ac:dyDescent="0.45">
      <c r="A47" s="6"/>
      <c r="B47" s="2"/>
      <c r="C47" s="6"/>
      <c r="D47" s="6"/>
      <c r="E47" s="6"/>
      <c r="F47" s="6"/>
      <c r="G47" s="39"/>
      <c r="H47" s="39" t="s">
        <v>15</v>
      </c>
      <c r="I47" s="39"/>
      <c r="J47" s="6"/>
      <c r="K47" s="149" t="s">
        <v>16</v>
      </c>
      <c r="L47" s="149"/>
      <c r="M47" s="149"/>
    </row>
    <row r="48" spans="1:14" ht="22.5" customHeight="1" x14ac:dyDescent="0.45">
      <c r="A48" s="2"/>
      <c r="B48" s="3"/>
      <c r="C48" s="5"/>
      <c r="D48" s="5"/>
      <c r="E48" s="5"/>
      <c r="F48" s="6"/>
      <c r="G48" s="77" t="s">
        <v>179</v>
      </c>
      <c r="H48" s="77"/>
      <c r="I48" s="77" t="s">
        <v>148</v>
      </c>
      <c r="J48" s="79"/>
      <c r="K48" s="77" t="s">
        <v>179</v>
      </c>
      <c r="L48" s="77"/>
      <c r="M48" s="77" t="s">
        <v>148</v>
      </c>
    </row>
    <row r="49" spans="1:13" ht="22.5" customHeight="1" x14ac:dyDescent="0.45">
      <c r="A49" s="5" t="s">
        <v>85</v>
      </c>
      <c r="B49" s="2"/>
      <c r="C49" s="2"/>
      <c r="D49" s="5"/>
      <c r="E49" s="5"/>
      <c r="F49" s="5"/>
      <c r="H49" s="5"/>
      <c r="J49" s="5"/>
      <c r="K49" s="5"/>
      <c r="L49" s="5"/>
      <c r="M49" s="5"/>
    </row>
    <row r="50" spans="1:13" ht="22.5" customHeight="1" x14ac:dyDescent="0.45">
      <c r="A50" s="5"/>
      <c r="B50" s="2" t="s">
        <v>109</v>
      </c>
      <c r="C50" s="2"/>
      <c r="D50" s="5"/>
      <c r="E50" s="5"/>
      <c r="F50" s="5"/>
      <c r="G50" s="139">
        <v>0</v>
      </c>
      <c r="H50" s="8"/>
      <c r="I50" s="139">
        <v>0</v>
      </c>
      <c r="J50" s="8"/>
      <c r="K50" s="8">
        <v>1559100000</v>
      </c>
      <c r="L50" s="8"/>
      <c r="M50" s="8">
        <v>261500000</v>
      </c>
    </row>
    <row r="51" spans="1:13" ht="22.5" customHeight="1" x14ac:dyDescent="0.45">
      <c r="A51" s="5"/>
      <c r="B51" s="2" t="s">
        <v>110</v>
      </c>
      <c r="C51" s="2"/>
      <c r="D51" s="5"/>
      <c r="E51" s="5"/>
      <c r="F51" s="5"/>
      <c r="G51" s="139">
        <v>0</v>
      </c>
      <c r="H51" s="8"/>
      <c r="I51" s="139">
        <v>0</v>
      </c>
      <c r="J51" s="8"/>
      <c r="K51" s="8">
        <v>-217500000</v>
      </c>
      <c r="L51" s="8"/>
      <c r="M51" s="8">
        <v>-320000000</v>
      </c>
    </row>
    <row r="52" spans="1:13" ht="22.5" customHeight="1" x14ac:dyDescent="0.45">
      <c r="A52" s="5"/>
      <c r="B52" s="2" t="s">
        <v>243</v>
      </c>
      <c r="C52" s="2"/>
      <c r="D52" s="5"/>
      <c r="E52" s="5"/>
      <c r="F52" s="5"/>
      <c r="G52" s="143">
        <v>-1799999.9999999998</v>
      </c>
      <c r="H52" s="29"/>
      <c r="I52" s="143">
        <v>0</v>
      </c>
      <c r="J52" s="8"/>
      <c r="K52" s="8">
        <v>0</v>
      </c>
      <c r="L52" s="8"/>
      <c r="M52" s="8">
        <v>0</v>
      </c>
    </row>
    <row r="53" spans="1:13" ht="22.5" customHeight="1" x14ac:dyDescent="0.45">
      <c r="A53" s="5"/>
      <c r="B53" s="2" t="s">
        <v>206</v>
      </c>
      <c r="C53" s="2"/>
      <c r="D53" s="5"/>
      <c r="E53" s="5"/>
      <c r="F53" s="5"/>
      <c r="G53" s="139"/>
      <c r="H53" s="8"/>
      <c r="I53" s="139"/>
      <c r="J53" s="8"/>
      <c r="K53" s="8"/>
      <c r="L53" s="8"/>
      <c r="M53" s="8"/>
    </row>
    <row r="54" spans="1:13" ht="22.5" customHeight="1" x14ac:dyDescent="0.45">
      <c r="A54" s="5"/>
      <c r="B54" s="2" t="s">
        <v>135</v>
      </c>
      <c r="C54" s="2"/>
      <c r="D54" s="5"/>
      <c r="E54" s="5"/>
      <c r="F54" s="5"/>
      <c r="G54" s="139">
        <v>0</v>
      </c>
      <c r="H54" s="8"/>
      <c r="I54" s="139">
        <v>-1000090</v>
      </c>
      <c r="J54" s="8"/>
      <c r="K54" s="8">
        <v>0</v>
      </c>
      <c r="L54" s="8"/>
      <c r="M54" s="8">
        <v>0</v>
      </c>
    </row>
    <row r="55" spans="1:13" ht="22.5" customHeight="1" x14ac:dyDescent="0.45">
      <c r="A55" s="5"/>
      <c r="B55" s="2" t="s">
        <v>244</v>
      </c>
      <c r="C55" s="2"/>
      <c r="D55" s="5"/>
      <c r="E55" s="5"/>
      <c r="F55" s="5"/>
      <c r="H55" s="8"/>
      <c r="I55" s="139"/>
      <c r="J55" s="8"/>
      <c r="K55" s="8"/>
      <c r="L55" s="8"/>
      <c r="M55" s="8"/>
    </row>
    <row r="56" spans="1:13" ht="22.5" customHeight="1" x14ac:dyDescent="0.45">
      <c r="A56" s="5"/>
      <c r="B56" s="2" t="s">
        <v>135</v>
      </c>
      <c r="C56" s="2"/>
      <c r="D56" s="5"/>
      <c r="E56" s="5"/>
      <c r="F56" s="5"/>
      <c r="G56" s="139">
        <v>0</v>
      </c>
      <c r="H56" s="8"/>
      <c r="I56" s="139">
        <v>5699994.6399999997</v>
      </c>
      <c r="J56" s="8"/>
      <c r="K56" s="8">
        <v>0</v>
      </c>
      <c r="L56" s="8"/>
      <c r="M56" s="8">
        <v>5699994.6399999997</v>
      </c>
    </row>
    <row r="57" spans="1:13" ht="22.5" customHeight="1" x14ac:dyDescent="0.45">
      <c r="A57" s="5"/>
      <c r="B57" s="2" t="s">
        <v>245</v>
      </c>
      <c r="C57" s="2"/>
      <c r="D57" s="5"/>
      <c r="E57" s="5"/>
      <c r="F57" s="5"/>
      <c r="G57" s="139"/>
      <c r="H57" s="8"/>
      <c r="I57" s="139"/>
      <c r="J57" s="8"/>
      <c r="K57" s="8"/>
      <c r="L57" s="8"/>
      <c r="M57" s="8"/>
    </row>
    <row r="58" spans="1:13" ht="22.5" customHeight="1" x14ac:dyDescent="0.45">
      <c r="A58" s="5"/>
      <c r="B58" s="2" t="s">
        <v>246</v>
      </c>
      <c r="C58" s="2"/>
      <c r="D58" s="5"/>
      <c r="E58" s="5"/>
      <c r="F58" s="5"/>
      <c r="G58" s="139">
        <v>0</v>
      </c>
      <c r="H58" s="8"/>
      <c r="I58" s="139">
        <v>350000</v>
      </c>
      <c r="J58" s="8"/>
      <c r="K58" s="8">
        <v>0</v>
      </c>
      <c r="L58" s="8"/>
      <c r="M58" s="8">
        <v>350000</v>
      </c>
    </row>
    <row r="59" spans="1:13" ht="22.5" customHeight="1" x14ac:dyDescent="0.45">
      <c r="A59" s="5"/>
      <c r="B59" s="2" t="s">
        <v>191</v>
      </c>
      <c r="C59" s="2"/>
      <c r="D59" s="5"/>
      <c r="E59" s="5"/>
      <c r="F59" s="5"/>
      <c r="G59" s="139">
        <v>0</v>
      </c>
      <c r="H59" s="8"/>
      <c r="I59" s="139">
        <v>-387822032.40000004</v>
      </c>
      <c r="J59" s="8"/>
      <c r="K59" s="8">
        <v>0</v>
      </c>
      <c r="L59" s="8"/>
      <c r="M59" s="8">
        <v>-387822032.39999998</v>
      </c>
    </row>
    <row r="60" spans="1:13" ht="22.5" customHeight="1" x14ac:dyDescent="0.45">
      <c r="A60" s="5"/>
      <c r="B60" s="2" t="s">
        <v>192</v>
      </c>
      <c r="C60" s="2"/>
      <c r="D60" s="5"/>
      <c r="E60" s="5"/>
      <c r="F60" s="5"/>
      <c r="G60" s="139">
        <v>0</v>
      </c>
      <c r="H60" s="8"/>
      <c r="I60" s="139">
        <v>17031104.800000001</v>
      </c>
      <c r="J60" s="8"/>
      <c r="K60" s="8">
        <v>0</v>
      </c>
      <c r="L60" s="8"/>
      <c r="M60" s="8">
        <v>17031104.800000001</v>
      </c>
    </row>
    <row r="61" spans="1:13" ht="22.5" customHeight="1" x14ac:dyDescent="0.45">
      <c r="A61" s="5"/>
      <c r="B61" s="2" t="s">
        <v>197</v>
      </c>
      <c r="C61" s="2"/>
      <c r="D61" s="5"/>
      <c r="E61" s="5"/>
      <c r="F61" s="5"/>
      <c r="G61" s="139">
        <v>0</v>
      </c>
      <c r="H61" s="8"/>
      <c r="I61" s="139">
        <v>0</v>
      </c>
      <c r="J61" s="8"/>
      <c r="K61" s="8">
        <v>-1429400000</v>
      </c>
      <c r="L61" s="8"/>
      <c r="M61" s="8">
        <v>0</v>
      </c>
    </row>
    <row r="62" spans="1:13" ht="22.5" customHeight="1" x14ac:dyDescent="0.45">
      <c r="A62" s="5"/>
      <c r="B62" s="2" t="s">
        <v>247</v>
      </c>
      <c r="C62" s="2"/>
      <c r="D62" s="5"/>
      <c r="E62" s="5"/>
      <c r="F62" s="5"/>
      <c r="G62" s="139">
        <v>0</v>
      </c>
      <c r="H62" s="8"/>
      <c r="I62" s="139">
        <v>0</v>
      </c>
      <c r="J62" s="8"/>
      <c r="K62" s="8">
        <v>10499397</v>
      </c>
      <c r="L62" s="8"/>
      <c r="M62" s="8">
        <v>12949256.300000001</v>
      </c>
    </row>
    <row r="63" spans="1:13" ht="22.5" customHeight="1" x14ac:dyDescent="0.45">
      <c r="A63" s="5"/>
      <c r="B63" s="2" t="s">
        <v>248</v>
      </c>
      <c r="C63" s="2"/>
      <c r="D63" s="5"/>
      <c r="E63" s="5"/>
      <c r="F63" s="5"/>
      <c r="G63" s="139">
        <v>13500000</v>
      </c>
      <c r="H63" s="8"/>
      <c r="I63" s="139">
        <v>23250180</v>
      </c>
      <c r="J63" s="8"/>
      <c r="K63" s="8">
        <v>0</v>
      </c>
      <c r="L63" s="8"/>
      <c r="M63" s="139">
        <v>0</v>
      </c>
    </row>
    <row r="64" spans="1:13" ht="22.5" customHeight="1" x14ac:dyDescent="0.45">
      <c r="A64" s="5"/>
      <c r="B64" s="2" t="s">
        <v>136</v>
      </c>
      <c r="C64" s="2"/>
      <c r="D64" s="5"/>
      <c r="E64" s="5"/>
      <c r="F64" s="5"/>
      <c r="G64" s="8">
        <v>1429140.1900000002</v>
      </c>
      <c r="H64" s="8"/>
      <c r="I64" s="139">
        <v>140514.01999999999</v>
      </c>
      <c r="J64" s="8"/>
      <c r="K64" s="8">
        <v>1422598.1300000001</v>
      </c>
      <c r="L64" s="8"/>
      <c r="M64" s="139">
        <v>0</v>
      </c>
    </row>
    <row r="65" spans="1:13" ht="22.5" customHeight="1" x14ac:dyDescent="0.45">
      <c r="A65" s="5"/>
      <c r="B65" s="2" t="s">
        <v>207</v>
      </c>
      <c r="C65" s="2"/>
      <c r="D65" s="5"/>
      <c r="E65" s="5"/>
      <c r="F65" s="5"/>
      <c r="G65" s="139">
        <v>-21955209.909999847</v>
      </c>
      <c r="H65" s="8"/>
      <c r="I65" s="139">
        <v>-46158500.68</v>
      </c>
      <c r="J65" s="8"/>
      <c r="K65" s="8">
        <v>-9167190.4199999999</v>
      </c>
      <c r="L65" s="8"/>
      <c r="M65" s="139">
        <v>-34600380.460000001</v>
      </c>
    </row>
    <row r="66" spans="1:13" ht="22.5" customHeight="1" x14ac:dyDescent="0.45">
      <c r="A66" s="5"/>
      <c r="B66" s="2" t="s">
        <v>154</v>
      </c>
      <c r="C66" s="2"/>
      <c r="D66" s="5"/>
      <c r="E66" s="5"/>
      <c r="F66" s="5"/>
      <c r="G66" s="139">
        <v>-1297587.2100000009</v>
      </c>
      <c r="H66" s="8"/>
      <c r="I66" s="139">
        <v>-875790.49</v>
      </c>
      <c r="J66" s="8"/>
      <c r="K66" s="8">
        <v>-16000</v>
      </c>
      <c r="L66" s="8"/>
      <c r="M66" s="139">
        <v>-150000</v>
      </c>
    </row>
    <row r="67" spans="1:13" ht="22.5" customHeight="1" x14ac:dyDescent="0.45">
      <c r="A67" s="5" t="s">
        <v>86</v>
      </c>
      <c r="B67" s="2"/>
      <c r="C67" s="2"/>
      <c r="D67" s="5"/>
      <c r="E67" s="5"/>
      <c r="F67" s="5"/>
      <c r="G67" s="82">
        <f>SUM(G50:G66)</f>
        <v>-10123656.929999849</v>
      </c>
      <c r="H67" s="8"/>
      <c r="I67" s="82">
        <f>SUM(I50:I66)</f>
        <v>-389384620.11000007</v>
      </c>
      <c r="J67" s="8"/>
      <c r="K67" s="82">
        <f>SUM(K50:K66)</f>
        <v>-85061195.290000007</v>
      </c>
      <c r="L67" s="8"/>
      <c r="M67" s="82">
        <f>SUM(M50:M66)</f>
        <v>-445042057.11999995</v>
      </c>
    </row>
    <row r="68" spans="1:13" ht="22.5" customHeight="1" x14ac:dyDescent="0.45">
      <c r="A68" s="5" t="s">
        <v>87</v>
      </c>
      <c r="B68" s="2"/>
      <c r="C68" s="2"/>
      <c r="D68" s="5"/>
      <c r="E68" s="5"/>
      <c r="F68" s="5"/>
      <c r="G68" s="139"/>
      <c r="H68" s="8"/>
      <c r="I68" s="139"/>
      <c r="J68" s="8"/>
      <c r="K68" s="8"/>
      <c r="L68" s="8"/>
      <c r="M68" s="8"/>
    </row>
    <row r="69" spans="1:13" ht="22.5" customHeight="1" x14ac:dyDescent="0.45">
      <c r="A69" s="5"/>
      <c r="B69" s="2" t="s">
        <v>184</v>
      </c>
      <c r="C69" s="2"/>
      <c r="D69" s="5"/>
      <c r="E69" s="5"/>
      <c r="F69" s="5"/>
      <c r="G69" s="139"/>
      <c r="H69" s="8"/>
      <c r="I69" s="139"/>
      <c r="J69" s="8"/>
      <c r="K69" s="8"/>
      <c r="L69" s="8"/>
      <c r="M69" s="139"/>
    </row>
    <row r="70" spans="1:13" ht="22.5" customHeight="1" x14ac:dyDescent="0.45">
      <c r="A70" s="5"/>
      <c r="B70" s="2" t="s">
        <v>158</v>
      </c>
      <c r="C70" s="2"/>
      <c r="D70" s="5"/>
      <c r="E70" s="5"/>
      <c r="F70" s="5"/>
      <c r="G70" s="139">
        <v>49354257.809999987</v>
      </c>
      <c r="H70" s="8"/>
      <c r="I70" s="139">
        <v>-39928135.429999992</v>
      </c>
      <c r="J70" s="8"/>
      <c r="K70" s="8">
        <v>49354257.809999987</v>
      </c>
      <c r="L70" s="8"/>
      <c r="M70" s="8">
        <v>-39147601.719999984</v>
      </c>
    </row>
    <row r="71" spans="1:13" ht="22.5" customHeight="1" x14ac:dyDescent="0.45">
      <c r="A71" s="5"/>
      <c r="B71" s="2" t="s">
        <v>194</v>
      </c>
      <c r="C71" s="2"/>
      <c r="D71" s="5"/>
      <c r="E71" s="5"/>
      <c r="F71" s="5"/>
      <c r="G71" s="139">
        <v>100000000</v>
      </c>
      <c r="H71" s="8"/>
      <c r="I71" s="139">
        <v>0</v>
      </c>
      <c r="J71" s="8"/>
      <c r="K71" s="8">
        <v>100000000</v>
      </c>
      <c r="L71" s="8"/>
      <c r="M71" s="8">
        <v>0</v>
      </c>
    </row>
    <row r="72" spans="1:13" ht="22.5" customHeight="1" x14ac:dyDescent="0.45">
      <c r="A72" s="5"/>
      <c r="B72" s="2" t="s">
        <v>195</v>
      </c>
      <c r="C72" s="2"/>
      <c r="D72" s="5"/>
      <c r="E72" s="5"/>
      <c r="F72" s="5"/>
      <c r="G72" s="139">
        <v>-100000000</v>
      </c>
      <c r="H72" s="8"/>
      <c r="I72" s="139">
        <v>0</v>
      </c>
      <c r="J72" s="8"/>
      <c r="K72" s="8">
        <v>-100000000</v>
      </c>
      <c r="L72" s="8"/>
      <c r="M72" s="8">
        <v>0</v>
      </c>
    </row>
    <row r="73" spans="1:13" ht="22.5" customHeight="1" x14ac:dyDescent="0.45">
      <c r="A73" s="5"/>
      <c r="B73" s="2" t="s">
        <v>153</v>
      </c>
      <c r="C73" s="2"/>
      <c r="D73" s="5"/>
      <c r="E73" s="5"/>
      <c r="F73" s="5"/>
      <c r="G73" s="139">
        <v>91701105.439999998</v>
      </c>
      <c r="H73" s="8"/>
      <c r="I73" s="139">
        <v>170027355.22</v>
      </c>
      <c r="J73" s="8"/>
      <c r="K73" s="8">
        <v>0</v>
      </c>
      <c r="L73" s="8"/>
      <c r="M73" s="8">
        <v>0</v>
      </c>
    </row>
    <row r="74" spans="1:13" ht="22.5" customHeight="1" x14ac:dyDescent="0.45">
      <c r="A74" s="5"/>
      <c r="B74" s="2" t="s">
        <v>165</v>
      </c>
      <c r="C74" s="2"/>
      <c r="D74" s="5"/>
      <c r="E74" s="5"/>
      <c r="F74" s="5"/>
      <c r="G74" s="139">
        <v>-61471700.000000007</v>
      </c>
      <c r="H74" s="8"/>
      <c r="I74" s="139">
        <v>-6147700</v>
      </c>
      <c r="J74" s="8"/>
      <c r="K74" s="8">
        <v>0</v>
      </c>
      <c r="L74" s="8"/>
      <c r="M74" s="8">
        <v>0</v>
      </c>
    </row>
    <row r="75" spans="1:13" ht="22.5" customHeight="1" x14ac:dyDescent="0.45">
      <c r="A75" s="5"/>
      <c r="B75" s="2" t="s">
        <v>137</v>
      </c>
      <c r="C75" s="2"/>
      <c r="D75" s="5"/>
      <c r="E75" s="5"/>
      <c r="F75" s="5"/>
      <c r="G75" s="139">
        <v>-991868.3599999994</v>
      </c>
      <c r="H75" s="8"/>
      <c r="I75" s="139">
        <v>-947359.22</v>
      </c>
      <c r="J75" s="8"/>
      <c r="K75" s="8">
        <v>0</v>
      </c>
      <c r="L75" s="8"/>
      <c r="M75" s="8">
        <v>0</v>
      </c>
    </row>
    <row r="76" spans="1:13" ht="22.5" customHeight="1" x14ac:dyDescent="0.45">
      <c r="A76" s="5"/>
      <c r="B76" s="2" t="s">
        <v>208</v>
      </c>
      <c r="C76" s="2"/>
      <c r="D76" s="5"/>
      <c r="E76" s="5"/>
      <c r="F76" s="5"/>
      <c r="G76" s="139">
        <v>0</v>
      </c>
      <c r="H76" s="8"/>
      <c r="I76" s="139">
        <v>400000000</v>
      </c>
      <c r="J76" s="8"/>
      <c r="K76" s="8">
        <v>0</v>
      </c>
      <c r="L76" s="8"/>
      <c r="M76" s="8">
        <v>400000000</v>
      </c>
    </row>
    <row r="77" spans="1:13" ht="22.5" customHeight="1" x14ac:dyDescent="0.45">
      <c r="A77" s="5"/>
      <c r="B77" s="2" t="s">
        <v>249</v>
      </c>
      <c r="C77" s="2"/>
      <c r="D77" s="5"/>
      <c r="E77" s="5"/>
      <c r="F77" s="5"/>
      <c r="G77" s="139">
        <v>12600000</v>
      </c>
      <c r="H77" s="8"/>
      <c r="I77" s="139">
        <v>0</v>
      </c>
      <c r="J77" s="8"/>
      <c r="K77" s="8">
        <v>0</v>
      </c>
      <c r="L77" s="8"/>
      <c r="M77" s="8">
        <v>0</v>
      </c>
    </row>
    <row r="78" spans="1:13" ht="22.5" customHeight="1" x14ac:dyDescent="0.45">
      <c r="A78" s="5"/>
      <c r="B78" s="2" t="s">
        <v>196</v>
      </c>
      <c r="C78" s="2"/>
      <c r="D78" s="5"/>
      <c r="E78" s="5"/>
      <c r="F78" s="5"/>
      <c r="G78" s="139">
        <v>-107727089.73999999</v>
      </c>
      <c r="H78" s="8"/>
      <c r="I78" s="139">
        <v>-64636754.679999992</v>
      </c>
      <c r="J78" s="8"/>
      <c r="K78" s="8">
        <v>-107726486.73999999</v>
      </c>
      <c r="L78" s="8"/>
      <c r="M78" s="8">
        <v>-64636010.979999997</v>
      </c>
    </row>
    <row r="79" spans="1:13" ht="22.5" customHeight="1" x14ac:dyDescent="0.45">
      <c r="A79" s="5" t="s">
        <v>88</v>
      </c>
      <c r="B79" s="2"/>
      <c r="C79" s="2"/>
      <c r="D79" s="5"/>
      <c r="E79" s="5"/>
      <c r="F79" s="5"/>
      <c r="G79" s="82">
        <f>SUM(G70:G78)</f>
        <v>-16535294.849999994</v>
      </c>
      <c r="H79" s="8"/>
      <c r="I79" s="82">
        <f>SUM(I70:I78)</f>
        <v>458367405.88999999</v>
      </c>
      <c r="J79" s="8"/>
      <c r="K79" s="82">
        <f>SUM(K70:K78)</f>
        <v>-58372228.929999992</v>
      </c>
      <c r="L79" s="8"/>
      <c r="M79" s="82">
        <f>SUM(M70:M78)</f>
        <v>296216387.30000001</v>
      </c>
    </row>
    <row r="80" spans="1:13" ht="22.5" customHeight="1" x14ac:dyDescent="0.45">
      <c r="A80" s="5" t="s">
        <v>89</v>
      </c>
      <c r="B80" s="2"/>
      <c r="C80" s="2"/>
      <c r="D80" s="5"/>
      <c r="E80" s="5"/>
      <c r="F80" s="5"/>
      <c r="G80" s="8">
        <f>G79+G67+G39</f>
        <v>4079211.6200006008</v>
      </c>
      <c r="H80" s="8"/>
      <c r="I80" s="8">
        <f>I79+I67+I39</f>
        <v>-1437048.7599998415</v>
      </c>
      <c r="J80" s="8"/>
      <c r="K80" s="8">
        <f>K79+K67+K39</f>
        <v>-13338277.730000079</v>
      </c>
      <c r="L80" s="8"/>
      <c r="M80" s="8">
        <f>M79+M67+M39</f>
        <v>2091508.4300000668</v>
      </c>
    </row>
    <row r="81" spans="1:13" ht="22.5" customHeight="1" x14ac:dyDescent="0.45">
      <c r="A81" s="5" t="s">
        <v>227</v>
      </c>
      <c r="B81" s="2"/>
      <c r="C81" s="2"/>
      <c r="D81" s="5"/>
      <c r="E81" s="5"/>
      <c r="F81" s="5"/>
      <c r="G81" s="139">
        <v>70249609.350000009</v>
      </c>
      <c r="H81" s="8"/>
      <c r="I81" s="139">
        <v>71686658.109999999</v>
      </c>
      <c r="J81" s="8"/>
      <c r="K81" s="8">
        <v>40441466.140000001</v>
      </c>
      <c r="L81" s="8"/>
      <c r="M81" s="8">
        <v>38349957.710000001</v>
      </c>
    </row>
    <row r="82" spans="1:13" ht="22.5" customHeight="1" thickBot="1" x14ac:dyDescent="0.5">
      <c r="A82" s="5" t="s">
        <v>228</v>
      </c>
      <c r="B82" s="2"/>
      <c r="C82" s="2"/>
      <c r="D82" s="5"/>
      <c r="E82" s="5"/>
      <c r="F82" s="144"/>
      <c r="G82" s="117">
        <f>SUM(G80:G81)</f>
        <v>74328820.97000061</v>
      </c>
      <c r="H82" s="8"/>
      <c r="I82" s="117">
        <f>SUM(I80:I81)</f>
        <v>70249609.350000158</v>
      </c>
      <c r="J82" s="8"/>
      <c r="K82" s="117">
        <f>SUM(K80:K81)</f>
        <v>27103188.409999922</v>
      </c>
      <c r="L82" s="8"/>
      <c r="M82" s="117">
        <f>SUM(M80:M81)</f>
        <v>40441466.140000068</v>
      </c>
    </row>
    <row r="83" spans="1:13" ht="22.5" customHeight="1" thickTop="1" x14ac:dyDescent="0.45">
      <c r="A83" s="5"/>
      <c r="B83" s="2"/>
      <c r="C83" s="2"/>
      <c r="D83" s="5"/>
      <c r="E83" s="5"/>
      <c r="F83" s="5"/>
      <c r="G83" s="5"/>
      <c r="H83" s="5"/>
      <c r="I83" s="5"/>
      <c r="J83" s="5"/>
      <c r="K83" s="5"/>
      <c r="L83" s="5"/>
      <c r="M83" s="5"/>
    </row>
    <row r="84" spans="1:13" ht="22.5" customHeight="1" x14ac:dyDescent="0.45">
      <c r="A84" s="2" t="s">
        <v>211</v>
      </c>
      <c r="B84" s="5"/>
      <c r="C84" s="5"/>
      <c r="D84" s="5"/>
      <c r="E84" s="64"/>
      <c r="F84" s="5"/>
      <c r="G84" s="5"/>
      <c r="H84" s="5"/>
      <c r="I84" s="5"/>
      <c r="J84" s="5"/>
    </row>
  </sheetData>
  <mergeCells count="9">
    <mergeCell ref="A44:M44"/>
    <mergeCell ref="K47:M47"/>
    <mergeCell ref="A43:M43"/>
    <mergeCell ref="A45:M45"/>
    <mergeCell ref="A1:M1"/>
    <mergeCell ref="A2:M2"/>
    <mergeCell ref="K5:M5"/>
    <mergeCell ref="A3:M3"/>
    <mergeCell ref="A42:M42"/>
  </mergeCells>
  <phoneticPr fontId="7" type="noConversion"/>
  <pageMargins left="0.78740157480314965" right="0.19685039370078741" top="0.59055118110236227" bottom="0.39370078740157483" header="0.23622047244094491" footer="0.23622047244094491"/>
  <pageSetup paperSize="9" scale="8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286afb07-98ed-42dd-9e0a-b69f7e6da148" xsi:nil="true"/>
    <Preparer_x0020_Sign_x002d_off xmlns="286afb07-98ed-42dd-9e0a-b69f7e6da14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97D56DEE7AE647837EFCD1B01B338E" ma:contentTypeVersion="6" ma:contentTypeDescription="Create a new document." ma:contentTypeScope="" ma:versionID="6b9e05463669cfa1529a0e21c8e0e81e">
  <xsd:schema xmlns:xsd="http://www.w3.org/2001/XMLSchema" xmlns:xs="http://www.w3.org/2001/XMLSchema" xmlns:p="http://schemas.microsoft.com/office/2006/metadata/properties" xmlns:ns2="286afb07-98ed-42dd-9e0a-b69f7e6da148" targetNamespace="http://schemas.microsoft.com/office/2006/metadata/properties" ma:root="true" ma:fieldsID="e465ada408d1efce6e2f971141ff969c" ns2:_="">
    <xsd:import namespace="286afb07-98ed-42dd-9e0a-b69f7e6da148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afb07-98ed-42dd-9e0a-b69f7e6da148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F9B09F-BE3E-4741-9E83-C3CCBA4CA68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6A5C598-64E7-455A-9EA0-20CE5419E390}">
  <ds:schemaRefs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www.w3.org/XML/1998/namespace"/>
    <ds:schemaRef ds:uri="http://purl.org/dc/elements/1.1/"/>
    <ds:schemaRef ds:uri="http://purl.org/dc/terms/"/>
    <ds:schemaRef ds:uri="286afb07-98ed-42dd-9e0a-b69f7e6da148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C76F855-6A6A-4A9B-9EDA-F8929F14F4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6afb07-98ed-42dd-9e0a-b69f7e6da1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BS</vt:lpstr>
      <vt:lpstr>PL</vt:lpstr>
      <vt:lpstr>งบเปลี่ยนแปลงรวม</vt:lpstr>
      <vt:lpstr>งบเฉพาะกิจการ</vt:lpstr>
      <vt:lpstr>กระแสเงินสด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User3 Lastname</cp:lastModifiedBy>
  <cp:lastPrinted>2025-02-25T09:45:51Z</cp:lastPrinted>
  <dcterms:created xsi:type="dcterms:W3CDTF">1998-10-22T15:15:08Z</dcterms:created>
  <dcterms:modified xsi:type="dcterms:W3CDTF">2025-02-25T09:45:53Z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0x010100C297D56DEE7AE647837EFCD1B01B338E</vt:lpwstr>
  </property>
</Properties>
</file>