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S\SNC Former Public Company Limited - 1000002113\1571555 - 2024 Dec-FSA-SNC Former Plc\Working Folder\Final\SET YE24\"/>
    </mc:Choice>
  </mc:AlternateContent>
  <xr:revisionPtr revIDLastSave="0" documentId="13_ncr:1_{7957278A-0777-4D51-927A-B68893122858}" xr6:coauthVersionLast="47" xr6:coauthVersionMax="47" xr10:uidLastSave="{00000000-0000-0000-0000-000000000000}"/>
  <bookViews>
    <workbookView xWindow="28710" yWindow="0" windowWidth="14580" windowHeight="15570" tabRatio="791" activeTab="5" xr2:uid="{F49A1465-D048-4121-A756-93E214953BAC}"/>
  </bookViews>
  <sheets>
    <sheet name="FS PL 6-11" sheetId="1" r:id="rId1"/>
    <sheet name="CH-Conso 12" sheetId="16" r:id="rId2"/>
    <sheet name="CH-Conso 13" sheetId="17" r:id="rId3"/>
    <sheet name="CH-Seperate 14" sheetId="15" r:id="rId4"/>
    <sheet name="CH-Seperate 15" sheetId="18" r:id="rId5"/>
    <sheet name="Cash flow 16-18" sheetId="13" r:id="rId6"/>
  </sheets>
  <externalReferences>
    <externalReference r:id="rId7"/>
  </externalReferences>
  <definedNames>
    <definedName name="\a" localSheetId="5">'Cash flow 16-18'!#REF!</definedName>
    <definedName name="\a" localSheetId="1">'[1]FS PL 6-10'!#REF!</definedName>
    <definedName name="\a" localSheetId="2">'[1]FS PL 6-10'!#REF!</definedName>
    <definedName name="\a">'FS PL 6-11'!#REF!</definedName>
    <definedName name="\c" localSheetId="5">'Cash flow 16-18'!#REF!</definedName>
    <definedName name="\c" localSheetId="1">'[1]FS PL 6-10'!#REF!</definedName>
    <definedName name="\c" localSheetId="2">'[1]FS PL 6-10'!#REF!</definedName>
    <definedName name="\c">'FS PL 6-11'!#REF!</definedName>
    <definedName name="\d" localSheetId="5">'Cash flow 16-18'!#REF!</definedName>
    <definedName name="\d" localSheetId="1">'[1]FS PL 6-10'!#REF!</definedName>
    <definedName name="\d" localSheetId="2">'[1]FS PL 6-10'!#REF!</definedName>
    <definedName name="\d">'FS PL 6-11'!#REF!</definedName>
    <definedName name="_xlnm._FilterDatabase" localSheetId="5" hidden="1">'Cash flow 16-18'!$A$64:$C$83</definedName>
    <definedName name="_xlnm._FilterDatabase" localSheetId="1" hidden="1">'CH-Conso 12'!$N$16:$N$17</definedName>
    <definedName name="_xlnm._FilterDatabase" localSheetId="2" hidden="1">'CH-Conso 13'!$N$16:$N$17</definedName>
    <definedName name="_xlnm._FilterDatabase" localSheetId="4" hidden="1">'CH-Seperate 15'!$L$17:$L$18</definedName>
    <definedName name="_xlnm._FilterDatabase" localSheetId="0" hidden="1">'FS PL 6-11'!$J$93:$J$98</definedName>
    <definedName name="_Regression_Int" localSheetId="5" hidden="1">1</definedName>
    <definedName name="_Regression_Int" localSheetId="0" hidden="1">1</definedName>
    <definedName name="_xlnm.Print_Area" localSheetId="5">'Cash flow 16-18'!$A$1:$I$132</definedName>
    <definedName name="_xlnm.Print_Area" localSheetId="1">'CH-Conso 12'!$A$1:$Z$34</definedName>
    <definedName name="_xlnm.Print_Area" localSheetId="2">'CH-Conso 13'!$A$1:$Z$35</definedName>
    <definedName name="_xlnm.Print_Area" localSheetId="3">'CH-Seperate 14'!$B$1:$T$27</definedName>
    <definedName name="_xlnm.Print_Area" localSheetId="4">'CH-Seperate 15'!$B$1:$T$27</definedName>
    <definedName name="_xlnm.Print_Area" localSheetId="0">'FS PL 6-11'!$A$1:$J$184</definedName>
    <definedName name="Print_Area_MI" localSheetId="5">'Cash flow 16-18'!#REF!</definedName>
    <definedName name="Print_Area_MI">'FS PL 6-11'!$A$58:$J$86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13" l="1"/>
  <c r="G70" i="13"/>
  <c r="G28" i="13"/>
  <c r="C53" i="13"/>
  <c r="C19" i="13"/>
  <c r="X21" i="17" l="1"/>
  <c r="Z21" i="17" s="1"/>
  <c r="V21" i="17"/>
  <c r="D32" i="1"/>
  <c r="C60" i="13" l="1"/>
  <c r="C10" i="13"/>
  <c r="D170" i="1"/>
  <c r="C48" i="13"/>
  <c r="D130" i="1"/>
  <c r="D29" i="1"/>
  <c r="D121" i="1"/>
  <c r="D13" i="1"/>
  <c r="D45" i="1"/>
  <c r="C12" i="13" l="1"/>
  <c r="D117" i="1" l="1"/>
  <c r="D174" i="1" l="1"/>
  <c r="G36" i="13"/>
  <c r="G59" i="13" s="1"/>
  <c r="C36" i="13" l="1"/>
  <c r="C59" i="13" s="1"/>
  <c r="T12" i="15" l="1"/>
  <c r="P30" i="17"/>
  <c r="V29" i="16"/>
  <c r="J18" i="1" l="1"/>
  <c r="H18" i="1"/>
  <c r="F18" i="1"/>
  <c r="D18" i="1"/>
  <c r="F95" i="1" l="1"/>
  <c r="V11" i="16"/>
  <c r="Z11" i="16" s="1"/>
  <c r="V25" i="16"/>
  <c r="J25" i="16"/>
  <c r="Z23" i="16"/>
  <c r="X23" i="16"/>
  <c r="V23" i="16"/>
  <c r="T23" i="16"/>
  <c r="R23" i="16"/>
  <c r="P23" i="16"/>
  <c r="N23" i="16"/>
  <c r="L23" i="16"/>
  <c r="J23" i="16"/>
  <c r="H23" i="16"/>
  <c r="F23" i="16"/>
  <c r="V22" i="16"/>
  <c r="Z22" i="16" s="1"/>
  <c r="V16" i="16"/>
  <c r="D168" i="1"/>
  <c r="G81" i="13" l="1"/>
  <c r="T30" i="17" l="1"/>
  <c r="V30" i="17" s="1"/>
  <c r="Z30" i="17" s="1"/>
  <c r="D148" i="1"/>
  <c r="D169" i="1" s="1"/>
  <c r="T22" i="18" l="1"/>
  <c r="P23" i="18"/>
  <c r="D72" i="1" l="1"/>
  <c r="D58" i="1"/>
  <c r="H168" i="1"/>
  <c r="D113" i="1"/>
  <c r="X31" i="17" l="1"/>
  <c r="D179" i="1" s="1"/>
  <c r="T29" i="17"/>
  <c r="H97" i="1"/>
  <c r="H72" i="1"/>
  <c r="F31" i="17" l="1"/>
  <c r="H31" i="17"/>
  <c r="J31" i="17"/>
  <c r="C81" i="13" l="1"/>
  <c r="I81" i="13"/>
  <c r="E81" i="13"/>
  <c r="X30" i="16" l="1"/>
  <c r="E106" i="13"/>
  <c r="I106" i="13"/>
  <c r="O12" i="18"/>
  <c r="Q12" i="18"/>
  <c r="N23" i="18"/>
  <c r="R21" i="18"/>
  <c r="R23" i="18" s="1"/>
  <c r="N18" i="18"/>
  <c r="L18" i="18"/>
  <c r="H18" i="18"/>
  <c r="F18" i="18"/>
  <c r="T17" i="18"/>
  <c r="T18" i="18" s="1"/>
  <c r="R17" i="18"/>
  <c r="R18" i="18" s="1"/>
  <c r="R31" i="17"/>
  <c r="P31" i="17"/>
  <c r="AF30" i="17"/>
  <c r="X24" i="17"/>
  <c r="T24" i="17"/>
  <c r="T26" i="17" s="1"/>
  <c r="R24" i="17"/>
  <c r="R26" i="17" s="1"/>
  <c r="P24" i="17"/>
  <c r="N24" i="17"/>
  <c r="L24" i="17"/>
  <c r="L26" i="17" s="1"/>
  <c r="J24" i="17"/>
  <c r="J26" i="17" s="1"/>
  <c r="H24" i="17"/>
  <c r="F24" i="17"/>
  <c r="V23" i="17"/>
  <c r="X17" i="17"/>
  <c r="P17" i="17"/>
  <c r="N17" i="17"/>
  <c r="H17" i="17"/>
  <c r="F17" i="17"/>
  <c r="V16" i="17"/>
  <c r="Z16" i="17" s="1"/>
  <c r="R30" i="16"/>
  <c r="P30" i="16"/>
  <c r="T29" i="16"/>
  <c r="T30" i="16" s="1"/>
  <c r="T25" i="16"/>
  <c r="J33" i="16"/>
  <c r="J11" i="17" s="1"/>
  <c r="R25" i="16"/>
  <c r="R33" i="16" s="1"/>
  <c r="R11" i="17" s="1"/>
  <c r="L25" i="16"/>
  <c r="L33" i="16" s="1"/>
  <c r="F25" i="16"/>
  <c r="F33" i="16" s="1"/>
  <c r="F11" i="17" s="1"/>
  <c r="V21" i="16"/>
  <c r="Z21" i="16" s="1"/>
  <c r="X17" i="16"/>
  <c r="P17" i="16"/>
  <c r="N17" i="16"/>
  <c r="H17" i="16"/>
  <c r="F17" i="16"/>
  <c r="Z16" i="16"/>
  <c r="Z17" i="16" s="1"/>
  <c r="L11" i="17" l="1"/>
  <c r="F93" i="1"/>
  <c r="N26" i="17"/>
  <c r="J34" i="17"/>
  <c r="D90" i="1" s="1"/>
  <c r="X26" i="17"/>
  <c r="X25" i="16"/>
  <c r="H25" i="16"/>
  <c r="H33" i="16" s="1"/>
  <c r="H11" i="17" s="1"/>
  <c r="P25" i="16"/>
  <c r="P33" i="16" s="1"/>
  <c r="P11" i="17" s="1"/>
  <c r="N25" i="16"/>
  <c r="Z25" i="16"/>
  <c r="L34" i="17"/>
  <c r="D93" i="1" s="1"/>
  <c r="P26" i="17"/>
  <c r="Z17" i="17"/>
  <c r="Z23" i="17"/>
  <c r="Z24" i="17" s="1"/>
  <c r="F26" i="17"/>
  <c r="F34" i="17" s="1"/>
  <c r="D88" i="1" s="1"/>
  <c r="H26" i="17"/>
  <c r="R34" i="17"/>
  <c r="V24" i="17"/>
  <c r="V17" i="17"/>
  <c r="T31" i="17"/>
  <c r="X33" i="16"/>
  <c r="T33" i="16"/>
  <c r="T11" i="17" s="1"/>
  <c r="Z29" i="16"/>
  <c r="V17" i="16"/>
  <c r="P34" i="17" l="1"/>
  <c r="H34" i="17"/>
  <c r="T34" i="17"/>
  <c r="D95" i="1" s="1"/>
  <c r="Z26" i="17"/>
  <c r="X11" i="17"/>
  <c r="X34" i="17" s="1"/>
  <c r="D97" i="1" s="1"/>
  <c r="F97" i="1"/>
  <c r="V26" i="17"/>
  <c r="F168" i="1" l="1"/>
  <c r="J168" i="1"/>
  <c r="J169" i="1" s="1"/>
  <c r="F148" i="1"/>
  <c r="F169" i="1" s="1"/>
  <c r="F113" i="1"/>
  <c r="J113" i="1"/>
  <c r="J125" i="1" s="1"/>
  <c r="J129" i="1" s="1"/>
  <c r="J131" i="1" s="1"/>
  <c r="J173" i="1" s="1"/>
  <c r="J175" i="1" s="1"/>
  <c r="J72" i="1"/>
  <c r="F58" i="1"/>
  <c r="J58" i="1"/>
  <c r="F32" i="1"/>
  <c r="J32" i="1"/>
  <c r="J34" i="1"/>
  <c r="F125" i="1" l="1"/>
  <c r="F129" i="1" s="1"/>
  <c r="F131" i="1" s="1"/>
  <c r="F182" i="1" s="1"/>
  <c r="I36" i="13"/>
  <c r="I59" i="13" s="1"/>
  <c r="I61" i="13" s="1"/>
  <c r="I109" i="13" s="1"/>
  <c r="I112" i="13" s="1"/>
  <c r="I114" i="13" s="1"/>
  <c r="L21" i="15"/>
  <c r="J170" i="1"/>
  <c r="J178" i="1" s="1"/>
  <c r="J180" i="1" s="1"/>
  <c r="F34" i="1"/>
  <c r="J74" i="1"/>
  <c r="T22" i="15"/>
  <c r="F170" i="1" l="1"/>
  <c r="F178" i="1" s="1"/>
  <c r="F180" i="1" s="1"/>
  <c r="N28" i="16"/>
  <c r="N30" i="16" s="1"/>
  <c r="N33" i="16" s="1"/>
  <c r="F94" i="1" s="1"/>
  <c r="F175" i="1"/>
  <c r="E36" i="13" s="1"/>
  <c r="E59" i="13" s="1"/>
  <c r="E61" i="13" s="1"/>
  <c r="E109" i="13" s="1"/>
  <c r="E112" i="13" s="1"/>
  <c r="E114" i="13" s="1"/>
  <c r="V28" i="16"/>
  <c r="Z28" i="16" l="1"/>
  <c r="V30" i="16"/>
  <c r="V33" i="16" s="1"/>
  <c r="N11" i="17"/>
  <c r="F96" i="1"/>
  <c r="F98" i="1" s="1"/>
  <c r="H32" i="1"/>
  <c r="Z30" i="16" l="1"/>
  <c r="Z33" i="16" s="1"/>
  <c r="V11" i="17"/>
  <c r="H148" i="1"/>
  <c r="H169" i="1" s="1"/>
  <c r="Z11" i="17" l="1"/>
  <c r="H34" i="1" l="1"/>
  <c r="H58" i="1" l="1"/>
  <c r="R21" i="15"/>
  <c r="R17" i="15"/>
  <c r="T17" i="15"/>
  <c r="D157" i="1" l="1"/>
  <c r="R23" i="15" l="1"/>
  <c r="R18" i="15"/>
  <c r="N23" i="15"/>
  <c r="N18" i="15"/>
  <c r="N26" i="15" s="1"/>
  <c r="H157" i="1"/>
  <c r="N12" i="18" l="1"/>
  <c r="N26" i="18" s="1"/>
  <c r="F72" i="1"/>
  <c r="F74" i="1" l="1"/>
  <c r="R26" i="15"/>
  <c r="R12" i="18" s="1"/>
  <c r="R26" i="18" s="1"/>
  <c r="C106" i="13" l="1"/>
  <c r="A82" i="13" l="1"/>
  <c r="A37" i="1"/>
  <c r="A77" i="1"/>
  <c r="P23" i="15" l="1"/>
  <c r="P26" i="15" l="1"/>
  <c r="P12" i="18" l="1"/>
  <c r="P26" i="18" s="1"/>
  <c r="J26" i="15"/>
  <c r="H95" i="1" l="1"/>
  <c r="J12" i="18"/>
  <c r="J26" i="18" s="1"/>
  <c r="H93" i="1" s="1"/>
  <c r="L18" i="15"/>
  <c r="H18" i="15" l="1"/>
  <c r="H26" i="15" l="1"/>
  <c r="J182" i="1" l="1"/>
  <c r="H12" i="18"/>
  <c r="H26" i="18" s="1"/>
  <c r="H89" i="1" s="1"/>
  <c r="H113" i="1"/>
  <c r="H125" i="1" s="1"/>
  <c r="H74" i="1" l="1"/>
  <c r="H129" i="1" l="1"/>
  <c r="H131" i="1" s="1"/>
  <c r="H173" i="1" s="1"/>
  <c r="H170" i="1" l="1"/>
  <c r="L21" i="18"/>
  <c r="T21" i="18" s="1"/>
  <c r="T23" i="18" s="1"/>
  <c r="H175" i="1"/>
  <c r="L23" i="18" l="1"/>
  <c r="H178" i="1"/>
  <c r="H180" i="1" s="1"/>
  <c r="T21" i="15"/>
  <c r="T23" i="15" s="1"/>
  <c r="G61" i="13"/>
  <c r="L23" i="15"/>
  <c r="L26" i="15" s="1"/>
  <c r="G109" i="13" l="1"/>
  <c r="G112" i="13" s="1"/>
  <c r="G114" i="13" s="1"/>
  <c r="J96" i="1"/>
  <c r="J98" i="1" s="1"/>
  <c r="J100" i="1" s="1"/>
  <c r="L12" i="18"/>
  <c r="L26" i="18" s="1"/>
  <c r="F18" i="15"/>
  <c r="T18" i="15"/>
  <c r="T26" i="15" s="1"/>
  <c r="T12" i="18" s="1"/>
  <c r="T26" i="18" s="1"/>
  <c r="H94" i="1" l="1"/>
  <c r="F26" i="15"/>
  <c r="T28" i="15" l="1"/>
  <c r="F12" i="18"/>
  <c r="F26" i="18" s="1"/>
  <c r="T28" i="18" s="1"/>
  <c r="H88" i="1" l="1"/>
  <c r="H182" i="1" s="1"/>
  <c r="H96" i="1" l="1"/>
  <c r="H98" i="1" s="1"/>
  <c r="H100" i="1" s="1"/>
  <c r="D74" i="1" l="1"/>
  <c r="D125" i="1" l="1"/>
  <c r="D34" i="1"/>
  <c r="D129" i="1" l="1"/>
  <c r="D131" i="1" s="1"/>
  <c r="D173" i="1" s="1"/>
  <c r="N29" i="17" l="1"/>
  <c r="N31" i="17" s="1"/>
  <c r="N34" i="17" s="1"/>
  <c r="V29" i="17" l="1"/>
  <c r="Z29" i="17" s="1"/>
  <c r="D175" i="1"/>
  <c r="C61" i="13" s="1"/>
  <c r="C109" i="13" s="1"/>
  <c r="C112" i="13" s="1"/>
  <c r="C114" i="13" s="1"/>
  <c r="D182" i="1"/>
  <c r="D178" i="1"/>
  <c r="D180" i="1" s="1"/>
  <c r="D94" i="1"/>
  <c r="D96" i="1" s="1"/>
  <c r="D98" i="1" s="1"/>
  <c r="V31" i="17" l="1"/>
  <c r="V34" i="17" s="1"/>
  <c r="D100" i="1"/>
  <c r="Z31" i="17"/>
  <c r="F100" i="1"/>
  <c r="Z34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Suraseehanart, Apichaya</author>
  </authors>
  <commentList>
    <comment ref="A162" authorId="0" shapeId="0" xr:uid="{73BFF477-FE2C-4634-A8A6-4562AD52C768}">
      <text>
        <r>
          <rPr>
            <b/>
            <sz val="9"/>
            <color indexed="81"/>
            <rFont val="Tahoma"/>
            <family val="2"/>
          </rPr>
          <t>Suraseehanart, Apichaya:</t>
        </r>
        <r>
          <rPr>
            <sz val="9"/>
            <color indexed="81"/>
            <rFont val="Tahoma"/>
            <family val="2"/>
          </rPr>
          <t xml:space="preserve">
เงินลงทุนอื่น &gt;&gt; ขาดทุน</t>
        </r>
      </text>
    </comment>
  </commentList>
</comments>
</file>

<file path=xl/sharedStrings.xml><?xml version="1.0" encoding="utf-8"?>
<sst xmlns="http://schemas.openxmlformats.org/spreadsheetml/2006/main" count="582" uniqueCount="293">
  <si>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</si>
  <si>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</si>
  <si>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</si>
  <si>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</si>
  <si>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</si>
  <si>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</si>
  <si>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</si>
  <si>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</si>
  <si>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</si>
  <si>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</si>
  <si>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</si>
  <si>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</si>
  <si>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</si>
  <si>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5, 7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</si>
  <si>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</si>
  <si>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</si>
  <si>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</si>
  <si>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</si>
  <si>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</si>
  <si>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</si>
  <si>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9</t>
  </si>
  <si>
    <t>สินทรัพย์ไม่หมุนเวียนที่จัดประเภท</t>
  </si>
  <si>
    <t xml:space="preserve">   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</si>
  <si>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</si>
  <si>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</si>
  <si>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</si>
  <si>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25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</si>
  <si>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</si>
  <si>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</si>
  <si>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</si>
  <si>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</si>
  <si>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</si>
  <si>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12</t>
  </si>
  <si>
    <t>ที่ดิน อาคารและอุปกรณ์</t>
  </si>
  <si>
    <t>สินทรัพย์สิทธิการใช้</t>
  </si>
  <si>
    <t>15</t>
  </si>
  <si>
    <t>สินทรัพย์ไม่มีตัวตน</t>
  </si>
  <si>
    <t>16</t>
  </si>
  <si>
    <t>สิทธิในการให้บริการจากข้อตกลงสัมปทานระหว่างก่อสร้าง</t>
  </si>
  <si>
    <t>14</t>
  </si>
  <si>
    <t>สินทรัพย์ภาษีเงินได้รอการตัดบัญชี</t>
  </si>
  <si>
    <t>23</t>
  </si>
  <si>
    <t>สินทรัพย์ทางการเงินไม่หมุนเวียนที่เป็นหลักประกัน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</si>
  <si>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</si>
  <si>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</si>
  <si>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</si>
  <si>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</si>
  <si>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</si>
  <si>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</si>
  <si>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</si>
  <si>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</si>
  <si>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</si>
  <si>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</si>
  <si>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</si>
  <si>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</si>
  <si>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</si>
  <si>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</si>
  <si>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</si>
  <si>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</si>
  <si>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</si>
  <si>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</si>
  <si>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</si>
  <si>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</si>
  <si>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</si>
  <si>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</si>
  <si>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</si>
  <si>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</si>
  <si>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</si>
  <si>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</si>
  <si>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</si>
  <si>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ประมาณการหนี้สินสำหรับผลประโยชน์พนักงาน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</si>
  <si>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</si>
  <si>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</si>
  <si>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</si>
  <si>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</si>
  <si>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</si>
  <si>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</si>
  <si>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</si>
  <si>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</si>
  <si>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</si>
  <si>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</si>
  <si>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</si>
  <si>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</si>
  <si>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</si>
  <si>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20</t>
  </si>
  <si>
    <t>ส่วนเกิน (ต่ำกว่า) 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</si>
  <si>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</si>
  <si>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</si>
  <si>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</si>
  <si>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</si>
  <si>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</si>
  <si>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</si>
  <si>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</si>
  <si>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</si>
  <si>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</si>
  <si>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</si>
  <si>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</si>
  <si>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 31 ธันวาคม</t>
  </si>
  <si>
    <t xml:space="preserve">รายได้ </t>
  </si>
  <si>
    <t>รายได้จากการขายและบริการ</t>
  </si>
  <si>
    <t>21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</si>
  <si>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</si>
  <si>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</si>
  <si>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</si>
  <si>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</si>
  <si>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</si>
  <si>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</si>
  <si>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</si>
  <si>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</si>
  <si>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</si>
  <si>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ค่าใช้จ่ายทางตรงที่เกิดจากอสังหาริมทรัพย์</t>
  </si>
  <si>
    <t xml:space="preserve">   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</si>
  <si>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</si>
  <si>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</si>
  <si>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</si>
  <si>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</si>
  <si>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</si>
  <si>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</si>
  <si>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</si>
  <si>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</si>
  <si>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</si>
  <si>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</si>
  <si>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</si>
  <si>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</si>
  <si>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</si>
  <si>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24</t>
  </si>
  <si>
    <t>รายการที่จะไม่ถูกจัดประเภทใหม่ไว้ในกำไร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</si>
  <si>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</si>
  <si>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</si>
  <si>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</si>
  <si>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</si>
  <si>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</si>
  <si>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</si>
  <si>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</si>
  <si>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</si>
  <si>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</si>
  <si>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</si>
  <si>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</si>
  <si>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</si>
  <si>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ขาดทุนจากการดำเนินงานที่ยกเลิก</t>
  </si>
  <si>
    <t>งบการเปลี่ยนแปลงส่วนของผู้ถือหุ้น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</si>
  <si>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</si>
  <si>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</si>
  <si>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</si>
  <si>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</si>
  <si>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</si>
  <si>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</si>
  <si>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</si>
  <si>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รวม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</si>
  <si>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</si>
  <si>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</si>
  <si>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</si>
  <si>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</si>
  <si>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</si>
  <si>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ความเสี่ยง</t>
  </si>
  <si>
    <t>การเปลี่ยนแปลง</t>
  </si>
  <si>
    <t>ประกอบอื่นของ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</si>
  <si>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</si>
  <si>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</si>
  <si>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</si>
  <si>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</si>
  <si>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</si>
  <si>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</si>
  <si>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</si>
  <si>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</si>
  <si>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</si>
  <si>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</si>
  <si>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</si>
  <si>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</si>
  <si>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</si>
  <si>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</si>
  <si>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</si>
  <si>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</si>
  <si>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</si>
  <si>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</si>
  <si>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</si>
  <si>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</si>
  <si>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</si>
  <si>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ซึ่งอำนาจควบคุมเปลี่ยนแปลง</t>
  </si>
  <si>
    <t xml:space="preserve">   บริษัทย่อยเลิกกิจการ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</si>
  <si>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</si>
  <si>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</si>
  <si>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</si>
  <si>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</si>
  <si>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</si>
  <si>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โอนไปสำรองตามกฎหมาย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</si>
  <si>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</si>
  <si>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</si>
  <si>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</si>
  <si>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</si>
  <si>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รวมส่วน</t>
  </si>
  <si>
    <t>ของผู้ถือหุ้น</t>
  </si>
  <si>
    <t xml:space="preserve">    เพิ่มหุ้นสามัญ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</si>
  <si>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</si>
  <si>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</si>
  <si>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</si>
  <si>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</si>
  <si>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</si>
  <si>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</si>
  <si>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13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</si>
  <si>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</si>
  <si>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</si>
  <si>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การปรับมูลค่ายุติธรรมของสัญญาซื้อขายเงินตราต่างประเทศ</t>
  </si>
  <si>
    <t xml:space="preserve">    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</si>
  <si>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</si>
  <si>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</si>
  <si>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</si>
  <si>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</si>
  <si>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</si>
  <si>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</si>
  <si>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</si>
  <si>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</si>
  <si>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</si>
  <si>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</si>
  <si>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</si>
  <si>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</si>
  <si>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</si>
  <si>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</si>
  <si>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</si>
  <si>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</si>
  <si>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</si>
  <si>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</si>
  <si>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</si>
  <si>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</si>
  <si>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</si>
  <si>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</si>
  <si>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</si>
  <si>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</si>
  <si>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</si>
  <si>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</si>
  <si>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</si>
  <si>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</si>
  <si>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</si>
  <si>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</si>
  <si>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</si>
  <si>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</si>
  <si>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</si>
  <si>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</si>
  <si>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</si>
  <si>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</si>
  <si>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</si>
  <si>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</si>
  <si>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</si>
  <si>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</si>
  <si>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</si>
  <si>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</si>
  <si>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</si>
  <si>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</si>
  <si>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</si>
  <si>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</si>
  <si>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</si>
  <si>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</si>
  <si>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</si>
  <si>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</si>
  <si>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</si>
  <si>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</si>
  <si>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</si>
  <si>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</si>
  <si>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โอนอสังหาริมทรัพย์เพื่อการลงทุนไปเป็นที่ดิน อาคาร และอุปกรณ์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</si>
  <si>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</si>
  <si>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</si>
  <si>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การเปลี่ยนแปลงในหนี้สินจากการซื้ออสังหาริมทัพย์เพื่อการลงทุน</t>
  </si>
  <si>
    <t>การเปลี่ยนแปลงในสิทธิในการให้บริการจากข้อตกลงสัมปทาน</t>
  </si>
  <si>
    <t>ต้นทุนการพัฒนาอสังหาริมทรัพย์</t>
  </si>
  <si>
    <t>เงินสดรับ (จ่าย) เพื่อชำระเงินกู้ยืมระยะสั้นจากสถาบันการเงิน</t>
  </si>
  <si>
    <t>ผลขาดทุนจากการด้อยค่าด้านเครดิตที่คาดว่าจะเกิดขึ้น</t>
  </si>
  <si>
    <t>(กำไร) ขาดทุนจากอัตราแลกเปลี่ยนที่ยังไม่เกิดขึ้น</t>
  </si>
  <si>
    <t>การเปลี่ยนแปลงในหนี้สินจากการซื้อสินทรัพย์ไม่มีตัวตน</t>
  </si>
  <si>
    <t>โอนอสังหาริมทรัพย์เพื่อการลงทุนไปเป็นเป็นสินทรัพย์ไม่หมุนเวียน</t>
  </si>
  <si>
    <t xml:space="preserve">   ที่ถือไว้เพื่อขาย</t>
  </si>
  <si>
    <t>โอนอสังหาริมทรัพย์เพื่อการลงทุนไปเป็นต้นทุนการพัฒนา</t>
  </si>
  <si>
    <t xml:space="preserve">   อสังหาริมทรัพย์</t>
  </si>
  <si>
    <t>โอนสินค้าคงเหลือไปเป็นที่ดิน อาคาร และอุปกรณ์</t>
  </si>
  <si>
    <t>โอนสินทรัพย์สิทธิการใช้ไปเป็นที่ดิน อาคาร และอุปกรณ์</t>
  </si>
  <si>
    <t>โอน ที่ดิน อาคาร และอุปกรณ์ไปเป็นสินทรัพย์ไม่มีตัวตน</t>
  </si>
  <si>
    <t>กำไรจากการปรับมูลค่ายุติธรรมของสัญญา</t>
  </si>
  <si>
    <t>26</t>
  </si>
  <si>
    <t>4, 6</t>
  </si>
  <si>
    <t>4</t>
  </si>
  <si>
    <t>7</t>
  </si>
  <si>
    <t>13, 18</t>
  </si>
  <si>
    <t>4, 17</t>
  </si>
  <si>
    <t>4, 18</t>
  </si>
  <si>
    <t>18, 25</t>
  </si>
  <si>
    <t>19</t>
  </si>
  <si>
    <t>ผลขาดทุนจากเงินลงทุนในตราสารทุนที่กำหนดให้</t>
  </si>
  <si>
    <t>ผลกำไรจากการป้องกันความเสี่ยงกระแสเงินสด</t>
  </si>
  <si>
    <t xml:space="preserve">         โดยอำนาจควบคุมไม่เปลี่ยนแปลง</t>
  </si>
  <si>
    <t>รวมกำไร (ขาดทุน) เบ็ดเสร็จสำหรับปี</t>
  </si>
  <si>
    <t>กำไร (ขาดทุน) ก่อนภาษีเงินได้</t>
  </si>
  <si>
    <t>โอนที่ดิน อาคาร และอุปกรณ์ไปเป็นสินทรัพย์หมุนเวียนที่ถือไว้เพื่อขาย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</si>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</sst>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0">
    <xf numFmtId="37" fontId="0" fillId="0" borderId="0"/>
    <xf numFmtId="4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3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9" fillId="0" borderId="0" applyFill="0" applyBorder="0" applyAlignment="0" applyProtection="0"/>
    <xf numFmtId="0" fontId="1" fillId="0" borderId="0"/>
  </cellStyleXfs>
  <cellXfs count="337">
    <xf numFmtId="37" fontId="0" fillId="0" borderId="0" xfId="0"/>
    <xf numFmtId="37" fontId="5" fillId="0" borderId="0" xfId="0" applyFont="1"/>
    <xf numFmtId="37" fontId="4" fillId="0" borderId="0" xfId="0" applyFont="1" applyAlignment="1">
      <alignment horizontal="left"/>
    </xf>
    <xf numFmtId="37" fontId="4" fillId="0" borderId="0" xfId="0" quotePrefix="1" applyFont="1" applyAlignment="1">
      <alignment horizontal="left"/>
    </xf>
    <xf numFmtId="37" fontId="5" fillId="0" borderId="0" xfId="0" quotePrefix="1" applyFont="1" applyAlignment="1">
      <alignment horizontal="left"/>
    </xf>
    <xf numFmtId="37" fontId="4" fillId="0" borderId="0" xfId="0" applyFont="1"/>
    <xf numFmtId="0" fontId="4" fillId="0" borderId="0" xfId="0" applyNumberFormat="1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166" fontId="5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165" fontId="4" fillId="0" borderId="0" xfId="0" applyNumberFormat="1" applyFont="1"/>
    <xf numFmtId="167" fontId="0" fillId="0" borderId="0" xfId="1" applyNumberFormat="1" applyFont="1" applyFill="1" applyBorder="1" applyAlignment="1"/>
    <xf numFmtId="167" fontId="12" fillId="0" borderId="0" xfId="2" applyNumberFormat="1" applyFont="1" applyFill="1" applyAlignment="1">
      <alignment horizontal="left" vertical="center"/>
    </xf>
    <xf numFmtId="167" fontId="11" fillId="0" borderId="0" xfId="2" applyNumberFormat="1" applyFont="1" applyFill="1" applyAlignment="1">
      <alignment horizontal="left" vertical="center"/>
    </xf>
    <xf numFmtId="167" fontId="12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Alignment="1">
      <alignment horizontal="center"/>
    </xf>
    <xf numFmtId="167" fontId="11" fillId="0" borderId="0" xfId="2" applyNumberFormat="1" applyFont="1" applyFill="1" applyBorder="1" applyAlignment="1"/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center"/>
    </xf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>
      <alignment horizontal="right"/>
    </xf>
    <xf numFmtId="167" fontId="12" fillId="0" borderId="1" xfId="2" applyNumberFormat="1" applyFont="1" applyFill="1" applyBorder="1" applyAlignment="1">
      <alignment horizontal="center"/>
    </xf>
    <xf numFmtId="40" fontId="8" fillId="0" borderId="0" xfId="1" applyFont="1" applyFill="1"/>
    <xf numFmtId="167" fontId="11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left" wrapText="1"/>
    </xf>
    <xf numFmtId="167" fontId="6" fillId="0" borderId="0" xfId="2" applyNumberFormat="1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40" fontId="5" fillId="0" borderId="0" xfId="1" applyFont="1" applyFill="1" applyAlignment="1">
      <alignment horizontal="center"/>
    </xf>
    <xf numFmtId="40" fontId="5" fillId="0" borderId="0" xfId="1" applyFont="1" applyFill="1"/>
    <xf numFmtId="37" fontId="16" fillId="0" borderId="0" xfId="0" applyFont="1"/>
    <xf numFmtId="167" fontId="9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left"/>
    </xf>
    <xf numFmtId="167" fontId="6" fillId="0" borderId="0" xfId="2" applyNumberFormat="1" applyFont="1" applyFill="1" applyAlignment="1">
      <alignment horizontal="left"/>
    </xf>
    <xf numFmtId="49" fontId="9" fillId="0" borderId="0" xfId="2" applyNumberFormat="1" applyFont="1" applyFill="1" applyAlignment="1">
      <alignment horizontal="center"/>
    </xf>
    <xf numFmtId="167" fontId="8" fillId="0" borderId="4" xfId="2" applyNumberFormat="1" applyFont="1" applyFill="1" applyBorder="1" applyAlignment="1">
      <alignment horizontal="right"/>
    </xf>
    <xf numFmtId="40" fontId="4" fillId="0" borderId="0" xfId="1" applyFont="1" applyFill="1" applyBorder="1"/>
    <xf numFmtId="40" fontId="4" fillId="0" borderId="0" xfId="1" applyFont="1" applyFill="1"/>
    <xf numFmtId="40" fontId="11" fillId="0" borderId="0" xfId="1" applyFont="1" applyFill="1" applyAlignment="1"/>
    <xf numFmtId="40" fontId="5" fillId="0" borderId="0" xfId="1" applyFont="1" applyFill="1" applyBorder="1"/>
    <xf numFmtId="49" fontId="11" fillId="0" borderId="0" xfId="2" applyNumberFormat="1" applyFont="1" applyFill="1" applyAlignment="1">
      <alignment horizontal="center"/>
    </xf>
    <xf numFmtId="49" fontId="14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167" fontId="11" fillId="0" borderId="1" xfId="2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 vertical="center"/>
    </xf>
    <xf numFmtId="167" fontId="12" fillId="0" borderId="3" xfId="2" applyNumberFormat="1" applyFont="1" applyFill="1" applyBorder="1" applyAlignment="1">
      <alignment horizontal="right"/>
    </xf>
    <xf numFmtId="0" fontId="9" fillId="0" borderId="0" xfId="1" quotePrefix="1" applyNumberFormat="1" applyFont="1" applyFill="1" applyAlignment="1">
      <alignment horizontal="center"/>
    </xf>
    <xf numFmtId="171" fontId="11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172" fontId="6" fillId="0" borderId="0" xfId="2" applyNumberFormat="1" applyFont="1" applyFill="1" applyBorder="1" applyAlignment="1">
      <alignment horizontal="right"/>
    </xf>
    <xf numFmtId="38" fontId="11" fillId="0" borderId="0" xfId="1" applyNumberFormat="1" applyFont="1" applyFill="1" applyBorder="1" applyAlignment="1">
      <alignment horizontal="right"/>
    </xf>
    <xf numFmtId="38" fontId="12" fillId="0" borderId="0" xfId="1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right"/>
    </xf>
    <xf numFmtId="173" fontId="12" fillId="0" borderId="1" xfId="2" applyNumberFormat="1" applyFont="1" applyFill="1" applyBorder="1" applyAlignment="1">
      <alignment horizontal="center"/>
    </xf>
    <xf numFmtId="38" fontId="11" fillId="0" borderId="0" xfId="1" applyNumberFormat="1" applyFont="1" applyFill="1" applyAlignment="1"/>
    <xf numFmtId="167" fontId="8" fillId="0" borderId="1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/>
    <xf numFmtId="49" fontId="17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quotePrefix="1" applyNumberFormat="1" applyFont="1" applyAlignment="1">
      <alignment horizontal="center"/>
    </xf>
    <xf numFmtId="164" fontId="17" fillId="0" borderId="0" xfId="0" quotePrefix="1" applyNumberFormat="1" applyFont="1" applyAlignment="1">
      <alignment horizontal="center"/>
    </xf>
    <xf numFmtId="37" fontId="18" fillId="0" borderId="0" xfId="0" applyFont="1"/>
    <xf numFmtId="166" fontId="5" fillId="0" borderId="0" xfId="0" applyNumberFormat="1" applyFont="1" applyAlignment="1">
      <alignment horizontal="right"/>
    </xf>
    <xf numFmtId="37" fontId="5" fillId="2" borderId="0" xfId="0" applyFont="1" applyFill="1"/>
    <xf numFmtId="49" fontId="17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166" fontId="4" fillId="0" borderId="2" xfId="0" applyNumberFormat="1" applyFont="1" applyBorder="1" applyAlignment="1">
      <alignment horizontal="right"/>
    </xf>
    <xf numFmtId="49" fontId="17" fillId="0" borderId="0" xfId="0" quotePrefix="1" applyNumberFormat="1" applyFont="1" applyAlignment="1">
      <alignment horizontal="center"/>
    </xf>
    <xf numFmtId="43" fontId="5" fillId="0" borderId="0" xfId="0" quotePrefix="1" applyNumberFormat="1" applyFont="1" applyAlignment="1">
      <alignment horizontal="right"/>
    </xf>
    <xf numFmtId="37" fontId="5" fillId="0" borderId="0" xfId="0" applyFont="1" applyAlignment="1">
      <alignment horizontal="left"/>
    </xf>
    <xf numFmtId="166" fontId="5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37" fontId="5" fillId="0" borderId="0" xfId="0" applyFont="1" applyAlignment="1">
      <alignment horizontal="right"/>
    </xf>
    <xf numFmtId="37" fontId="18" fillId="0" borderId="0" xfId="0" quotePrefix="1" applyFont="1" applyAlignment="1">
      <alignment horizontal="left"/>
    </xf>
    <xf numFmtId="37" fontId="5" fillId="2" borderId="0" xfId="0" applyFont="1" applyFill="1" applyAlignment="1">
      <alignment horizontal="left"/>
    </xf>
    <xf numFmtId="38" fontId="4" fillId="0" borderId="1" xfId="1" applyNumberFormat="1" applyFont="1" applyFill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5" fillId="0" borderId="0" xfId="0" quotePrefix="1" applyNumberFormat="1" applyFont="1" applyAlignment="1">
      <alignment horizontal="center"/>
    </xf>
    <xf numFmtId="38" fontId="5" fillId="0" borderId="0" xfId="1" quotePrefix="1" applyNumberFormat="1" applyFont="1" applyFill="1" applyBorder="1" applyAlignment="1">
      <alignment horizontal="right"/>
    </xf>
    <xf numFmtId="170" fontId="5" fillId="0" borderId="0" xfId="6" applyNumberFormat="1" applyFont="1" applyFill="1" applyBorder="1" applyAlignment="1">
      <alignment horizontal="right"/>
    </xf>
    <xf numFmtId="38" fontId="4" fillId="0" borderId="0" xfId="1" quotePrefix="1" applyNumberFormat="1" applyFont="1" applyFill="1" applyBorder="1" applyAlignment="1">
      <alignment horizontal="right"/>
    </xf>
    <xf numFmtId="0" fontId="5" fillId="0" borderId="0" xfId="0" quotePrefix="1" applyNumberFormat="1" applyFont="1" applyAlignment="1">
      <alignment horizontal="right"/>
    </xf>
    <xf numFmtId="37" fontId="5" fillId="3" borderId="0" xfId="0" applyFont="1" applyFill="1"/>
    <xf numFmtId="166" fontId="4" fillId="0" borderId="5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right"/>
    </xf>
    <xf numFmtId="37" fontId="5" fillId="3" borderId="0" xfId="0" applyFont="1" applyFill="1" applyAlignment="1">
      <alignment vertical="top"/>
    </xf>
    <xf numFmtId="166" fontId="4" fillId="0" borderId="0" xfId="0" applyNumberFormat="1" applyFont="1" applyAlignment="1">
      <alignment horizontal="right" vertical="top"/>
    </xf>
    <xf numFmtId="37" fontId="5" fillId="0" borderId="0" xfId="1" quotePrefix="1" applyNumberFormat="1" applyFont="1" applyFill="1" applyBorder="1" applyAlignment="1">
      <alignment horizontal="right"/>
    </xf>
    <xf numFmtId="37" fontId="5" fillId="0" borderId="1" xfId="1" quotePrefix="1" applyNumberFormat="1" applyFont="1" applyFill="1" applyBorder="1" applyAlignment="1">
      <alignment horizontal="right"/>
    </xf>
    <xf numFmtId="37" fontId="4" fillId="0" borderId="0" xfId="1" quotePrefix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167" fontId="5" fillId="0" borderId="0" xfId="0" quotePrefix="1" applyNumberFormat="1" applyFont="1" applyAlignment="1">
      <alignment horizontal="right"/>
    </xf>
    <xf numFmtId="165" fontId="4" fillId="0" borderId="4" xfId="0" applyNumberFormat="1" applyFont="1" applyBorder="1"/>
    <xf numFmtId="37" fontId="5" fillId="0" borderId="0" xfId="0" applyFont="1" applyAlignment="1">
      <alignment vertical="center"/>
    </xf>
    <xf numFmtId="165" fontId="4" fillId="0" borderId="6" xfId="0" quotePrefix="1" applyNumberFormat="1" applyFont="1" applyBorder="1" applyAlignment="1">
      <alignment horizontal="center"/>
    </xf>
    <xf numFmtId="167" fontId="5" fillId="0" borderId="7" xfId="0" quotePrefix="1" applyNumberFormat="1" applyFont="1" applyBorder="1" applyAlignment="1">
      <alignment horizontal="right"/>
    </xf>
    <xf numFmtId="40" fontId="0" fillId="0" borderId="0" xfId="1" quotePrefix="1" applyFont="1" applyFill="1" applyBorder="1" applyAlignment="1">
      <alignment horizontal="center"/>
    </xf>
    <xf numFmtId="167" fontId="0" fillId="0" borderId="0" xfId="2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37" fontId="4" fillId="0" borderId="1" xfId="1" quotePrefix="1" applyNumberFormat="1" applyFont="1" applyFill="1" applyBorder="1" applyAlignment="1">
      <alignment horizontal="right"/>
    </xf>
    <xf numFmtId="167" fontId="4" fillId="0" borderId="7" xfId="0" quotePrefix="1" applyNumberFormat="1" applyFont="1" applyBorder="1" applyAlignment="1">
      <alignment horizontal="right"/>
    </xf>
    <xf numFmtId="167" fontId="8" fillId="0" borderId="1" xfId="2" applyNumberFormat="1" applyFont="1" applyFill="1" applyBorder="1" applyAlignment="1">
      <alignment horizontal="right"/>
    </xf>
    <xf numFmtId="166" fontId="4" fillId="3" borderId="0" xfId="0" applyNumberFormat="1" applyFont="1" applyFill="1" applyAlignment="1">
      <alignment horizontal="right"/>
    </xf>
    <xf numFmtId="167" fontId="14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11" fillId="0" borderId="0" xfId="5" applyFont="1" applyAlignment="1">
      <alignment horizontal="left"/>
    </xf>
    <xf numFmtId="0" fontId="11" fillId="0" borderId="0" xfId="5" applyFont="1"/>
    <xf numFmtId="49" fontId="4" fillId="0" borderId="0" xfId="5" applyNumberFormat="1" applyFont="1" applyAlignment="1">
      <alignment horizontal="left" vertical="center"/>
    </xf>
    <xf numFmtId="0" fontId="12" fillId="0" borderId="0" xfId="5" applyFont="1"/>
    <xf numFmtId="167" fontId="12" fillId="0" borderId="0" xfId="5" applyNumberFormat="1" applyFont="1"/>
    <xf numFmtId="167" fontId="11" fillId="0" borderId="0" xfId="5" applyNumberFormat="1" applyFont="1"/>
    <xf numFmtId="167" fontId="13" fillId="0" borderId="0" xfId="2" applyNumberFormat="1" applyFont="1" applyFill="1" applyAlignment="1">
      <alignment horizontal="left" vertical="center"/>
    </xf>
    <xf numFmtId="37" fontId="13" fillId="0" borderId="0" xfId="0" applyFont="1"/>
    <xf numFmtId="37" fontId="11" fillId="0" borderId="0" xfId="0" applyFont="1" applyAlignment="1">
      <alignment vertical="center"/>
    </xf>
    <xf numFmtId="167" fontId="8" fillId="0" borderId="0" xfId="2" applyNumberFormat="1" applyFont="1" applyFill="1" applyAlignment="1">
      <alignment horizontal="left" vertical="center"/>
    </xf>
    <xf numFmtId="175" fontId="11" fillId="0" borderId="0" xfId="5" applyNumberFormat="1" applyFont="1"/>
    <xf numFmtId="176" fontId="11" fillId="0" borderId="0" xfId="5" applyNumberFormat="1" applyFont="1"/>
    <xf numFmtId="43" fontId="11" fillId="0" borderId="0" xfId="5" applyNumberFormat="1" applyFont="1"/>
    <xf numFmtId="37" fontId="11" fillId="0" borderId="0" xfId="5" applyNumberFormat="1" applyFont="1"/>
    <xf numFmtId="49" fontId="0" fillId="0" borderId="0" xfId="0" quotePrefix="1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37" fontId="10" fillId="0" borderId="0" xfId="0" applyFont="1"/>
    <xf numFmtId="37" fontId="0" fillId="0" borderId="0" xfId="0" applyAlignment="1">
      <alignment horizontal="center"/>
    </xf>
    <xf numFmtId="166" fontId="0" fillId="0" borderId="0" xfId="0" applyNumberFormat="1"/>
    <xf numFmtId="37" fontId="9" fillId="0" borderId="0" xfId="0" applyFont="1" applyAlignment="1">
      <alignment horizontal="left"/>
    </xf>
    <xf numFmtId="37" fontId="0" fillId="0" borderId="0" xfId="0" quotePrefix="1" applyAlignment="1">
      <alignment horizontal="left"/>
    </xf>
    <xf numFmtId="37" fontId="0" fillId="0" borderId="0" xfId="0" applyAlignment="1">
      <alignment horizontal="left"/>
    </xf>
    <xf numFmtId="166" fontId="0" fillId="0" borderId="0" xfId="0" applyNumberFormat="1" applyAlignment="1">
      <alignment horizontal="right"/>
    </xf>
    <xf numFmtId="37" fontId="9" fillId="0" borderId="0" xfId="0" applyFont="1"/>
    <xf numFmtId="49" fontId="9" fillId="0" borderId="0" xfId="0" quotePrefix="1" applyNumberFormat="1" applyFont="1" applyAlignment="1">
      <alignment horizontal="center"/>
    </xf>
    <xf numFmtId="169" fontId="0" fillId="0" borderId="0" xfId="0" applyNumberFormat="1"/>
    <xf numFmtId="167" fontId="0" fillId="0" borderId="0" xfId="2" applyNumberFormat="1" applyFont="1" applyFill="1" applyAlignment="1">
      <alignment horizontal="right"/>
    </xf>
    <xf numFmtId="37" fontId="8" fillId="0" borderId="0" xfId="0" applyFont="1"/>
    <xf numFmtId="0" fontId="8" fillId="0" borderId="0" xfId="0" applyNumberFormat="1" applyFont="1" applyAlignment="1">
      <alignment horizontal="left"/>
    </xf>
    <xf numFmtId="169" fontId="8" fillId="0" borderId="2" xfId="0" applyNumberFormat="1" applyFont="1" applyBorder="1"/>
    <xf numFmtId="169" fontId="8" fillId="0" borderId="0" xfId="0" applyNumberFormat="1" applyFont="1"/>
    <xf numFmtId="169" fontId="0" fillId="0" borderId="0" xfId="0" applyNumberFormat="1" applyAlignment="1">
      <alignment horizontal="right"/>
    </xf>
    <xf numFmtId="166" fontId="0" fillId="0" borderId="1" xfId="0" applyNumberFormat="1" applyBorder="1"/>
    <xf numFmtId="169" fontId="8" fillId="0" borderId="1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8" fillId="0" borderId="0" xfId="5" applyFont="1" applyAlignment="1">
      <alignment horizontal="left"/>
    </xf>
    <xf numFmtId="0" fontId="6" fillId="0" borderId="0" xfId="5" applyAlignment="1">
      <alignment horizontal="left"/>
    </xf>
    <xf numFmtId="0" fontId="6" fillId="0" borderId="0" xfId="5"/>
    <xf numFmtId="167" fontId="8" fillId="0" borderId="0" xfId="5" applyNumberFormat="1" applyFont="1"/>
    <xf numFmtId="167" fontId="10" fillId="0" borderId="0" xfId="2" applyNumberFormat="1" applyFont="1" applyFill="1" applyAlignment="1">
      <alignment horizontal="left" vertical="center"/>
    </xf>
    <xf numFmtId="167" fontId="6" fillId="0" borderId="0" xfId="2" applyNumberFormat="1" applyFont="1" applyFill="1" applyAlignment="1">
      <alignment horizontal="left" vertical="center"/>
    </xf>
    <xf numFmtId="167" fontId="15" fillId="0" borderId="0" xfId="5" applyNumberFormat="1" applyFont="1"/>
    <xf numFmtId="0" fontId="15" fillId="0" borderId="0" xfId="5" applyFont="1"/>
    <xf numFmtId="167" fontId="6" fillId="0" borderId="0" xfId="5" applyNumberFormat="1"/>
    <xf numFmtId="167" fontId="4" fillId="0" borderId="0" xfId="0" applyNumberFormat="1" applyFont="1" applyAlignment="1">
      <alignment horizontal="right"/>
    </xf>
    <xf numFmtId="167" fontId="4" fillId="0" borderId="4" xfId="0" applyNumberFormat="1" applyFont="1" applyBorder="1" applyAlignment="1">
      <alignment horizontal="right"/>
    </xf>
    <xf numFmtId="43" fontId="4" fillId="0" borderId="4" xfId="0" applyNumberFormat="1" applyFont="1" applyBorder="1" applyAlignment="1">
      <alignment horizontal="right"/>
    </xf>
    <xf numFmtId="43" fontId="5" fillId="0" borderId="7" xfId="0" quotePrefix="1" applyNumberFormat="1" applyFont="1" applyBorder="1" applyAlignment="1">
      <alignment horizontal="right"/>
    </xf>
    <xf numFmtId="43" fontId="4" fillId="0" borderId="7" xfId="0" quotePrefix="1" applyNumberFormat="1" applyFont="1" applyBorder="1" applyAlignment="1">
      <alignment horizontal="right"/>
    </xf>
    <xf numFmtId="43" fontId="11" fillId="0" borderId="1" xfId="2" applyFont="1" applyFill="1" applyBorder="1" applyAlignment="1">
      <alignment horizontal="right"/>
    </xf>
    <xf numFmtId="43" fontId="11" fillId="0" borderId="0" xfId="2" applyFont="1" applyFill="1" applyBorder="1" applyAlignment="1">
      <alignment horizontal="right"/>
    </xf>
    <xf numFmtId="43" fontId="12" fillId="0" borderId="2" xfId="2" applyFont="1" applyFill="1" applyBorder="1" applyAlignment="1">
      <alignment horizontal="right"/>
    </xf>
    <xf numFmtId="43" fontId="12" fillId="0" borderId="0" xfId="1" applyNumberFormat="1" applyFont="1" applyFill="1" applyBorder="1" applyAlignment="1">
      <alignment horizontal="center"/>
    </xf>
    <xf numFmtId="43" fontId="11" fillId="0" borderId="0" xfId="1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2" fillId="0" borderId="1" xfId="5" applyNumberFormat="1" applyFont="1" applyBorder="1"/>
    <xf numFmtId="43" fontId="12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2" xfId="2" applyFont="1" applyFill="1" applyBorder="1" applyAlignment="1">
      <alignment horizontal="center"/>
    </xf>
    <xf numFmtId="43" fontId="6" fillId="0" borderId="1" xfId="2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8" fillId="0" borderId="1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43" fontId="6" fillId="0" borderId="0" xfId="2" applyFont="1" applyFill="1" applyBorder="1" applyAlignment="1">
      <alignment horizontal="center"/>
    </xf>
    <xf numFmtId="43" fontId="6" fillId="0" borderId="1" xfId="2" applyFont="1" applyFill="1" applyBorder="1" applyAlignment="1">
      <alignment horizontal="center"/>
    </xf>
    <xf numFmtId="166" fontId="8" fillId="0" borderId="0" xfId="0" applyNumberFormat="1" applyFont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5" fillId="0" borderId="0" xfId="1" applyNumberFormat="1" applyFont="1" applyFill="1" applyBorder="1"/>
    <xf numFmtId="166" fontId="5" fillId="0" borderId="0" xfId="0" quotePrefix="1" applyNumberFormat="1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1" xfId="1" quotePrefix="1" applyNumberFormat="1" applyFont="1" applyFill="1" applyBorder="1" applyAlignment="1">
      <alignment horizontal="right"/>
    </xf>
    <xf numFmtId="166" fontId="4" fillId="0" borderId="7" xfId="0" quotePrefix="1" applyNumberFormat="1" applyFont="1" applyBorder="1" applyAlignment="1">
      <alignment horizontal="right"/>
    </xf>
    <xf numFmtId="166" fontId="4" fillId="0" borderId="1" xfId="1" quotePrefix="1" applyNumberFormat="1" applyFont="1" applyFill="1" applyBorder="1" applyAlignment="1">
      <alignment horizontal="right"/>
    </xf>
    <xf numFmtId="166" fontId="4" fillId="0" borderId="6" xfId="0" quotePrefix="1" applyNumberFormat="1" applyFont="1" applyBorder="1" applyAlignment="1">
      <alignment horizontal="center"/>
    </xf>
    <xf numFmtId="166" fontId="4" fillId="0" borderId="0" xfId="1" applyNumberFormat="1" applyFont="1" applyFill="1" applyBorder="1"/>
    <xf numFmtId="166" fontId="5" fillId="0" borderId="0" xfId="1" applyNumberFormat="1" applyFont="1" applyFill="1" applyAlignment="1">
      <alignment horizontal="center"/>
    </xf>
    <xf numFmtId="167" fontId="4" fillId="0" borderId="3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center"/>
    </xf>
    <xf numFmtId="167" fontId="5" fillId="0" borderId="1" xfId="0" quotePrefix="1" applyNumberFormat="1" applyFont="1" applyBorder="1" applyAlignment="1">
      <alignment horizontal="right"/>
    </xf>
    <xf numFmtId="39" fontId="5" fillId="0" borderId="0" xfId="0" applyNumberFormat="1" applyFont="1"/>
    <xf numFmtId="166" fontId="4" fillId="3" borderId="2" xfId="0" applyNumberFormat="1" applyFont="1" applyFill="1" applyBorder="1" applyAlignment="1">
      <alignment horizontal="right"/>
    </xf>
    <xf numFmtId="166" fontId="4" fillId="3" borderId="4" xfId="0" applyNumberFormat="1" applyFont="1" applyFill="1" applyBorder="1" applyAlignment="1">
      <alignment horizontal="right"/>
    </xf>
    <xf numFmtId="167" fontId="11" fillId="0" borderId="1" xfId="5" applyNumberFormat="1" applyFont="1" applyBorder="1"/>
    <xf numFmtId="167" fontId="8" fillId="0" borderId="4" xfId="2" applyNumberFormat="1" applyFont="1" applyFill="1" applyBorder="1" applyAlignment="1">
      <alignment horizontal="center"/>
    </xf>
    <xf numFmtId="167" fontId="4" fillId="0" borderId="2" xfId="0" applyNumberFormat="1" applyFont="1" applyBorder="1" applyAlignment="1">
      <alignment horizontal="right"/>
    </xf>
    <xf numFmtId="39" fontId="5" fillId="2" borderId="0" xfId="0" applyNumberFormat="1" applyFont="1" applyFill="1"/>
    <xf numFmtId="39" fontId="16" fillId="0" borderId="0" xfId="0" applyNumberFormat="1" applyFont="1"/>
    <xf numFmtId="39" fontId="5" fillId="3" borderId="0" xfId="0" applyNumberFormat="1" applyFont="1" applyFill="1"/>
    <xf numFmtId="39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37" fontId="17" fillId="0" borderId="0" xfId="0" applyFont="1" applyAlignment="1">
      <alignment horizontal="left"/>
    </xf>
    <xf numFmtId="37" fontId="17" fillId="0" borderId="0" xfId="0" applyFont="1"/>
    <xf numFmtId="10" fontId="5" fillId="0" borderId="0" xfId="6" applyNumberFormat="1" applyFont="1"/>
    <xf numFmtId="167" fontId="0" fillId="0" borderId="0" xfId="0" applyNumberFormat="1"/>
    <xf numFmtId="167" fontId="8" fillId="0" borderId="2" xfId="2" applyNumberFormat="1" applyFont="1" applyFill="1" applyBorder="1" applyAlignment="1">
      <alignment horizontal="center"/>
    </xf>
    <xf numFmtId="167" fontId="0" fillId="0" borderId="0" xfId="0" applyNumberFormat="1" applyAlignment="1">
      <alignment horizontal="right"/>
    </xf>
    <xf numFmtId="167" fontId="0" fillId="0" borderId="1" xfId="0" applyNumberFormat="1" applyBorder="1"/>
    <xf numFmtId="167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right"/>
    </xf>
    <xf numFmtId="167" fontId="8" fillId="0" borderId="0" xfId="0" applyNumberFormat="1" applyFont="1"/>
    <xf numFmtId="167" fontId="8" fillId="0" borderId="3" xfId="2" applyNumberFormat="1" applyFont="1" applyFill="1" applyBorder="1" applyAlignment="1">
      <alignment horizontal="center"/>
    </xf>
    <xf numFmtId="167" fontId="8" fillId="0" borderId="3" xfId="0" applyNumberFormat="1" applyFont="1" applyBorder="1" applyAlignment="1">
      <alignment horizontal="right"/>
    </xf>
    <xf numFmtId="167" fontId="8" fillId="0" borderId="5" xfId="2" applyNumberFormat="1" applyFont="1" applyFill="1" applyBorder="1" applyAlignment="1">
      <alignment horizontal="center"/>
    </xf>
    <xf numFmtId="167" fontId="8" fillId="0" borderId="5" xfId="0" applyNumberFormat="1" applyFont="1" applyBorder="1" applyAlignment="1">
      <alignment horizontal="right"/>
    </xf>
    <xf numFmtId="167" fontId="0" fillId="0" borderId="0" xfId="2" applyNumberFormat="1" applyFont="1" applyFill="1" applyAlignment="1">
      <alignment horizontal="left"/>
    </xf>
    <xf numFmtId="167" fontId="15" fillId="0" borderId="0" xfId="2" applyNumberFormat="1" applyFont="1" applyFill="1" applyAlignment="1">
      <alignment horizontal="center"/>
    </xf>
    <xf numFmtId="37" fontId="0" fillId="3" borderId="0" xfId="0" applyFill="1" applyAlignment="1">
      <alignment horizontal="right"/>
    </xf>
    <xf numFmtId="167" fontId="0" fillId="3" borderId="0" xfId="2" applyNumberFormat="1" applyFont="1" applyFill="1" applyBorder="1" applyAlignment="1">
      <alignment horizontal="center"/>
    </xf>
    <xf numFmtId="167" fontId="0" fillId="3" borderId="0" xfId="1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37" fontId="0" fillId="4" borderId="0" xfId="0" applyFill="1" applyAlignment="1">
      <alignment horizontal="left"/>
    </xf>
    <xf numFmtId="0" fontId="9" fillId="4" borderId="0" xfId="1" applyNumberFormat="1" applyFont="1" applyFill="1" applyAlignment="1">
      <alignment horizontal="center"/>
    </xf>
    <xf numFmtId="37" fontId="0" fillId="4" borderId="0" xfId="0" applyFill="1"/>
    <xf numFmtId="37" fontId="5" fillId="4" borderId="0" xfId="0" applyFont="1" applyFill="1" applyAlignment="1">
      <alignment horizontal="left"/>
    </xf>
    <xf numFmtId="49" fontId="17" fillId="4" borderId="0" xfId="0" applyNumberFormat="1" applyFont="1" applyFill="1" applyAlignment="1">
      <alignment horizontal="center"/>
    </xf>
    <xf numFmtId="166" fontId="5" fillId="4" borderId="0" xfId="0" applyNumberFormat="1" applyFont="1" applyFill="1"/>
    <xf numFmtId="166" fontId="5" fillId="4" borderId="0" xfId="0" applyNumberFormat="1" applyFont="1" applyFill="1" applyAlignment="1">
      <alignment horizontal="right"/>
    </xf>
    <xf numFmtId="166" fontId="5" fillId="4" borderId="0" xfId="0" applyNumberFormat="1" applyFont="1" applyFill="1" applyAlignment="1">
      <alignment horizontal="center"/>
    </xf>
    <xf numFmtId="43" fontId="5" fillId="4" borderId="0" xfId="0" quotePrefix="1" applyNumberFormat="1" applyFont="1" applyFill="1" applyAlignment="1">
      <alignment horizontal="right"/>
    </xf>
    <xf numFmtId="39" fontId="5" fillId="4" borderId="0" xfId="0" applyNumberFormat="1" applyFont="1" applyFill="1"/>
    <xf numFmtId="37" fontId="5" fillId="4" borderId="0" xfId="0" applyFont="1" applyFill="1"/>
    <xf numFmtId="37" fontId="0" fillId="4" borderId="0" xfId="0" applyFill="1" applyAlignment="1">
      <alignment vertical="center" wrapText="1"/>
    </xf>
    <xf numFmtId="37" fontId="5" fillId="5" borderId="0" xfId="0" applyFont="1" applyFill="1"/>
    <xf numFmtId="167" fontId="6" fillId="0" borderId="3" xfId="2" applyNumberFormat="1" applyFont="1" applyFill="1" applyBorder="1" applyAlignment="1">
      <alignment horizontal="center"/>
    </xf>
    <xf numFmtId="37" fontId="0" fillId="0" borderId="0" xfId="0" quotePrefix="1"/>
    <xf numFmtId="166" fontId="4" fillId="0" borderId="1" xfId="0" applyNumberFormat="1" applyFont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37" fontId="0" fillId="0" borderId="0" xfId="0" quotePrefix="1" applyFill="1" applyAlignment="1">
      <alignment horizontal="left"/>
    </xf>
    <xf numFmtId="166" fontId="0" fillId="0" borderId="0" xfId="0" applyNumberFormat="1" applyFill="1" applyAlignment="1">
      <alignment horizontal="right"/>
    </xf>
    <xf numFmtId="166" fontId="0" fillId="0" borderId="0" xfId="0" applyNumberFormat="1" applyFill="1"/>
    <xf numFmtId="37" fontId="0" fillId="0" borderId="0" xfId="0" applyFill="1"/>
    <xf numFmtId="37" fontId="0" fillId="0" borderId="0" xfId="0" applyFill="1" applyAlignment="1">
      <alignment horizontal="left"/>
    </xf>
    <xf numFmtId="168" fontId="0" fillId="0" borderId="0" xfId="0" applyNumberFormat="1" applyFill="1"/>
    <xf numFmtId="168" fontId="0" fillId="0" borderId="0" xfId="0" applyNumberFormat="1" applyFill="1" applyAlignment="1">
      <alignment horizont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37" fontId="5" fillId="0" borderId="0" xfId="0" applyFont="1" applyFill="1"/>
    <xf numFmtId="49" fontId="17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43" fontId="5" fillId="0" borderId="0" xfId="0" quotePrefix="1" applyNumberFormat="1" applyFont="1" applyFill="1" applyAlignment="1">
      <alignment horizontal="right"/>
    </xf>
    <xf numFmtId="49" fontId="9" fillId="0" borderId="0" xfId="0" applyNumberFormat="1" applyFont="1" applyAlignment="1">
      <alignment horizontal="center"/>
    </xf>
    <xf numFmtId="166" fontId="5" fillId="0" borderId="0" xfId="0" quotePrefix="1" applyNumberFormat="1" applyFont="1" applyFill="1" applyAlignment="1">
      <alignment horizontal="right"/>
    </xf>
    <xf numFmtId="40" fontId="5" fillId="0" borderId="0" xfId="1" applyFont="1"/>
    <xf numFmtId="167" fontId="12" fillId="0" borderId="0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168" fontId="0" fillId="0" borderId="1" xfId="0" applyNumberFormat="1" applyFill="1" applyBorder="1"/>
    <xf numFmtId="167" fontId="6" fillId="0" borderId="0" xfId="2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43" fontId="0" fillId="0" borderId="0" xfId="1" applyNumberFormat="1" applyFont="1" applyFill="1" applyAlignment="1">
      <alignment horizontal="right"/>
    </xf>
    <xf numFmtId="166" fontId="0" fillId="0" borderId="3" xfId="0" applyNumberForma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8" fontId="8" fillId="0" borderId="0" xfId="0" applyNumberFormat="1" applyFont="1" applyFill="1"/>
    <xf numFmtId="167" fontId="0" fillId="0" borderId="0" xfId="0" applyNumberFormat="1" applyFill="1"/>
    <xf numFmtId="167" fontId="8" fillId="0" borderId="2" xfId="0" applyNumberFormat="1" applyFont="1" applyFill="1" applyBorder="1"/>
    <xf numFmtId="167" fontId="8" fillId="0" borderId="0" xfId="0" applyNumberFormat="1" applyFont="1" applyFill="1"/>
    <xf numFmtId="37" fontId="8" fillId="0" borderId="0" xfId="0" applyFont="1" applyFill="1"/>
    <xf numFmtId="166" fontId="4" fillId="0" borderId="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"/>
    </xf>
    <xf numFmtId="167" fontId="5" fillId="0" borderId="0" xfId="0" quotePrefix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37" fontId="5" fillId="0" borderId="0" xfId="0" applyFont="1" applyBorder="1"/>
    <xf numFmtId="37" fontId="0" fillId="0" borderId="0" xfId="0" applyBorder="1"/>
    <xf numFmtId="37" fontId="0" fillId="0" borderId="0" xfId="0" applyFill="1" applyBorder="1"/>
    <xf numFmtId="37" fontId="0" fillId="4" borderId="0" xfId="0" applyFill="1" applyBorder="1"/>
    <xf numFmtId="166" fontId="0" fillId="0" borderId="0" xfId="0" applyNumberFormat="1" applyBorder="1"/>
    <xf numFmtId="37" fontId="8" fillId="0" borderId="0" xfId="0" applyFont="1" applyBorder="1"/>
    <xf numFmtId="41" fontId="8" fillId="0" borderId="0" xfId="0" applyNumberFormat="1" applyFont="1" applyBorder="1"/>
    <xf numFmtId="40" fontId="0" fillId="0" borderId="0" xfId="1" applyFont="1" applyFill="1" applyBorder="1"/>
    <xf numFmtId="39" fontId="0" fillId="0" borderId="0" xfId="0" applyNumberFormat="1" applyBorder="1"/>
    <xf numFmtId="37" fontId="0" fillId="3" borderId="0" xfId="0" applyFill="1"/>
    <xf numFmtId="37" fontId="0" fillId="3" borderId="0" xfId="0" applyFill="1" applyBorder="1"/>
    <xf numFmtId="37" fontId="5" fillId="3" borderId="0" xfId="0" applyFont="1" applyFill="1" applyBorder="1"/>
    <xf numFmtId="0" fontId="5" fillId="0" borderId="0" xfId="0" quotePrefix="1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37" fontId="4" fillId="0" borderId="0" xfId="0" applyFont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1" fillId="0" borderId="1" xfId="2" applyNumberFormat="1" applyFont="1" applyFill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8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37" fontId="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6600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17692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184</xdr:row>
      <xdr:rowOff>0</xdr:rowOff>
    </xdr:from>
    <xdr:to>
      <xdr:col>0</xdr:col>
      <xdr:colOff>1609725</xdr:colOff>
      <xdr:row>185</xdr:row>
      <xdr:rowOff>34930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118</xdr:row>
      <xdr:rowOff>0</xdr:rowOff>
    </xdr:from>
    <xdr:to>
      <xdr:col>0</xdr:col>
      <xdr:colOff>1606550</xdr:colOff>
      <xdr:row>118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jsuwansoontorn/Desktop/Roll%20FS/YE/31%20Dec%2023/SNC%20Former%20Public%20Company%20Limited/PY/SNCt2-YE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PL 6-10"/>
      <sheetName val="CH-Conso 11"/>
      <sheetName val="CH-Conso 12"/>
      <sheetName val="CH-Seperate 13"/>
      <sheetName val="CH-Seperate 14"/>
      <sheetName val="Cash flow 15-1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M187"/>
  <sheetViews>
    <sheetView zoomScale="85" zoomScaleNormal="85" zoomScaleSheetLayoutView="70" workbookViewId="0">
      <selection activeCell="K185" sqref="K185"/>
    </sheetView>
  </sheetViews>
  <sheetFormatPr defaultColWidth="9.8984375" defaultRowHeight="22.5" customHeight="1" x14ac:dyDescent="0.7"/>
  <cols>
    <col min="1" max="1" width="53.09765625" style="1" customWidth="1"/>
    <col min="2" max="2" width="8.3984375" style="8" customWidth="1"/>
    <col min="3" max="3" width="1" style="1" customWidth="1"/>
    <col min="4" max="4" width="18.69921875" style="12" customWidth="1"/>
    <col min="5" max="5" width="2" style="1" customWidth="1"/>
    <col min="6" max="6" width="16" style="9" customWidth="1"/>
    <col min="7" max="7" width="2" style="1" customWidth="1"/>
    <col min="8" max="8" width="17.69921875" style="1" bestFit="1" customWidth="1"/>
    <col min="9" max="9" width="2" style="1" customWidth="1"/>
    <col min="10" max="10" width="15.59765625" style="1" customWidth="1"/>
    <col min="11" max="11" width="21.69921875" style="218" customWidth="1"/>
    <col min="12" max="12" width="16.8984375" style="1" bestFit="1" customWidth="1"/>
    <col min="13" max="13" width="11" style="1" bestFit="1" customWidth="1"/>
    <col min="14" max="16384" width="9.8984375" style="1"/>
  </cols>
  <sheetData>
    <row r="1" spans="1:11" ht="23" x14ac:dyDescent="0.7">
      <c r="A1" s="3" t="s">
        <v>0</v>
      </c>
      <c r="B1" s="7"/>
      <c r="C1" s="4"/>
      <c r="D1" s="206"/>
      <c r="E1" s="4"/>
      <c r="F1" s="4"/>
      <c r="G1" s="4"/>
      <c r="H1" s="4"/>
      <c r="I1" s="4"/>
      <c r="J1" s="4"/>
    </row>
    <row r="2" spans="1:11" ht="23" x14ac:dyDescent="0.7">
      <c r="A2" s="6" t="s">
        <v>1</v>
      </c>
      <c r="B2" s="7"/>
      <c r="C2" s="4"/>
      <c r="D2" s="206"/>
      <c r="E2" s="4"/>
      <c r="F2" s="4"/>
      <c r="G2" s="4"/>
      <c r="H2" s="4"/>
      <c r="I2" s="4"/>
      <c r="J2" s="4"/>
    </row>
    <row r="3" spans="1:11" ht="22.5" customHeight="1" x14ac:dyDescent="0.7">
      <c r="A3" s="2"/>
      <c r="C3" s="9"/>
      <c r="E3" s="9"/>
      <c r="G3" s="9"/>
      <c r="H3" s="9"/>
      <c r="I3" s="9"/>
      <c r="J3" s="9"/>
    </row>
    <row r="4" spans="1:11" ht="22.5" customHeight="1" x14ac:dyDescent="0.7">
      <c r="A4" s="4"/>
      <c r="B4" s="7"/>
      <c r="C4" s="7"/>
      <c r="D4" s="320" t="s">
        <v>2</v>
      </c>
      <c r="E4" s="320"/>
      <c r="F4" s="320"/>
      <c r="H4" s="320" t="s">
        <v>3</v>
      </c>
      <c r="I4" s="320"/>
      <c r="J4" s="320"/>
    </row>
    <row r="5" spans="1:11" ht="22.5" customHeight="1" x14ac:dyDescent="0.7">
      <c r="A5" s="4"/>
      <c r="B5" s="7"/>
      <c r="C5" s="7"/>
      <c r="D5" s="318" t="s">
        <v>4</v>
      </c>
      <c r="E5" s="319"/>
      <c r="F5" s="319"/>
      <c r="H5" s="318" t="s">
        <v>4</v>
      </c>
      <c r="I5" s="319"/>
      <c r="J5" s="319"/>
    </row>
    <row r="6" spans="1:11" ht="22.5" customHeight="1" x14ac:dyDescent="0.7">
      <c r="A6" s="5" t="s">
        <v>5</v>
      </c>
      <c r="B6" s="77" t="s">
        <v>6</v>
      </c>
      <c r="C6" s="8"/>
      <c r="D6" s="207" t="s">
        <v>7</v>
      </c>
      <c r="E6" s="8"/>
      <c r="F6" s="7" t="s">
        <v>8</v>
      </c>
      <c r="G6" s="8"/>
      <c r="H6" s="207" t="s">
        <v>7</v>
      </c>
      <c r="I6" s="8"/>
      <c r="J6" s="7" t="s">
        <v>8</v>
      </c>
    </row>
    <row r="7" spans="1:11" ht="22.5" customHeight="1" x14ac:dyDescent="0.7">
      <c r="C7" s="78"/>
      <c r="D7" s="207"/>
      <c r="E7" s="78"/>
      <c r="F7" s="79"/>
      <c r="G7" s="80" t="s">
        <v>9</v>
      </c>
      <c r="H7" s="79"/>
      <c r="I7" s="78"/>
      <c r="J7" s="79"/>
    </row>
    <row r="8" spans="1:11" ht="22.5" customHeight="1" x14ac:dyDescent="0.7">
      <c r="A8" s="81" t="s">
        <v>10</v>
      </c>
      <c r="C8" s="10"/>
      <c r="E8" s="10"/>
      <c r="F8" s="12"/>
      <c r="G8" s="10"/>
      <c r="H8" s="10"/>
      <c r="I8" s="10"/>
      <c r="J8" s="10"/>
    </row>
    <row r="9" spans="1:11" ht="22.5" customHeight="1" x14ac:dyDescent="0.7">
      <c r="A9" s="1" t="s">
        <v>11</v>
      </c>
      <c r="B9" s="77" t="s">
        <v>15</v>
      </c>
      <c r="C9" s="10"/>
      <c r="D9" s="82">
        <v>1094290322</v>
      </c>
      <c r="E9" s="10"/>
      <c r="F9" s="82">
        <v>1093662932</v>
      </c>
      <c r="G9" s="10"/>
      <c r="H9" s="82">
        <v>230744050</v>
      </c>
      <c r="I9" s="10"/>
      <c r="J9" s="82">
        <v>360765724</v>
      </c>
    </row>
    <row r="10" spans="1:11" ht="22.5" customHeight="1" x14ac:dyDescent="0.7">
      <c r="A10" s="278" t="s">
        <v>12</v>
      </c>
      <c r="B10" s="279" t="s">
        <v>277</v>
      </c>
      <c r="C10" s="280"/>
      <c r="D10" s="266">
        <v>2180349578</v>
      </c>
      <c r="E10" s="10"/>
      <c r="F10" s="82">
        <v>1445801959</v>
      </c>
      <c r="G10" s="10"/>
      <c r="H10" s="82">
        <v>41168009</v>
      </c>
      <c r="I10" s="10"/>
      <c r="J10" s="82">
        <v>41034796</v>
      </c>
    </row>
    <row r="11" spans="1:11" ht="22.5" customHeight="1" x14ac:dyDescent="0.7">
      <c r="A11" s="278" t="s">
        <v>14</v>
      </c>
      <c r="B11" s="279" t="s">
        <v>278</v>
      </c>
      <c r="C11" s="280"/>
      <c r="D11" s="266">
        <v>51467181</v>
      </c>
      <c r="E11" s="10"/>
      <c r="F11" s="82">
        <v>40198367</v>
      </c>
      <c r="G11" s="10"/>
      <c r="H11" s="82">
        <v>21495902</v>
      </c>
      <c r="I11" s="10"/>
      <c r="J11" s="82">
        <v>9091600</v>
      </c>
    </row>
    <row r="12" spans="1:11" ht="22.5" customHeight="1" x14ac:dyDescent="0.7">
      <c r="A12" s="278" t="s">
        <v>16</v>
      </c>
      <c r="B12" s="279" t="s">
        <v>278</v>
      </c>
      <c r="C12" s="280"/>
      <c r="D12" s="281">
        <v>0</v>
      </c>
      <c r="E12" s="10"/>
      <c r="F12" s="82">
        <v>25632653</v>
      </c>
      <c r="G12" s="10"/>
      <c r="H12" s="82">
        <v>401000000</v>
      </c>
      <c r="I12" s="10"/>
      <c r="J12" s="82">
        <v>115632653</v>
      </c>
    </row>
    <row r="13" spans="1:11" ht="22.5" customHeight="1" x14ac:dyDescent="0.7">
      <c r="A13" s="278" t="s">
        <v>17</v>
      </c>
      <c r="B13" s="279" t="s">
        <v>279</v>
      </c>
      <c r="C13" s="280"/>
      <c r="D13" s="266">
        <f>1390610124-3521231</f>
        <v>1387088893</v>
      </c>
      <c r="E13" s="10"/>
      <c r="F13" s="82">
        <v>627723940</v>
      </c>
      <c r="G13" s="10"/>
      <c r="H13" s="82">
        <v>13681881</v>
      </c>
      <c r="I13" s="10"/>
      <c r="J13" s="82">
        <v>11525779</v>
      </c>
    </row>
    <row r="14" spans="1:11" ht="22.5" customHeight="1" x14ac:dyDescent="0.7">
      <c r="A14" s="278" t="s">
        <v>263</v>
      </c>
      <c r="B14" s="279" t="s">
        <v>18</v>
      </c>
      <c r="C14" s="280"/>
      <c r="D14" s="266">
        <v>1150423467</v>
      </c>
      <c r="E14" s="10"/>
      <c r="F14" s="88">
        <v>0</v>
      </c>
      <c r="G14" s="10"/>
      <c r="H14" s="88">
        <v>0</v>
      </c>
      <c r="I14" s="10"/>
      <c r="J14" s="88">
        <v>0</v>
      </c>
    </row>
    <row r="15" spans="1:11" s="83" customFormat="1" ht="22.5" customHeight="1" x14ac:dyDescent="0.7">
      <c r="A15" s="278" t="s">
        <v>19</v>
      </c>
      <c r="B15" s="279"/>
      <c r="C15" s="280"/>
      <c r="D15" s="280">
        <v>91646669</v>
      </c>
      <c r="E15" s="10"/>
      <c r="F15" s="10">
        <v>37975205</v>
      </c>
      <c r="G15" s="10"/>
      <c r="H15" s="82">
        <v>217827</v>
      </c>
      <c r="I15" s="10"/>
      <c r="J15" s="82">
        <v>211639</v>
      </c>
      <c r="K15" s="224"/>
    </row>
    <row r="16" spans="1:11" s="83" customFormat="1" ht="22.5" customHeight="1" x14ac:dyDescent="0.7">
      <c r="A16" s="278" t="s">
        <v>21</v>
      </c>
      <c r="B16" s="279"/>
      <c r="C16" s="280"/>
      <c r="D16" s="280"/>
      <c r="E16" s="10"/>
      <c r="F16" s="10"/>
      <c r="G16" s="10"/>
      <c r="H16" s="82"/>
      <c r="I16" s="10"/>
      <c r="J16" s="82"/>
      <c r="K16" s="224"/>
    </row>
    <row r="17" spans="1:13" s="83" customFormat="1" ht="22.5" customHeight="1" x14ac:dyDescent="0.7">
      <c r="A17" s="278" t="s">
        <v>22</v>
      </c>
      <c r="B17" s="279" t="s">
        <v>20</v>
      </c>
      <c r="C17" s="280"/>
      <c r="D17" s="280">
        <v>957156946</v>
      </c>
      <c r="E17" s="10"/>
      <c r="F17" s="88">
        <v>0</v>
      </c>
      <c r="G17" s="10"/>
      <c r="H17" s="88">
        <v>0</v>
      </c>
      <c r="I17" s="10"/>
      <c r="J17" s="88">
        <v>0</v>
      </c>
      <c r="K17" s="224"/>
    </row>
    <row r="18" spans="1:13" s="83" customFormat="1" ht="22.5" customHeight="1" x14ac:dyDescent="0.7">
      <c r="A18" s="2" t="s">
        <v>23</v>
      </c>
      <c r="B18" s="87"/>
      <c r="C18" s="11"/>
      <c r="D18" s="86">
        <f>SUM(D9:D17)</f>
        <v>6912423056</v>
      </c>
      <c r="E18" s="11"/>
      <c r="F18" s="86">
        <f>SUM(F9:F17)</f>
        <v>3270995056</v>
      </c>
      <c r="G18" s="11"/>
      <c r="H18" s="86">
        <f>SUM(H9:H17)</f>
        <v>708307669</v>
      </c>
      <c r="I18" s="11"/>
      <c r="J18" s="86">
        <f>SUM(J9:J17)</f>
        <v>538262191</v>
      </c>
      <c r="K18" s="224"/>
    </row>
    <row r="19" spans="1:13" ht="22.5" customHeight="1" x14ac:dyDescent="0.7">
      <c r="A19" s="2"/>
      <c r="B19" s="87"/>
      <c r="C19" s="10"/>
      <c r="D19" s="82"/>
      <c r="E19" s="10"/>
      <c r="F19" s="82"/>
      <c r="G19" s="10"/>
      <c r="H19" s="82"/>
      <c r="I19" s="10"/>
      <c r="J19" s="82"/>
    </row>
    <row r="20" spans="1:13" ht="22.5" customHeight="1" x14ac:dyDescent="0.7">
      <c r="A20" s="81" t="s">
        <v>24</v>
      </c>
      <c r="B20" s="77"/>
      <c r="C20" s="10"/>
      <c r="E20" s="10"/>
      <c r="F20" s="12"/>
      <c r="G20" s="10"/>
      <c r="H20" s="12"/>
      <c r="I20" s="10"/>
      <c r="J20" s="12"/>
    </row>
    <row r="21" spans="1:13" ht="22.5" customHeight="1" x14ac:dyDescent="0.7">
      <c r="A21" s="1" t="s">
        <v>25</v>
      </c>
      <c r="B21" s="77" t="s">
        <v>26</v>
      </c>
      <c r="C21" s="10"/>
      <c r="D21" s="82">
        <v>53642160</v>
      </c>
      <c r="E21" s="10"/>
      <c r="F21" s="82">
        <v>53642160</v>
      </c>
      <c r="G21" s="10"/>
      <c r="H21" s="82">
        <v>53642160</v>
      </c>
      <c r="I21" s="10"/>
      <c r="J21" s="82">
        <v>53642160</v>
      </c>
    </row>
    <row r="22" spans="1:13" ht="22.5" customHeight="1" x14ac:dyDescent="0.7">
      <c r="A22" s="1" t="s">
        <v>27</v>
      </c>
      <c r="B22" s="77" t="s">
        <v>30</v>
      </c>
      <c r="C22" s="10"/>
      <c r="D22" s="88">
        <v>0</v>
      </c>
      <c r="E22" s="10"/>
      <c r="F22" s="88">
        <v>0</v>
      </c>
      <c r="G22" s="10"/>
      <c r="H22" s="82">
        <v>6486358461</v>
      </c>
      <c r="I22" s="10"/>
      <c r="J22" s="82">
        <v>5986144081</v>
      </c>
    </row>
    <row r="23" spans="1:13" s="83" customFormat="1" ht="22.5" customHeight="1" x14ac:dyDescent="0.7">
      <c r="A23" s="1" t="s">
        <v>29</v>
      </c>
      <c r="B23" s="77" t="s">
        <v>28</v>
      </c>
      <c r="C23" s="10"/>
      <c r="D23" s="88">
        <v>0</v>
      </c>
      <c r="E23" s="10"/>
      <c r="F23" s="88">
        <v>0</v>
      </c>
      <c r="G23" s="10"/>
      <c r="H23" s="88">
        <v>0</v>
      </c>
      <c r="I23" s="10"/>
      <c r="J23" s="88">
        <v>0</v>
      </c>
      <c r="K23" s="224"/>
      <c r="M23" s="1"/>
    </row>
    <row r="24" spans="1:13" ht="22.5" customHeight="1" x14ac:dyDescent="0.7">
      <c r="A24" s="1" t="s">
        <v>31</v>
      </c>
      <c r="B24" s="77" t="s">
        <v>32</v>
      </c>
      <c r="C24" s="10"/>
      <c r="D24" s="82">
        <v>691919055</v>
      </c>
      <c r="E24" s="10"/>
      <c r="F24" s="82">
        <v>2630912822</v>
      </c>
      <c r="G24" s="10"/>
      <c r="H24" s="88">
        <v>0</v>
      </c>
      <c r="I24" s="10"/>
      <c r="J24" s="88">
        <v>0</v>
      </c>
    </row>
    <row r="25" spans="1:13" ht="22.5" customHeight="1" x14ac:dyDescent="0.7">
      <c r="A25" s="89" t="s">
        <v>33</v>
      </c>
      <c r="B25" s="77" t="s">
        <v>280</v>
      </c>
      <c r="C25" s="10"/>
      <c r="D25" s="82">
        <v>5126120520</v>
      </c>
      <c r="E25" s="10"/>
      <c r="F25" s="82">
        <v>5152172983</v>
      </c>
      <c r="G25" s="10"/>
      <c r="H25" s="82">
        <v>121482984</v>
      </c>
      <c r="I25" s="10"/>
      <c r="J25" s="82">
        <v>152934310</v>
      </c>
    </row>
    <row r="26" spans="1:13" ht="22.5" customHeight="1" x14ac:dyDescent="0.7">
      <c r="A26" s="89" t="s">
        <v>34</v>
      </c>
      <c r="B26" s="77" t="s">
        <v>39</v>
      </c>
      <c r="C26" s="10"/>
      <c r="D26" s="82">
        <v>150644078</v>
      </c>
      <c r="E26" s="10"/>
      <c r="F26" s="82">
        <v>203455350</v>
      </c>
      <c r="G26" s="10"/>
      <c r="H26" s="82">
        <v>26162522</v>
      </c>
      <c r="I26" s="10"/>
      <c r="J26" s="82">
        <v>31395026</v>
      </c>
    </row>
    <row r="27" spans="1:13" ht="22.5" customHeight="1" x14ac:dyDescent="0.7">
      <c r="A27" s="1" t="s">
        <v>36</v>
      </c>
      <c r="B27" s="77" t="s">
        <v>35</v>
      </c>
      <c r="C27" s="10"/>
      <c r="D27" s="82">
        <v>34178427</v>
      </c>
      <c r="E27" s="10"/>
      <c r="F27" s="82">
        <v>38348674</v>
      </c>
      <c r="G27" s="10"/>
      <c r="H27" s="82">
        <v>20654792</v>
      </c>
      <c r="I27" s="10"/>
      <c r="J27" s="82">
        <v>23728675</v>
      </c>
    </row>
    <row r="28" spans="1:13" ht="22.5" customHeight="1" x14ac:dyDescent="0.7">
      <c r="A28" s="1" t="s">
        <v>38</v>
      </c>
      <c r="B28" s="77" t="s">
        <v>37</v>
      </c>
      <c r="C28" s="10"/>
      <c r="D28" s="266">
        <v>508624168</v>
      </c>
      <c r="E28" s="10"/>
      <c r="F28" s="82">
        <v>211285879</v>
      </c>
      <c r="G28" s="10"/>
      <c r="H28" s="88">
        <v>0</v>
      </c>
      <c r="I28" s="10"/>
      <c r="J28" s="88">
        <v>0</v>
      </c>
    </row>
    <row r="29" spans="1:13" ht="22.5" customHeight="1" x14ac:dyDescent="0.7">
      <c r="A29" s="1" t="s">
        <v>40</v>
      </c>
      <c r="B29" s="77" t="s">
        <v>41</v>
      </c>
      <c r="C29" s="10"/>
      <c r="D29" s="266">
        <f>70090810+3004</f>
        <v>70093814</v>
      </c>
      <c r="E29" s="10"/>
      <c r="F29" s="82">
        <v>51732113</v>
      </c>
      <c r="G29" s="10"/>
      <c r="H29" s="88">
        <v>0</v>
      </c>
      <c r="I29" s="10"/>
      <c r="J29" s="82">
        <v>3701094</v>
      </c>
    </row>
    <row r="30" spans="1:13" ht="22.5" customHeight="1" x14ac:dyDescent="0.7">
      <c r="A30" s="1" t="s">
        <v>42</v>
      </c>
      <c r="B30" s="77" t="s">
        <v>43</v>
      </c>
      <c r="C30" s="10"/>
      <c r="D30" s="266">
        <v>214140000</v>
      </c>
      <c r="E30" s="10"/>
      <c r="F30" s="82">
        <v>5000000</v>
      </c>
      <c r="G30" s="10"/>
      <c r="H30" s="113">
        <v>200000000</v>
      </c>
      <c r="I30" s="10"/>
      <c r="J30" s="88">
        <v>0</v>
      </c>
    </row>
    <row r="31" spans="1:13" ht="22.5" customHeight="1" x14ac:dyDescent="0.7">
      <c r="A31" s="1" t="s">
        <v>44</v>
      </c>
      <c r="B31" s="77"/>
      <c r="C31" s="10"/>
      <c r="D31" s="90">
        <v>85716069</v>
      </c>
      <c r="E31" s="10"/>
      <c r="F31" s="90">
        <v>80994822</v>
      </c>
      <c r="G31" s="10"/>
      <c r="H31" s="90">
        <v>20050253</v>
      </c>
      <c r="I31" s="10"/>
      <c r="J31" s="90">
        <v>17132070</v>
      </c>
    </row>
    <row r="32" spans="1:13" ht="22.5" customHeight="1" x14ac:dyDescent="0.7">
      <c r="A32" s="5" t="s">
        <v>45</v>
      </c>
      <c r="B32" s="77"/>
      <c r="C32" s="11"/>
      <c r="D32" s="219">
        <f>SUM(D21:D31)</f>
        <v>6935078291</v>
      </c>
      <c r="E32" s="11"/>
      <c r="F32" s="91">
        <f>SUM(F21:F31)</f>
        <v>8427544803</v>
      </c>
      <c r="G32" s="11"/>
      <c r="H32" s="91">
        <f>SUM(H21:H31)</f>
        <v>6928351172</v>
      </c>
      <c r="I32" s="11"/>
      <c r="J32" s="124">
        <f>SUM(J21:J31)</f>
        <v>6268677416</v>
      </c>
    </row>
    <row r="33" spans="1:11" ht="22.5" customHeight="1" x14ac:dyDescent="0.7">
      <c r="A33" s="5"/>
      <c r="C33" s="11"/>
      <c r="D33" s="92"/>
      <c r="E33" s="11"/>
      <c r="F33" s="92"/>
      <c r="G33" s="11"/>
      <c r="H33" s="92"/>
      <c r="I33" s="11"/>
      <c r="J33" s="92"/>
    </row>
    <row r="34" spans="1:11" ht="22.5" customHeight="1" thickBot="1" x14ac:dyDescent="0.75">
      <c r="A34" s="2" t="s">
        <v>46</v>
      </c>
      <c r="B34" s="7"/>
      <c r="C34" s="11"/>
      <c r="D34" s="220">
        <f>D18+D32</f>
        <v>13847501347</v>
      </c>
      <c r="E34" s="11"/>
      <c r="F34" s="93">
        <f>F18+F32</f>
        <v>11698539859</v>
      </c>
      <c r="G34" s="11"/>
      <c r="H34" s="182">
        <f>H18+H32</f>
        <v>7636658841</v>
      </c>
      <c r="I34" s="11"/>
      <c r="J34" s="93">
        <f>J18+J32</f>
        <v>6806939607</v>
      </c>
    </row>
    <row r="35" spans="1:11" ht="22.5" customHeight="1" thickTop="1" x14ac:dyDescent="0.7">
      <c r="C35" s="10"/>
      <c r="E35" s="10"/>
      <c r="F35" s="12"/>
      <c r="G35" s="11"/>
      <c r="H35" s="10"/>
      <c r="I35" s="10"/>
      <c r="J35" s="10"/>
    </row>
    <row r="36" spans="1:11" ht="23" x14ac:dyDescent="0.7">
      <c r="A36" s="3" t="s">
        <v>0</v>
      </c>
      <c r="B36" s="7"/>
      <c r="C36" s="4"/>
      <c r="D36" s="206"/>
      <c r="E36" s="4"/>
      <c r="F36" s="4"/>
      <c r="G36" s="4"/>
      <c r="H36" s="4"/>
      <c r="I36" s="4"/>
      <c r="J36" s="4"/>
    </row>
    <row r="37" spans="1:11" ht="23" x14ac:dyDescent="0.7">
      <c r="A37" s="6" t="str">
        <f>A2</f>
        <v>งบฐานะการเงิน</v>
      </c>
      <c r="B37" s="7"/>
      <c r="C37" s="4"/>
      <c r="D37" s="206"/>
      <c r="E37" s="4"/>
      <c r="F37" s="4"/>
      <c r="G37" s="4"/>
      <c r="H37" s="4"/>
      <c r="I37" s="4"/>
      <c r="J37" s="4"/>
    </row>
    <row r="38" spans="1:11" ht="22.5" customHeight="1" x14ac:dyDescent="0.7">
      <c r="A38" s="2"/>
      <c r="C38" s="9"/>
      <c r="E38" s="9"/>
      <c r="G38" s="9"/>
      <c r="H38" s="9"/>
      <c r="I38" s="9"/>
      <c r="J38" s="9"/>
    </row>
    <row r="39" spans="1:11" ht="22.5" customHeight="1" x14ac:dyDescent="0.7">
      <c r="A39" s="4"/>
      <c r="B39" s="7"/>
      <c r="C39" s="7"/>
      <c r="D39" s="320" t="s">
        <v>2</v>
      </c>
      <c r="E39" s="320"/>
      <c r="F39" s="320"/>
      <c r="H39" s="320" t="s">
        <v>3</v>
      </c>
      <c r="I39" s="320"/>
      <c r="J39" s="320"/>
    </row>
    <row r="40" spans="1:11" ht="22.5" customHeight="1" x14ac:dyDescent="0.7">
      <c r="A40" s="4"/>
      <c r="B40" s="7"/>
      <c r="C40" s="7"/>
      <c r="D40" s="318" t="s">
        <v>4</v>
      </c>
      <c r="E40" s="319"/>
      <c r="F40" s="319"/>
      <c r="H40" s="318" t="s">
        <v>4</v>
      </c>
      <c r="I40" s="319"/>
      <c r="J40" s="319"/>
    </row>
    <row r="41" spans="1:11" ht="22.5" customHeight="1" x14ac:dyDescent="0.7">
      <c r="A41" s="5" t="s">
        <v>47</v>
      </c>
      <c r="B41" s="77" t="s">
        <v>6</v>
      </c>
      <c r="C41" s="8"/>
      <c r="D41" s="8">
        <v>2567</v>
      </c>
      <c r="E41" s="8"/>
      <c r="F41" s="8" t="s">
        <v>8</v>
      </c>
      <c r="G41" s="8"/>
      <c r="H41" s="8">
        <v>2567</v>
      </c>
      <c r="I41" s="8"/>
      <c r="J41" s="8" t="s">
        <v>8</v>
      </c>
    </row>
    <row r="42" spans="1:11" ht="22.5" customHeight="1" x14ac:dyDescent="0.7">
      <c r="C42" s="78"/>
      <c r="D42" s="207"/>
      <c r="E42" s="78"/>
      <c r="F42" s="79"/>
      <c r="G42" s="80" t="s">
        <v>9</v>
      </c>
      <c r="H42" s="79"/>
      <c r="I42" s="78"/>
      <c r="J42" s="79"/>
    </row>
    <row r="43" spans="1:11" ht="23" customHeight="1" x14ac:dyDescent="0.7">
      <c r="A43" s="81" t="s">
        <v>48</v>
      </c>
      <c r="C43" s="10"/>
      <c r="E43" s="10"/>
      <c r="F43" s="12"/>
      <c r="G43" s="10"/>
      <c r="H43" s="10"/>
      <c r="I43" s="10"/>
      <c r="J43" s="10"/>
    </row>
    <row r="44" spans="1:11" ht="22.5" customHeight="1" x14ac:dyDescent="0.7">
      <c r="A44" s="1" t="s">
        <v>49</v>
      </c>
      <c r="B44" s="77" t="s">
        <v>43</v>
      </c>
      <c r="C44" s="10"/>
      <c r="D44" s="82">
        <v>1212133937</v>
      </c>
      <c r="E44" s="10"/>
      <c r="F44" s="82">
        <v>820000000</v>
      </c>
      <c r="G44" s="10"/>
      <c r="H44" s="266">
        <v>700000000</v>
      </c>
      <c r="I44" s="280"/>
      <c r="J44" s="266">
        <v>620000000</v>
      </c>
    </row>
    <row r="45" spans="1:11" ht="22.5" customHeight="1" x14ac:dyDescent="0.7">
      <c r="A45" s="1" t="s">
        <v>50</v>
      </c>
      <c r="B45" s="77" t="s">
        <v>281</v>
      </c>
      <c r="C45" s="10"/>
      <c r="D45" s="266">
        <f>4177561325-1-3506209</f>
        <v>4174055115</v>
      </c>
      <c r="E45" s="10"/>
      <c r="F45" s="94">
        <v>1713703070</v>
      </c>
      <c r="G45" s="10"/>
      <c r="H45" s="266">
        <v>141783831</v>
      </c>
      <c r="I45" s="280"/>
      <c r="J45" s="266">
        <v>77887680</v>
      </c>
    </row>
    <row r="46" spans="1:11" ht="22.5" customHeight="1" x14ac:dyDescent="0.7">
      <c r="A46" s="1" t="s">
        <v>51</v>
      </c>
      <c r="B46" s="77"/>
      <c r="C46" s="10"/>
      <c r="D46" s="82">
        <v>824313</v>
      </c>
      <c r="E46" s="10"/>
      <c r="F46" s="113">
        <v>887522</v>
      </c>
      <c r="G46" s="10"/>
      <c r="H46" s="266">
        <v>824313</v>
      </c>
      <c r="I46" s="280"/>
      <c r="J46" s="304">
        <v>887522</v>
      </c>
    </row>
    <row r="47" spans="1:11" s="260" customFormat="1" ht="22.5" hidden="1" customHeight="1" x14ac:dyDescent="0.7">
      <c r="A47" s="253" t="s">
        <v>52</v>
      </c>
      <c r="B47" s="254"/>
      <c r="C47" s="255"/>
      <c r="D47" s="256"/>
      <c r="E47" s="255"/>
      <c r="F47" s="256">
        <v>0</v>
      </c>
      <c r="G47" s="257"/>
      <c r="H47" s="281"/>
      <c r="I47" s="303"/>
      <c r="J47" s="281">
        <v>0</v>
      </c>
      <c r="K47" s="259"/>
    </row>
    <row r="48" spans="1:11" ht="22.5" customHeight="1" x14ac:dyDescent="0.7">
      <c r="A48" s="1" t="s">
        <v>53</v>
      </c>
      <c r="B48" s="77" t="s">
        <v>32</v>
      </c>
      <c r="C48" s="10"/>
      <c r="D48" s="82">
        <v>239300735</v>
      </c>
      <c r="E48" s="10"/>
      <c r="F48" s="94">
        <v>240185261</v>
      </c>
      <c r="G48" s="10"/>
      <c r="H48" s="281">
        <v>0</v>
      </c>
      <c r="I48" s="280"/>
      <c r="J48" s="305">
        <v>0</v>
      </c>
    </row>
    <row r="49" spans="1:11" ht="22.5" customHeight="1" x14ac:dyDescent="0.7">
      <c r="A49" s="1" t="s">
        <v>54</v>
      </c>
      <c r="B49" s="77" t="s">
        <v>282</v>
      </c>
      <c r="C49" s="10"/>
      <c r="D49" s="88">
        <v>0</v>
      </c>
      <c r="E49" s="10"/>
      <c r="F49" s="88">
        <v>0</v>
      </c>
      <c r="G49" s="10"/>
      <c r="H49" s="266">
        <v>1708000000</v>
      </c>
      <c r="I49" s="280"/>
      <c r="J49" s="266">
        <v>1118000000</v>
      </c>
    </row>
    <row r="50" spans="1:11" ht="22.5" customHeight="1" x14ac:dyDescent="0.7">
      <c r="A50" s="1" t="s">
        <v>55</v>
      </c>
      <c r="B50" s="77"/>
      <c r="C50" s="10"/>
      <c r="E50" s="10"/>
      <c r="F50" s="12"/>
      <c r="G50" s="12"/>
      <c r="H50" s="82"/>
      <c r="I50" s="12"/>
      <c r="J50" s="82"/>
    </row>
    <row r="51" spans="1:11" ht="22.5" customHeight="1" x14ac:dyDescent="0.7">
      <c r="A51" s="1" t="s">
        <v>56</v>
      </c>
      <c r="B51" s="77" t="s">
        <v>43</v>
      </c>
      <c r="C51" s="10"/>
      <c r="D51" s="82">
        <v>617085300</v>
      </c>
      <c r="E51" s="10"/>
      <c r="F51" s="94">
        <v>499477477</v>
      </c>
      <c r="G51" s="12"/>
      <c r="H51" s="88">
        <v>0</v>
      </c>
      <c r="I51" s="12"/>
      <c r="J51" s="88">
        <v>0</v>
      </c>
    </row>
    <row r="52" spans="1:11" ht="22.5" customHeight="1" x14ac:dyDescent="0.7">
      <c r="A52" s="1" t="s">
        <v>57</v>
      </c>
      <c r="B52" s="77"/>
      <c r="C52" s="10"/>
      <c r="D52" s="82"/>
      <c r="E52" s="10"/>
      <c r="F52" s="94"/>
      <c r="G52" s="12"/>
      <c r="H52" s="88"/>
      <c r="I52" s="12"/>
      <c r="J52" s="88"/>
    </row>
    <row r="53" spans="1:11" ht="22.5" customHeight="1" x14ac:dyDescent="0.7">
      <c r="A53" s="1" t="s">
        <v>56</v>
      </c>
      <c r="B53" s="77" t="s">
        <v>283</v>
      </c>
      <c r="C53" s="10"/>
      <c r="D53" s="82">
        <v>28929144</v>
      </c>
      <c r="E53" s="10"/>
      <c r="F53" s="94">
        <v>34478376</v>
      </c>
      <c r="G53" s="12"/>
      <c r="H53" s="82">
        <v>5245775</v>
      </c>
      <c r="I53" s="12"/>
      <c r="J53" s="82">
        <v>5027878</v>
      </c>
    </row>
    <row r="54" spans="1:11" ht="22.5" customHeight="1" x14ac:dyDescent="0.7">
      <c r="A54" s="89" t="s">
        <v>58</v>
      </c>
      <c r="B54" s="77"/>
      <c r="C54" s="10"/>
      <c r="D54" s="82">
        <v>9088814</v>
      </c>
      <c r="E54" s="10"/>
      <c r="F54" s="82">
        <v>14261367</v>
      </c>
      <c r="G54" s="12"/>
      <c r="H54" s="88">
        <v>0</v>
      </c>
      <c r="I54" s="12"/>
      <c r="J54" s="88">
        <v>0</v>
      </c>
    </row>
    <row r="55" spans="1:11" s="260" customFormat="1" ht="22.5" hidden="1" customHeight="1" x14ac:dyDescent="0.7">
      <c r="A55" s="253" t="s">
        <v>59</v>
      </c>
      <c r="B55" s="254" t="s">
        <v>26</v>
      </c>
      <c r="C55" s="255"/>
      <c r="D55" s="256"/>
      <c r="E55" s="255"/>
      <c r="F55" s="256">
        <v>0</v>
      </c>
      <c r="G55" s="257"/>
      <c r="H55" s="258"/>
      <c r="I55" s="257"/>
      <c r="J55" s="258">
        <v>0</v>
      </c>
      <c r="K55" s="259"/>
    </row>
    <row r="56" spans="1:11" s="260" customFormat="1" ht="22.5" hidden="1" customHeight="1" x14ac:dyDescent="0.7">
      <c r="A56" s="253" t="s">
        <v>60</v>
      </c>
      <c r="B56" s="254" t="s">
        <v>39</v>
      </c>
      <c r="C56" s="255"/>
      <c r="D56" s="261"/>
      <c r="E56" s="255"/>
      <c r="F56" s="258">
        <v>0</v>
      </c>
      <c r="G56" s="257"/>
      <c r="H56" s="258"/>
      <c r="I56" s="257"/>
      <c r="J56" s="258">
        <v>0</v>
      </c>
      <c r="K56" s="259"/>
    </row>
    <row r="57" spans="1:11" ht="22.5" customHeight="1" x14ac:dyDescent="0.7">
      <c r="A57" s="89" t="s">
        <v>61</v>
      </c>
      <c r="B57" s="77"/>
      <c r="C57" s="10"/>
      <c r="D57" s="266">
        <v>59460916</v>
      </c>
      <c r="E57" s="10"/>
      <c r="F57" s="82">
        <v>49778787</v>
      </c>
      <c r="G57" s="12"/>
      <c r="H57" s="82">
        <v>1157361</v>
      </c>
      <c r="I57" s="82"/>
      <c r="J57" s="82">
        <v>1200021</v>
      </c>
    </row>
    <row r="58" spans="1:11" ht="22.5" customHeight="1" x14ac:dyDescent="0.7">
      <c r="A58" s="2" t="s">
        <v>62</v>
      </c>
      <c r="B58" s="87"/>
      <c r="C58" s="11"/>
      <c r="D58" s="302">
        <f>SUM(D44:D57)</f>
        <v>6340878274</v>
      </c>
      <c r="E58" s="11"/>
      <c r="F58" s="86">
        <f>SUM(F44:F57)</f>
        <v>3372771860</v>
      </c>
      <c r="G58" s="91"/>
      <c r="H58" s="86">
        <f>SUM(H44:H57)</f>
        <v>2557011280</v>
      </c>
      <c r="I58" s="91"/>
      <c r="J58" s="86">
        <f>SUM(J44:J57)</f>
        <v>1823003101</v>
      </c>
    </row>
    <row r="59" spans="1:11" ht="22.5" customHeight="1" x14ac:dyDescent="0.7">
      <c r="A59" s="2"/>
      <c r="B59" s="77"/>
      <c r="C59" s="9"/>
      <c r="D59" s="303"/>
      <c r="E59" s="9"/>
      <c r="G59" s="9"/>
      <c r="H59" s="9"/>
      <c r="I59" s="9"/>
      <c r="J59" s="9"/>
    </row>
    <row r="60" spans="1:11" ht="22.5" customHeight="1" x14ac:dyDescent="0.7">
      <c r="A60" s="95" t="s">
        <v>63</v>
      </c>
      <c r="B60" s="87"/>
      <c r="C60" s="10"/>
      <c r="D60" s="266"/>
      <c r="E60" s="10"/>
      <c r="F60" s="82"/>
      <c r="G60" s="82"/>
      <c r="H60" s="82"/>
      <c r="I60" s="82"/>
      <c r="J60" s="82"/>
    </row>
    <row r="61" spans="1:11" s="260" customFormat="1" ht="22.5" hidden="1" customHeight="1" x14ac:dyDescent="0.7">
      <c r="A61" s="253" t="s">
        <v>64</v>
      </c>
      <c r="B61" s="254"/>
      <c r="C61" s="255"/>
      <c r="D61" s="280">
        <v>0</v>
      </c>
      <c r="E61" s="255"/>
      <c r="F61" s="255">
        <v>0</v>
      </c>
      <c r="G61" s="257"/>
      <c r="H61" s="258">
        <v>0</v>
      </c>
      <c r="I61" s="257"/>
      <c r="J61" s="258">
        <v>0</v>
      </c>
      <c r="K61" s="259"/>
    </row>
    <row r="62" spans="1:11" s="260" customFormat="1" ht="22.5" hidden="1" customHeight="1" x14ac:dyDescent="0.7">
      <c r="A62" s="260" t="s">
        <v>65</v>
      </c>
      <c r="B62" s="254"/>
      <c r="C62" s="255"/>
      <c r="D62" s="280">
        <v>0</v>
      </c>
      <c r="E62" s="255"/>
      <c r="F62" s="255">
        <v>0</v>
      </c>
      <c r="G62" s="257"/>
      <c r="H62" s="258">
        <v>0</v>
      </c>
      <c r="I62" s="257"/>
      <c r="J62" s="258">
        <v>0</v>
      </c>
      <c r="K62" s="259"/>
    </row>
    <row r="63" spans="1:11" ht="22.5" customHeight="1" x14ac:dyDescent="0.7">
      <c r="A63" s="4" t="s">
        <v>66</v>
      </c>
      <c r="B63" s="87" t="s">
        <v>32</v>
      </c>
      <c r="C63" s="10"/>
      <c r="D63" s="283">
        <v>420000000</v>
      </c>
      <c r="E63" s="10"/>
      <c r="F63" s="106">
        <v>420000000</v>
      </c>
      <c r="G63" s="82"/>
      <c r="H63" s="88">
        <v>0</v>
      </c>
      <c r="I63" s="82"/>
      <c r="J63" s="88">
        <v>0</v>
      </c>
    </row>
    <row r="64" spans="1:11" ht="22.5" customHeight="1" x14ac:dyDescent="0.7">
      <c r="A64" s="89" t="s">
        <v>67</v>
      </c>
      <c r="B64" s="77" t="s">
        <v>43</v>
      </c>
      <c r="C64" s="12"/>
      <c r="D64" s="280">
        <v>956909058</v>
      </c>
      <c r="E64" s="12"/>
      <c r="F64" s="10">
        <v>1661535976</v>
      </c>
      <c r="G64" s="10"/>
      <c r="H64" s="88">
        <v>0</v>
      </c>
      <c r="I64" s="10"/>
      <c r="J64" s="88">
        <v>0</v>
      </c>
    </row>
    <row r="65" spans="1:11" ht="22.5" customHeight="1" x14ac:dyDescent="0.7">
      <c r="A65" s="89" t="s">
        <v>68</v>
      </c>
      <c r="B65" s="77" t="s">
        <v>283</v>
      </c>
      <c r="C65" s="12"/>
      <c r="D65" s="280">
        <v>135330671</v>
      </c>
      <c r="E65" s="12"/>
      <c r="F65" s="10">
        <v>170537291</v>
      </c>
      <c r="G65" s="12"/>
      <c r="H65" s="82">
        <v>23357177</v>
      </c>
      <c r="I65" s="12"/>
      <c r="J65" s="82">
        <v>28602952</v>
      </c>
    </row>
    <row r="66" spans="1:11" ht="22.5" customHeight="1" x14ac:dyDescent="0.7">
      <c r="A66" s="89" t="s">
        <v>69</v>
      </c>
      <c r="B66" s="77" t="s">
        <v>283</v>
      </c>
      <c r="C66" s="12"/>
      <c r="D66" s="280">
        <v>985848632</v>
      </c>
      <c r="E66" s="12"/>
      <c r="F66" s="10">
        <v>981666740</v>
      </c>
      <c r="G66" s="12"/>
      <c r="H66" s="82">
        <v>985848632</v>
      </c>
      <c r="I66" s="12"/>
      <c r="J66" s="82">
        <v>981666740</v>
      </c>
    </row>
    <row r="67" spans="1:11" s="83" customFormat="1" ht="22.5" customHeight="1" x14ac:dyDescent="0.7">
      <c r="A67" s="1" t="s">
        <v>70</v>
      </c>
      <c r="B67" s="77" t="s">
        <v>284</v>
      </c>
      <c r="C67" s="10"/>
      <c r="D67" s="280">
        <v>72446582</v>
      </c>
      <c r="E67" s="10"/>
      <c r="F67" s="10">
        <v>67061862</v>
      </c>
      <c r="G67" s="10"/>
      <c r="H67" s="82">
        <v>12524860</v>
      </c>
      <c r="I67" s="10"/>
      <c r="J67" s="82">
        <v>12904486</v>
      </c>
      <c r="K67" s="224"/>
    </row>
    <row r="68" spans="1:11" s="260" customFormat="1" ht="22.5" hidden="1" customHeight="1" x14ac:dyDescent="0.7">
      <c r="A68" s="260" t="s">
        <v>71</v>
      </c>
      <c r="B68" s="254"/>
      <c r="C68" s="255"/>
      <c r="D68" s="280"/>
      <c r="E68" s="255"/>
      <c r="F68" s="258">
        <v>0</v>
      </c>
      <c r="G68" s="255"/>
      <c r="H68" s="88"/>
      <c r="I68" s="255"/>
      <c r="J68" s="258">
        <v>0</v>
      </c>
      <c r="K68" s="259"/>
    </row>
    <row r="69" spans="1:11" ht="22.5" customHeight="1" x14ac:dyDescent="0.7">
      <c r="A69" s="1" t="s">
        <v>72</v>
      </c>
      <c r="B69" s="77" t="s">
        <v>41</v>
      </c>
      <c r="C69" s="10"/>
      <c r="D69" s="280">
        <v>13576332</v>
      </c>
      <c r="E69" s="10"/>
      <c r="F69" s="88">
        <v>0</v>
      </c>
      <c r="G69" s="10"/>
      <c r="H69" s="113">
        <v>2123693</v>
      </c>
      <c r="I69" s="10"/>
      <c r="J69" s="88">
        <v>0</v>
      </c>
    </row>
    <row r="70" spans="1:11" ht="22.5" customHeight="1" x14ac:dyDescent="0.7">
      <c r="A70" s="1" t="s">
        <v>73</v>
      </c>
      <c r="B70" s="77"/>
      <c r="C70" s="10"/>
      <c r="D70" s="280">
        <v>51818124</v>
      </c>
      <c r="E70" s="10"/>
      <c r="F70" s="10">
        <v>55838754</v>
      </c>
      <c r="G70" s="10"/>
      <c r="H70" s="88">
        <v>0</v>
      </c>
      <c r="I70" s="10"/>
      <c r="J70" s="88">
        <v>0</v>
      </c>
    </row>
    <row r="71" spans="1:11" s="83" customFormat="1" ht="22.5" hidden="1" customHeight="1" x14ac:dyDescent="0.7">
      <c r="A71" s="96" t="s">
        <v>73</v>
      </c>
      <c r="B71" s="84"/>
      <c r="C71" s="85"/>
      <c r="D71" s="88">
        <v>0</v>
      </c>
      <c r="E71" s="10"/>
      <c r="F71" s="88">
        <v>0</v>
      </c>
      <c r="G71" s="10"/>
      <c r="H71" s="88">
        <v>0</v>
      </c>
      <c r="I71" s="10"/>
      <c r="J71" s="88">
        <v>0</v>
      </c>
      <c r="K71" s="224"/>
    </row>
    <row r="72" spans="1:11" ht="22.5" customHeight="1" x14ac:dyDescent="0.7">
      <c r="A72" s="6" t="s">
        <v>74</v>
      </c>
      <c r="B72" s="77"/>
      <c r="C72" s="12"/>
      <c r="D72" s="86">
        <f>SUM(D61:D71)</f>
        <v>2635929399</v>
      </c>
      <c r="E72" s="12"/>
      <c r="F72" s="86">
        <f>SUM(F61:F71)</f>
        <v>3356640623</v>
      </c>
      <c r="G72" s="10"/>
      <c r="H72" s="86">
        <f>SUM(H61:H71)</f>
        <v>1023854362</v>
      </c>
      <c r="I72" s="10"/>
      <c r="J72" s="86">
        <f>SUM(J61:J71)</f>
        <v>1023174178</v>
      </c>
    </row>
    <row r="73" spans="1:11" ht="22.5" customHeight="1" x14ac:dyDescent="0.7">
      <c r="A73" s="6"/>
      <c r="C73" s="12"/>
      <c r="E73" s="12"/>
      <c r="F73" s="12"/>
      <c r="G73" s="10"/>
      <c r="H73" s="10"/>
      <c r="I73" s="10"/>
      <c r="J73" s="10"/>
    </row>
    <row r="74" spans="1:11" ht="22.5" customHeight="1" x14ac:dyDescent="0.7">
      <c r="A74" s="6" t="s">
        <v>75</v>
      </c>
      <c r="C74" s="12"/>
      <c r="D74" s="265">
        <f>D58+D72</f>
        <v>8976807673</v>
      </c>
      <c r="E74" s="12"/>
      <c r="F74" s="97">
        <f>F58+F72</f>
        <v>6729412483</v>
      </c>
      <c r="G74" s="10"/>
      <c r="H74" s="228">
        <f>H58+H72</f>
        <v>3580865642</v>
      </c>
      <c r="I74" s="10"/>
      <c r="J74" s="97">
        <f>J58+J72</f>
        <v>2846177279</v>
      </c>
    </row>
    <row r="75" spans="1:11" ht="22.5" customHeight="1" x14ac:dyDescent="0.7">
      <c r="C75" s="10"/>
      <c r="E75" s="10"/>
      <c r="F75" s="12"/>
      <c r="G75" s="10"/>
      <c r="H75" s="10"/>
      <c r="I75" s="10"/>
      <c r="J75" s="10"/>
    </row>
    <row r="76" spans="1:11" ht="23" x14ac:dyDescent="0.7">
      <c r="A76" s="3" t="s">
        <v>0</v>
      </c>
      <c r="B76" s="7"/>
      <c r="C76" s="4"/>
      <c r="D76" s="206"/>
      <c r="E76" s="4"/>
      <c r="F76" s="4"/>
      <c r="G76" s="4"/>
      <c r="H76" s="4"/>
      <c r="I76" s="4"/>
      <c r="J76" s="4"/>
    </row>
    <row r="77" spans="1:11" ht="23" x14ac:dyDescent="0.7">
      <c r="A77" s="6" t="str">
        <f>A2</f>
        <v>งบฐานะการเงิน</v>
      </c>
      <c r="B77" s="7"/>
      <c r="C77" s="4"/>
      <c r="D77" s="206"/>
      <c r="E77" s="4"/>
      <c r="F77" s="4"/>
      <c r="G77" s="4"/>
      <c r="H77" s="4"/>
      <c r="I77" s="4"/>
      <c r="J77" s="4"/>
    </row>
    <row r="78" spans="1:11" ht="22.5" customHeight="1" x14ac:dyDescent="0.7">
      <c r="A78" s="2"/>
      <c r="C78" s="9"/>
      <c r="E78" s="9"/>
      <c r="G78" s="9"/>
      <c r="H78" s="9"/>
      <c r="I78" s="9"/>
      <c r="J78" s="9"/>
    </row>
    <row r="79" spans="1:11" ht="22.5" customHeight="1" x14ac:dyDescent="0.7">
      <c r="A79" s="4"/>
      <c r="B79" s="7"/>
      <c r="C79" s="7"/>
      <c r="D79" s="320" t="s">
        <v>2</v>
      </c>
      <c r="E79" s="320"/>
      <c r="F79" s="320"/>
      <c r="H79" s="320" t="s">
        <v>3</v>
      </c>
      <c r="I79" s="320"/>
      <c r="J79" s="320"/>
    </row>
    <row r="80" spans="1:11" ht="22.5" customHeight="1" x14ac:dyDescent="0.7">
      <c r="A80" s="4"/>
      <c r="B80" s="7"/>
      <c r="C80" s="7"/>
      <c r="D80" s="318" t="s">
        <v>4</v>
      </c>
      <c r="E80" s="319"/>
      <c r="F80" s="319"/>
      <c r="H80" s="318" t="s">
        <v>4</v>
      </c>
      <c r="I80" s="319"/>
      <c r="J80" s="319"/>
    </row>
    <row r="81" spans="1:12" ht="22.5" customHeight="1" x14ac:dyDescent="0.7">
      <c r="A81" s="5" t="s">
        <v>76</v>
      </c>
      <c r="B81" s="77" t="s">
        <v>6</v>
      </c>
      <c r="C81" s="8"/>
      <c r="D81" s="8">
        <v>2567</v>
      </c>
      <c r="E81" s="8"/>
      <c r="F81" s="8" t="s">
        <v>8</v>
      </c>
      <c r="G81" s="8"/>
      <c r="H81" s="8">
        <v>2567</v>
      </c>
      <c r="I81" s="8"/>
      <c r="J81" s="8" t="s">
        <v>8</v>
      </c>
    </row>
    <row r="82" spans="1:12" ht="22.5" customHeight="1" x14ac:dyDescent="0.7">
      <c r="C82" s="78"/>
      <c r="D82" s="207"/>
      <c r="E82" s="78"/>
      <c r="F82" s="79"/>
      <c r="G82" s="80" t="s">
        <v>9</v>
      </c>
      <c r="H82" s="79"/>
      <c r="I82" s="78"/>
      <c r="J82" s="79"/>
    </row>
    <row r="83" spans="1:12" ht="22.5" customHeight="1" x14ac:dyDescent="0.7">
      <c r="A83" s="81" t="s">
        <v>77</v>
      </c>
      <c r="C83" s="10"/>
      <c r="E83" s="10"/>
      <c r="F83" s="12"/>
      <c r="G83" s="10"/>
      <c r="H83" s="10"/>
      <c r="I83" s="10"/>
      <c r="J83" s="10"/>
    </row>
    <row r="84" spans="1:12" ht="22.5" customHeight="1" x14ac:dyDescent="0.7">
      <c r="A84" s="89" t="s">
        <v>78</v>
      </c>
      <c r="B84" s="77"/>
      <c r="C84" s="10"/>
      <c r="D84" s="82"/>
      <c r="E84" s="10"/>
      <c r="F84" s="82"/>
      <c r="G84" s="10"/>
      <c r="H84" s="10"/>
      <c r="I84" s="10"/>
      <c r="J84" s="10"/>
    </row>
    <row r="85" spans="1:12" ht="22.5" customHeight="1" x14ac:dyDescent="0.7">
      <c r="A85" s="89" t="s">
        <v>79</v>
      </c>
      <c r="B85" s="77"/>
      <c r="C85" s="10"/>
      <c r="D85" s="82"/>
      <c r="E85" s="10"/>
      <c r="F85" s="82"/>
      <c r="G85" s="10"/>
      <c r="H85" s="10"/>
      <c r="I85" s="10"/>
      <c r="J85" s="10"/>
    </row>
    <row r="86" spans="1:12" ht="22.5" customHeight="1" thickBot="1" x14ac:dyDescent="0.75">
      <c r="A86" s="230" t="s">
        <v>80</v>
      </c>
      <c r="B86" s="77"/>
      <c r="C86" s="10"/>
      <c r="D86" s="98">
        <v>400000000</v>
      </c>
      <c r="E86" s="10"/>
      <c r="F86" s="98">
        <v>400000000</v>
      </c>
      <c r="G86" s="10"/>
      <c r="H86" s="98">
        <v>400000000</v>
      </c>
      <c r="I86" s="10"/>
      <c r="J86" s="98">
        <v>400000000</v>
      </c>
      <c r="L86" s="218"/>
    </row>
    <row r="87" spans="1:12" ht="22.5" customHeight="1" thickTop="1" x14ac:dyDescent="0.7">
      <c r="A87" s="1" t="s">
        <v>81</v>
      </c>
      <c r="B87" s="77"/>
      <c r="C87" s="10"/>
      <c r="D87" s="82"/>
      <c r="E87" s="10"/>
      <c r="F87" s="82"/>
      <c r="G87" s="10"/>
      <c r="H87" s="82"/>
      <c r="I87" s="10"/>
      <c r="J87" s="82"/>
      <c r="L87" s="218"/>
    </row>
    <row r="88" spans="1:12" ht="22.5" customHeight="1" x14ac:dyDescent="0.7">
      <c r="A88" s="231" t="s">
        <v>82</v>
      </c>
      <c r="B88" s="77"/>
      <c r="C88" s="82"/>
      <c r="D88" s="82">
        <f>'CH-Conso 13'!F34</f>
        <v>362220339</v>
      </c>
      <c r="E88" s="82"/>
      <c r="F88" s="82">
        <v>362220339</v>
      </c>
      <c r="G88" s="82"/>
      <c r="H88" s="82">
        <f>'CH-Seperate 15'!F26</f>
        <v>362220339</v>
      </c>
      <c r="I88" s="82"/>
      <c r="J88" s="82">
        <v>362220339</v>
      </c>
      <c r="L88" s="218"/>
    </row>
    <row r="89" spans="1:12" ht="22.5" customHeight="1" x14ac:dyDescent="0.7">
      <c r="A89" s="1" t="s">
        <v>83</v>
      </c>
      <c r="B89" s="77" t="s">
        <v>84</v>
      </c>
      <c r="C89" s="10"/>
      <c r="D89" s="82">
        <v>2086386465</v>
      </c>
      <c r="E89" s="10"/>
      <c r="F89" s="82">
        <v>2086386465</v>
      </c>
      <c r="G89" s="10"/>
      <c r="H89" s="82">
        <f>'CH-Seperate 15'!H26</f>
        <v>2086386465</v>
      </c>
      <c r="I89" s="10"/>
      <c r="J89" s="82">
        <v>2086386465</v>
      </c>
      <c r="L89" s="218"/>
    </row>
    <row r="90" spans="1:12" ht="22.5" customHeight="1" x14ac:dyDescent="0.7">
      <c r="A90" s="1" t="s">
        <v>85</v>
      </c>
      <c r="B90" s="77"/>
      <c r="C90" s="10"/>
      <c r="D90" s="266">
        <f>'CH-Conso 13'!J34</f>
        <v>-2531681</v>
      </c>
      <c r="E90" s="10"/>
      <c r="F90" s="82">
        <v>-1844867</v>
      </c>
      <c r="G90" s="10"/>
      <c r="H90" s="88">
        <v>0</v>
      </c>
      <c r="I90" s="12"/>
      <c r="J90" s="88">
        <v>0</v>
      </c>
      <c r="L90" s="218"/>
    </row>
    <row r="91" spans="1:12" ht="22.5" customHeight="1" x14ac:dyDescent="0.7">
      <c r="A91" s="1" t="s">
        <v>86</v>
      </c>
      <c r="B91" s="77"/>
      <c r="C91" s="10"/>
      <c r="D91" s="82"/>
      <c r="E91" s="10"/>
      <c r="F91" s="82"/>
      <c r="G91" s="10"/>
      <c r="H91" s="10"/>
      <c r="I91" s="10"/>
      <c r="J91" s="10"/>
      <c r="L91" s="218"/>
    </row>
    <row r="92" spans="1:12" ht="22.5" customHeight="1" x14ac:dyDescent="0.7">
      <c r="A92" s="1" t="s">
        <v>87</v>
      </c>
      <c r="B92" s="77"/>
      <c r="C92" s="10"/>
      <c r="D92" s="82"/>
      <c r="E92" s="10"/>
      <c r="F92" s="82"/>
      <c r="G92" s="10"/>
      <c r="H92" s="10"/>
      <c r="I92" s="10"/>
      <c r="J92" s="10"/>
      <c r="L92" s="218"/>
    </row>
    <row r="93" spans="1:12" ht="22.5" customHeight="1" x14ac:dyDescent="0.7">
      <c r="A93" s="1" t="s">
        <v>88</v>
      </c>
      <c r="B93" s="77" t="s">
        <v>84</v>
      </c>
      <c r="C93" s="82"/>
      <c r="D93" s="82">
        <f>'CH-Conso 13'!L34</f>
        <v>50523587</v>
      </c>
      <c r="E93" s="82"/>
      <c r="F93" s="82">
        <f>'CH-Conso 12'!L33</f>
        <v>50523587</v>
      </c>
      <c r="G93" s="10"/>
      <c r="H93" s="82">
        <f>'CH-Seperate 15'!J26</f>
        <v>50523587</v>
      </c>
      <c r="I93" s="10"/>
      <c r="J93" s="82">
        <v>50523587</v>
      </c>
      <c r="L93" s="218"/>
    </row>
    <row r="94" spans="1:12" ht="22.5" customHeight="1" x14ac:dyDescent="0.7">
      <c r="A94" s="1" t="s">
        <v>89</v>
      </c>
      <c r="B94" s="77"/>
      <c r="C94" s="82"/>
      <c r="D94" s="82">
        <f>'CH-Conso 13'!N34</f>
        <v>2280725597</v>
      </c>
      <c r="E94" s="82"/>
      <c r="F94" s="82">
        <f>'CH-Conso 12'!N33</f>
        <v>2374984296</v>
      </c>
      <c r="G94" s="10"/>
      <c r="H94" s="82">
        <f>'CH-Seperate 15'!L26</f>
        <v>1556949080</v>
      </c>
      <c r="I94" s="10"/>
      <c r="J94" s="82">
        <v>1461918209</v>
      </c>
      <c r="L94" s="218"/>
    </row>
    <row r="95" spans="1:12" ht="22.5" customHeight="1" x14ac:dyDescent="0.7">
      <c r="A95" s="1" t="s">
        <v>90</v>
      </c>
      <c r="B95" s="77"/>
      <c r="C95" s="82"/>
      <c r="D95" s="90">
        <f>'CH-Conso 13'!T34</f>
        <v>-4087540</v>
      </c>
      <c r="E95" s="82"/>
      <c r="F95" s="90">
        <f>'CH-Conso 12'!T33</f>
        <v>-5597686</v>
      </c>
      <c r="G95" s="12"/>
      <c r="H95" s="90">
        <f>'CH-Seperate 15'!P26</f>
        <v>-286272</v>
      </c>
      <c r="I95" s="12"/>
      <c r="J95" s="90">
        <v>-286272</v>
      </c>
      <c r="L95" s="218"/>
    </row>
    <row r="96" spans="1:12" ht="22.5" customHeight="1" x14ac:dyDescent="0.7">
      <c r="A96" s="5" t="s">
        <v>91</v>
      </c>
      <c r="B96" s="77"/>
      <c r="C96" s="91"/>
      <c r="D96" s="91">
        <f>SUM(D88:D95)</f>
        <v>4773236767</v>
      </c>
      <c r="E96" s="91"/>
      <c r="F96" s="91">
        <f>SUM(F88:F95)</f>
        <v>4866672134</v>
      </c>
      <c r="G96" s="91"/>
      <c r="H96" s="181">
        <f>SUM(H88:H95)</f>
        <v>4055793199</v>
      </c>
      <c r="I96" s="91"/>
      <c r="J96" s="91">
        <f>SUM(J88:J95)</f>
        <v>3960762328</v>
      </c>
      <c r="L96" s="218"/>
    </row>
    <row r="97" spans="1:12" ht="22.5" customHeight="1" x14ac:dyDescent="0.7">
      <c r="A97" s="131" t="s">
        <v>92</v>
      </c>
      <c r="B97" s="77"/>
      <c r="C97" s="10"/>
      <c r="D97" s="266">
        <f>'CH-Conso 13'!X34</f>
        <v>97456907</v>
      </c>
      <c r="E97" s="10"/>
      <c r="F97" s="82">
        <f>'CH-Conso 12'!X33</f>
        <v>102455242</v>
      </c>
      <c r="G97" s="10"/>
      <c r="H97" s="88">
        <f xml:space="preserve"> 'CH-Seperate 15'!S26</f>
        <v>0</v>
      </c>
      <c r="I97" s="10"/>
      <c r="J97" s="88">
        <v>0</v>
      </c>
      <c r="L97" s="218"/>
    </row>
    <row r="98" spans="1:12" ht="22.5" customHeight="1" x14ac:dyDescent="0.7">
      <c r="A98" s="5" t="s">
        <v>93</v>
      </c>
      <c r="C98" s="91"/>
      <c r="D98" s="86">
        <f>SUM(D96:D97)</f>
        <v>4870693674</v>
      </c>
      <c r="E98" s="91"/>
      <c r="F98" s="86">
        <f>SUM(F96:F97)</f>
        <v>4969127376</v>
      </c>
      <c r="G98" s="91"/>
      <c r="H98" s="223">
        <f>SUM(H96:H97)</f>
        <v>4055793199</v>
      </c>
      <c r="I98" s="91"/>
      <c r="J98" s="86">
        <f>SUM(J96:J97)</f>
        <v>3960762328</v>
      </c>
      <c r="L98" s="218"/>
    </row>
    <row r="99" spans="1:12" ht="22.5" customHeight="1" x14ac:dyDescent="0.7">
      <c r="A99" s="5"/>
      <c r="C99" s="91"/>
      <c r="D99" s="92"/>
      <c r="E99" s="91"/>
      <c r="F99" s="92"/>
      <c r="G99" s="91"/>
      <c r="H99" s="92"/>
      <c r="I99" s="91"/>
      <c r="J99" s="92"/>
    </row>
    <row r="100" spans="1:12" ht="22.5" customHeight="1" thickBot="1" x14ac:dyDescent="0.75">
      <c r="A100" s="5" t="s">
        <v>94</v>
      </c>
      <c r="C100" s="11"/>
      <c r="D100" s="93">
        <f>D74+D98</f>
        <v>13847501347</v>
      </c>
      <c r="E100" s="11"/>
      <c r="F100" s="93">
        <f>F74+F98</f>
        <v>11698539859</v>
      </c>
      <c r="G100" s="11"/>
      <c r="H100" s="182">
        <f>H74+H98</f>
        <v>7636658841</v>
      </c>
      <c r="I100" s="11"/>
      <c r="J100" s="93">
        <f>J74+J98</f>
        <v>6806939607</v>
      </c>
    </row>
    <row r="101" spans="1:12" s="46" customFormat="1" ht="22.5" customHeight="1" thickTop="1" x14ac:dyDescent="0.7">
      <c r="B101" s="55"/>
      <c r="C101" s="55"/>
      <c r="D101" s="205"/>
      <c r="E101" s="205"/>
      <c r="F101" s="205"/>
      <c r="G101" s="205"/>
      <c r="H101" s="205"/>
      <c r="I101" s="205"/>
      <c r="J101" s="205"/>
      <c r="K101" s="225"/>
    </row>
    <row r="102" spans="1:12" ht="23" x14ac:dyDescent="0.7">
      <c r="A102" s="3" t="s">
        <v>0</v>
      </c>
      <c r="B102" s="7"/>
      <c r="C102" s="13"/>
      <c r="D102" s="207"/>
      <c r="E102" s="13"/>
      <c r="F102" s="13"/>
      <c r="G102" s="13"/>
      <c r="H102" s="13"/>
      <c r="I102" s="13"/>
      <c r="J102" s="13"/>
    </row>
    <row r="103" spans="1:12" ht="23" x14ac:dyDescent="0.7">
      <c r="A103" s="6" t="s">
        <v>95</v>
      </c>
      <c r="C103" s="9"/>
      <c r="E103" s="9"/>
      <c r="G103" s="9"/>
      <c r="H103" s="9"/>
      <c r="I103" s="9"/>
      <c r="J103" s="9"/>
    </row>
    <row r="104" spans="1:12" ht="11.15" customHeight="1" x14ac:dyDescent="0.7">
      <c r="A104" s="2"/>
      <c r="C104" s="9"/>
      <c r="E104" s="9"/>
      <c r="G104" s="9"/>
      <c r="H104" s="9"/>
      <c r="I104" s="9"/>
      <c r="J104" s="9"/>
    </row>
    <row r="105" spans="1:12" ht="19.5" customHeight="1" x14ac:dyDescent="0.7">
      <c r="B105" s="7"/>
      <c r="C105" s="7"/>
      <c r="D105" s="320" t="s">
        <v>2</v>
      </c>
      <c r="E105" s="320"/>
      <c r="F105" s="320"/>
      <c r="G105" s="5"/>
      <c r="H105" s="320" t="s">
        <v>3</v>
      </c>
      <c r="I105" s="320"/>
      <c r="J105" s="320"/>
    </row>
    <row r="106" spans="1:12" ht="21.75" customHeight="1" x14ac:dyDescent="0.7">
      <c r="B106" s="7"/>
      <c r="C106" s="7"/>
      <c r="D106" s="319" t="s">
        <v>96</v>
      </c>
      <c r="E106" s="319"/>
      <c r="F106" s="319"/>
      <c r="H106" s="319" t="s">
        <v>96</v>
      </c>
      <c r="I106" s="319"/>
      <c r="J106" s="319"/>
    </row>
    <row r="107" spans="1:12" ht="19.5" customHeight="1" x14ac:dyDescent="0.7">
      <c r="B107" s="7"/>
      <c r="C107" s="7"/>
      <c r="D107" s="319" t="s">
        <v>97</v>
      </c>
      <c r="E107" s="319"/>
      <c r="F107" s="319"/>
      <c r="H107" s="319" t="s">
        <v>97</v>
      </c>
      <c r="I107" s="319"/>
      <c r="J107" s="319"/>
    </row>
    <row r="108" spans="1:12" ht="19.5" customHeight="1" x14ac:dyDescent="0.7">
      <c r="B108" s="77" t="s">
        <v>6</v>
      </c>
      <c r="C108" s="8"/>
      <c r="D108" s="8">
        <v>2567</v>
      </c>
      <c r="E108" s="8"/>
      <c r="F108" s="8" t="s">
        <v>8</v>
      </c>
      <c r="G108" s="8"/>
      <c r="H108" s="8">
        <v>2567</v>
      </c>
      <c r="I108" s="8"/>
      <c r="J108" s="8" t="s">
        <v>8</v>
      </c>
    </row>
    <row r="109" spans="1:12" ht="19.5" customHeight="1" x14ac:dyDescent="0.7">
      <c r="C109" s="78"/>
      <c r="D109" s="207"/>
      <c r="E109" s="78"/>
      <c r="F109" s="79"/>
      <c r="G109" s="80" t="s">
        <v>9</v>
      </c>
      <c r="H109" s="79"/>
      <c r="I109" s="78"/>
      <c r="J109" s="79"/>
    </row>
    <row r="110" spans="1:12" ht="21.65" customHeight="1" x14ac:dyDescent="0.7">
      <c r="A110" s="81" t="s">
        <v>98</v>
      </c>
      <c r="C110" s="78"/>
      <c r="D110" s="207"/>
      <c r="E110" s="78"/>
      <c r="F110" s="79"/>
      <c r="G110" s="99"/>
      <c r="H110" s="79"/>
      <c r="I110" s="78"/>
      <c r="J110" s="79"/>
    </row>
    <row r="111" spans="1:12" ht="21.65" customHeight="1" x14ac:dyDescent="0.7">
      <c r="A111" s="1" t="s">
        <v>99</v>
      </c>
      <c r="B111" s="77" t="s">
        <v>100</v>
      </c>
      <c r="C111" s="78"/>
      <c r="D111" s="208">
        <v>8732069015</v>
      </c>
      <c r="E111" s="101"/>
      <c r="F111" s="100">
        <v>9332608153</v>
      </c>
      <c r="G111" s="101"/>
      <c r="H111" s="100">
        <v>355206441</v>
      </c>
      <c r="I111" s="101"/>
      <c r="J111" s="100">
        <v>296888881</v>
      </c>
    </row>
    <row r="112" spans="1:12" ht="21.65" customHeight="1" x14ac:dyDescent="0.7">
      <c r="A112" s="1" t="s">
        <v>101</v>
      </c>
      <c r="B112" s="77" t="s">
        <v>279</v>
      </c>
      <c r="C112" s="78"/>
      <c r="D112" s="90">
        <v>-8142668925</v>
      </c>
      <c r="E112" s="101"/>
      <c r="F112" s="90">
        <v>-8713642421</v>
      </c>
      <c r="G112" s="101"/>
      <c r="H112" s="90">
        <v>-313875585</v>
      </c>
      <c r="I112" s="101"/>
      <c r="J112" s="90">
        <v>-261193144</v>
      </c>
    </row>
    <row r="113" spans="1:11" ht="24.65" customHeight="1" x14ac:dyDescent="0.7">
      <c r="A113" s="5" t="s">
        <v>102</v>
      </c>
      <c r="B113" s="77"/>
      <c r="C113" s="78"/>
      <c r="D113" s="91">
        <f>SUM(D111:D112)</f>
        <v>589400090</v>
      </c>
      <c r="E113" s="101"/>
      <c r="F113" s="102">
        <f>SUM(F111:F112)</f>
        <v>618965732</v>
      </c>
      <c r="G113" s="101"/>
      <c r="H113" s="102">
        <f>SUM(H111:H112)</f>
        <v>41330856</v>
      </c>
      <c r="I113" s="101"/>
      <c r="J113" s="102">
        <f>SUM(J111:J112)</f>
        <v>35695737</v>
      </c>
    </row>
    <row r="114" spans="1:11" ht="10.5" customHeight="1" x14ac:dyDescent="0.7">
      <c r="B114" s="77"/>
      <c r="C114" s="78"/>
      <c r="D114" s="283"/>
      <c r="E114" s="101"/>
      <c r="F114" s="103"/>
      <c r="G114" s="101"/>
      <c r="H114" s="103"/>
      <c r="I114" s="101"/>
      <c r="J114" s="103"/>
    </row>
    <row r="115" spans="1:11" ht="22.5" customHeight="1" x14ac:dyDescent="0.7">
      <c r="A115" s="1" t="s">
        <v>103</v>
      </c>
      <c r="B115" s="77"/>
      <c r="C115" s="10"/>
      <c r="D115" s="266">
        <v>8460061</v>
      </c>
      <c r="E115" s="101"/>
      <c r="F115" s="82">
        <v>9624751</v>
      </c>
      <c r="G115" s="101"/>
      <c r="H115" s="82">
        <v>15884865</v>
      </c>
      <c r="I115" s="101"/>
      <c r="J115" s="82">
        <v>9916639</v>
      </c>
    </row>
    <row r="116" spans="1:11" ht="21.65" customHeight="1" x14ac:dyDescent="0.7">
      <c r="A116" s="1" t="s">
        <v>104</v>
      </c>
      <c r="B116" s="77"/>
      <c r="C116" s="10"/>
      <c r="D116" s="281">
        <v>0</v>
      </c>
      <c r="E116" s="101"/>
      <c r="F116" s="82">
        <v>91112543</v>
      </c>
      <c r="G116" s="101"/>
      <c r="H116" s="88">
        <v>0</v>
      </c>
      <c r="I116" s="101"/>
      <c r="J116" s="88">
        <v>0</v>
      </c>
    </row>
    <row r="117" spans="1:11" ht="21.65" customHeight="1" x14ac:dyDescent="0.7">
      <c r="A117" s="1" t="s">
        <v>105</v>
      </c>
      <c r="B117" s="77"/>
      <c r="C117" s="10"/>
      <c r="D117" s="266">
        <f>57300988-53946</f>
        <v>57247042</v>
      </c>
      <c r="E117" s="101"/>
      <c r="F117" s="82">
        <v>39340189</v>
      </c>
      <c r="G117" s="101"/>
      <c r="H117" s="82">
        <v>8575806</v>
      </c>
      <c r="I117" s="101"/>
      <c r="J117" s="82">
        <v>3015889</v>
      </c>
    </row>
    <row r="118" spans="1:11" ht="21.65" customHeight="1" x14ac:dyDescent="0.7">
      <c r="A118" s="1" t="s">
        <v>106</v>
      </c>
      <c r="B118" s="77"/>
      <c r="C118" s="10"/>
      <c r="D118" s="283">
        <v>1605000</v>
      </c>
      <c r="E118" s="101"/>
      <c r="F118" s="113">
        <v>6152500</v>
      </c>
      <c r="G118" s="101"/>
      <c r="H118" s="100">
        <v>216605000</v>
      </c>
      <c r="I118" s="101"/>
      <c r="J118" s="100">
        <v>694709945</v>
      </c>
    </row>
    <row r="119" spans="1:11" ht="21.65" customHeight="1" x14ac:dyDescent="0.7">
      <c r="A119" s="1" t="s">
        <v>107</v>
      </c>
      <c r="B119" s="77"/>
      <c r="C119" s="10"/>
      <c r="D119" s="266">
        <v>-122542149</v>
      </c>
      <c r="E119" s="101"/>
      <c r="F119" s="82">
        <v>-103508052</v>
      </c>
      <c r="G119" s="101"/>
      <c r="H119" s="82">
        <v>-10859414</v>
      </c>
      <c r="I119" s="101"/>
      <c r="J119" s="82">
        <v>-9085625</v>
      </c>
    </row>
    <row r="120" spans="1:11" ht="21.65" customHeight="1" x14ac:dyDescent="0.7">
      <c r="A120" s="1" t="s">
        <v>108</v>
      </c>
      <c r="B120" s="77"/>
      <c r="C120" s="10"/>
      <c r="D120" s="266">
        <v>-374521976</v>
      </c>
      <c r="E120" s="101"/>
      <c r="F120" s="82">
        <v>-457863976</v>
      </c>
      <c r="G120" s="101"/>
      <c r="H120" s="82">
        <v>-24382578</v>
      </c>
      <c r="I120" s="101"/>
      <c r="J120" s="82">
        <v>-23833853</v>
      </c>
      <c r="K120" s="232"/>
    </row>
    <row r="121" spans="1:11" ht="21.65" customHeight="1" x14ac:dyDescent="0.7">
      <c r="A121" s="1" t="s">
        <v>109</v>
      </c>
      <c r="B121" s="77"/>
      <c r="C121" s="10"/>
      <c r="D121" s="266">
        <f>-8169103+71073-15022</f>
        <v>-8113052</v>
      </c>
      <c r="E121" s="101"/>
      <c r="F121" s="88">
        <v>0</v>
      </c>
      <c r="G121" s="101"/>
      <c r="H121" s="88">
        <v>0</v>
      </c>
      <c r="I121" s="101"/>
      <c r="J121" s="88">
        <v>0</v>
      </c>
      <c r="K121" s="284"/>
    </row>
    <row r="122" spans="1:11" ht="21.65" customHeight="1" x14ac:dyDescent="0.7">
      <c r="A122" s="1" t="s">
        <v>110</v>
      </c>
      <c r="B122" s="77"/>
      <c r="C122" s="10"/>
      <c r="D122" s="266"/>
      <c r="E122" s="101"/>
      <c r="F122" s="82"/>
      <c r="G122" s="101"/>
      <c r="H122" s="82"/>
      <c r="I122" s="101"/>
      <c r="J122" s="82"/>
      <c r="K122" s="232"/>
    </row>
    <row r="123" spans="1:11" s="104" customFormat="1" ht="21.65" customHeight="1" x14ac:dyDescent="0.7">
      <c r="A123" s="115" t="s">
        <v>111</v>
      </c>
      <c r="B123" s="77"/>
      <c r="C123" s="10"/>
      <c r="D123" s="266">
        <v>-2238578</v>
      </c>
      <c r="E123" s="101"/>
      <c r="F123" s="82">
        <v>-2238578</v>
      </c>
      <c r="G123" s="101"/>
      <c r="H123" s="88">
        <v>0</v>
      </c>
      <c r="I123" s="101"/>
      <c r="J123" s="88">
        <v>0</v>
      </c>
      <c r="K123" s="226"/>
    </row>
    <row r="124" spans="1:11" ht="21.65" customHeight="1" x14ac:dyDescent="0.7">
      <c r="A124" s="1" t="s">
        <v>112</v>
      </c>
      <c r="B124" s="77" t="s">
        <v>278</v>
      </c>
      <c r="C124" s="10"/>
      <c r="D124" s="266">
        <v>-29697640</v>
      </c>
      <c r="E124" s="101"/>
      <c r="F124" s="82">
        <v>-33444503</v>
      </c>
      <c r="G124" s="101"/>
      <c r="H124" s="82">
        <v>-1553012</v>
      </c>
      <c r="I124" s="101"/>
      <c r="J124" s="82">
        <v>-1896586</v>
      </c>
    </row>
    <row r="125" spans="1:11" ht="21.65" customHeight="1" x14ac:dyDescent="0.7">
      <c r="A125" s="2" t="s">
        <v>113</v>
      </c>
      <c r="B125" s="77"/>
      <c r="C125" s="10"/>
      <c r="D125" s="92">
        <f>SUM(D113:D124)</f>
        <v>119598798</v>
      </c>
      <c r="E125" s="101"/>
      <c r="F125" s="92">
        <f>SUM(F113:F124)</f>
        <v>168140606</v>
      </c>
      <c r="G125" s="101"/>
      <c r="H125" s="92">
        <f>SUM(H113:H124)</f>
        <v>245601523</v>
      </c>
      <c r="I125" s="101"/>
      <c r="J125" s="92">
        <f>SUM(J113:J124)</f>
        <v>708522146</v>
      </c>
    </row>
    <row r="126" spans="1:11" ht="21.65" customHeight="1" x14ac:dyDescent="0.7">
      <c r="A126" s="89"/>
      <c r="B126" s="77"/>
      <c r="C126" s="10"/>
      <c r="D126" s="82"/>
      <c r="E126" s="101"/>
      <c r="F126" s="82"/>
      <c r="G126" s="101"/>
      <c r="H126" s="82"/>
      <c r="I126" s="101"/>
      <c r="J126" s="82"/>
    </row>
    <row r="127" spans="1:11" ht="21.65" customHeight="1" x14ac:dyDescent="0.7">
      <c r="A127" s="89" t="s">
        <v>114</v>
      </c>
      <c r="B127" s="77"/>
      <c r="C127" s="10"/>
      <c r="D127" s="82">
        <v>-191418843</v>
      </c>
      <c r="E127" s="101"/>
      <c r="F127" s="82">
        <v>-157524730</v>
      </c>
      <c r="G127" s="101"/>
      <c r="H127" s="82">
        <v>-144745865</v>
      </c>
      <c r="I127" s="101"/>
      <c r="J127" s="82">
        <v>-96697856</v>
      </c>
    </row>
    <row r="128" spans="1:11" ht="21.65" hidden="1" customHeight="1" x14ac:dyDescent="0.7">
      <c r="A128" s="89" t="s">
        <v>115</v>
      </c>
      <c r="B128" s="77" t="s">
        <v>30</v>
      </c>
      <c r="C128" s="10"/>
      <c r="D128" s="106">
        <v>0</v>
      </c>
      <c r="E128" s="101"/>
      <c r="F128" s="88">
        <v>0</v>
      </c>
      <c r="G128" s="101"/>
      <c r="H128" s="88">
        <v>0</v>
      </c>
      <c r="I128" s="101"/>
      <c r="J128" s="88">
        <v>0</v>
      </c>
    </row>
    <row r="129" spans="1:10" ht="21.65" customHeight="1" x14ac:dyDescent="0.7">
      <c r="A129" s="5" t="s">
        <v>289</v>
      </c>
      <c r="B129" s="77"/>
      <c r="C129" s="11"/>
      <c r="D129" s="92">
        <f>SUM(D125:D128)</f>
        <v>-71820045</v>
      </c>
      <c r="E129" s="101"/>
      <c r="F129" s="92">
        <f>SUM(F125:F128)</f>
        <v>10615876</v>
      </c>
      <c r="G129" s="181"/>
      <c r="H129" s="215">
        <f>SUM(H125:H128)</f>
        <v>100855658</v>
      </c>
      <c r="I129" s="101"/>
      <c r="J129" s="92">
        <f>SUM(J125:J128)</f>
        <v>611824290</v>
      </c>
    </row>
    <row r="130" spans="1:10" ht="21.65" customHeight="1" x14ac:dyDescent="0.7">
      <c r="A130" s="1" t="s">
        <v>116</v>
      </c>
      <c r="B130" s="77" t="s">
        <v>41</v>
      </c>
      <c r="C130" s="11"/>
      <c r="D130" s="288">
        <f>-19912427+3004</f>
        <v>-19909423</v>
      </c>
      <c r="E130" s="101"/>
      <c r="F130" s="90">
        <v>-15757099</v>
      </c>
      <c r="G130" s="101"/>
      <c r="H130" s="90">
        <v>-5824787</v>
      </c>
      <c r="I130" s="101"/>
      <c r="J130" s="90">
        <v>-1263096</v>
      </c>
    </row>
    <row r="131" spans="1:10" ht="21.65" customHeight="1" thickBot="1" x14ac:dyDescent="0.75">
      <c r="A131" s="5" t="s">
        <v>117</v>
      </c>
      <c r="B131" s="77"/>
      <c r="C131" s="11"/>
      <c r="D131" s="93">
        <f>SUM(D129:D130)</f>
        <v>-91729468</v>
      </c>
      <c r="E131" s="101"/>
      <c r="F131" s="105">
        <f>SUM(F129:F130)</f>
        <v>-5141223</v>
      </c>
      <c r="G131" s="101"/>
      <c r="H131" s="182">
        <f>SUM(H129:H130)</f>
        <v>95030871</v>
      </c>
      <c r="I131" s="101"/>
      <c r="J131" s="105">
        <f>SUM(J129:J130)</f>
        <v>610561194</v>
      </c>
    </row>
    <row r="132" spans="1:10" ht="19.5" customHeight="1" thickTop="1" x14ac:dyDescent="0.7">
      <c r="B132" s="77"/>
      <c r="C132" s="78"/>
      <c r="D132" s="106"/>
      <c r="E132" s="101"/>
      <c r="F132" s="106"/>
      <c r="G132" s="101"/>
      <c r="H132" s="103"/>
      <c r="I132" s="101"/>
      <c r="J132" s="103"/>
    </row>
    <row r="133" spans="1:10" ht="23" x14ac:dyDescent="0.7">
      <c r="A133" s="3" t="s">
        <v>0</v>
      </c>
      <c r="B133" s="7"/>
      <c r="C133" s="13"/>
      <c r="D133" s="207"/>
      <c r="E133" s="13"/>
      <c r="F133" s="13"/>
      <c r="G133" s="13"/>
      <c r="H133" s="13"/>
      <c r="I133" s="13"/>
      <c r="J133" s="13"/>
    </row>
    <row r="134" spans="1:10" ht="23" x14ac:dyDescent="0.7">
      <c r="A134" s="6" t="s">
        <v>95</v>
      </c>
      <c r="C134" s="9"/>
      <c r="E134" s="9"/>
      <c r="G134" s="9"/>
      <c r="H134" s="9"/>
      <c r="I134" s="9"/>
      <c r="J134" s="9"/>
    </row>
    <row r="135" spans="1:10" ht="11.25" customHeight="1" x14ac:dyDescent="0.7">
      <c r="A135" s="2"/>
      <c r="C135" s="9"/>
      <c r="E135" s="9"/>
      <c r="G135" s="9"/>
      <c r="H135" s="9"/>
      <c r="I135" s="9"/>
      <c r="J135" s="9"/>
    </row>
    <row r="136" spans="1:10" ht="19.5" customHeight="1" x14ac:dyDescent="0.7">
      <c r="B136" s="7"/>
      <c r="C136" s="7"/>
      <c r="D136" s="320" t="s">
        <v>2</v>
      </c>
      <c r="E136" s="320"/>
      <c r="F136" s="320"/>
      <c r="G136" s="5"/>
      <c r="H136" s="320" t="s">
        <v>3</v>
      </c>
      <c r="I136" s="320"/>
      <c r="J136" s="320"/>
    </row>
    <row r="137" spans="1:10" ht="21.75" customHeight="1" x14ac:dyDescent="0.7">
      <c r="B137" s="7"/>
      <c r="C137" s="7"/>
      <c r="D137" s="319" t="s">
        <v>96</v>
      </c>
      <c r="E137" s="319"/>
      <c r="F137" s="319"/>
      <c r="H137" s="319" t="s">
        <v>96</v>
      </c>
      <c r="I137" s="319"/>
      <c r="J137" s="319"/>
    </row>
    <row r="138" spans="1:10" ht="19.5" customHeight="1" x14ac:dyDescent="0.7">
      <c r="B138" s="7"/>
      <c r="C138" s="7"/>
      <c r="D138" s="319" t="s">
        <v>97</v>
      </c>
      <c r="E138" s="319"/>
      <c r="F138" s="319"/>
      <c r="H138" s="319" t="s">
        <v>97</v>
      </c>
      <c r="I138" s="319"/>
      <c r="J138" s="319"/>
    </row>
    <row r="139" spans="1:10" ht="21.65" customHeight="1" x14ac:dyDescent="0.7">
      <c r="B139" s="77" t="s">
        <v>6</v>
      </c>
      <c r="C139" s="8"/>
      <c r="D139" s="8">
        <v>2567</v>
      </c>
      <c r="E139" s="8"/>
      <c r="F139" s="8" t="s">
        <v>8</v>
      </c>
      <c r="G139" s="8"/>
      <c r="H139" s="8">
        <v>2567</v>
      </c>
      <c r="I139" s="8"/>
      <c r="J139" s="8" t="s">
        <v>8</v>
      </c>
    </row>
    <row r="140" spans="1:10" ht="21.65" customHeight="1" x14ac:dyDescent="0.7">
      <c r="C140" s="78"/>
      <c r="D140" s="207"/>
      <c r="E140" s="78"/>
      <c r="F140" s="79"/>
      <c r="G140" s="80" t="s">
        <v>9</v>
      </c>
      <c r="H140" s="79"/>
      <c r="I140" s="78"/>
      <c r="J140" s="79"/>
    </row>
    <row r="141" spans="1:10" ht="21.65" customHeight="1" x14ac:dyDescent="0.7">
      <c r="A141" s="5" t="s">
        <v>118</v>
      </c>
      <c r="C141" s="78"/>
      <c r="D141" s="106"/>
      <c r="E141" s="91"/>
      <c r="F141" s="106"/>
      <c r="G141" s="91"/>
      <c r="H141" s="91"/>
      <c r="I141" s="91"/>
      <c r="J141" s="91"/>
    </row>
    <row r="142" spans="1:10" ht="21.65" customHeight="1" x14ac:dyDescent="0.7">
      <c r="A142" s="81" t="s">
        <v>119</v>
      </c>
      <c r="C142" s="78"/>
      <c r="D142" s="91"/>
      <c r="E142" s="91"/>
      <c r="F142" s="91"/>
      <c r="G142" s="91"/>
      <c r="H142" s="91"/>
      <c r="I142" s="91"/>
      <c r="J142" s="91"/>
    </row>
    <row r="143" spans="1:10" ht="21.65" customHeight="1" x14ac:dyDescent="0.7">
      <c r="A143" s="81" t="s">
        <v>120</v>
      </c>
      <c r="C143" s="78"/>
      <c r="D143" s="91"/>
      <c r="E143" s="91"/>
      <c r="F143" s="91"/>
      <c r="G143" s="91"/>
      <c r="H143" s="91"/>
      <c r="I143" s="91"/>
      <c r="J143" s="91"/>
    </row>
    <row r="144" spans="1:10" ht="21.65" customHeight="1" x14ac:dyDescent="0.7">
      <c r="A144" s="89" t="s">
        <v>286</v>
      </c>
      <c r="C144" s="78"/>
      <c r="D144" s="82">
        <v>1887683</v>
      </c>
      <c r="E144" s="91"/>
      <c r="F144" s="82">
        <v>5309819</v>
      </c>
      <c r="G144" s="91"/>
      <c r="H144" s="88">
        <v>0</v>
      </c>
      <c r="I144" s="91"/>
      <c r="J144" s="88">
        <v>0</v>
      </c>
    </row>
    <row r="145" spans="1:11" ht="21.65" customHeight="1" x14ac:dyDescent="0.7">
      <c r="A145" s="1" t="s">
        <v>122</v>
      </c>
      <c r="C145" s="78"/>
      <c r="D145" s="208"/>
      <c r="E145" s="91"/>
      <c r="F145" s="109"/>
      <c r="G145" s="91"/>
      <c r="H145" s="100"/>
      <c r="I145" s="91"/>
      <c r="J145" s="100"/>
    </row>
    <row r="146" spans="1:11" ht="21.65" customHeight="1" x14ac:dyDescent="0.7">
      <c r="A146" s="1" t="s">
        <v>123</v>
      </c>
      <c r="B146" s="77" t="s">
        <v>41</v>
      </c>
      <c r="C146" s="78"/>
      <c r="D146" s="209">
        <v>-377537</v>
      </c>
      <c r="E146" s="91"/>
      <c r="F146" s="110">
        <v>-1061964</v>
      </c>
      <c r="G146" s="91"/>
      <c r="H146" s="117">
        <v>0</v>
      </c>
      <c r="I146" s="91"/>
      <c r="J146" s="184">
        <v>0</v>
      </c>
    </row>
    <row r="147" spans="1:11" ht="21.65" customHeight="1" x14ac:dyDescent="0.7">
      <c r="A147" s="5" t="s">
        <v>124</v>
      </c>
      <c r="C147" s="78"/>
      <c r="D147" s="208"/>
      <c r="E147" s="91"/>
      <c r="F147" s="109"/>
      <c r="G147" s="91"/>
      <c r="H147" s="113"/>
      <c r="I147" s="91"/>
      <c r="J147" s="113"/>
    </row>
    <row r="148" spans="1:11" ht="21.65" customHeight="1" x14ac:dyDescent="0.7">
      <c r="A148" s="5" t="s">
        <v>120</v>
      </c>
      <c r="C148" s="78"/>
      <c r="D148" s="210">
        <f>SUM(D144:D146)</f>
        <v>1510146</v>
      </c>
      <c r="E148" s="91"/>
      <c r="F148" s="121">
        <f>SUM(F144:F146)</f>
        <v>4247855</v>
      </c>
      <c r="G148" s="91"/>
      <c r="H148" s="185">
        <f>SUM(H144:H146)</f>
        <v>0</v>
      </c>
      <c r="I148" s="91"/>
      <c r="J148" s="185">
        <v>0</v>
      </c>
    </row>
    <row r="149" spans="1:11" ht="21.65" customHeight="1" x14ac:dyDescent="0.7">
      <c r="C149" s="78"/>
      <c r="D149" s="207"/>
      <c r="E149" s="78"/>
      <c r="F149" s="79"/>
      <c r="G149" s="80"/>
      <c r="H149" s="79"/>
      <c r="I149" s="78"/>
      <c r="J149" s="79"/>
    </row>
    <row r="150" spans="1:11" ht="21.65" hidden="1" customHeight="1" x14ac:dyDescent="0.7">
      <c r="A150" s="5" t="s">
        <v>118</v>
      </c>
      <c r="B150" s="77"/>
      <c r="C150" s="11"/>
      <c r="D150" s="106"/>
      <c r="E150" s="91"/>
      <c r="F150" s="106"/>
      <c r="G150" s="91"/>
      <c r="H150" s="91"/>
      <c r="I150" s="91"/>
      <c r="J150" s="91"/>
    </row>
    <row r="151" spans="1:11" ht="21.65" hidden="1" customHeight="1" x14ac:dyDescent="0.7">
      <c r="A151" s="81" t="s">
        <v>119</v>
      </c>
      <c r="B151" s="77"/>
      <c r="C151" s="11"/>
      <c r="D151" s="91"/>
      <c r="E151" s="91"/>
      <c r="F151" s="91"/>
      <c r="G151" s="91"/>
      <c r="H151" s="91"/>
      <c r="I151" s="91"/>
      <c r="J151" s="91"/>
    </row>
    <row r="152" spans="1:11" ht="21.65" hidden="1" customHeight="1" x14ac:dyDescent="0.7">
      <c r="A152" s="81" t="s">
        <v>120</v>
      </c>
      <c r="B152" s="77"/>
      <c r="C152" s="11"/>
      <c r="D152" s="91"/>
      <c r="E152" s="91"/>
      <c r="F152" s="91"/>
      <c r="G152" s="91"/>
      <c r="H152" s="91"/>
      <c r="I152" s="91"/>
      <c r="J152" s="91"/>
    </row>
    <row r="153" spans="1:11" ht="21.65" hidden="1" customHeight="1" x14ac:dyDescent="0.7">
      <c r="A153" s="89" t="s">
        <v>121</v>
      </c>
      <c r="B153" s="77"/>
      <c r="C153" s="11"/>
      <c r="D153" s="91">
        <v>0</v>
      </c>
      <c r="E153" s="91"/>
      <c r="F153" s="88">
        <v>0</v>
      </c>
      <c r="G153" s="91"/>
      <c r="H153" s="91">
        <v>0</v>
      </c>
      <c r="I153" s="91"/>
      <c r="J153" s="88">
        <v>0</v>
      </c>
    </row>
    <row r="154" spans="1:11" s="104" customFormat="1" ht="21.65" hidden="1" customHeight="1" x14ac:dyDescent="0.7">
      <c r="A154" s="1" t="s">
        <v>122</v>
      </c>
      <c r="B154" s="77"/>
      <c r="C154" s="11"/>
      <c r="D154" s="208"/>
      <c r="E154" s="91"/>
      <c r="F154" s="109"/>
      <c r="G154" s="91"/>
      <c r="H154" s="100"/>
      <c r="I154" s="91"/>
      <c r="J154" s="100"/>
      <c r="K154" s="226"/>
    </row>
    <row r="155" spans="1:11" s="104" customFormat="1" ht="21.65" hidden="1" customHeight="1" x14ac:dyDescent="0.7">
      <c r="A155" s="1" t="s">
        <v>123</v>
      </c>
      <c r="B155" s="77" t="s">
        <v>125</v>
      </c>
      <c r="C155" s="11"/>
      <c r="D155" s="209">
        <v>0</v>
      </c>
      <c r="E155" s="91"/>
      <c r="F155" s="117">
        <v>0</v>
      </c>
      <c r="G155" s="91"/>
      <c r="H155" s="117">
        <v>0</v>
      </c>
      <c r="I155" s="91"/>
      <c r="J155" s="117">
        <v>0</v>
      </c>
      <c r="K155" s="226"/>
    </row>
    <row r="156" spans="1:11" s="104" customFormat="1" ht="21.65" hidden="1" customHeight="1" x14ac:dyDescent="0.7">
      <c r="A156" s="5" t="s">
        <v>124</v>
      </c>
      <c r="B156" s="77"/>
      <c r="C156" s="11"/>
      <c r="D156" s="208"/>
      <c r="E156" s="91"/>
      <c r="F156" s="113"/>
      <c r="G156" s="91"/>
      <c r="H156" s="113"/>
      <c r="I156" s="91"/>
      <c r="J156" s="113"/>
      <c r="K156" s="226"/>
    </row>
    <row r="157" spans="1:11" s="104" customFormat="1" ht="21.65" hidden="1" customHeight="1" x14ac:dyDescent="0.7">
      <c r="A157" s="5" t="s">
        <v>120</v>
      </c>
      <c r="B157" s="77"/>
      <c r="C157" s="11"/>
      <c r="D157" s="211">
        <f>SUM(D153:D155)</f>
        <v>0</v>
      </c>
      <c r="E157" s="91"/>
      <c r="F157" s="122">
        <v>0</v>
      </c>
      <c r="G157" s="91"/>
      <c r="H157" s="121">
        <f>SUM(H153:H155)</f>
        <v>0</v>
      </c>
      <c r="I157" s="91"/>
      <c r="J157" s="122">
        <v>0</v>
      </c>
      <c r="K157" s="226"/>
    </row>
    <row r="158" spans="1:11" s="104" customFormat="1" ht="21.65" hidden="1" customHeight="1" x14ac:dyDescent="0.7">
      <c r="A158" s="1"/>
      <c r="B158" s="77"/>
      <c r="C158" s="11"/>
      <c r="D158" s="208"/>
      <c r="E158" s="91"/>
      <c r="F158" s="113"/>
      <c r="G158" s="91"/>
      <c r="H158" s="113"/>
      <c r="I158" s="91"/>
      <c r="J158" s="113"/>
      <c r="K158" s="226"/>
    </row>
    <row r="159" spans="1:11" ht="21.65" customHeight="1" x14ac:dyDescent="0.7">
      <c r="A159" s="81" t="s">
        <v>126</v>
      </c>
      <c r="B159" s="77"/>
      <c r="C159" s="11"/>
      <c r="D159" s="91"/>
      <c r="E159" s="91"/>
      <c r="F159" s="91"/>
      <c r="G159" s="91"/>
      <c r="H159" s="91"/>
      <c r="I159" s="91"/>
      <c r="J159" s="91"/>
    </row>
    <row r="160" spans="1:11" ht="21.65" customHeight="1" x14ac:dyDescent="0.7">
      <c r="A160" s="81" t="s">
        <v>120</v>
      </c>
      <c r="B160" s="77"/>
      <c r="C160" s="11"/>
      <c r="D160" s="91"/>
      <c r="E160" s="91"/>
      <c r="F160" s="91"/>
      <c r="G160" s="91"/>
      <c r="H160" s="91"/>
      <c r="I160" s="91"/>
      <c r="J160" s="91"/>
    </row>
    <row r="161" spans="1:12" ht="21.65" customHeight="1" x14ac:dyDescent="0.7">
      <c r="A161" s="89" t="s">
        <v>285</v>
      </c>
      <c r="B161" s="77"/>
      <c r="C161" s="11"/>
      <c r="D161" s="91"/>
      <c r="E161" s="91"/>
      <c r="F161" s="91"/>
      <c r="G161" s="91"/>
      <c r="H161" s="91"/>
      <c r="I161" s="91"/>
      <c r="J161" s="91"/>
      <c r="L161" s="9"/>
    </row>
    <row r="162" spans="1:12" ht="21.65" customHeight="1" x14ac:dyDescent="0.7">
      <c r="A162" s="1" t="s">
        <v>127</v>
      </c>
      <c r="B162" s="77"/>
      <c r="C162" s="11"/>
      <c r="D162" s="113">
        <v>0</v>
      </c>
      <c r="E162" s="91"/>
      <c r="F162" s="82">
        <v>-6027</v>
      </c>
      <c r="G162" s="91"/>
      <c r="H162" s="113">
        <v>0</v>
      </c>
      <c r="I162" s="91"/>
      <c r="J162" s="113">
        <v>-6027</v>
      </c>
    </row>
    <row r="163" spans="1:12" s="104" customFormat="1" ht="21.65" customHeight="1" x14ac:dyDescent="0.7">
      <c r="A163" s="89" t="s">
        <v>128</v>
      </c>
      <c r="B163" s="77"/>
      <c r="C163" s="11"/>
      <c r="D163" s="91"/>
      <c r="E163" s="91"/>
      <c r="F163" s="91"/>
      <c r="G163" s="91"/>
      <c r="H163" s="91"/>
      <c r="I163" s="91"/>
      <c r="J163" s="91"/>
      <c r="K163" s="218"/>
    </row>
    <row r="164" spans="1:12" s="107" customFormat="1" ht="21.65" customHeight="1" x14ac:dyDescent="0.7">
      <c r="A164" s="1" t="s">
        <v>129</v>
      </c>
      <c r="B164" s="132" t="s">
        <v>284</v>
      </c>
      <c r="C164" s="133"/>
      <c r="D164" s="113">
        <v>0</v>
      </c>
      <c r="E164" s="108"/>
      <c r="F164" s="113">
        <v>-2315876</v>
      </c>
      <c r="G164" s="108"/>
      <c r="H164" s="113">
        <v>0</v>
      </c>
      <c r="I164" s="108"/>
      <c r="J164" s="113">
        <v>-1501475</v>
      </c>
      <c r="K164" s="218"/>
    </row>
    <row r="165" spans="1:12" s="104" customFormat="1" ht="21.65" customHeight="1" x14ac:dyDescent="0.7">
      <c r="A165" s="1" t="s">
        <v>130</v>
      </c>
      <c r="B165" s="77"/>
      <c r="C165" s="11"/>
      <c r="D165" s="208"/>
      <c r="E165" s="91"/>
      <c r="F165" s="109"/>
      <c r="G165" s="91"/>
      <c r="H165" s="100"/>
      <c r="I165" s="91"/>
      <c r="J165" s="100"/>
      <c r="K165" s="226"/>
    </row>
    <row r="166" spans="1:12" s="104" customFormat="1" ht="21.65" customHeight="1" x14ac:dyDescent="0.7">
      <c r="A166" s="1" t="s">
        <v>123</v>
      </c>
      <c r="B166" s="77" t="s">
        <v>41</v>
      </c>
      <c r="C166" s="11"/>
      <c r="D166" s="217">
        <v>0</v>
      </c>
      <c r="E166" s="91"/>
      <c r="F166" s="110">
        <v>464380</v>
      </c>
      <c r="G166" s="91"/>
      <c r="H166" s="217">
        <v>0</v>
      </c>
      <c r="I166" s="91"/>
      <c r="J166" s="110">
        <v>301500</v>
      </c>
      <c r="K166" s="226"/>
    </row>
    <row r="167" spans="1:12" s="104" customFormat="1" ht="21.65" customHeight="1" x14ac:dyDescent="0.7">
      <c r="A167" s="5" t="s">
        <v>131</v>
      </c>
      <c r="B167" s="77"/>
      <c r="C167" s="11"/>
      <c r="D167" s="208"/>
      <c r="E167" s="91"/>
      <c r="F167" s="109"/>
      <c r="G167" s="91"/>
      <c r="H167" s="113"/>
      <c r="I167" s="91"/>
      <c r="J167" s="113"/>
      <c r="K167" s="226"/>
    </row>
    <row r="168" spans="1:12" s="104" customFormat="1" ht="21.65" customHeight="1" x14ac:dyDescent="0.7">
      <c r="A168" s="5" t="s">
        <v>120</v>
      </c>
      <c r="B168" s="77"/>
      <c r="C168" s="11"/>
      <c r="D168" s="122">
        <f>SUM(D162:D166)</f>
        <v>0</v>
      </c>
      <c r="E168" s="91"/>
      <c r="F168" s="121">
        <f>SUM(F162:F166)</f>
        <v>-1857523</v>
      </c>
      <c r="G168" s="91"/>
      <c r="H168" s="122">
        <f>SUM(H162:H166)</f>
        <v>0</v>
      </c>
      <c r="I168" s="91"/>
      <c r="J168" s="121">
        <f>SUM(J162:J166)</f>
        <v>-1206002</v>
      </c>
      <c r="K168" s="226"/>
    </row>
    <row r="169" spans="1:12" s="104" customFormat="1" ht="21.65" customHeight="1" x14ac:dyDescent="0.7">
      <c r="A169" s="5" t="s">
        <v>132</v>
      </c>
      <c r="B169" s="77"/>
      <c r="C169" s="11"/>
      <c r="D169" s="210">
        <f>SUM(D148,D168)</f>
        <v>1510146</v>
      </c>
      <c r="E169" s="91"/>
      <c r="F169" s="111">
        <f>SUM(F148,F168)</f>
        <v>2390332</v>
      </c>
      <c r="G169" s="91"/>
      <c r="H169" s="122">
        <f>SUM(H148,H168)</f>
        <v>0</v>
      </c>
      <c r="I169" s="91"/>
      <c r="J169" s="111">
        <f>SUM(J148,J168)</f>
        <v>-1206002</v>
      </c>
      <c r="K169" s="226"/>
    </row>
    <row r="170" spans="1:12" ht="21.65" customHeight="1" thickBot="1" x14ac:dyDescent="0.75">
      <c r="A170" s="5" t="s">
        <v>133</v>
      </c>
      <c r="C170" s="11"/>
      <c r="D170" s="93">
        <f>SUM(D131,D169)</f>
        <v>-90219322</v>
      </c>
      <c r="E170" s="91"/>
      <c r="F170" s="105">
        <f>SUM(F131,F169)</f>
        <v>-2750891</v>
      </c>
      <c r="G170" s="91"/>
      <c r="H170" s="182">
        <f>SUM(H131,H169)</f>
        <v>95030871</v>
      </c>
      <c r="I170" s="91"/>
      <c r="J170" s="105">
        <f>SUM(J131,J169)</f>
        <v>609355192</v>
      </c>
    </row>
    <row r="171" spans="1:12" ht="10.5" customHeight="1" thickTop="1" x14ac:dyDescent="0.7">
      <c r="B171" s="77"/>
      <c r="C171" s="78"/>
      <c r="D171" s="106"/>
      <c r="E171" s="101"/>
      <c r="F171" s="103"/>
      <c r="G171" s="101"/>
      <c r="H171" s="113"/>
      <c r="I171" s="101"/>
      <c r="J171" s="103"/>
    </row>
    <row r="172" spans="1:12" ht="21.65" customHeight="1" x14ac:dyDescent="0.7">
      <c r="A172" s="5" t="s">
        <v>134</v>
      </c>
      <c r="C172" s="10"/>
      <c r="E172" s="10"/>
      <c r="F172" s="12"/>
      <c r="G172" s="10"/>
      <c r="H172" s="216"/>
      <c r="I172" s="10"/>
      <c r="J172" s="12"/>
    </row>
    <row r="173" spans="1:12" ht="21.65" customHeight="1" x14ac:dyDescent="0.7">
      <c r="A173" s="1" t="s">
        <v>135</v>
      </c>
      <c r="C173" s="10"/>
      <c r="D173" s="106">
        <f>D131-D174</f>
        <v>-94258699</v>
      </c>
      <c r="E173" s="10"/>
      <c r="F173" s="82">
        <v>-17781313</v>
      </c>
      <c r="G173" s="10"/>
      <c r="H173" s="113">
        <f>H131</f>
        <v>95030871</v>
      </c>
      <c r="I173" s="10"/>
      <c r="J173" s="112">
        <f>J131</f>
        <v>610561194</v>
      </c>
    </row>
    <row r="174" spans="1:12" ht="21.65" customHeight="1" x14ac:dyDescent="0.7">
      <c r="A174" s="1" t="s">
        <v>136</v>
      </c>
      <c r="C174" s="10"/>
      <c r="D174" s="217">
        <f>'CH-Conso 13'!X29</f>
        <v>2529231</v>
      </c>
      <c r="E174" s="10"/>
      <c r="F174" s="90">
        <v>12640090</v>
      </c>
      <c r="G174" s="10"/>
      <c r="H174" s="217">
        <v>0</v>
      </c>
      <c r="I174" s="10"/>
      <c r="J174" s="88">
        <v>0</v>
      </c>
    </row>
    <row r="175" spans="1:12" s="5" customFormat="1" ht="21.65" customHeight="1" thickBot="1" x14ac:dyDescent="0.75">
      <c r="B175" s="8"/>
      <c r="C175" s="11"/>
      <c r="D175" s="93">
        <f>SUM(D173:D174)</f>
        <v>-91729468</v>
      </c>
      <c r="E175" s="11"/>
      <c r="F175" s="105">
        <f>SUM(F173:F174)</f>
        <v>-5141223</v>
      </c>
      <c r="G175" s="11"/>
      <c r="H175" s="182">
        <f>SUM(H173:H174)</f>
        <v>95030871</v>
      </c>
      <c r="I175" s="11"/>
      <c r="J175" s="105">
        <f>SUM(J173:J174)</f>
        <v>610561194</v>
      </c>
      <c r="K175" s="227"/>
    </row>
    <row r="176" spans="1:12" s="5" customFormat="1" ht="21.65" customHeight="1" thickTop="1" x14ac:dyDescent="0.7">
      <c r="B176" s="8"/>
      <c r="C176" s="11"/>
      <c r="D176" s="91"/>
      <c r="E176" s="11"/>
      <c r="F176" s="91"/>
      <c r="G176" s="11"/>
      <c r="H176" s="216"/>
      <c r="I176" s="11"/>
      <c r="J176" s="12"/>
      <c r="K176" s="227"/>
    </row>
    <row r="177" spans="1:11" s="5" customFormat="1" ht="21.65" customHeight="1" x14ac:dyDescent="0.7">
      <c r="A177" s="5" t="s">
        <v>137</v>
      </c>
      <c r="B177" s="8"/>
      <c r="C177" s="11"/>
      <c r="D177" s="91"/>
      <c r="E177" s="11"/>
      <c r="F177" s="91"/>
      <c r="G177" s="11"/>
      <c r="H177" s="216"/>
      <c r="I177" s="11"/>
      <c r="J177" s="12"/>
      <c r="K177" s="227"/>
    </row>
    <row r="178" spans="1:11" ht="21.65" customHeight="1" x14ac:dyDescent="0.7">
      <c r="A178" s="1" t="s">
        <v>135</v>
      </c>
      <c r="C178" s="11"/>
      <c r="D178" s="106">
        <f>D170-D179</f>
        <v>-92748553</v>
      </c>
      <c r="E178" s="82"/>
      <c r="F178" s="82">
        <f>F170-F179</f>
        <v>-15346791</v>
      </c>
      <c r="G178" s="11"/>
      <c r="H178" s="113">
        <f>H170</f>
        <v>95030871</v>
      </c>
      <c r="I178" s="11"/>
      <c r="J178" s="82">
        <f>J170</f>
        <v>609355192</v>
      </c>
    </row>
    <row r="179" spans="1:11" ht="21.65" customHeight="1" x14ac:dyDescent="0.7">
      <c r="A179" s="1" t="s">
        <v>136</v>
      </c>
      <c r="B179" s="77"/>
      <c r="C179" s="10"/>
      <c r="D179" s="217">
        <f>'CH-Conso 13'!X31</f>
        <v>2529231</v>
      </c>
      <c r="E179" s="10"/>
      <c r="F179" s="90">
        <v>12595900</v>
      </c>
      <c r="G179" s="10"/>
      <c r="H179" s="217">
        <v>0</v>
      </c>
      <c r="I179" s="10"/>
      <c r="J179" s="88">
        <v>0</v>
      </c>
    </row>
    <row r="180" spans="1:11" ht="21.65" customHeight="1" thickBot="1" x14ac:dyDescent="0.75">
      <c r="A180" s="5"/>
      <c r="C180" s="11"/>
      <c r="D180" s="93">
        <f>SUM(D178:D179)</f>
        <v>-90219322</v>
      </c>
      <c r="E180" s="11"/>
      <c r="F180" s="105">
        <f>SUM(F178:F179)</f>
        <v>-2750891</v>
      </c>
      <c r="G180" s="11"/>
      <c r="H180" s="182">
        <f>SUM(H178:H179)</f>
        <v>95030871</v>
      </c>
      <c r="I180" s="11"/>
      <c r="J180" s="105">
        <f>SUM(J178:J179)</f>
        <v>609355192</v>
      </c>
    </row>
    <row r="181" spans="1:11" ht="21.65" customHeight="1" thickTop="1" x14ac:dyDescent="0.7">
      <c r="A181" s="5"/>
      <c r="C181" s="11"/>
      <c r="D181" s="11"/>
      <c r="E181" s="11"/>
      <c r="F181" s="11"/>
      <c r="G181" s="11"/>
      <c r="H181" s="11"/>
      <c r="I181" s="11"/>
      <c r="J181" s="11"/>
    </row>
    <row r="182" spans="1:11" ht="24" customHeight="1" thickBot="1" x14ac:dyDescent="0.75">
      <c r="A182" s="5" t="s">
        <v>138</v>
      </c>
      <c r="B182" s="77"/>
      <c r="C182" s="11"/>
      <c r="D182" s="204">
        <f>D173/D88</f>
        <v>-0.26022475507649501</v>
      </c>
      <c r="E182" s="14"/>
      <c r="F182" s="114">
        <f>F173/F88</f>
        <v>-4.9089769638805403E-2</v>
      </c>
      <c r="G182" s="14"/>
      <c r="H182" s="183">
        <f>H173/H88</f>
        <v>0.26235652934994352</v>
      </c>
      <c r="I182" s="14"/>
      <c r="J182" s="114">
        <f>J173/J88</f>
        <v>1.6856071519495761</v>
      </c>
    </row>
    <row r="183" spans="1:11" ht="24" hidden="1" thickTop="1" thickBot="1" x14ac:dyDescent="0.75">
      <c r="A183" s="115" t="s">
        <v>139</v>
      </c>
      <c r="B183" s="77" t="s">
        <v>18</v>
      </c>
      <c r="C183" s="11"/>
      <c r="D183" s="212"/>
      <c r="E183" s="14"/>
      <c r="F183" s="116"/>
      <c r="G183" s="14"/>
      <c r="H183" s="116"/>
      <c r="I183" s="14"/>
      <c r="J183" s="116"/>
    </row>
    <row r="184" spans="1:11" ht="21" customHeight="1" thickTop="1" x14ac:dyDescent="0.7">
      <c r="A184" s="5"/>
      <c r="C184" s="11"/>
      <c r="D184" s="11"/>
      <c r="E184" s="11"/>
      <c r="F184" s="11"/>
      <c r="G184" s="11"/>
      <c r="H184" s="11"/>
      <c r="I184" s="11"/>
      <c r="J184" s="11"/>
    </row>
    <row r="185" spans="1:11" ht="22.5" customHeight="1" x14ac:dyDescent="0.7">
      <c r="A185" s="5"/>
      <c r="C185" s="14"/>
      <c r="D185" s="11"/>
      <c r="E185" s="14"/>
      <c r="F185" s="14"/>
      <c r="G185" s="14"/>
      <c r="H185" s="14"/>
      <c r="I185" s="14"/>
      <c r="J185" s="14"/>
    </row>
    <row r="186" spans="1:11" ht="22.5" customHeight="1" x14ac:dyDescent="0.7">
      <c r="A186" s="5"/>
      <c r="C186" s="14"/>
      <c r="D186" s="213"/>
      <c r="E186" s="53"/>
      <c r="F186" s="52"/>
      <c r="G186" s="53"/>
      <c r="H186" s="52"/>
      <c r="I186" s="53"/>
      <c r="J186" s="52"/>
    </row>
    <row r="187" spans="1:11" ht="22.5" customHeight="1" x14ac:dyDescent="0.7">
      <c r="D187" s="214"/>
      <c r="E187" s="45"/>
      <c r="F187" s="44"/>
      <c r="G187" s="45"/>
      <c r="H187" s="44"/>
      <c r="I187" s="45"/>
      <c r="J187" s="44"/>
    </row>
  </sheetData>
  <mergeCells count="24">
    <mergeCell ref="H4:J4"/>
    <mergeCell ref="D4:F4"/>
    <mergeCell ref="D39:F39"/>
    <mergeCell ref="H39:J39"/>
    <mergeCell ref="D5:F5"/>
    <mergeCell ref="H5:J5"/>
    <mergeCell ref="D138:F138"/>
    <mergeCell ref="H138:J138"/>
    <mergeCell ref="D136:F136"/>
    <mergeCell ref="D137:F137"/>
    <mergeCell ref="H137:J137"/>
    <mergeCell ref="H136:J136"/>
    <mergeCell ref="D40:F40"/>
    <mergeCell ref="H40:J40"/>
    <mergeCell ref="D105:F105"/>
    <mergeCell ref="D107:F107"/>
    <mergeCell ref="H107:J107"/>
    <mergeCell ref="H106:J106"/>
    <mergeCell ref="D106:F106"/>
    <mergeCell ref="H80:J80"/>
    <mergeCell ref="D80:F80"/>
    <mergeCell ref="H105:J105"/>
    <mergeCell ref="H79:J79"/>
    <mergeCell ref="D79:F79"/>
  </mergeCells>
  <phoneticPr fontId="0" type="noConversion"/>
  <printOptions horizontalCentered="1"/>
  <pageMargins left="0.7" right="0.7" top="0.48" bottom="0.5" header="0.5" footer="0.5"/>
  <pageSetup paperSize="9" scale="71" firstPageNumber="7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5" manualBreakCount="5">
    <brk id="35" max="16383" man="1"/>
    <brk id="75" max="16383" man="1"/>
    <brk id="101" max="16383" man="1"/>
    <brk id="132" max="9" man="1"/>
    <brk id="184" max="16383" man="1"/>
  </rowBreaks>
  <customProperties>
    <customPr name="OrphanNamesChecked" r:id="rId2"/>
  </customPropertie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7EFF-9F13-4DE1-A855-0F3F97816E86}">
  <dimension ref="A1:AF40"/>
  <sheetViews>
    <sheetView topLeftCell="C1" zoomScale="70" zoomScaleNormal="70" zoomScaleSheetLayoutView="85" workbookViewId="0">
      <selection activeCell="AA34" sqref="AA34"/>
    </sheetView>
  </sheetViews>
  <sheetFormatPr defaultColWidth="9.09765625" defaultRowHeight="23.25" customHeight="1" x14ac:dyDescent="0.65"/>
  <cols>
    <col min="1" max="1" width="3" style="134" hidden="1" customWidth="1"/>
    <col min="2" max="2" width="2.8984375" style="135" hidden="1" customWidth="1"/>
    <col min="3" max="3" width="54.09765625" style="134" customWidth="1"/>
    <col min="4" max="4" width="10.8984375" style="135" customWidth="1"/>
    <col min="5" max="5" width="1" style="135" customWidth="1"/>
    <col min="6" max="6" width="14.3984375" style="135" customWidth="1"/>
    <col min="7" max="7" width="1" style="135" customWidth="1"/>
    <col min="8" max="8" width="13.69921875" style="135" customWidth="1"/>
    <col min="9" max="9" width="1" style="135" customWidth="1"/>
    <col min="10" max="10" width="11.3984375" style="135" customWidth="1"/>
    <col min="11" max="11" width="1" style="135" customWidth="1"/>
    <col min="12" max="12" width="15" style="135" customWidth="1"/>
    <col min="13" max="13" width="1" style="135" customWidth="1"/>
    <col min="14" max="14" width="14.09765625" style="135" customWidth="1"/>
    <col min="15" max="15" width="1" style="135" customWidth="1"/>
    <col min="16" max="16" width="15.09765625" style="135" customWidth="1"/>
    <col min="17" max="17" width="1" style="135" customWidth="1"/>
    <col min="18" max="18" width="15.59765625" style="137" customWidth="1"/>
    <col min="19" max="19" width="0.69921875" style="137" customWidth="1"/>
    <col min="20" max="20" width="15.59765625" style="137" customWidth="1"/>
    <col min="21" max="21" width="1" style="135" customWidth="1"/>
    <col min="22" max="22" width="14.8984375" style="137" customWidth="1"/>
    <col min="23" max="23" width="1" style="135" customWidth="1"/>
    <col min="24" max="24" width="14.69921875" style="135" customWidth="1"/>
    <col min="25" max="25" width="1" style="135" customWidth="1"/>
    <col min="26" max="26" width="14.8984375" style="135" customWidth="1"/>
    <col min="27" max="27" width="16.3984375" style="135" bestFit="1" customWidth="1"/>
    <col min="28" max="28" width="18.8984375" style="135" bestFit="1" customWidth="1"/>
    <col min="29" max="29" width="12.3984375" style="135" bestFit="1" customWidth="1"/>
    <col min="30" max="30" width="13.8984375" style="135" bestFit="1" customWidth="1"/>
    <col min="31" max="31" width="12.09765625" style="135" bestFit="1" customWidth="1"/>
    <col min="32" max="32" width="12.8984375" style="135" customWidth="1"/>
    <col min="33" max="33" width="9.09765625" style="135" customWidth="1"/>
    <col min="34" max="16384" width="9.09765625" style="135"/>
  </cols>
  <sheetData>
    <row r="1" spans="3:29" ht="20.149999999999999" customHeight="1" x14ac:dyDescent="0.7">
      <c r="C1" s="136" t="s">
        <v>0</v>
      </c>
      <c r="D1" s="31"/>
      <c r="E1" s="32"/>
      <c r="F1" s="33"/>
      <c r="G1" s="34"/>
      <c r="H1" s="33"/>
      <c r="I1" s="34"/>
      <c r="J1" s="33"/>
      <c r="K1" s="34"/>
      <c r="L1" s="33"/>
      <c r="M1" s="34"/>
      <c r="N1" s="33"/>
      <c r="O1" s="34"/>
      <c r="P1" s="34"/>
      <c r="Q1" s="34"/>
      <c r="R1" s="33"/>
      <c r="S1" s="33"/>
      <c r="T1" s="33"/>
      <c r="U1" s="34"/>
      <c r="V1" s="33"/>
      <c r="W1" s="34"/>
      <c r="X1" s="33"/>
      <c r="Y1" s="34"/>
      <c r="Z1" s="33"/>
    </row>
    <row r="2" spans="3:29" ht="20.149999999999999" customHeight="1" x14ac:dyDescent="0.7">
      <c r="C2" s="136" t="s">
        <v>140</v>
      </c>
      <c r="D2" s="31"/>
      <c r="E2" s="32"/>
      <c r="F2" s="33"/>
      <c r="G2" s="34"/>
      <c r="H2" s="33"/>
      <c r="I2" s="34"/>
      <c r="J2" s="33"/>
      <c r="K2" s="34"/>
      <c r="L2" s="33"/>
      <c r="M2" s="34"/>
      <c r="N2" s="33"/>
      <c r="O2" s="34"/>
      <c r="P2" s="34"/>
      <c r="Q2" s="34"/>
      <c r="R2" s="33"/>
      <c r="S2" s="33"/>
      <c r="T2" s="33"/>
      <c r="U2" s="34"/>
      <c r="V2" s="33"/>
      <c r="W2" s="34"/>
      <c r="X2" s="33"/>
      <c r="Y2" s="34"/>
      <c r="Z2" s="33"/>
    </row>
    <row r="3" spans="3:29" ht="20.149999999999999" customHeight="1" x14ac:dyDescent="0.65">
      <c r="C3" s="16"/>
      <c r="D3" s="56"/>
      <c r="E3" s="127"/>
      <c r="F3" s="321" t="s">
        <v>2</v>
      </c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3:29" ht="20.149999999999999" customHeight="1" x14ac:dyDescent="0.65">
      <c r="C4" s="16"/>
      <c r="D4" s="56"/>
      <c r="E4" s="127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322" t="s">
        <v>141</v>
      </c>
      <c r="Q4" s="322"/>
      <c r="R4" s="322"/>
      <c r="S4" s="322"/>
      <c r="T4" s="322"/>
      <c r="U4" s="126"/>
      <c r="V4" s="126"/>
      <c r="W4" s="126"/>
      <c r="X4" s="126"/>
      <c r="Y4" s="126"/>
      <c r="Z4" s="126"/>
    </row>
    <row r="5" spans="3:29" ht="20.149999999999999" customHeight="1" x14ac:dyDescent="0.65">
      <c r="C5" s="16"/>
      <c r="D5" s="56"/>
      <c r="E5" s="127"/>
      <c r="F5" s="18"/>
      <c r="G5" s="19"/>
      <c r="H5" s="18"/>
      <c r="I5" s="19"/>
      <c r="J5" s="19"/>
      <c r="K5" s="19"/>
      <c r="L5" s="323" t="s">
        <v>86</v>
      </c>
      <c r="M5" s="323"/>
      <c r="N5" s="323"/>
      <c r="O5" s="19"/>
      <c r="P5" s="323" t="s">
        <v>77</v>
      </c>
      <c r="Q5" s="323"/>
      <c r="R5" s="323"/>
      <c r="S5" s="323"/>
      <c r="T5" s="323"/>
      <c r="U5" s="19"/>
      <c r="V5" s="18"/>
      <c r="W5" s="19"/>
      <c r="X5" s="20" t="s">
        <v>142</v>
      </c>
      <c r="Y5" s="19"/>
      <c r="Z5" s="18"/>
    </row>
    <row r="6" spans="3:29" ht="20.149999999999999" customHeight="1" x14ac:dyDescent="0.6">
      <c r="C6" s="16"/>
      <c r="D6" s="56"/>
      <c r="E6" s="127"/>
      <c r="F6" s="20" t="s">
        <v>143</v>
      </c>
      <c r="G6" s="21"/>
      <c r="H6" s="20"/>
      <c r="I6" s="127"/>
      <c r="J6" s="20" t="s">
        <v>144</v>
      </c>
      <c r="K6" s="21"/>
      <c r="L6" s="20"/>
      <c r="M6" s="21"/>
      <c r="N6" s="20"/>
      <c r="O6" s="19"/>
      <c r="P6" s="127" t="s">
        <v>145</v>
      </c>
      <c r="Q6" s="19"/>
      <c r="R6" s="20" t="s">
        <v>146</v>
      </c>
      <c r="S6" s="20"/>
      <c r="T6" s="20" t="s">
        <v>147</v>
      </c>
      <c r="U6" s="127"/>
      <c r="V6" s="20" t="s">
        <v>148</v>
      </c>
      <c r="W6" s="127"/>
      <c r="X6" s="20" t="s">
        <v>149</v>
      </c>
      <c r="Y6" s="127"/>
      <c r="Z6" s="22"/>
    </row>
    <row r="7" spans="3:29" ht="20.149999999999999" customHeight="1" x14ac:dyDescent="0.6">
      <c r="C7" s="16"/>
      <c r="D7" s="56"/>
      <c r="E7" s="127"/>
      <c r="F7" s="20" t="s">
        <v>150</v>
      </c>
      <c r="G7" s="21"/>
      <c r="H7" s="20" t="s">
        <v>144</v>
      </c>
      <c r="I7" s="127"/>
      <c r="J7" s="20" t="s">
        <v>151</v>
      </c>
      <c r="K7" s="127"/>
      <c r="L7" s="20" t="s">
        <v>152</v>
      </c>
      <c r="M7" s="127"/>
      <c r="N7" s="20" t="s">
        <v>153</v>
      </c>
      <c r="O7" s="19"/>
      <c r="P7" s="127" t="s">
        <v>154</v>
      </c>
      <c r="Q7" s="19"/>
      <c r="R7" s="20" t="s">
        <v>155</v>
      </c>
      <c r="S7" s="20"/>
      <c r="T7" s="20" t="s">
        <v>156</v>
      </c>
      <c r="U7" s="127"/>
      <c r="V7" s="20" t="s">
        <v>142</v>
      </c>
      <c r="W7" s="127"/>
      <c r="X7" s="20" t="s">
        <v>157</v>
      </c>
      <c r="Y7" s="127"/>
      <c r="Z7" s="20" t="s">
        <v>158</v>
      </c>
    </row>
    <row r="8" spans="3:29" ht="20.149999999999999" customHeight="1" x14ac:dyDescent="0.6">
      <c r="C8" s="16"/>
      <c r="D8" s="125" t="s">
        <v>6</v>
      </c>
      <c r="E8" s="127"/>
      <c r="F8" s="20" t="s">
        <v>159</v>
      </c>
      <c r="G8" s="21"/>
      <c r="H8" s="20" t="s">
        <v>160</v>
      </c>
      <c r="I8" s="127"/>
      <c r="J8" s="20" t="s">
        <v>161</v>
      </c>
      <c r="K8" s="127"/>
      <c r="L8" s="20" t="s">
        <v>162</v>
      </c>
      <c r="M8" s="127"/>
      <c r="N8" s="20" t="s">
        <v>163</v>
      </c>
      <c r="O8" s="19"/>
      <c r="P8" s="127" t="s">
        <v>164</v>
      </c>
      <c r="Q8" s="19"/>
      <c r="R8" s="20" t="s">
        <v>165</v>
      </c>
      <c r="S8" s="20"/>
      <c r="T8" s="20" t="s">
        <v>77</v>
      </c>
      <c r="U8" s="127"/>
      <c r="V8" s="20" t="s">
        <v>166</v>
      </c>
      <c r="W8" s="127"/>
      <c r="X8" s="20" t="s">
        <v>167</v>
      </c>
      <c r="Y8" s="127"/>
      <c r="Z8" s="20" t="s">
        <v>168</v>
      </c>
    </row>
    <row r="9" spans="3:29" ht="20.149999999999999" customHeight="1" x14ac:dyDescent="0.6">
      <c r="C9" s="16"/>
      <c r="D9" s="56"/>
      <c r="E9" s="127"/>
      <c r="F9" s="324" t="s">
        <v>9</v>
      </c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</row>
    <row r="10" spans="3:29" ht="20.149999999999999" customHeight="1" x14ac:dyDescent="0.65">
      <c r="C10" s="16" t="s">
        <v>169</v>
      </c>
      <c r="D10" s="20"/>
      <c r="E10" s="21"/>
      <c r="U10" s="25"/>
      <c r="W10" s="25"/>
      <c r="X10" s="25"/>
      <c r="Y10" s="25"/>
      <c r="Z10" s="25"/>
    </row>
    <row r="11" spans="3:29" ht="20.149999999999999" customHeight="1" x14ac:dyDescent="0.65">
      <c r="C11" s="16" t="s">
        <v>170</v>
      </c>
      <c r="D11" s="57"/>
      <c r="E11" s="126"/>
      <c r="F11" s="138">
        <v>362220339</v>
      </c>
      <c r="G11" s="18"/>
      <c r="H11" s="138">
        <v>2086386465</v>
      </c>
      <c r="I11" s="18"/>
      <c r="J11" s="138">
        <v>11079536</v>
      </c>
      <c r="K11" s="18"/>
      <c r="L11" s="138">
        <v>50523587</v>
      </c>
      <c r="M11" s="18"/>
      <c r="N11" s="138">
        <v>2610180163</v>
      </c>
      <c r="O11" s="18"/>
      <c r="P11" s="18">
        <v>-9559269</v>
      </c>
      <c r="Q11" s="18"/>
      <c r="R11" s="138">
        <v>-281450</v>
      </c>
      <c r="S11" s="138"/>
      <c r="T11" s="138">
        <v>-9840719</v>
      </c>
      <c r="U11" s="18"/>
      <c r="V11" s="138">
        <f>SUM(F11:R11)</f>
        <v>5110549371</v>
      </c>
      <c r="W11" s="18"/>
      <c r="X11" s="138">
        <v>148816431</v>
      </c>
      <c r="Y11" s="18"/>
      <c r="Z11" s="138">
        <f>SUM(V11:X11)</f>
        <v>5259365802</v>
      </c>
      <c r="AB11" s="139"/>
      <c r="AC11" s="139"/>
    </row>
    <row r="12" spans="3:29" ht="7" customHeight="1" x14ac:dyDescent="0.65">
      <c r="C12" s="16"/>
      <c r="D12" s="56"/>
      <c r="E12" s="1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3:29" ht="20.149999999999999" customHeight="1" x14ac:dyDescent="0.65">
      <c r="C13" s="16" t="s">
        <v>171</v>
      </c>
      <c r="D13" s="56"/>
      <c r="E13" s="1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3:29" ht="20.149999999999999" customHeight="1" x14ac:dyDescent="0.65">
      <c r="C14" s="140" t="s">
        <v>172</v>
      </c>
      <c r="D14" s="56"/>
      <c r="E14" s="126"/>
      <c r="F14" s="18"/>
      <c r="G14" s="18"/>
      <c r="H14" s="18"/>
      <c r="I14" s="18"/>
      <c r="J14" s="127"/>
      <c r="K14" s="18"/>
      <c r="L14" s="127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3:29" ht="20.149999999999999" hidden="1" customHeight="1" x14ac:dyDescent="0.65">
      <c r="C15" s="17" t="s">
        <v>173</v>
      </c>
      <c r="D15" s="57" t="s">
        <v>84</v>
      </c>
      <c r="E15" s="126"/>
      <c r="F15" s="19"/>
      <c r="G15" s="19"/>
      <c r="H15" s="19"/>
      <c r="I15" s="19"/>
      <c r="J15" s="19"/>
      <c r="K15" s="18"/>
      <c r="L15" s="19"/>
      <c r="M15" s="19"/>
      <c r="N15" s="68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C15" s="139"/>
    </row>
    <row r="16" spans="3:29" ht="20.149999999999999" customHeight="1" x14ac:dyDescent="0.65">
      <c r="C16" s="17" t="s">
        <v>174</v>
      </c>
      <c r="D16" s="57" t="s">
        <v>125</v>
      </c>
      <c r="E16" s="126"/>
      <c r="F16" s="186">
        <v>0</v>
      </c>
      <c r="G16" s="187"/>
      <c r="H16" s="186">
        <v>0</v>
      </c>
      <c r="I16" s="187"/>
      <c r="J16" s="186">
        <v>0</v>
      </c>
      <c r="K16" s="187"/>
      <c r="L16" s="186">
        <v>0</v>
      </c>
      <c r="M16" s="18"/>
      <c r="N16" s="61">
        <v>-235423335</v>
      </c>
      <c r="O16" s="18"/>
      <c r="P16" s="186">
        <v>0</v>
      </c>
      <c r="Q16" s="192"/>
      <c r="R16" s="193">
        <v>0</v>
      </c>
      <c r="S16" s="187"/>
      <c r="T16" s="193">
        <v>0</v>
      </c>
      <c r="U16" s="19"/>
      <c r="V16" s="139">
        <f>SUM(F16:N16,T16)</f>
        <v>-235423335</v>
      </c>
      <c r="W16" s="19"/>
      <c r="X16" s="61">
        <v>-52065000</v>
      </c>
      <c r="Y16" s="19"/>
      <c r="Z16" s="139">
        <f>+X16+V16</f>
        <v>-287488335</v>
      </c>
      <c r="AC16" s="139"/>
    </row>
    <row r="17" spans="3:32" ht="20.149999999999999" customHeight="1" x14ac:dyDescent="0.65">
      <c r="C17" s="140" t="s">
        <v>175</v>
      </c>
      <c r="D17" s="56"/>
      <c r="E17" s="126"/>
      <c r="F17" s="188">
        <f>SUM(F15:F16)</f>
        <v>0</v>
      </c>
      <c r="G17" s="189">
        <v>0</v>
      </c>
      <c r="H17" s="188">
        <f>SUM(H15:H16)</f>
        <v>0</v>
      </c>
      <c r="I17" s="190"/>
      <c r="J17" s="191">
        <v>0</v>
      </c>
      <c r="K17" s="187"/>
      <c r="L17" s="191">
        <v>0</v>
      </c>
      <c r="M17" s="71"/>
      <c r="N17" s="72">
        <f>SUM(N15:N16)</f>
        <v>-235423335</v>
      </c>
      <c r="O17" s="71"/>
      <c r="P17" s="188">
        <f>SUM(P15:P16)</f>
        <v>0</v>
      </c>
      <c r="Q17" s="194"/>
      <c r="R17" s="191">
        <v>0</v>
      </c>
      <c r="S17" s="195"/>
      <c r="T17" s="191">
        <v>0</v>
      </c>
      <c r="U17" s="70"/>
      <c r="V17" s="72">
        <f>SUM(V15:V16)</f>
        <v>-235423335</v>
      </c>
      <c r="W17" s="70"/>
      <c r="X17" s="26">
        <f>SUM(X15:X16)</f>
        <v>-52065000</v>
      </c>
      <c r="Y17" s="70"/>
      <c r="Z17" s="72">
        <f>SUM(Z15:Z16)</f>
        <v>-287488335</v>
      </c>
      <c r="AC17" s="139"/>
    </row>
    <row r="18" spans="3:32" ht="7" customHeight="1" x14ac:dyDescent="0.65">
      <c r="C18" s="16"/>
      <c r="D18" s="56"/>
      <c r="E18" s="1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3:32" ht="20.149999999999999" customHeight="1" x14ac:dyDescent="0.65">
      <c r="C19" s="141" t="s">
        <v>176</v>
      </c>
      <c r="D19" s="56"/>
      <c r="E19" s="126"/>
      <c r="F19" s="24"/>
      <c r="G19" s="18"/>
      <c r="H19" s="24"/>
      <c r="I19" s="18"/>
      <c r="J19" s="24"/>
      <c r="K19" s="18"/>
      <c r="L19" s="24"/>
      <c r="M19" s="18"/>
      <c r="N19" s="24"/>
      <c r="O19" s="18"/>
      <c r="P19" s="18"/>
      <c r="Q19" s="18"/>
      <c r="R19" s="24"/>
      <c r="S19" s="24"/>
      <c r="T19" s="24"/>
      <c r="U19" s="18"/>
      <c r="V19" s="24"/>
      <c r="W19" s="18"/>
      <c r="X19" s="24"/>
      <c r="Y19" s="18"/>
      <c r="Z19" s="24"/>
    </row>
    <row r="20" spans="3:32" ht="20.149999999999999" customHeight="1" x14ac:dyDescent="0.65">
      <c r="C20" s="142" t="s">
        <v>177</v>
      </c>
      <c r="D20" s="57"/>
      <c r="E20" s="126"/>
      <c r="F20" s="19"/>
      <c r="G20" s="66"/>
      <c r="H20" s="19"/>
      <c r="I20" s="66"/>
      <c r="J20" s="19"/>
      <c r="K20" s="18"/>
      <c r="L20" s="19"/>
      <c r="M20" s="66"/>
      <c r="N20" s="19"/>
      <c r="O20" s="18"/>
      <c r="P20" s="19"/>
      <c r="Q20" s="18"/>
      <c r="R20" s="19"/>
      <c r="S20" s="19"/>
      <c r="T20" s="19"/>
      <c r="U20" s="19"/>
      <c r="V20" s="19"/>
      <c r="W20" s="19"/>
      <c r="X20" s="19"/>
      <c r="Y20" s="19"/>
      <c r="Z20" s="127"/>
      <c r="AC20" s="139"/>
    </row>
    <row r="21" spans="3:32" ht="20.149999999999999" customHeight="1" x14ac:dyDescent="0.65">
      <c r="C21" s="17" t="s">
        <v>178</v>
      </c>
      <c r="D21" s="57"/>
      <c r="E21" s="126"/>
      <c r="F21" s="187">
        <v>0</v>
      </c>
      <c r="G21" s="187"/>
      <c r="H21" s="187">
        <v>0</v>
      </c>
      <c r="I21" s="187"/>
      <c r="J21" s="187">
        <v>0</v>
      </c>
      <c r="K21" s="192"/>
      <c r="L21" s="187">
        <v>0</v>
      </c>
      <c r="M21" s="66"/>
      <c r="N21" s="187">
        <v>0</v>
      </c>
      <c r="O21" s="192"/>
      <c r="P21" s="187">
        <v>0</v>
      </c>
      <c r="Q21" s="192"/>
      <c r="R21" s="187">
        <v>0</v>
      </c>
      <c r="S21" s="187"/>
      <c r="T21" s="187">
        <v>0</v>
      </c>
      <c r="U21" s="187"/>
      <c r="V21" s="187">
        <f>SUM(F21:N21,T21)</f>
        <v>0</v>
      </c>
      <c r="W21" s="19"/>
      <c r="X21" s="19">
        <v>800</v>
      </c>
      <c r="Y21" s="19"/>
      <c r="Z21" s="127">
        <f>+X21+V21</f>
        <v>800</v>
      </c>
      <c r="AC21" s="139"/>
    </row>
    <row r="22" spans="3:32" ht="20.149999999999999" customHeight="1" x14ac:dyDescent="0.65">
      <c r="C22" s="17" t="s">
        <v>179</v>
      </c>
      <c r="D22" s="57" t="s">
        <v>30</v>
      </c>
      <c r="E22" s="126"/>
      <c r="F22" s="61">
        <v>0</v>
      </c>
      <c r="G22" s="66"/>
      <c r="H22" s="61">
        <v>0</v>
      </c>
      <c r="I22" s="66"/>
      <c r="J22" s="61">
        <v>-12924403</v>
      </c>
      <c r="K22" s="18"/>
      <c r="L22" s="61">
        <v>0</v>
      </c>
      <c r="M22" s="66"/>
      <c r="N22" s="61">
        <v>19817292</v>
      </c>
      <c r="O22" s="18"/>
      <c r="P22" s="61">
        <v>0</v>
      </c>
      <c r="Q22" s="18"/>
      <c r="R22" s="61">
        <v>0</v>
      </c>
      <c r="S22" s="19"/>
      <c r="T22" s="61">
        <v>0</v>
      </c>
      <c r="U22" s="187"/>
      <c r="V22" s="61">
        <f>SUM(F22:N22,T22)</f>
        <v>6892889</v>
      </c>
      <c r="W22" s="19"/>
      <c r="X22" s="61">
        <v>-6892889</v>
      </c>
      <c r="Y22" s="19"/>
      <c r="Z22" s="61">
        <f>V22+X22</f>
        <v>0</v>
      </c>
      <c r="AC22" s="139"/>
    </row>
    <row r="23" spans="3:32" ht="20.149999999999999" customHeight="1" x14ac:dyDescent="0.65">
      <c r="C23" s="140" t="s">
        <v>180</v>
      </c>
      <c r="D23" s="56"/>
      <c r="E23" s="126"/>
      <c r="F23" s="191">
        <f>SUM(F20:F22)</f>
        <v>0</v>
      </c>
      <c r="G23" s="195">
        <v>0</v>
      </c>
      <c r="H23" s="191">
        <f>SUM(H20:H22)</f>
        <v>0</v>
      </c>
      <c r="I23" s="187"/>
      <c r="J23" s="26">
        <f>SUM(J20:J22)</f>
        <v>-12924403</v>
      </c>
      <c r="K23" s="187"/>
      <c r="L23" s="26">
        <f>SUM(L20:L22)</f>
        <v>0</v>
      </c>
      <c r="M23" s="67"/>
      <c r="N23" s="26">
        <f>SUM(N20:N22)</f>
        <v>19817292</v>
      </c>
      <c r="O23" s="192"/>
      <c r="P23" s="26">
        <f>SUM(P20:P22)</f>
        <v>0</v>
      </c>
      <c r="Q23" s="192"/>
      <c r="R23" s="26">
        <f>SUM(R20:R22)</f>
        <v>0</v>
      </c>
      <c r="S23" s="195"/>
      <c r="T23" s="26">
        <f>SUM(T20:T22)</f>
        <v>0</v>
      </c>
      <c r="U23" s="187"/>
      <c r="V23" s="26">
        <f>SUM(V20:V22)</f>
        <v>6892889</v>
      </c>
      <c r="W23" s="19"/>
      <c r="X23" s="26">
        <f>SUM(X20:X22)</f>
        <v>-6892089</v>
      </c>
      <c r="Y23" s="19"/>
      <c r="Z23" s="26">
        <f>SUM(Z20:Z22)</f>
        <v>800</v>
      </c>
      <c r="AC23" s="139"/>
    </row>
    <row r="24" spans="3:32" ht="7" customHeight="1" x14ac:dyDescent="0.65">
      <c r="C24" s="16"/>
      <c r="D24" s="56"/>
      <c r="E24" s="126"/>
      <c r="F24" s="192"/>
      <c r="G24" s="192"/>
      <c r="H24" s="192"/>
      <c r="I24" s="192"/>
      <c r="J24" s="192"/>
      <c r="K24" s="192"/>
      <c r="L24" s="192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C24" s="139"/>
    </row>
    <row r="25" spans="3:32" ht="20.149999999999999" customHeight="1" x14ac:dyDescent="0.65">
      <c r="C25" s="143" t="s">
        <v>181</v>
      </c>
      <c r="D25" s="56"/>
      <c r="E25" s="126"/>
      <c r="F25" s="191">
        <f>F23+F17</f>
        <v>0</v>
      </c>
      <c r="G25" s="195">
        <v>0</v>
      </c>
      <c r="H25" s="191">
        <f>H23+H17</f>
        <v>0</v>
      </c>
      <c r="I25" s="187"/>
      <c r="J25" s="229">
        <f>SUM(J23,J17)</f>
        <v>-12924403</v>
      </c>
      <c r="K25" s="187"/>
      <c r="L25" s="191">
        <f>L23+L17</f>
        <v>0</v>
      </c>
      <c r="M25" s="18"/>
      <c r="N25" s="73">
        <f>N23+N17</f>
        <v>-215606043</v>
      </c>
      <c r="O25" s="18"/>
      <c r="P25" s="191">
        <f>P23+P17</f>
        <v>0</v>
      </c>
      <c r="Q25" s="192"/>
      <c r="R25" s="191">
        <f>R23+R17</f>
        <v>0</v>
      </c>
      <c r="S25" s="195"/>
      <c r="T25" s="191">
        <f>T23+T17</f>
        <v>0</v>
      </c>
      <c r="U25" s="18"/>
      <c r="V25" s="73">
        <f>V23+V17</f>
        <v>-228530446</v>
      </c>
      <c r="W25" s="18"/>
      <c r="X25" s="73">
        <f>X23+X17</f>
        <v>-58957089</v>
      </c>
      <c r="Y25" s="18"/>
      <c r="Z25" s="73">
        <f>Z23+Z17</f>
        <v>-287487535</v>
      </c>
      <c r="AC25" s="139"/>
    </row>
    <row r="26" spans="3:32" ht="7" customHeight="1" x14ac:dyDescent="0.65">
      <c r="C26" s="16"/>
      <c r="D26" s="56"/>
      <c r="E26" s="12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3:32" ht="20.149999999999999" customHeight="1" x14ac:dyDescent="0.65">
      <c r="C27" s="16" t="s">
        <v>182</v>
      </c>
      <c r="D27" s="56"/>
      <c r="E27" s="126"/>
      <c r="F27" s="24"/>
      <c r="G27" s="18"/>
      <c r="H27" s="24"/>
      <c r="I27" s="18"/>
      <c r="J27" s="24"/>
      <c r="K27" s="18"/>
      <c r="L27" s="24"/>
      <c r="M27" s="18"/>
      <c r="N27" s="24"/>
      <c r="O27" s="18"/>
      <c r="P27" s="18"/>
      <c r="Q27" s="18"/>
      <c r="R27" s="24"/>
      <c r="S27" s="24"/>
      <c r="T27" s="24"/>
      <c r="U27" s="18"/>
      <c r="V27" s="24"/>
      <c r="W27" s="18"/>
      <c r="X27" s="24"/>
      <c r="Y27" s="18"/>
      <c r="Z27" s="24"/>
      <c r="AB27" s="139"/>
    </row>
    <row r="28" spans="3:32" ht="20.149999999999999" customHeight="1" x14ac:dyDescent="0.65">
      <c r="C28" s="17" t="s">
        <v>183</v>
      </c>
      <c r="D28" s="56"/>
      <c r="E28" s="126"/>
      <c r="F28" s="187">
        <v>0</v>
      </c>
      <c r="G28" s="187"/>
      <c r="H28" s="187">
        <v>0</v>
      </c>
      <c r="I28" s="187"/>
      <c r="J28" s="187">
        <v>0</v>
      </c>
      <c r="K28" s="187"/>
      <c r="L28" s="187">
        <v>0</v>
      </c>
      <c r="M28" s="19"/>
      <c r="N28" s="19">
        <f>'FS PL 6-11'!F173</f>
        <v>-17781313</v>
      </c>
      <c r="O28" s="19"/>
      <c r="P28" s="187">
        <v>0</v>
      </c>
      <c r="Q28" s="187"/>
      <c r="R28" s="187">
        <v>0</v>
      </c>
      <c r="S28" s="187"/>
      <c r="T28" s="187">
        <v>0</v>
      </c>
      <c r="U28" s="19"/>
      <c r="V28" s="139">
        <f>SUM(F28:N28,T28)</f>
        <v>-17781313</v>
      </c>
      <c r="W28" s="19"/>
      <c r="X28" s="20">
        <v>12640090</v>
      </c>
      <c r="Y28" s="19"/>
      <c r="Z28" s="139">
        <f>+X28+V28</f>
        <v>-5141223</v>
      </c>
      <c r="AA28" s="144"/>
      <c r="AB28" s="145"/>
      <c r="AC28" s="139"/>
    </row>
    <row r="29" spans="3:32" ht="20.149999999999999" customHeight="1" x14ac:dyDescent="0.65">
      <c r="C29" s="17" t="s">
        <v>184</v>
      </c>
      <c r="D29" s="56"/>
      <c r="E29" s="126"/>
      <c r="F29" s="186">
        <v>0</v>
      </c>
      <c r="G29" s="187"/>
      <c r="H29" s="186">
        <v>0</v>
      </c>
      <c r="I29" s="187"/>
      <c r="J29" s="186">
        <v>0</v>
      </c>
      <c r="K29" s="187"/>
      <c r="L29" s="186">
        <v>0</v>
      </c>
      <c r="M29" s="19"/>
      <c r="N29" s="61">
        <v>-1808511</v>
      </c>
      <c r="O29" s="19"/>
      <c r="P29" s="61">
        <v>4247855</v>
      </c>
      <c r="Q29" s="19"/>
      <c r="R29" s="20">
        <v>-4822</v>
      </c>
      <c r="S29" s="20"/>
      <c r="T29" s="139">
        <f>SUM(P29:R29)</f>
        <v>4243033</v>
      </c>
      <c r="U29" s="19"/>
      <c r="V29" s="139">
        <f>SUM(F29:N29,T29)</f>
        <v>2434522</v>
      </c>
      <c r="W29" s="19"/>
      <c r="X29" s="61">
        <v>-44190</v>
      </c>
      <c r="Y29" s="19"/>
      <c r="Z29" s="20">
        <f>SUM(V29:X29)</f>
        <v>2390332</v>
      </c>
      <c r="AA29" s="144"/>
      <c r="AB29" s="145"/>
      <c r="AC29" s="139"/>
      <c r="AD29" s="146"/>
      <c r="AE29" s="54"/>
      <c r="AF29" s="146"/>
    </row>
    <row r="30" spans="3:32" ht="20.149999999999999" customHeight="1" x14ac:dyDescent="0.65">
      <c r="C30" s="16" t="s">
        <v>288</v>
      </c>
      <c r="D30" s="58"/>
      <c r="E30" s="126"/>
      <c r="F30" s="191">
        <v>0</v>
      </c>
      <c r="G30" s="195">
        <v>0</v>
      </c>
      <c r="H30" s="191">
        <v>0</v>
      </c>
      <c r="I30" s="192"/>
      <c r="J30" s="191">
        <v>0</v>
      </c>
      <c r="K30" s="192"/>
      <c r="L30" s="191">
        <v>0</v>
      </c>
      <c r="M30" s="18"/>
      <c r="N30" s="23">
        <f>SUM(N28:N29)</f>
        <v>-19589824</v>
      </c>
      <c r="O30" s="18"/>
      <c r="P30" s="23">
        <f>SUM(P28:P29)</f>
        <v>4247855</v>
      </c>
      <c r="Q30" s="18"/>
      <c r="R30" s="23">
        <f>SUM(R28:R29)</f>
        <v>-4822</v>
      </c>
      <c r="S30" s="126"/>
      <c r="T30" s="23">
        <f>SUM(T28:T29)</f>
        <v>4243033</v>
      </c>
      <c r="U30" s="18"/>
      <c r="V30" s="23">
        <f>SUM(V28:V29)</f>
        <v>-15346791</v>
      </c>
      <c r="W30" s="18"/>
      <c r="X30" s="23">
        <f>SUM(X28:X29)</f>
        <v>12595900</v>
      </c>
      <c r="Y30" s="18"/>
      <c r="Z30" s="23">
        <f>SUM(Z28:Z29)</f>
        <v>-2750891</v>
      </c>
      <c r="AC30" s="147"/>
    </row>
    <row r="31" spans="3:32" ht="9" customHeight="1" x14ac:dyDescent="0.65">
      <c r="C31" s="16"/>
      <c r="D31" s="56"/>
      <c r="E31" s="126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64"/>
      <c r="S31" s="18"/>
      <c r="T31" s="64"/>
      <c r="U31" s="18"/>
      <c r="V31" s="18"/>
      <c r="W31" s="18"/>
      <c r="X31" s="64"/>
      <c r="Y31" s="18"/>
      <c r="Z31" s="18"/>
      <c r="AC31" s="139"/>
      <c r="AD31" s="146"/>
      <c r="AE31" s="146"/>
    </row>
    <row r="32" spans="3:32" ht="20.5" hidden="1" x14ac:dyDescent="0.65">
      <c r="C32" s="17" t="s">
        <v>185</v>
      </c>
      <c r="D32" s="56"/>
      <c r="E32" s="126"/>
      <c r="F32" s="61"/>
      <c r="G32" s="66"/>
      <c r="H32" s="61"/>
      <c r="I32" s="66"/>
      <c r="J32" s="61"/>
      <c r="K32" s="18"/>
      <c r="L32" s="61"/>
      <c r="M32" s="18"/>
      <c r="N32" s="61"/>
      <c r="O32" s="18"/>
      <c r="P32" s="61"/>
      <c r="Q32" s="18"/>
      <c r="R32" s="61"/>
      <c r="S32" s="19"/>
      <c r="T32" s="61"/>
      <c r="U32" s="19"/>
      <c r="V32" s="61"/>
      <c r="W32" s="19"/>
      <c r="X32" s="61"/>
      <c r="Y32" s="19"/>
      <c r="Z32" s="61"/>
    </row>
    <row r="33" spans="3:31" ht="21" thickBot="1" x14ac:dyDescent="0.65">
      <c r="C33" s="16" t="s">
        <v>186</v>
      </c>
      <c r="D33" s="20"/>
      <c r="E33" s="127"/>
      <c r="F33" s="63">
        <f>SUM(F32,F30,F25,F11)</f>
        <v>362220339</v>
      </c>
      <c r="G33" s="19"/>
      <c r="H33" s="63">
        <f>SUM(H32,H30,H25,H11)</f>
        <v>2086386465</v>
      </c>
      <c r="I33" s="28"/>
      <c r="J33" s="63">
        <f>SUM(J32,J30,J25,J11)</f>
        <v>-1844867</v>
      </c>
      <c r="K33" s="28"/>
      <c r="L33" s="63">
        <f>SUM(L32,L30,L25,L11)</f>
        <v>50523587</v>
      </c>
      <c r="M33" s="28"/>
      <c r="N33" s="63">
        <f>SUM(N32,N30,N25,N11)</f>
        <v>2374984296</v>
      </c>
      <c r="O33" s="29"/>
      <c r="P33" s="63">
        <f>SUM(P32,P30,P25,P11)</f>
        <v>-5311414</v>
      </c>
      <c r="Q33" s="29"/>
      <c r="R33" s="63">
        <f>SUM(R32,R30,R25,R11)</f>
        <v>-286272</v>
      </c>
      <c r="S33" s="29"/>
      <c r="T33" s="63">
        <f>SUM(T32,T30,T25,T11)</f>
        <v>-5597686</v>
      </c>
      <c r="U33" s="28"/>
      <c r="V33" s="63">
        <f>SUM(V32,V30,V25,V11)</f>
        <v>4866672134</v>
      </c>
      <c r="W33" s="28"/>
      <c r="X33" s="63">
        <f>SUM(X32,X30,X25,X11)</f>
        <v>102455242</v>
      </c>
      <c r="Y33" s="28"/>
      <c r="Z33" s="63">
        <f>SUM(Z32,Z30,Z25,Z11)</f>
        <v>4969127376</v>
      </c>
      <c r="AA33" s="139"/>
      <c r="AB33" s="74"/>
      <c r="AC33" s="146"/>
      <c r="AD33" s="146"/>
      <c r="AE33" s="146"/>
    </row>
    <row r="34" spans="3:31" ht="23.25" customHeight="1" thickTop="1" x14ac:dyDescent="0.65">
      <c r="AB34" s="74"/>
    </row>
    <row r="35" spans="3:31" ht="23.25" customHeight="1" x14ac:dyDescent="0.65">
      <c r="V35" s="138"/>
      <c r="X35" s="139"/>
      <c r="Z35" s="139"/>
      <c r="AD35" s="146"/>
    </row>
    <row r="36" spans="3:31" ht="23.25" customHeight="1" x14ac:dyDescent="0.65">
      <c r="L36" s="19"/>
      <c r="M36" s="66"/>
      <c r="N36" s="19"/>
      <c r="X36" s="139"/>
      <c r="Z36" s="139"/>
    </row>
    <row r="37" spans="3:31" ht="23.25" customHeight="1" x14ac:dyDescent="0.6">
      <c r="F37" s="139"/>
      <c r="H37" s="139"/>
      <c r="L37" s="139"/>
      <c r="M37" s="139"/>
      <c r="N37" s="139"/>
      <c r="P37" s="147"/>
      <c r="R37" s="139"/>
      <c r="S37" s="139"/>
      <c r="T37" s="139"/>
      <c r="V37" s="139"/>
      <c r="X37" s="139"/>
      <c r="Z37" s="139"/>
    </row>
    <row r="40" spans="3:31" ht="23.25" customHeight="1" x14ac:dyDescent="0.6"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3" firstPageNumber="1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F41"/>
  <sheetViews>
    <sheetView topLeftCell="C4" zoomScale="70" zoomScaleNormal="70" zoomScaleSheetLayoutView="70" workbookViewId="0">
      <selection activeCell="AA11" sqref="AA11"/>
    </sheetView>
  </sheetViews>
  <sheetFormatPr defaultColWidth="9.09765625" defaultRowHeight="23.25" customHeight="1" x14ac:dyDescent="0.65"/>
  <cols>
    <col min="1" max="1" width="3" style="134" hidden="1" customWidth="1"/>
    <col min="2" max="2" width="2.8984375" style="135" hidden="1" customWidth="1"/>
    <col min="3" max="3" width="56" style="134" customWidth="1"/>
    <col min="4" max="4" width="10.8984375" style="135" customWidth="1"/>
    <col min="5" max="5" width="1" style="135" customWidth="1"/>
    <col min="6" max="6" width="14.3984375" style="135" customWidth="1"/>
    <col min="7" max="7" width="1" style="135" customWidth="1"/>
    <col min="8" max="8" width="13.3984375" style="135" bestFit="1" customWidth="1"/>
    <col min="9" max="9" width="1" style="135" customWidth="1"/>
    <col min="10" max="10" width="14.09765625" style="135" bestFit="1" customWidth="1"/>
    <col min="11" max="11" width="1" style="135" customWidth="1"/>
    <col min="12" max="12" width="15" style="135" customWidth="1"/>
    <col min="13" max="13" width="1" style="135" customWidth="1"/>
    <col min="14" max="14" width="14.09765625" style="135" bestFit="1" customWidth="1"/>
    <col min="15" max="15" width="1" style="135" customWidth="1"/>
    <col min="16" max="16" width="15.09765625" style="135" customWidth="1"/>
    <col min="17" max="17" width="1" style="135" customWidth="1"/>
    <col min="18" max="18" width="15.59765625" style="137" customWidth="1"/>
    <col min="19" max="19" width="0.69921875" style="137" customWidth="1"/>
    <col min="20" max="20" width="15.59765625" style="137" customWidth="1"/>
    <col min="21" max="21" width="1" style="135" customWidth="1"/>
    <col min="22" max="22" width="13.69921875" style="137" bestFit="1" customWidth="1"/>
    <col min="23" max="23" width="1" style="135" customWidth="1"/>
    <col min="24" max="24" width="14.69921875" style="135" customWidth="1"/>
    <col min="25" max="25" width="1" style="135" customWidth="1"/>
    <col min="26" max="26" width="13.3984375" style="135" bestFit="1" customWidth="1"/>
    <col min="27" max="27" width="16.3984375" style="135" bestFit="1" customWidth="1"/>
    <col min="28" max="28" width="18.8984375" style="135" bestFit="1" customWidth="1"/>
    <col min="29" max="29" width="12.3984375" style="135" bestFit="1" customWidth="1"/>
    <col min="30" max="30" width="13.8984375" style="135" bestFit="1" customWidth="1"/>
    <col min="31" max="31" width="12.09765625" style="135" bestFit="1" customWidth="1"/>
    <col min="32" max="32" width="12.8984375" style="135" customWidth="1"/>
    <col min="33" max="33" width="9.09765625" style="135" customWidth="1"/>
    <col min="34" max="16384" width="9.09765625" style="135"/>
  </cols>
  <sheetData>
    <row r="1" spans="3:29" ht="20.149999999999999" customHeight="1" x14ac:dyDescent="0.7">
      <c r="C1" s="136" t="s">
        <v>0</v>
      </c>
      <c r="D1" s="31"/>
      <c r="E1" s="32"/>
      <c r="F1" s="33"/>
      <c r="G1" s="34"/>
      <c r="H1" s="33"/>
      <c r="I1" s="34"/>
      <c r="J1" s="33"/>
      <c r="K1" s="34"/>
      <c r="L1" s="33"/>
      <c r="M1" s="34"/>
      <c r="N1" s="33"/>
      <c r="O1" s="34"/>
      <c r="P1" s="34"/>
      <c r="Q1" s="34"/>
      <c r="R1" s="33"/>
      <c r="S1" s="33"/>
      <c r="T1" s="33"/>
      <c r="U1" s="34"/>
      <c r="V1" s="33"/>
      <c r="W1" s="34"/>
      <c r="X1" s="33"/>
      <c r="Y1" s="34"/>
      <c r="Z1" s="33"/>
    </row>
    <row r="2" spans="3:29" ht="20.149999999999999" customHeight="1" x14ac:dyDescent="0.7">
      <c r="C2" s="136" t="s">
        <v>140</v>
      </c>
      <c r="D2" s="31"/>
      <c r="E2" s="32"/>
      <c r="F2" s="33"/>
      <c r="G2" s="34"/>
      <c r="H2" s="33"/>
      <c r="I2" s="34"/>
      <c r="J2" s="33"/>
      <c r="K2" s="34"/>
      <c r="L2" s="33"/>
      <c r="M2" s="34"/>
      <c r="N2" s="33"/>
      <c r="O2" s="34"/>
      <c r="P2" s="34"/>
      <c r="Q2" s="34"/>
      <c r="R2" s="33"/>
      <c r="S2" s="33"/>
      <c r="T2" s="33"/>
      <c r="U2" s="34"/>
      <c r="V2" s="33"/>
      <c r="W2" s="34"/>
      <c r="X2" s="33"/>
      <c r="Y2" s="34"/>
      <c r="Z2" s="33"/>
    </row>
    <row r="3" spans="3:29" ht="20.149999999999999" customHeight="1" x14ac:dyDescent="0.65">
      <c r="C3" s="16"/>
      <c r="D3" s="56"/>
      <c r="E3" s="127"/>
      <c r="F3" s="321" t="s">
        <v>2</v>
      </c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3:29" ht="20.149999999999999" customHeight="1" x14ac:dyDescent="0.65">
      <c r="C4" s="16"/>
      <c r="D4" s="56"/>
      <c r="E4" s="127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322" t="s">
        <v>141</v>
      </c>
      <c r="Q4" s="322"/>
      <c r="R4" s="322"/>
      <c r="S4" s="322"/>
      <c r="T4" s="322"/>
      <c r="U4" s="126"/>
      <c r="V4" s="126"/>
      <c r="W4" s="126"/>
      <c r="X4" s="126"/>
      <c r="Y4" s="126"/>
      <c r="Z4" s="126"/>
    </row>
    <row r="5" spans="3:29" ht="20.149999999999999" customHeight="1" x14ac:dyDescent="0.65">
      <c r="C5" s="16"/>
      <c r="D5" s="56"/>
      <c r="E5" s="127"/>
      <c r="F5" s="18"/>
      <c r="G5" s="19"/>
      <c r="H5" s="18"/>
      <c r="I5" s="19"/>
      <c r="J5" s="19"/>
      <c r="K5" s="19"/>
      <c r="L5" s="323" t="s">
        <v>86</v>
      </c>
      <c r="M5" s="323"/>
      <c r="N5" s="323"/>
      <c r="O5" s="19"/>
      <c r="P5" s="323" t="s">
        <v>77</v>
      </c>
      <c r="Q5" s="323"/>
      <c r="R5" s="323"/>
      <c r="S5" s="323"/>
      <c r="T5" s="323"/>
      <c r="U5" s="19"/>
      <c r="V5" s="18"/>
      <c r="W5" s="19"/>
      <c r="X5" s="20" t="s">
        <v>142</v>
      </c>
      <c r="Y5" s="19"/>
      <c r="Z5" s="18"/>
    </row>
    <row r="6" spans="3:29" ht="20.149999999999999" customHeight="1" x14ac:dyDescent="0.6">
      <c r="C6" s="16"/>
      <c r="D6" s="56"/>
      <c r="E6" s="127"/>
      <c r="F6" s="20" t="s">
        <v>143</v>
      </c>
      <c r="G6" s="21"/>
      <c r="H6" s="20"/>
      <c r="I6" s="127"/>
      <c r="J6" s="20" t="s">
        <v>144</v>
      </c>
      <c r="K6" s="21"/>
      <c r="L6" s="20"/>
      <c r="M6" s="21"/>
      <c r="N6" s="20"/>
      <c r="O6" s="19"/>
      <c r="P6" s="127" t="s">
        <v>145</v>
      </c>
      <c r="Q6" s="19"/>
      <c r="R6" s="20" t="s">
        <v>146</v>
      </c>
      <c r="S6" s="20"/>
      <c r="T6" s="20" t="s">
        <v>147</v>
      </c>
      <c r="U6" s="127"/>
      <c r="V6" s="20" t="s">
        <v>148</v>
      </c>
      <c r="W6" s="127"/>
      <c r="X6" s="20" t="s">
        <v>149</v>
      </c>
      <c r="Y6" s="127"/>
      <c r="Z6" s="22"/>
    </row>
    <row r="7" spans="3:29" ht="20.149999999999999" customHeight="1" x14ac:dyDescent="0.6">
      <c r="C7" s="16"/>
      <c r="D7" s="56"/>
      <c r="E7" s="127"/>
      <c r="F7" s="20" t="s">
        <v>150</v>
      </c>
      <c r="G7" s="21"/>
      <c r="H7" s="20" t="s">
        <v>144</v>
      </c>
      <c r="I7" s="127"/>
      <c r="J7" s="20" t="s">
        <v>151</v>
      </c>
      <c r="K7" s="127"/>
      <c r="L7" s="20" t="s">
        <v>152</v>
      </c>
      <c r="M7" s="127"/>
      <c r="N7" s="20" t="s">
        <v>153</v>
      </c>
      <c r="O7" s="19"/>
      <c r="P7" s="127" t="s">
        <v>154</v>
      </c>
      <c r="Q7" s="19"/>
      <c r="R7" s="20" t="s">
        <v>155</v>
      </c>
      <c r="S7" s="20"/>
      <c r="T7" s="20" t="s">
        <v>156</v>
      </c>
      <c r="U7" s="127"/>
      <c r="V7" s="20" t="s">
        <v>142</v>
      </c>
      <c r="W7" s="127"/>
      <c r="X7" s="20" t="s">
        <v>157</v>
      </c>
      <c r="Y7" s="127"/>
      <c r="Z7" s="20" t="s">
        <v>158</v>
      </c>
    </row>
    <row r="8" spans="3:29" ht="20.149999999999999" customHeight="1" x14ac:dyDescent="0.6">
      <c r="C8" s="16"/>
      <c r="D8" s="125" t="s">
        <v>6</v>
      </c>
      <c r="E8" s="127"/>
      <c r="F8" s="20" t="s">
        <v>159</v>
      </c>
      <c r="G8" s="21"/>
      <c r="H8" s="20" t="s">
        <v>160</v>
      </c>
      <c r="I8" s="127"/>
      <c r="J8" s="20" t="s">
        <v>161</v>
      </c>
      <c r="K8" s="127"/>
      <c r="L8" s="20" t="s">
        <v>162</v>
      </c>
      <c r="M8" s="127"/>
      <c r="N8" s="20" t="s">
        <v>163</v>
      </c>
      <c r="O8" s="19"/>
      <c r="P8" s="127" t="s">
        <v>164</v>
      </c>
      <c r="Q8" s="19"/>
      <c r="R8" s="20" t="s">
        <v>165</v>
      </c>
      <c r="S8" s="20"/>
      <c r="T8" s="20" t="s">
        <v>77</v>
      </c>
      <c r="U8" s="127"/>
      <c r="V8" s="20" t="s">
        <v>166</v>
      </c>
      <c r="W8" s="127"/>
      <c r="X8" s="20" t="s">
        <v>167</v>
      </c>
      <c r="Y8" s="127"/>
      <c r="Z8" s="20" t="s">
        <v>168</v>
      </c>
    </row>
    <row r="9" spans="3:29" ht="20.149999999999999" customHeight="1" x14ac:dyDescent="0.6">
      <c r="C9" s="16"/>
      <c r="D9" s="56"/>
      <c r="E9" s="127"/>
      <c r="F9" s="324" t="s">
        <v>9</v>
      </c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</row>
    <row r="10" spans="3:29" ht="20.149999999999999" customHeight="1" x14ac:dyDescent="0.65">
      <c r="C10" s="16" t="s">
        <v>187</v>
      </c>
      <c r="D10" s="20"/>
      <c r="E10" s="21"/>
      <c r="U10" s="25"/>
      <c r="W10" s="25"/>
      <c r="X10" s="25"/>
      <c r="Y10" s="25"/>
      <c r="Z10" s="25"/>
    </row>
    <row r="11" spans="3:29" ht="20.149999999999999" customHeight="1" x14ac:dyDescent="0.65">
      <c r="C11" s="16" t="s">
        <v>188</v>
      </c>
      <c r="D11" s="57"/>
      <c r="E11" s="126"/>
      <c r="F11" s="138">
        <f>'CH-Conso 12'!F33</f>
        <v>362220339</v>
      </c>
      <c r="G11" s="138"/>
      <c r="H11" s="138">
        <f>'CH-Conso 12'!H33</f>
        <v>2086386465</v>
      </c>
      <c r="I11" s="138"/>
      <c r="J11" s="138">
        <f>'CH-Conso 12'!J33</f>
        <v>-1844867</v>
      </c>
      <c r="K11" s="138"/>
      <c r="L11" s="138">
        <f>'CH-Conso 12'!L33</f>
        <v>50523587</v>
      </c>
      <c r="M11" s="138"/>
      <c r="N11" s="138">
        <f>'CH-Conso 12'!N33</f>
        <v>2374984296</v>
      </c>
      <c r="O11" s="138"/>
      <c r="P11" s="138">
        <f>'CH-Conso 12'!P33</f>
        <v>-5311414</v>
      </c>
      <c r="Q11" s="138"/>
      <c r="R11" s="138">
        <f>'CH-Conso 12'!R33</f>
        <v>-286272</v>
      </c>
      <c r="S11" s="138"/>
      <c r="T11" s="138">
        <f>'CH-Conso 12'!T33</f>
        <v>-5597686</v>
      </c>
      <c r="U11" s="138"/>
      <c r="V11" s="138">
        <f>'CH-Conso 12'!V33</f>
        <v>4866672134</v>
      </c>
      <c r="W11" s="138"/>
      <c r="X11" s="138">
        <f>'CH-Conso 12'!X33</f>
        <v>102455242</v>
      </c>
      <c r="Y11" s="138"/>
      <c r="Z11" s="138">
        <f>'CH-Conso 12'!Z33</f>
        <v>4969127376</v>
      </c>
      <c r="AC11" s="139"/>
    </row>
    <row r="12" spans="3:29" ht="7" customHeight="1" x14ac:dyDescent="0.65">
      <c r="C12" s="16"/>
      <c r="D12" s="56"/>
      <c r="E12" s="1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3:29" ht="20.149999999999999" customHeight="1" x14ac:dyDescent="0.65">
      <c r="C13" s="16" t="s">
        <v>171</v>
      </c>
      <c r="D13" s="56"/>
      <c r="E13" s="1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3:29" ht="20.149999999999999" hidden="1" customHeight="1" x14ac:dyDescent="0.65">
      <c r="C14" s="140" t="s">
        <v>172</v>
      </c>
      <c r="D14" s="56"/>
      <c r="E14" s="126"/>
      <c r="F14" s="18"/>
      <c r="G14" s="18"/>
      <c r="H14" s="18"/>
      <c r="I14" s="18"/>
      <c r="J14" s="127"/>
      <c r="K14" s="18"/>
      <c r="L14" s="127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3:29" ht="20.149999999999999" hidden="1" customHeight="1" x14ac:dyDescent="0.65">
      <c r="C15" s="17" t="s">
        <v>173</v>
      </c>
      <c r="D15" s="57" t="s">
        <v>84</v>
      </c>
      <c r="E15" s="126"/>
      <c r="F15" s="19"/>
      <c r="G15" s="19"/>
      <c r="H15" s="19"/>
      <c r="I15" s="19"/>
      <c r="J15" s="19"/>
      <c r="K15" s="18"/>
      <c r="L15" s="19"/>
      <c r="M15" s="19"/>
      <c r="N15" s="68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C15" s="139"/>
    </row>
    <row r="16" spans="3:29" ht="20.149999999999999" hidden="1" customHeight="1" x14ac:dyDescent="0.65">
      <c r="C16" s="17" t="s">
        <v>174</v>
      </c>
      <c r="D16" s="57" t="s">
        <v>276</v>
      </c>
      <c r="E16" s="126"/>
      <c r="F16" s="61">
        <v>0</v>
      </c>
      <c r="G16" s="19"/>
      <c r="H16" s="61">
        <v>0</v>
      </c>
      <c r="I16" s="66"/>
      <c r="J16" s="61">
        <v>0</v>
      </c>
      <c r="K16" s="19"/>
      <c r="L16" s="61">
        <v>0</v>
      </c>
      <c r="M16" s="18"/>
      <c r="N16" s="61">
        <v>0</v>
      </c>
      <c r="O16" s="18"/>
      <c r="P16" s="61">
        <v>0</v>
      </c>
      <c r="Q16" s="18"/>
      <c r="R16" s="221">
        <v>0</v>
      </c>
      <c r="S16" s="19"/>
      <c r="T16" s="221">
        <v>0</v>
      </c>
      <c r="U16" s="19"/>
      <c r="V16" s="139">
        <f>SUM(F16:N16,T16)</f>
        <v>0</v>
      </c>
      <c r="W16" s="19"/>
      <c r="X16" s="61">
        <v>0</v>
      </c>
      <c r="Y16" s="19"/>
      <c r="Z16" s="139">
        <f>+X16+V16</f>
        <v>0</v>
      </c>
      <c r="AC16" s="139"/>
    </row>
    <row r="17" spans="3:32" ht="20.149999999999999" hidden="1" customHeight="1" x14ac:dyDescent="0.65">
      <c r="C17" s="140" t="s">
        <v>175</v>
      </c>
      <c r="D17" s="56"/>
      <c r="E17" s="126"/>
      <c r="F17" s="188">
        <f>SUM(F15:F16)</f>
        <v>0</v>
      </c>
      <c r="G17" s="189">
        <v>0</v>
      </c>
      <c r="H17" s="188">
        <f>SUM(H15:H16)</f>
        <v>0</v>
      </c>
      <c r="I17" s="190"/>
      <c r="J17" s="191">
        <v>0</v>
      </c>
      <c r="K17" s="187"/>
      <c r="L17" s="191">
        <v>0</v>
      </c>
      <c r="M17" s="194"/>
      <c r="N17" s="72">
        <f>SUM(N15:N16)</f>
        <v>0</v>
      </c>
      <c r="O17" s="194"/>
      <c r="P17" s="188">
        <f>SUM(P15:P16)</f>
        <v>0</v>
      </c>
      <c r="Q17" s="194"/>
      <c r="R17" s="191">
        <v>0</v>
      </c>
      <c r="S17" s="195"/>
      <c r="T17" s="191">
        <v>0</v>
      </c>
      <c r="U17" s="190"/>
      <c r="V17" s="72">
        <f>SUM(V15:V16)</f>
        <v>0</v>
      </c>
      <c r="W17" s="190"/>
      <c r="X17" s="26">
        <f>SUM(X15:X16)</f>
        <v>0</v>
      </c>
      <c r="Y17" s="190"/>
      <c r="Z17" s="72">
        <f>SUM(Z15:Z16)</f>
        <v>0</v>
      </c>
      <c r="AC17" s="139"/>
    </row>
    <row r="18" spans="3:32" ht="7" customHeight="1" x14ac:dyDescent="0.65">
      <c r="C18" s="16"/>
      <c r="D18" s="56"/>
      <c r="E18" s="12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3:32" ht="20.149999999999999" customHeight="1" x14ac:dyDescent="0.65">
      <c r="C19" s="141" t="s">
        <v>176</v>
      </c>
      <c r="D19" s="56"/>
      <c r="E19" s="126"/>
      <c r="F19" s="24"/>
      <c r="G19" s="18"/>
      <c r="H19" s="24"/>
      <c r="I19" s="18"/>
      <c r="J19" s="24"/>
      <c r="K19" s="18"/>
      <c r="L19" s="24"/>
      <c r="M19" s="18"/>
      <c r="N19" s="24"/>
      <c r="O19" s="18"/>
      <c r="P19" s="18"/>
      <c r="Q19" s="18"/>
      <c r="R19" s="24"/>
      <c r="S19" s="24"/>
      <c r="T19" s="24"/>
      <c r="U19" s="18"/>
      <c r="V19" s="24"/>
      <c r="W19" s="18"/>
      <c r="X19" s="24"/>
      <c r="Y19" s="18"/>
      <c r="Z19" s="24"/>
    </row>
    <row r="20" spans="3:32" ht="20.149999999999999" customHeight="1" x14ac:dyDescent="0.65">
      <c r="C20" s="142" t="s">
        <v>177</v>
      </c>
      <c r="D20" s="57"/>
      <c r="E20" s="126"/>
      <c r="F20" s="19"/>
      <c r="G20" s="66"/>
      <c r="H20" s="19"/>
      <c r="I20" s="66"/>
      <c r="J20" s="19"/>
      <c r="K20" s="18"/>
      <c r="L20" s="19"/>
      <c r="M20" s="66"/>
      <c r="N20" s="19"/>
      <c r="O20" s="18"/>
      <c r="P20" s="19"/>
      <c r="Q20" s="18"/>
      <c r="R20" s="19"/>
      <c r="S20" s="19"/>
      <c r="T20" s="19"/>
      <c r="U20" s="19"/>
      <c r="V20" s="19"/>
      <c r="W20" s="19"/>
      <c r="X20" s="19"/>
      <c r="Y20" s="19"/>
      <c r="Z20" s="127"/>
      <c r="AC20" s="139"/>
    </row>
    <row r="21" spans="3:32" ht="20.149999999999999" customHeight="1" x14ac:dyDescent="0.65">
      <c r="C21" s="17" t="s">
        <v>287</v>
      </c>
      <c r="D21" s="57" t="s">
        <v>30</v>
      </c>
      <c r="E21" s="126"/>
      <c r="F21" s="19">
        <v>0</v>
      </c>
      <c r="G21" s="66"/>
      <c r="H21" s="19">
        <v>0</v>
      </c>
      <c r="I21" s="66"/>
      <c r="J21" s="19">
        <v>-686814</v>
      </c>
      <c r="K21" s="18"/>
      <c r="L21" s="19">
        <v>0</v>
      </c>
      <c r="M21" s="66"/>
      <c r="N21" s="19">
        <v>0</v>
      </c>
      <c r="O21" s="18"/>
      <c r="P21" s="19">
        <v>0</v>
      </c>
      <c r="Q21" s="18"/>
      <c r="R21" s="19">
        <v>0</v>
      </c>
      <c r="S21" s="19"/>
      <c r="T21" s="19">
        <v>0</v>
      </c>
      <c r="U21" s="19"/>
      <c r="V21" s="19">
        <f>SUM(F21:N21,T21)</f>
        <v>-686814</v>
      </c>
      <c r="W21" s="19"/>
      <c r="X21" s="19">
        <f>-7527566-X23</f>
        <v>-8018066</v>
      </c>
      <c r="Y21" s="19"/>
      <c r="Z21" s="19">
        <f>V21+X21</f>
        <v>-8704880</v>
      </c>
      <c r="AC21" s="139"/>
    </row>
    <row r="22" spans="3:32" ht="20.149999999999999" customHeight="1" x14ac:dyDescent="0.65">
      <c r="C22" s="142" t="s">
        <v>177</v>
      </c>
      <c r="D22" s="57"/>
      <c r="E22" s="285"/>
      <c r="F22" s="19"/>
      <c r="G22" s="66"/>
      <c r="H22" s="19"/>
      <c r="I22" s="66"/>
      <c r="J22" s="19"/>
      <c r="K22" s="18"/>
      <c r="L22" s="19"/>
      <c r="M22" s="66"/>
      <c r="N22" s="19"/>
      <c r="O22" s="18"/>
      <c r="P22" s="19"/>
      <c r="Q22" s="18"/>
      <c r="R22" s="19"/>
      <c r="S22" s="19"/>
      <c r="T22" s="19"/>
      <c r="U22" s="19"/>
      <c r="V22" s="19"/>
      <c r="W22" s="19"/>
      <c r="X22" s="19"/>
      <c r="Y22" s="19"/>
      <c r="Z22" s="286"/>
      <c r="AC22" s="139"/>
    </row>
    <row r="23" spans="3:32" ht="20.149999999999999" customHeight="1" x14ac:dyDescent="0.65">
      <c r="C23" s="17" t="s">
        <v>178</v>
      </c>
      <c r="D23" s="57" t="s">
        <v>30</v>
      </c>
      <c r="E23" s="126"/>
      <c r="F23" s="61">
        <v>0</v>
      </c>
      <c r="G23" s="66"/>
      <c r="H23" s="61">
        <v>0</v>
      </c>
      <c r="I23" s="66"/>
      <c r="J23" s="61">
        <v>0</v>
      </c>
      <c r="K23" s="18"/>
      <c r="L23" s="61">
        <v>0</v>
      </c>
      <c r="M23" s="66"/>
      <c r="N23" s="61">
        <v>0</v>
      </c>
      <c r="O23" s="18"/>
      <c r="P23" s="61">
        <v>0</v>
      </c>
      <c r="Q23" s="18"/>
      <c r="R23" s="61">
        <v>0</v>
      </c>
      <c r="S23" s="19"/>
      <c r="T23" s="61">
        <v>0</v>
      </c>
      <c r="U23" s="19"/>
      <c r="V23" s="61">
        <f>SUM(F23:N23,T23)</f>
        <v>0</v>
      </c>
      <c r="W23" s="19"/>
      <c r="X23" s="61">
        <v>490500</v>
      </c>
      <c r="Y23" s="19"/>
      <c r="Z23" s="61">
        <f>V23+X23</f>
        <v>490500</v>
      </c>
      <c r="AC23" s="139"/>
    </row>
    <row r="24" spans="3:32" ht="20.149999999999999" customHeight="1" x14ac:dyDescent="0.65">
      <c r="C24" s="140" t="s">
        <v>180</v>
      </c>
      <c r="D24" s="56"/>
      <c r="E24" s="126"/>
      <c r="F24" s="191">
        <f>SUM(F20:F23)</f>
        <v>0</v>
      </c>
      <c r="G24" s="195">
        <v>0</v>
      </c>
      <c r="H24" s="191">
        <f>SUM(H20:H23)</f>
        <v>0</v>
      </c>
      <c r="I24" s="187"/>
      <c r="J24" s="26">
        <f>SUM(J20:J23)</f>
        <v>-686814</v>
      </c>
      <c r="K24" s="187"/>
      <c r="L24" s="191">
        <f>SUM(L20:L23)</f>
        <v>0</v>
      </c>
      <c r="M24" s="195"/>
      <c r="N24" s="26">
        <f>SUM(N20:N23)</f>
        <v>0</v>
      </c>
      <c r="O24" s="192"/>
      <c r="P24" s="191">
        <f>SUM(P20:P23)</f>
        <v>0</v>
      </c>
      <c r="Q24" s="192"/>
      <c r="R24" s="191">
        <f>SUM(R20:R23)</f>
        <v>0</v>
      </c>
      <c r="S24" s="195"/>
      <c r="T24" s="191">
        <f>SUM(T20:T23)</f>
        <v>0</v>
      </c>
      <c r="U24" s="187"/>
      <c r="V24" s="26">
        <f>SUM(V20:V23)</f>
        <v>-686814</v>
      </c>
      <c r="W24" s="187"/>
      <c r="X24" s="26">
        <f>SUM(X20:X23)</f>
        <v>-7527566</v>
      </c>
      <c r="Y24" s="187"/>
      <c r="Z24" s="26">
        <f>SUM(Z20:Z23)</f>
        <v>-8214380</v>
      </c>
      <c r="AC24" s="139"/>
    </row>
    <row r="25" spans="3:32" ht="7" customHeight="1" x14ac:dyDescent="0.65">
      <c r="C25" s="16"/>
      <c r="D25" s="56"/>
      <c r="E25" s="126"/>
      <c r="F25" s="192"/>
      <c r="G25" s="192"/>
      <c r="H25" s="192"/>
      <c r="I25" s="192"/>
      <c r="J25" s="192"/>
      <c r="K25" s="192"/>
      <c r="L25" s="192"/>
      <c r="M25" s="192"/>
      <c r="N25" s="18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C25" s="139"/>
    </row>
    <row r="26" spans="3:32" ht="20.149999999999999" customHeight="1" x14ac:dyDescent="0.65">
      <c r="C26" s="143" t="s">
        <v>181</v>
      </c>
      <c r="D26" s="56"/>
      <c r="E26" s="126"/>
      <c r="F26" s="191">
        <f>F24+F17</f>
        <v>0</v>
      </c>
      <c r="G26" s="195">
        <v>0</v>
      </c>
      <c r="H26" s="191">
        <f>H24+H17</f>
        <v>0</v>
      </c>
      <c r="I26" s="187"/>
      <c r="J26" s="229">
        <f>SUM(J24,J17)</f>
        <v>-686814</v>
      </c>
      <c r="K26" s="187"/>
      <c r="L26" s="191">
        <f>L24+L17</f>
        <v>0</v>
      </c>
      <c r="M26" s="192"/>
      <c r="N26" s="26">
        <f>N24+N17</f>
        <v>0</v>
      </c>
      <c r="O26" s="192"/>
      <c r="P26" s="191">
        <f>P24+P17</f>
        <v>0</v>
      </c>
      <c r="Q26" s="192"/>
      <c r="R26" s="191">
        <f>R24+R17</f>
        <v>0</v>
      </c>
      <c r="S26" s="195"/>
      <c r="T26" s="191">
        <f>T24+T17</f>
        <v>0</v>
      </c>
      <c r="U26" s="192"/>
      <c r="V26" s="26">
        <f>V24+V17</f>
        <v>-686814</v>
      </c>
      <c r="W26" s="192"/>
      <c r="X26" s="26">
        <f>X24+X17</f>
        <v>-7527566</v>
      </c>
      <c r="Y26" s="192"/>
      <c r="Z26" s="26">
        <f>Z24+Z17</f>
        <v>-8214380</v>
      </c>
      <c r="AC26" s="139"/>
    </row>
    <row r="27" spans="3:32" ht="7" customHeight="1" x14ac:dyDescent="0.65">
      <c r="C27" s="16"/>
      <c r="D27" s="56"/>
      <c r="E27" s="126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3:32" ht="20.149999999999999" customHeight="1" x14ac:dyDescent="0.65">
      <c r="C28" s="16" t="s">
        <v>182</v>
      </c>
      <c r="D28" s="56"/>
      <c r="E28" s="126"/>
      <c r="F28" s="24"/>
      <c r="G28" s="18"/>
      <c r="H28" s="24"/>
      <c r="I28" s="18"/>
      <c r="J28" s="24"/>
      <c r="K28" s="18"/>
      <c r="L28" s="24"/>
      <c r="M28" s="18"/>
      <c r="N28" s="24"/>
      <c r="O28" s="18"/>
      <c r="P28" s="18"/>
      <c r="Q28" s="18"/>
      <c r="R28" s="24"/>
      <c r="S28" s="24"/>
      <c r="T28" s="24"/>
      <c r="U28" s="18"/>
      <c r="V28" s="24"/>
      <c r="W28" s="18"/>
      <c r="X28" s="24"/>
      <c r="Y28" s="18"/>
      <c r="Z28" s="24"/>
      <c r="AB28" s="139"/>
    </row>
    <row r="29" spans="3:32" ht="20.149999999999999" customHeight="1" x14ac:dyDescent="0.65">
      <c r="C29" s="17" t="s">
        <v>183</v>
      </c>
      <c r="D29" s="56"/>
      <c r="E29" s="126"/>
      <c r="F29" s="19">
        <v>0</v>
      </c>
      <c r="G29" s="66"/>
      <c r="H29" s="19">
        <v>0</v>
      </c>
      <c r="I29" s="66"/>
      <c r="J29" s="19">
        <v>0</v>
      </c>
      <c r="K29" s="19"/>
      <c r="L29" s="19">
        <v>0</v>
      </c>
      <c r="M29" s="19"/>
      <c r="N29" s="19">
        <f>'FS PL 6-11'!D173</f>
        <v>-94258699</v>
      </c>
      <c r="O29" s="19"/>
      <c r="P29" s="19">
        <v>0</v>
      </c>
      <c r="Q29" s="19"/>
      <c r="R29" s="19">
        <v>0</v>
      </c>
      <c r="S29" s="19"/>
      <c r="T29" s="19">
        <f>SUM(P29:R29)</f>
        <v>0</v>
      </c>
      <c r="U29" s="19"/>
      <c r="V29" s="139">
        <f>SUM(F29:N29,T29)</f>
        <v>-94258699</v>
      </c>
      <c r="W29" s="19"/>
      <c r="X29" s="20">
        <v>2529231</v>
      </c>
      <c r="Y29" s="19"/>
      <c r="Z29" s="139">
        <f>+X29+V29</f>
        <v>-91729468</v>
      </c>
      <c r="AA29" s="144"/>
      <c r="AB29" s="145"/>
      <c r="AC29" s="139"/>
    </row>
    <row r="30" spans="3:32" ht="20.149999999999999" customHeight="1" x14ac:dyDescent="0.65">
      <c r="C30" s="17" t="s">
        <v>184</v>
      </c>
      <c r="D30" s="56"/>
      <c r="E30" s="126"/>
      <c r="F30" s="61">
        <v>0</v>
      </c>
      <c r="G30" s="66"/>
      <c r="H30" s="61">
        <v>0</v>
      </c>
      <c r="I30" s="66"/>
      <c r="J30" s="61">
        <v>0</v>
      </c>
      <c r="K30" s="19"/>
      <c r="L30" s="61">
        <v>0</v>
      </c>
      <c r="M30" s="19"/>
      <c r="N30" s="61">
        <v>0</v>
      </c>
      <c r="O30" s="19"/>
      <c r="P30" s="61">
        <f>'FS PL 6-11'!D148</f>
        <v>1510146</v>
      </c>
      <c r="Q30" s="19"/>
      <c r="R30" s="20">
        <v>0</v>
      </c>
      <c r="S30" s="20"/>
      <c r="T30" s="19">
        <f>SUM(P30:R30)</f>
        <v>1510146</v>
      </c>
      <c r="U30" s="19"/>
      <c r="V30" s="139">
        <f>SUM(F30:N30,T30)</f>
        <v>1510146</v>
      </c>
      <c r="W30" s="19"/>
      <c r="X30" s="61">
        <v>0</v>
      </c>
      <c r="Y30" s="19"/>
      <c r="Z30" s="20">
        <f>SUM(V30:X30)</f>
        <v>1510146</v>
      </c>
      <c r="AA30" s="144"/>
      <c r="AB30" s="145"/>
      <c r="AC30" s="139"/>
      <c r="AD30" s="146"/>
      <c r="AE30" s="54"/>
      <c r="AF30" s="146">
        <f>AE30-X30</f>
        <v>0</v>
      </c>
    </row>
    <row r="31" spans="3:32" ht="20.149999999999999" customHeight="1" x14ac:dyDescent="0.65">
      <c r="C31" s="16" t="s">
        <v>288</v>
      </c>
      <c r="D31" s="58"/>
      <c r="E31" s="126"/>
      <c r="F31" s="196">
        <f>SUM(F29:F30)</f>
        <v>0</v>
      </c>
      <c r="G31" s="195">
        <v>0</v>
      </c>
      <c r="H31" s="196">
        <f>SUM(H29:H30)</f>
        <v>0</v>
      </c>
      <c r="I31" s="192"/>
      <c r="J31" s="196">
        <f>SUM(J29:J30)</f>
        <v>0</v>
      </c>
      <c r="K31" s="192"/>
      <c r="L31" s="196">
        <v>0</v>
      </c>
      <c r="M31" s="192"/>
      <c r="N31" s="23">
        <f>SUM(N29:N30)</f>
        <v>-94258699</v>
      </c>
      <c r="O31" s="192"/>
      <c r="P31" s="23">
        <f>SUM(P29:P30)</f>
        <v>1510146</v>
      </c>
      <c r="Q31" s="192"/>
      <c r="R31" s="23">
        <f>SUM(R29:R30)</f>
        <v>0</v>
      </c>
      <c r="S31" s="195"/>
      <c r="T31" s="23">
        <f>SUM(T29:T30)</f>
        <v>1510146</v>
      </c>
      <c r="U31" s="192"/>
      <c r="V31" s="23">
        <f>SUM(V29:V30)</f>
        <v>-92748553</v>
      </c>
      <c r="W31" s="192"/>
      <c r="X31" s="23">
        <f>SUM(X29:X30)</f>
        <v>2529231</v>
      </c>
      <c r="Y31" s="192"/>
      <c r="Z31" s="23">
        <f>SUM(Z29:Z30)</f>
        <v>-90219322</v>
      </c>
      <c r="AC31" s="147"/>
    </row>
    <row r="32" spans="3:32" ht="9" customHeight="1" x14ac:dyDescent="0.65">
      <c r="C32" s="16"/>
      <c r="D32" s="56"/>
      <c r="E32" s="126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64"/>
      <c r="S32" s="18"/>
      <c r="T32" s="64"/>
      <c r="U32" s="18"/>
      <c r="V32" s="18"/>
      <c r="W32" s="18"/>
      <c r="X32" s="64"/>
      <c r="Y32" s="18"/>
      <c r="Z32" s="18"/>
      <c r="AC32" s="139"/>
      <c r="AD32" s="146"/>
      <c r="AE32" s="146"/>
    </row>
    <row r="33" spans="3:31" ht="20.5" hidden="1" x14ac:dyDescent="0.65">
      <c r="C33" s="17" t="s">
        <v>185</v>
      </c>
      <c r="D33" s="56"/>
      <c r="E33" s="126"/>
      <c r="F33" s="61"/>
      <c r="G33" s="66"/>
      <c r="H33" s="61"/>
      <c r="I33" s="66"/>
      <c r="J33" s="61"/>
      <c r="K33" s="18"/>
      <c r="L33" s="61"/>
      <c r="M33" s="18"/>
      <c r="N33" s="61"/>
      <c r="O33" s="18"/>
      <c r="P33" s="61"/>
      <c r="Q33" s="18"/>
      <c r="R33" s="61"/>
      <c r="S33" s="19"/>
      <c r="T33" s="61"/>
      <c r="U33" s="19"/>
      <c r="V33" s="61"/>
      <c r="W33" s="19"/>
      <c r="X33" s="61"/>
      <c r="Y33" s="19"/>
      <c r="Z33" s="61"/>
    </row>
    <row r="34" spans="3:31" ht="21" thickBot="1" x14ac:dyDescent="0.65">
      <c r="C34" s="16" t="s">
        <v>189</v>
      </c>
      <c r="D34" s="20"/>
      <c r="E34" s="127"/>
      <c r="F34" s="63">
        <f>SUM(F33,F31,F26,F11)</f>
        <v>362220339</v>
      </c>
      <c r="G34" s="19"/>
      <c r="H34" s="63">
        <f>SUM(H33,H31,H26,H11)</f>
        <v>2086386465</v>
      </c>
      <c r="I34" s="28"/>
      <c r="J34" s="63">
        <f>SUM(J33,J31,J26,J11)</f>
        <v>-2531681</v>
      </c>
      <c r="K34" s="28"/>
      <c r="L34" s="63">
        <f>SUM(L33,L31,L26,L11)</f>
        <v>50523587</v>
      </c>
      <c r="M34" s="28"/>
      <c r="N34" s="63">
        <f>SUM(N33,N31,N26,N11)</f>
        <v>2280725597</v>
      </c>
      <c r="O34" s="29"/>
      <c r="P34" s="63">
        <f>SUM(P33,P31,P26,P11)</f>
        <v>-3801268</v>
      </c>
      <c r="Q34" s="29"/>
      <c r="R34" s="63">
        <f>SUM(R33,R31,R26,R11)</f>
        <v>-286272</v>
      </c>
      <c r="S34" s="29"/>
      <c r="T34" s="63">
        <f>SUM(T33,T31,T26,T11)</f>
        <v>-4087540</v>
      </c>
      <c r="U34" s="28"/>
      <c r="V34" s="63">
        <f>SUM(V33,V31,V26,V11)</f>
        <v>4773236767</v>
      </c>
      <c r="W34" s="28"/>
      <c r="X34" s="63">
        <f>SUM(X33,X31,X26,X11)</f>
        <v>97456907</v>
      </c>
      <c r="Y34" s="28"/>
      <c r="Z34" s="63">
        <f>SUM(Z33,Z31,Z26,Z11)</f>
        <v>4870693674</v>
      </c>
      <c r="AA34" s="139"/>
      <c r="AB34" s="74"/>
      <c r="AC34" s="146"/>
      <c r="AD34" s="146"/>
      <c r="AE34" s="146"/>
    </row>
    <row r="35" spans="3:31" ht="23.25" customHeight="1" thickTop="1" x14ac:dyDescent="0.65">
      <c r="Z35" s="139"/>
      <c r="AB35" s="74"/>
    </row>
    <row r="36" spans="3:31" ht="23.25" customHeight="1" x14ac:dyDescent="0.65">
      <c r="V36" s="138"/>
      <c r="X36" s="139"/>
      <c r="Z36" s="139"/>
      <c r="AD36" s="146"/>
    </row>
    <row r="37" spans="3:31" ht="23.25" customHeight="1" x14ac:dyDescent="0.65">
      <c r="L37" s="19"/>
      <c r="M37" s="66"/>
      <c r="N37" s="19"/>
      <c r="X37" s="139"/>
      <c r="Z37" s="139"/>
    </row>
    <row r="38" spans="3:31" ht="23.25" customHeight="1" x14ac:dyDescent="0.6">
      <c r="F38" s="139"/>
      <c r="H38" s="139"/>
      <c r="L38" s="139"/>
      <c r="M38" s="139"/>
      <c r="N38" s="139"/>
      <c r="P38" s="146"/>
      <c r="R38" s="139"/>
      <c r="S38" s="139"/>
      <c r="T38" s="139"/>
      <c r="V38" s="139"/>
      <c r="X38" s="139"/>
      <c r="Z38" s="139"/>
    </row>
    <row r="41" spans="3:31" ht="23.25" customHeight="1" x14ac:dyDescent="0.6"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3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topLeftCell="C1" zoomScaleNormal="100" zoomScaleSheetLayoutView="70" workbookViewId="0">
      <selection activeCell="D27" sqref="D27"/>
    </sheetView>
  </sheetViews>
  <sheetFormatPr defaultColWidth="9.09765625" defaultRowHeight="23.25" customHeight="1" x14ac:dyDescent="0.65"/>
  <cols>
    <col min="1" max="1" width="15.59765625" style="173" hidden="1" customWidth="1"/>
    <col min="2" max="2" width="1.09765625" style="174" hidden="1" customWidth="1"/>
    <col min="3" max="3" width="64.69921875" style="173" customWidth="1"/>
    <col min="4" max="4" width="8.3984375" style="174" customWidth="1"/>
    <col min="5" max="5" width="1.59765625" style="174" customWidth="1"/>
    <col min="6" max="6" width="14.09765625" style="174" customWidth="1"/>
    <col min="7" max="7" width="1.3984375" style="174" customWidth="1"/>
    <col min="8" max="8" width="15.09765625" style="174" customWidth="1"/>
    <col min="9" max="9" width="1.3984375" style="174" customWidth="1"/>
    <col min="10" max="10" width="12.69921875" style="174" customWidth="1"/>
    <col min="11" max="11" width="1.3984375" style="174" customWidth="1"/>
    <col min="12" max="12" width="15.09765625" style="174" bestFit="1" customWidth="1"/>
    <col min="13" max="13" width="1.3984375" style="174" customWidth="1"/>
    <col min="14" max="14" width="11.59765625" style="174" hidden="1" customWidth="1"/>
    <col min="15" max="15" width="1.09765625" style="174" hidden="1" customWidth="1"/>
    <col min="16" max="16" width="17.09765625" style="174" customWidth="1"/>
    <col min="17" max="17" width="1.09765625" style="174" hidden="1" customWidth="1"/>
    <col min="18" max="18" width="13.69921875" style="174" hidden="1" customWidth="1"/>
    <col min="19" max="19" width="1.3984375" style="174" customWidth="1"/>
    <col min="20" max="20" width="15.09765625" style="174" customWidth="1"/>
    <col min="21" max="16384" width="9.09765625" style="174"/>
  </cols>
  <sheetData>
    <row r="1" spans="1:20" s="40" customFormat="1" ht="22" x14ac:dyDescent="0.7">
      <c r="A1" s="35"/>
      <c r="B1" s="36"/>
      <c r="C1" s="172" t="s">
        <v>0</v>
      </c>
      <c r="D1" s="37"/>
      <c r="E1" s="37"/>
      <c r="F1" s="38"/>
      <c r="G1" s="39"/>
      <c r="H1" s="38"/>
      <c r="I1" s="39"/>
      <c r="J1" s="38"/>
      <c r="K1" s="39"/>
      <c r="L1" s="38"/>
      <c r="M1" s="39"/>
      <c r="N1" s="39"/>
      <c r="O1" s="39"/>
      <c r="P1" s="38"/>
      <c r="Q1" s="39"/>
      <c r="R1" s="39"/>
      <c r="S1" s="39"/>
      <c r="T1" s="38"/>
    </row>
    <row r="2" spans="1:20" s="40" customFormat="1" ht="22" x14ac:dyDescent="0.7">
      <c r="A2" s="35"/>
      <c r="B2" s="36"/>
      <c r="C2" s="172" t="s">
        <v>140</v>
      </c>
      <c r="D2" s="37"/>
      <c r="E2" s="37"/>
      <c r="F2" s="38"/>
      <c r="G2" s="39"/>
      <c r="H2" s="38"/>
      <c r="I2" s="39"/>
      <c r="J2" s="38"/>
      <c r="K2" s="39"/>
      <c r="L2" s="38"/>
      <c r="M2" s="39"/>
      <c r="N2" s="39"/>
      <c r="O2" s="39"/>
      <c r="P2" s="38"/>
      <c r="Q2" s="39"/>
      <c r="R2" s="39"/>
      <c r="S2" s="39"/>
      <c r="T2" s="38"/>
    </row>
    <row r="3" spans="1:20" s="40" customFormat="1" ht="16.5" customHeight="1" x14ac:dyDescent="0.7">
      <c r="A3" s="35"/>
      <c r="B3" s="36"/>
      <c r="D3" s="37"/>
      <c r="E3" s="37"/>
      <c r="F3" s="38"/>
      <c r="G3" s="39"/>
      <c r="H3" s="38"/>
      <c r="I3" s="39"/>
      <c r="J3" s="38"/>
      <c r="K3" s="39"/>
      <c r="L3" s="38"/>
      <c r="M3" s="39"/>
      <c r="N3" s="39"/>
      <c r="O3" s="39"/>
      <c r="P3" s="38"/>
      <c r="Q3" s="39"/>
      <c r="R3" s="39"/>
      <c r="S3" s="39"/>
      <c r="T3" s="38"/>
    </row>
    <row r="4" spans="1:20" s="40" customFormat="1" ht="20.25" customHeight="1" x14ac:dyDescent="0.7">
      <c r="A4" s="35"/>
      <c r="B4" s="36"/>
      <c r="D4" s="37"/>
      <c r="E4" s="37"/>
      <c r="F4" s="325" t="s">
        <v>3</v>
      </c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</row>
    <row r="5" spans="1:20" s="40" customFormat="1" ht="20.25" customHeight="1" x14ac:dyDescent="0.7">
      <c r="A5" s="35"/>
      <c r="B5" s="36"/>
      <c r="D5" s="37"/>
      <c r="E5" s="37"/>
      <c r="F5" s="128"/>
      <c r="G5" s="128"/>
      <c r="H5" s="128"/>
      <c r="I5" s="128"/>
      <c r="J5" s="128"/>
      <c r="K5" s="128"/>
      <c r="L5" s="128"/>
      <c r="M5" s="128"/>
      <c r="N5" s="328" t="s">
        <v>141</v>
      </c>
      <c r="O5" s="328"/>
      <c r="P5" s="328"/>
      <c r="Q5" s="328"/>
      <c r="R5" s="328"/>
      <c r="S5" s="128"/>
      <c r="T5" s="128"/>
    </row>
    <row r="6" spans="1:20" s="40" customFormat="1" ht="20.25" customHeight="1" x14ac:dyDescent="0.7">
      <c r="A6" s="35"/>
      <c r="B6" s="36"/>
      <c r="D6" s="37"/>
      <c r="E6" s="37"/>
      <c r="F6" s="38"/>
      <c r="G6" s="39"/>
      <c r="H6" s="38"/>
      <c r="I6" s="39"/>
      <c r="J6" s="326" t="s">
        <v>86</v>
      </c>
      <c r="K6" s="326"/>
      <c r="L6" s="326"/>
      <c r="M6" s="39"/>
      <c r="N6" s="326" t="s">
        <v>77</v>
      </c>
      <c r="O6" s="326"/>
      <c r="P6" s="326"/>
      <c r="Q6" s="326"/>
      <c r="R6" s="326"/>
      <c r="S6" s="39"/>
      <c r="T6" s="38"/>
    </row>
    <row r="7" spans="1:20" s="40" customFormat="1" ht="20.25" customHeight="1" x14ac:dyDescent="0.7">
      <c r="A7" s="35"/>
      <c r="B7" s="36"/>
      <c r="D7" s="41"/>
      <c r="E7" s="41"/>
      <c r="F7" s="30" t="s">
        <v>143</v>
      </c>
      <c r="G7" s="42"/>
      <c r="H7" s="41"/>
      <c r="I7" s="130"/>
      <c r="J7" s="41"/>
      <c r="K7" s="42"/>
      <c r="L7" s="41"/>
      <c r="M7" s="39"/>
      <c r="N7" s="127" t="s">
        <v>145</v>
      </c>
      <c r="O7" s="39"/>
      <c r="P7" s="41" t="s">
        <v>146</v>
      </c>
      <c r="Q7" s="39"/>
      <c r="R7" s="20" t="s">
        <v>147</v>
      </c>
      <c r="S7" s="39"/>
      <c r="T7" s="38"/>
    </row>
    <row r="8" spans="1:20" s="40" customFormat="1" ht="20.25" customHeight="1" x14ac:dyDescent="0.7">
      <c r="A8" s="35"/>
      <c r="B8" s="36"/>
      <c r="D8" s="41"/>
      <c r="E8" s="41"/>
      <c r="F8" s="41" t="s">
        <v>150</v>
      </c>
      <c r="G8" s="42"/>
      <c r="H8" s="41" t="s">
        <v>144</v>
      </c>
      <c r="I8" s="130"/>
      <c r="J8" s="41" t="s">
        <v>152</v>
      </c>
      <c r="K8" s="130"/>
      <c r="L8" s="41" t="s">
        <v>153</v>
      </c>
      <c r="M8" s="39"/>
      <c r="N8" s="127" t="s">
        <v>154</v>
      </c>
      <c r="O8" s="39"/>
      <c r="P8" s="41" t="s">
        <v>155</v>
      </c>
      <c r="Q8" s="39"/>
      <c r="R8" s="20" t="s">
        <v>156</v>
      </c>
      <c r="S8" s="39"/>
      <c r="T8" s="41" t="s">
        <v>190</v>
      </c>
    </row>
    <row r="9" spans="1:20" s="40" customFormat="1" ht="20.25" customHeight="1" x14ac:dyDescent="0.7">
      <c r="A9" s="35"/>
      <c r="B9" s="36"/>
      <c r="D9" s="47" t="s">
        <v>6</v>
      </c>
      <c r="E9" s="47"/>
      <c r="F9" s="41" t="s">
        <v>159</v>
      </c>
      <c r="G9" s="42"/>
      <c r="H9" s="41" t="s">
        <v>160</v>
      </c>
      <c r="I9" s="130"/>
      <c r="J9" s="41" t="s">
        <v>162</v>
      </c>
      <c r="K9" s="130"/>
      <c r="L9" s="41" t="s">
        <v>163</v>
      </c>
      <c r="M9" s="39"/>
      <c r="N9" s="127" t="s">
        <v>164</v>
      </c>
      <c r="O9" s="39"/>
      <c r="P9" s="41" t="s">
        <v>165</v>
      </c>
      <c r="Q9" s="39"/>
      <c r="R9" s="20" t="s">
        <v>77</v>
      </c>
      <c r="S9" s="39"/>
      <c r="T9" s="41" t="s">
        <v>191</v>
      </c>
    </row>
    <row r="10" spans="1:20" s="40" customFormat="1" ht="20.25" customHeight="1" x14ac:dyDescent="0.7">
      <c r="A10" s="35"/>
      <c r="B10" s="36"/>
      <c r="D10" s="37"/>
      <c r="E10" s="37"/>
      <c r="F10" s="327" t="s">
        <v>9</v>
      </c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</row>
    <row r="11" spans="1:20" ht="22" customHeight="1" x14ac:dyDescent="0.7">
      <c r="C11" s="48" t="s">
        <v>169</v>
      </c>
      <c r="D11" s="37"/>
      <c r="E11" s="37"/>
      <c r="F11" s="38"/>
      <c r="G11" s="39"/>
      <c r="H11" s="38"/>
      <c r="I11" s="39"/>
      <c r="J11" s="38"/>
      <c r="K11" s="39"/>
      <c r="L11" s="38"/>
      <c r="M11" s="39"/>
      <c r="N11" s="39"/>
      <c r="O11" s="39"/>
      <c r="P11" s="38"/>
      <c r="Q11" s="39"/>
      <c r="R11" s="39"/>
      <c r="S11" s="39"/>
      <c r="T11" s="38"/>
    </row>
    <row r="12" spans="1:20" ht="22" customHeight="1" x14ac:dyDescent="0.7">
      <c r="C12" s="48" t="s">
        <v>170</v>
      </c>
      <c r="D12" s="37"/>
      <c r="E12" s="37"/>
      <c r="F12" s="175">
        <v>362220339</v>
      </c>
      <c r="G12" s="39"/>
      <c r="H12" s="175">
        <v>2086386465</v>
      </c>
      <c r="I12" s="175"/>
      <c r="J12" s="175">
        <v>50523587</v>
      </c>
      <c r="K12" s="175"/>
      <c r="L12" s="175">
        <v>1087981530</v>
      </c>
      <c r="M12" s="175"/>
      <c r="N12" s="175">
        <v>0</v>
      </c>
      <c r="O12" s="175">
        <v>0</v>
      </c>
      <c r="P12" s="175">
        <v>-281450</v>
      </c>
      <c r="Q12" s="175">
        <v>0</v>
      </c>
      <c r="R12" s="175">
        <v>0</v>
      </c>
      <c r="S12" s="175"/>
      <c r="T12" s="175">
        <f>SUM(F12:P12)</f>
        <v>3586830471</v>
      </c>
    </row>
    <row r="13" spans="1:20" ht="13.5" customHeight="1" x14ac:dyDescent="0.7">
      <c r="C13" s="49"/>
      <c r="D13" s="37"/>
      <c r="E13" s="37"/>
      <c r="F13" s="128"/>
      <c r="G13" s="39"/>
      <c r="H13" s="128"/>
      <c r="I13" s="39"/>
      <c r="J13" s="130"/>
      <c r="K13" s="39"/>
      <c r="L13" s="128"/>
      <c r="M13" s="39"/>
      <c r="N13" s="39"/>
      <c r="O13" s="39"/>
      <c r="P13" s="128"/>
      <c r="Q13" s="39"/>
      <c r="R13" s="39"/>
      <c r="S13" s="39"/>
      <c r="T13" s="128"/>
    </row>
    <row r="14" spans="1:20" ht="20.25" customHeight="1" x14ac:dyDescent="0.7">
      <c r="C14" s="48" t="s">
        <v>171</v>
      </c>
      <c r="D14" s="37"/>
      <c r="E14" s="37"/>
      <c r="F14" s="38"/>
      <c r="G14" s="39"/>
      <c r="H14" s="38"/>
      <c r="I14" s="39"/>
      <c r="J14" s="38"/>
      <c r="K14" s="39"/>
      <c r="L14" s="38"/>
      <c r="M14" s="39"/>
      <c r="N14" s="39"/>
      <c r="O14" s="39"/>
      <c r="P14" s="38"/>
      <c r="Q14" s="39"/>
      <c r="R14" s="39"/>
      <c r="S14" s="39"/>
      <c r="T14" s="38"/>
    </row>
    <row r="15" spans="1:20" ht="20.25" customHeight="1" x14ac:dyDescent="0.7">
      <c r="A15" s="174"/>
      <c r="B15" s="174">
        <v>20</v>
      </c>
      <c r="C15" s="176" t="s">
        <v>172</v>
      </c>
      <c r="D15" s="50"/>
      <c r="E15" s="5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20.25" hidden="1" customHeight="1" x14ac:dyDescent="0.65">
      <c r="A16" s="174"/>
      <c r="C16" s="177" t="s">
        <v>192</v>
      </c>
      <c r="D16" s="50" t="s">
        <v>84</v>
      </c>
      <c r="E16" s="50"/>
      <c r="F16" s="76"/>
      <c r="G16" s="76"/>
      <c r="H16" s="76"/>
      <c r="I16" s="76"/>
      <c r="J16" s="39"/>
      <c r="K16" s="69"/>
      <c r="L16" s="39"/>
      <c r="M16" s="69"/>
      <c r="N16" s="69"/>
      <c r="O16" s="69"/>
      <c r="P16" s="39"/>
      <c r="Q16" s="76"/>
      <c r="R16" s="76"/>
      <c r="S16" s="76"/>
      <c r="T16" s="76"/>
    </row>
    <row r="17" spans="1:20" ht="20.25" customHeight="1" x14ac:dyDescent="0.7">
      <c r="A17" s="174"/>
      <c r="B17" s="174">
        <v>20</v>
      </c>
      <c r="C17" s="177" t="s">
        <v>174</v>
      </c>
      <c r="D17" s="50" t="s">
        <v>125</v>
      </c>
      <c r="E17" s="50"/>
      <c r="F17" s="197">
        <v>0</v>
      </c>
      <c r="G17" s="198"/>
      <c r="H17" s="197">
        <v>0</v>
      </c>
      <c r="I17" s="198"/>
      <c r="J17" s="197">
        <v>0</v>
      </c>
      <c r="K17" s="39"/>
      <c r="L17" s="62">
        <v>-235423335</v>
      </c>
      <c r="M17" s="39"/>
      <c r="N17" s="62">
        <v>0</v>
      </c>
      <c r="O17" s="39"/>
      <c r="P17" s="197">
        <v>0</v>
      </c>
      <c r="Q17" s="39"/>
      <c r="R17" s="123">
        <f>SUM(N17+P17)</f>
        <v>0</v>
      </c>
      <c r="S17" s="39"/>
      <c r="T17" s="62">
        <f>SUM(F17,H17,J17,L17,RP17)</f>
        <v>-235423335</v>
      </c>
    </row>
    <row r="18" spans="1:20" ht="20.25" customHeight="1" x14ac:dyDescent="0.7">
      <c r="A18" s="174"/>
      <c r="B18" s="174">
        <v>21</v>
      </c>
      <c r="C18" s="176" t="s">
        <v>175</v>
      </c>
      <c r="D18" s="50"/>
      <c r="E18" s="50"/>
      <c r="F18" s="199">
        <f>SUM(F15:F17)</f>
        <v>0</v>
      </c>
      <c r="G18" s="200"/>
      <c r="H18" s="199">
        <f>SUM(H15:H17)</f>
        <v>0</v>
      </c>
      <c r="I18" s="200"/>
      <c r="J18" s="199">
        <v>0</v>
      </c>
      <c r="K18" s="39"/>
      <c r="L18" s="75">
        <f>SUM(L15:L17)</f>
        <v>-235423335</v>
      </c>
      <c r="M18" s="39"/>
      <c r="N18" s="75">
        <f>SUM(N15:N17)</f>
        <v>0</v>
      </c>
      <c r="O18" s="39"/>
      <c r="P18" s="199">
        <v>0</v>
      </c>
      <c r="Q18" s="39"/>
      <c r="R18" s="75">
        <f>SUM(R15:R17)</f>
        <v>0</v>
      </c>
      <c r="S18" s="39"/>
      <c r="T18" s="75">
        <f>SUM(T15:T17)</f>
        <v>-235423335</v>
      </c>
    </row>
    <row r="19" spans="1:20" ht="13.5" customHeight="1" x14ac:dyDescent="0.7">
      <c r="A19" s="174"/>
      <c r="B19" s="174">
        <v>21</v>
      </c>
      <c r="C19" s="49"/>
      <c r="D19" s="37"/>
      <c r="E19" s="37"/>
      <c r="F19" s="128"/>
      <c r="G19" s="39"/>
      <c r="H19" s="128"/>
      <c r="I19" s="39"/>
      <c r="J19" s="130"/>
      <c r="K19" s="39"/>
      <c r="L19" s="128"/>
      <c r="M19" s="39"/>
      <c r="N19" s="128"/>
      <c r="O19" s="39"/>
      <c r="P19" s="128"/>
      <c r="Q19" s="39"/>
      <c r="R19" s="128"/>
      <c r="S19" s="39"/>
      <c r="T19" s="128"/>
    </row>
    <row r="20" spans="1:20" ht="20.25" customHeight="1" x14ac:dyDescent="0.7">
      <c r="C20" s="48" t="s">
        <v>182</v>
      </c>
      <c r="D20" s="37"/>
      <c r="E20" s="37"/>
      <c r="F20" s="128"/>
      <c r="G20" s="39"/>
      <c r="H20" s="128"/>
      <c r="I20" s="39"/>
      <c r="J20" s="130"/>
      <c r="K20" s="39"/>
      <c r="L20" s="128"/>
      <c r="M20" s="128"/>
      <c r="N20" s="128"/>
      <c r="O20" s="128"/>
      <c r="P20" s="128"/>
      <c r="Q20" s="39"/>
      <c r="R20" s="128"/>
      <c r="S20" s="39"/>
      <c r="T20" s="128"/>
    </row>
    <row r="21" spans="1:20" ht="20.25" customHeight="1" x14ac:dyDescent="0.65">
      <c r="C21" s="244" t="s">
        <v>183</v>
      </c>
      <c r="D21" s="37"/>
      <c r="E21" s="37"/>
      <c r="F21" s="198">
        <v>0</v>
      </c>
      <c r="G21" s="198"/>
      <c r="H21" s="198">
        <v>0</v>
      </c>
      <c r="I21" s="198"/>
      <c r="J21" s="198">
        <v>0</v>
      </c>
      <c r="K21" s="39"/>
      <c r="L21" s="39">
        <f>'FS PL 6-11'!J175</f>
        <v>610561194</v>
      </c>
      <c r="M21" s="39"/>
      <c r="N21" s="39">
        <v>0</v>
      </c>
      <c r="O21" s="39"/>
      <c r="P21" s="198">
        <v>0</v>
      </c>
      <c r="Q21" s="39"/>
      <c r="R21" s="39">
        <f>SUM(N21+P21)</f>
        <v>0</v>
      </c>
      <c r="S21" s="39"/>
      <c r="T21" s="130">
        <f>SUM(F21,H21,J21,L21,R21)</f>
        <v>610561194</v>
      </c>
    </row>
    <row r="22" spans="1:20" ht="20.25" customHeight="1" x14ac:dyDescent="0.65">
      <c r="C22" s="49" t="s">
        <v>184</v>
      </c>
      <c r="D22" s="37"/>
      <c r="E22" s="37"/>
      <c r="F22" s="197">
        <v>0</v>
      </c>
      <c r="G22" s="198"/>
      <c r="H22" s="197">
        <v>0</v>
      </c>
      <c r="I22" s="198"/>
      <c r="J22" s="197">
        <v>0</v>
      </c>
      <c r="K22" s="39"/>
      <c r="L22" s="62">
        <v>-1201180</v>
      </c>
      <c r="M22" s="39"/>
      <c r="N22" s="62"/>
      <c r="O22" s="39"/>
      <c r="P22" s="62">
        <v>-4822</v>
      </c>
      <c r="Q22" s="39"/>
      <c r="R22" s="62"/>
      <c r="S22" s="39"/>
      <c r="T22" s="129">
        <f>SUM(F22,H22,J22,L22,R22,P22)</f>
        <v>-1206002</v>
      </c>
    </row>
    <row r="23" spans="1:20" ht="20.25" customHeight="1" x14ac:dyDescent="0.7">
      <c r="C23" s="48" t="s">
        <v>288</v>
      </c>
      <c r="D23" s="37"/>
      <c r="E23" s="37"/>
      <c r="F23" s="199">
        <v>0</v>
      </c>
      <c r="G23" s="200"/>
      <c r="H23" s="199">
        <v>0</v>
      </c>
      <c r="I23" s="200"/>
      <c r="J23" s="199">
        <v>0</v>
      </c>
      <c r="K23" s="38"/>
      <c r="L23" s="75">
        <f>SUM(L20:L22)</f>
        <v>609360014</v>
      </c>
      <c r="M23" s="38"/>
      <c r="N23" s="75">
        <f>SUM(N20:N22)</f>
        <v>0</v>
      </c>
      <c r="O23" s="38"/>
      <c r="P23" s="75">
        <f>SUM(P20:P22)</f>
        <v>-4822</v>
      </c>
      <c r="Q23" s="38"/>
      <c r="R23" s="75">
        <f>SUM(R20:R22)</f>
        <v>0</v>
      </c>
      <c r="S23" s="38"/>
      <c r="T23" s="75">
        <f>SUM(T20:T22)</f>
        <v>609355192</v>
      </c>
    </row>
    <row r="24" spans="1:20" ht="6" customHeight="1" x14ac:dyDescent="0.7">
      <c r="C24" s="49"/>
      <c r="D24" s="37"/>
      <c r="E24" s="37"/>
      <c r="F24" s="128"/>
      <c r="G24" s="39"/>
      <c r="H24" s="128"/>
      <c r="I24" s="39"/>
      <c r="J24" s="130"/>
      <c r="K24" s="39"/>
      <c r="L24" s="128"/>
      <c r="M24" s="39"/>
      <c r="N24" s="128"/>
      <c r="O24" s="39"/>
      <c r="P24" s="128"/>
      <c r="Q24" s="39"/>
      <c r="R24" s="128"/>
      <c r="S24" s="39"/>
      <c r="T24" s="128"/>
    </row>
    <row r="25" spans="1:20" ht="21.5" hidden="1" x14ac:dyDescent="0.65">
      <c r="C25" s="49" t="s">
        <v>185</v>
      </c>
      <c r="D25" s="37"/>
      <c r="E25" s="37"/>
      <c r="F25" s="62"/>
      <c r="G25" s="69"/>
      <c r="H25" s="62"/>
      <c r="I25" s="69"/>
      <c r="J25" s="62"/>
      <c r="K25" s="39"/>
      <c r="L25" s="62"/>
      <c r="M25" s="39"/>
      <c r="N25" s="62"/>
      <c r="O25" s="39"/>
      <c r="P25" s="62"/>
      <c r="Q25" s="39"/>
      <c r="R25" s="62"/>
      <c r="S25" s="39"/>
      <c r="T25" s="129"/>
    </row>
    <row r="26" spans="1:20" ht="22.5" thickBot="1" x14ac:dyDescent="0.75">
      <c r="C26" s="48" t="s">
        <v>186</v>
      </c>
      <c r="F26" s="51">
        <f>SUM(F12,F18,F23,F25)</f>
        <v>362220339</v>
      </c>
      <c r="G26" s="39"/>
      <c r="H26" s="51">
        <f>SUM(H12,H18,H23,H25)</f>
        <v>2086386465</v>
      </c>
      <c r="I26" s="39"/>
      <c r="J26" s="51">
        <f>SUM(J12,J18,J23,J25)</f>
        <v>50523587</v>
      </c>
      <c r="K26" s="39"/>
      <c r="L26" s="51">
        <f>SUM(L12,L18,L23,L25)</f>
        <v>1461918209</v>
      </c>
      <c r="M26" s="39"/>
      <c r="N26" s="51">
        <f>SUM(N12,N18,N23,N25)</f>
        <v>0</v>
      </c>
      <c r="O26" s="39"/>
      <c r="P26" s="222">
        <f>SUM(P12,P18,P23,P25)</f>
        <v>-286272</v>
      </c>
      <c r="Q26" s="39"/>
      <c r="R26" s="51">
        <f>SUM(R12,R18,R23,R25)</f>
        <v>0</v>
      </c>
      <c r="S26" s="39"/>
      <c r="T26" s="51">
        <f>SUM(T12,T18,T23,T25)</f>
        <v>3960762328</v>
      </c>
    </row>
    <row r="27" spans="1:20" ht="23.25" customHeight="1" thickTop="1" x14ac:dyDescent="0.65">
      <c r="F27" s="178"/>
      <c r="G27" s="179"/>
      <c r="H27" s="178"/>
      <c r="I27" s="179"/>
      <c r="J27" s="178"/>
      <c r="K27" s="179"/>
      <c r="L27" s="178"/>
      <c r="M27" s="179"/>
      <c r="N27" s="179"/>
      <c r="O27" s="179"/>
      <c r="P27" s="178"/>
      <c r="Q27" s="179"/>
      <c r="R27" s="179"/>
      <c r="S27" s="179"/>
      <c r="T27" s="178"/>
    </row>
    <row r="28" spans="1:20" ht="23.25" customHeight="1" x14ac:dyDescent="0.65">
      <c r="T28" s="180">
        <f>SUM(F26:P26)-T26</f>
        <v>0</v>
      </c>
    </row>
    <row r="29" spans="1:20" ht="23.25" customHeight="1" x14ac:dyDescent="0.65">
      <c r="F29" s="180"/>
      <c r="H29" s="180"/>
      <c r="J29" s="180"/>
      <c r="L29" s="180"/>
      <c r="P29" s="180"/>
      <c r="T29" s="180"/>
    </row>
  </sheetData>
  <mergeCells count="5">
    <mergeCell ref="F4:T4"/>
    <mergeCell ref="J6:L6"/>
    <mergeCell ref="F10:T10"/>
    <mergeCell ref="N5:R5"/>
    <mergeCell ref="N6:R6"/>
  </mergeCells>
  <pageMargins left="0.7" right="0.7" top="0.48" bottom="0.5" header="0.5" footer="0.5"/>
  <pageSetup paperSize="9" scale="87" firstPageNumber="14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T29"/>
  <sheetViews>
    <sheetView topLeftCell="C1" zoomScale="90" zoomScaleNormal="90" zoomScaleSheetLayoutView="70" workbookViewId="0">
      <selection activeCell="W12" sqref="W12"/>
    </sheetView>
  </sheetViews>
  <sheetFormatPr defaultColWidth="9.09765625" defaultRowHeight="23.25" customHeight="1" x14ac:dyDescent="0.65"/>
  <cols>
    <col min="1" max="1" width="15.59765625" style="173" hidden="1" customWidth="1"/>
    <col min="2" max="2" width="1.09765625" style="174" hidden="1" customWidth="1"/>
    <col min="3" max="3" width="65.3984375" style="173" customWidth="1"/>
    <col min="4" max="4" width="8.3984375" style="174" customWidth="1"/>
    <col min="5" max="5" width="1.59765625" style="174" customWidth="1"/>
    <col min="6" max="6" width="14.09765625" style="174" customWidth="1"/>
    <col min="7" max="7" width="1.3984375" style="174" customWidth="1"/>
    <col min="8" max="8" width="15.09765625" style="174" customWidth="1"/>
    <col min="9" max="9" width="1.3984375" style="174" customWidth="1"/>
    <col min="10" max="10" width="12.69921875" style="174" customWidth="1"/>
    <col min="11" max="11" width="1.3984375" style="174" customWidth="1"/>
    <col min="12" max="12" width="16.09765625" style="174" bestFit="1" customWidth="1"/>
    <col min="13" max="13" width="1.3984375" style="174" customWidth="1"/>
    <col min="14" max="14" width="11.59765625" style="174" hidden="1" customWidth="1"/>
    <col min="15" max="15" width="1.09765625" style="174" hidden="1" customWidth="1"/>
    <col min="16" max="16" width="17.09765625" style="174" customWidth="1"/>
    <col min="17" max="17" width="1.09765625" style="174" hidden="1" customWidth="1"/>
    <col min="18" max="18" width="13.69921875" style="174" hidden="1" customWidth="1"/>
    <col min="19" max="19" width="1.3984375" style="174" customWidth="1"/>
    <col min="20" max="20" width="18.09765625" style="180" bestFit="1" customWidth="1"/>
    <col min="21" max="16384" width="9.09765625" style="174"/>
  </cols>
  <sheetData>
    <row r="1" spans="1:20" s="40" customFormat="1" ht="22" x14ac:dyDescent="0.7">
      <c r="A1" s="35"/>
      <c r="B1" s="36"/>
      <c r="C1" s="172" t="s">
        <v>0</v>
      </c>
      <c r="D1" s="37"/>
      <c r="E1" s="37"/>
      <c r="F1" s="38"/>
      <c r="G1" s="39"/>
      <c r="H1" s="38"/>
      <c r="I1" s="39"/>
      <c r="J1" s="38"/>
      <c r="K1" s="39"/>
      <c r="L1" s="38"/>
      <c r="M1" s="39"/>
      <c r="N1" s="39"/>
      <c r="O1" s="39"/>
      <c r="P1" s="38"/>
      <c r="Q1" s="39"/>
      <c r="R1" s="39"/>
      <c r="S1" s="39"/>
      <c r="T1" s="38"/>
    </row>
    <row r="2" spans="1:20" s="40" customFormat="1" ht="22" x14ac:dyDescent="0.7">
      <c r="A2" s="35"/>
      <c r="B2" s="36"/>
      <c r="C2" s="172" t="s">
        <v>140</v>
      </c>
      <c r="D2" s="37"/>
      <c r="E2" s="37"/>
      <c r="F2" s="38"/>
      <c r="G2" s="39"/>
      <c r="H2" s="38"/>
      <c r="I2" s="39"/>
      <c r="J2" s="38"/>
      <c r="K2" s="39"/>
      <c r="L2" s="38"/>
      <c r="M2" s="39"/>
      <c r="N2" s="39"/>
      <c r="O2" s="39"/>
      <c r="P2" s="38"/>
      <c r="Q2" s="39"/>
      <c r="R2" s="39"/>
      <c r="S2" s="39"/>
      <c r="T2" s="38"/>
    </row>
    <row r="3" spans="1:20" s="40" customFormat="1" ht="16.5" customHeight="1" x14ac:dyDescent="0.7">
      <c r="A3" s="35"/>
      <c r="B3" s="36"/>
      <c r="D3" s="37"/>
      <c r="E3" s="37"/>
      <c r="F3" s="38"/>
      <c r="G3" s="39"/>
      <c r="H3" s="38"/>
      <c r="I3" s="39"/>
      <c r="J3" s="38"/>
      <c r="K3" s="39"/>
      <c r="L3" s="38"/>
      <c r="M3" s="39"/>
      <c r="N3" s="39"/>
      <c r="O3" s="39"/>
      <c r="P3" s="38"/>
      <c r="Q3" s="39"/>
      <c r="R3" s="39"/>
      <c r="S3" s="39"/>
      <c r="T3" s="38"/>
    </row>
    <row r="4" spans="1:20" s="40" customFormat="1" ht="20.25" customHeight="1" x14ac:dyDescent="0.7">
      <c r="A4" s="35"/>
      <c r="B4" s="36"/>
      <c r="D4" s="37"/>
      <c r="E4" s="37"/>
      <c r="F4" s="325" t="s">
        <v>3</v>
      </c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</row>
    <row r="5" spans="1:20" s="40" customFormat="1" ht="20.25" customHeight="1" x14ac:dyDescent="0.7">
      <c r="A5" s="35"/>
      <c r="B5" s="36"/>
      <c r="D5" s="37"/>
      <c r="E5" s="37"/>
      <c r="F5" s="128"/>
      <c r="G5" s="128"/>
      <c r="H5" s="128"/>
      <c r="I5" s="128"/>
      <c r="J5" s="128"/>
      <c r="K5" s="128"/>
      <c r="L5" s="128"/>
      <c r="M5" s="128"/>
      <c r="N5" s="328" t="s">
        <v>141</v>
      </c>
      <c r="O5" s="328"/>
      <c r="P5" s="328"/>
      <c r="Q5" s="328"/>
      <c r="R5" s="328"/>
      <c r="S5" s="128"/>
      <c r="T5" s="128"/>
    </row>
    <row r="6" spans="1:20" s="40" customFormat="1" ht="20.25" customHeight="1" x14ac:dyDescent="0.7">
      <c r="A6" s="35"/>
      <c r="B6" s="36"/>
      <c r="D6" s="37"/>
      <c r="E6" s="37"/>
      <c r="F6" s="38"/>
      <c r="G6" s="39"/>
      <c r="H6" s="38"/>
      <c r="I6" s="39"/>
      <c r="J6" s="326" t="s">
        <v>86</v>
      </c>
      <c r="K6" s="326"/>
      <c r="L6" s="326"/>
      <c r="M6" s="39"/>
      <c r="N6" s="326" t="s">
        <v>77</v>
      </c>
      <c r="O6" s="326"/>
      <c r="P6" s="326"/>
      <c r="Q6" s="326"/>
      <c r="R6" s="326"/>
      <c r="S6" s="39"/>
      <c r="T6" s="38"/>
    </row>
    <row r="7" spans="1:20" s="40" customFormat="1" ht="20.25" customHeight="1" x14ac:dyDescent="0.7">
      <c r="A7" s="35"/>
      <c r="B7" s="36"/>
      <c r="D7" s="41"/>
      <c r="E7" s="41"/>
      <c r="F7" s="30" t="s">
        <v>143</v>
      </c>
      <c r="G7" s="42"/>
      <c r="H7" s="41"/>
      <c r="I7" s="130"/>
      <c r="J7" s="41"/>
      <c r="K7" s="42"/>
      <c r="L7" s="41"/>
      <c r="M7" s="39"/>
      <c r="N7" s="127" t="s">
        <v>145</v>
      </c>
      <c r="O7" s="39"/>
      <c r="P7" s="41" t="s">
        <v>146</v>
      </c>
      <c r="Q7" s="39"/>
      <c r="R7" s="20" t="s">
        <v>147</v>
      </c>
      <c r="S7" s="39"/>
      <c r="T7" s="38"/>
    </row>
    <row r="8" spans="1:20" s="40" customFormat="1" ht="20.25" customHeight="1" x14ac:dyDescent="0.7">
      <c r="A8" s="35"/>
      <c r="B8" s="36"/>
      <c r="D8" s="41"/>
      <c r="E8" s="41"/>
      <c r="F8" s="41" t="s">
        <v>150</v>
      </c>
      <c r="G8" s="42"/>
      <c r="H8" s="41" t="s">
        <v>144</v>
      </c>
      <c r="I8" s="130"/>
      <c r="J8" s="41" t="s">
        <v>152</v>
      </c>
      <c r="K8" s="130"/>
      <c r="L8" s="41" t="s">
        <v>153</v>
      </c>
      <c r="M8" s="39"/>
      <c r="N8" s="127" t="s">
        <v>154</v>
      </c>
      <c r="O8" s="39"/>
      <c r="P8" s="41" t="s">
        <v>155</v>
      </c>
      <c r="Q8" s="39"/>
      <c r="R8" s="20" t="s">
        <v>156</v>
      </c>
      <c r="S8" s="39"/>
      <c r="T8" s="41" t="s">
        <v>190</v>
      </c>
    </row>
    <row r="9" spans="1:20" s="40" customFormat="1" ht="20.25" customHeight="1" x14ac:dyDescent="0.7">
      <c r="A9" s="35"/>
      <c r="B9" s="36"/>
      <c r="D9" s="47"/>
      <c r="E9" s="47"/>
      <c r="F9" s="41" t="s">
        <v>159</v>
      </c>
      <c r="G9" s="42"/>
      <c r="H9" s="41" t="s">
        <v>160</v>
      </c>
      <c r="I9" s="130"/>
      <c r="J9" s="41" t="s">
        <v>162</v>
      </c>
      <c r="K9" s="130"/>
      <c r="L9" s="41" t="s">
        <v>163</v>
      </c>
      <c r="M9" s="39"/>
      <c r="N9" s="127" t="s">
        <v>164</v>
      </c>
      <c r="O9" s="39"/>
      <c r="P9" s="41" t="s">
        <v>165</v>
      </c>
      <c r="Q9" s="39"/>
      <c r="R9" s="20" t="s">
        <v>77</v>
      </c>
      <c r="S9" s="39"/>
      <c r="T9" s="41" t="s">
        <v>191</v>
      </c>
    </row>
    <row r="10" spans="1:20" s="40" customFormat="1" ht="20.25" customHeight="1" x14ac:dyDescent="0.7">
      <c r="A10" s="35"/>
      <c r="B10" s="36"/>
      <c r="D10" s="37"/>
      <c r="E10" s="37"/>
      <c r="F10" s="327" t="s">
        <v>9</v>
      </c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</row>
    <row r="11" spans="1:20" ht="22" customHeight="1" x14ac:dyDescent="0.7">
      <c r="C11" s="48" t="s">
        <v>187</v>
      </c>
      <c r="D11" s="37"/>
      <c r="E11" s="37"/>
      <c r="F11" s="38"/>
      <c r="G11" s="39"/>
      <c r="H11" s="38"/>
      <c r="I11" s="39"/>
      <c r="J11" s="38"/>
      <c r="K11" s="39"/>
      <c r="L11" s="38"/>
      <c r="M11" s="39"/>
      <c r="N11" s="39"/>
      <c r="O11" s="39"/>
      <c r="P11" s="38"/>
      <c r="Q11" s="39"/>
      <c r="R11" s="39"/>
      <c r="S11" s="39"/>
      <c r="T11" s="38"/>
    </row>
    <row r="12" spans="1:20" ht="22" customHeight="1" x14ac:dyDescent="0.7">
      <c r="C12" s="48" t="s">
        <v>188</v>
      </c>
      <c r="D12" s="37"/>
      <c r="E12" s="37"/>
      <c r="F12" s="175">
        <f>'CH-Seperate 14'!F26</f>
        <v>362220339</v>
      </c>
      <c r="G12" s="175"/>
      <c r="H12" s="175">
        <f>'CH-Seperate 14'!H26</f>
        <v>2086386465</v>
      </c>
      <c r="I12" s="175"/>
      <c r="J12" s="175">
        <f>'CH-Seperate 14'!J26</f>
        <v>50523587</v>
      </c>
      <c r="K12" s="175"/>
      <c r="L12" s="175">
        <f>'CH-Seperate 14'!L26</f>
        <v>1461918209</v>
      </c>
      <c r="M12" s="175"/>
      <c r="N12" s="175">
        <f>'CH-Seperate 14'!N26</f>
        <v>0</v>
      </c>
      <c r="O12" s="175">
        <f>'CH-Seperate 14'!O26</f>
        <v>0</v>
      </c>
      <c r="P12" s="175">
        <f>'CH-Seperate 14'!P26</f>
        <v>-286272</v>
      </c>
      <c r="Q12" s="175">
        <f>'CH-Seperate 14'!Q26</f>
        <v>0</v>
      </c>
      <c r="R12" s="175">
        <f>'CH-Seperate 14'!R26</f>
        <v>0</v>
      </c>
      <c r="S12" s="175"/>
      <c r="T12" s="175">
        <f>'CH-Seperate 14'!T26</f>
        <v>3960762328</v>
      </c>
    </row>
    <row r="13" spans="1:20" ht="13.5" hidden="1" customHeight="1" x14ac:dyDescent="0.7">
      <c r="C13" s="49"/>
      <c r="D13" s="37"/>
      <c r="E13" s="37"/>
      <c r="F13" s="128"/>
      <c r="G13" s="39"/>
      <c r="H13" s="128"/>
      <c r="I13" s="39"/>
      <c r="J13" s="130"/>
      <c r="K13" s="39"/>
      <c r="L13" s="128"/>
      <c r="M13" s="39"/>
      <c r="N13" s="39"/>
      <c r="O13" s="39"/>
      <c r="P13" s="128"/>
      <c r="Q13" s="39"/>
      <c r="R13" s="39"/>
      <c r="S13" s="39"/>
      <c r="T13" s="128"/>
    </row>
    <row r="14" spans="1:20" ht="20.25" hidden="1" customHeight="1" x14ac:dyDescent="0.7">
      <c r="C14" s="48" t="s">
        <v>171</v>
      </c>
      <c r="D14" s="37"/>
      <c r="E14" s="37"/>
      <c r="F14" s="38"/>
      <c r="G14" s="39"/>
      <c r="H14" s="38"/>
      <c r="I14" s="39"/>
      <c r="J14" s="38"/>
      <c r="K14" s="39"/>
      <c r="L14" s="38"/>
      <c r="M14" s="39"/>
      <c r="N14" s="39"/>
      <c r="O14" s="39"/>
      <c r="P14" s="38"/>
      <c r="Q14" s="39"/>
      <c r="R14" s="39"/>
      <c r="S14" s="39"/>
      <c r="T14" s="38"/>
    </row>
    <row r="15" spans="1:20" ht="20.25" hidden="1" customHeight="1" x14ac:dyDescent="0.7">
      <c r="A15" s="174"/>
      <c r="B15" s="174">
        <v>20</v>
      </c>
      <c r="C15" s="176" t="s">
        <v>172</v>
      </c>
      <c r="D15" s="50"/>
      <c r="E15" s="5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20.25" hidden="1" customHeight="1" x14ac:dyDescent="0.65">
      <c r="A16" s="174"/>
      <c r="C16" s="177" t="s">
        <v>192</v>
      </c>
      <c r="D16" s="50" t="s">
        <v>84</v>
      </c>
      <c r="E16" s="50"/>
      <c r="F16" s="76"/>
      <c r="G16" s="76"/>
      <c r="H16" s="76"/>
      <c r="I16" s="76"/>
      <c r="J16" s="39"/>
      <c r="K16" s="69"/>
      <c r="L16" s="39"/>
      <c r="M16" s="69"/>
      <c r="N16" s="69"/>
      <c r="O16" s="69"/>
      <c r="P16" s="39"/>
      <c r="Q16" s="76"/>
      <c r="R16" s="76"/>
      <c r="S16" s="76"/>
      <c r="T16" s="76"/>
    </row>
    <row r="17" spans="1:20" ht="20.25" hidden="1" customHeight="1" x14ac:dyDescent="0.7">
      <c r="A17" s="174"/>
      <c r="B17" s="174">
        <v>20</v>
      </c>
      <c r="C17" s="177" t="s">
        <v>174</v>
      </c>
      <c r="D17" s="50" t="s">
        <v>26</v>
      </c>
      <c r="E17" s="50"/>
      <c r="F17" s="62">
        <v>0</v>
      </c>
      <c r="G17" s="69"/>
      <c r="H17" s="62">
        <v>0</v>
      </c>
      <c r="I17" s="69"/>
      <c r="J17" s="62">
        <v>0</v>
      </c>
      <c r="K17" s="39"/>
      <c r="L17" s="62">
        <v>0</v>
      </c>
      <c r="M17" s="39"/>
      <c r="N17" s="62">
        <v>0</v>
      </c>
      <c r="O17" s="39"/>
      <c r="P17" s="62">
        <v>0</v>
      </c>
      <c r="Q17" s="39"/>
      <c r="R17" s="123">
        <f>SUM(N17+P17)</f>
        <v>0</v>
      </c>
      <c r="S17" s="39"/>
      <c r="T17" s="62">
        <f>SUM(F17,H17,J17,L17,RP17)</f>
        <v>0</v>
      </c>
    </row>
    <row r="18" spans="1:20" ht="20.25" hidden="1" customHeight="1" x14ac:dyDescent="0.7">
      <c r="A18" s="174"/>
      <c r="B18" s="174">
        <v>21</v>
      </c>
      <c r="C18" s="176" t="s">
        <v>175</v>
      </c>
      <c r="D18" s="50"/>
      <c r="E18" s="50"/>
      <c r="F18" s="199">
        <f>SUM(F15:F17)</f>
        <v>0</v>
      </c>
      <c r="G18" s="200"/>
      <c r="H18" s="199">
        <f>SUM(H15:H17)</f>
        <v>0</v>
      </c>
      <c r="I18" s="200"/>
      <c r="J18" s="199">
        <v>0</v>
      </c>
      <c r="K18" s="198"/>
      <c r="L18" s="75">
        <f>SUM(L15:L17)</f>
        <v>0</v>
      </c>
      <c r="M18" s="198"/>
      <c r="N18" s="199">
        <f>SUM(N15:N17)</f>
        <v>0</v>
      </c>
      <c r="O18" s="198"/>
      <c r="P18" s="199">
        <v>0</v>
      </c>
      <c r="Q18" s="198"/>
      <c r="R18" s="199">
        <f>SUM(R15:R17)</f>
        <v>0</v>
      </c>
      <c r="S18" s="198"/>
      <c r="T18" s="75">
        <f>SUM(T15:T17)</f>
        <v>0</v>
      </c>
    </row>
    <row r="19" spans="1:20" ht="13.5" customHeight="1" x14ac:dyDescent="0.7">
      <c r="A19" s="174"/>
      <c r="B19" s="174">
        <v>21</v>
      </c>
      <c r="C19" s="49"/>
      <c r="D19" s="37"/>
      <c r="E19" s="37"/>
      <c r="F19" s="128"/>
      <c r="G19" s="39"/>
      <c r="H19" s="128"/>
      <c r="I19" s="39"/>
      <c r="J19" s="130"/>
      <c r="K19" s="39"/>
      <c r="L19" s="128"/>
      <c r="M19" s="39"/>
      <c r="N19" s="128"/>
      <c r="O19" s="39"/>
      <c r="P19" s="128"/>
      <c r="Q19" s="39"/>
      <c r="R19" s="128"/>
      <c r="S19" s="39"/>
      <c r="T19" s="128"/>
    </row>
    <row r="20" spans="1:20" ht="20.25" customHeight="1" x14ac:dyDescent="0.7">
      <c r="C20" s="48" t="s">
        <v>182</v>
      </c>
      <c r="D20" s="37"/>
      <c r="E20" s="37"/>
      <c r="F20" s="128"/>
      <c r="G20" s="39"/>
      <c r="H20" s="128"/>
      <c r="I20" s="39"/>
      <c r="J20" s="130"/>
      <c r="K20" s="39"/>
      <c r="L20" s="128"/>
      <c r="M20" s="128"/>
      <c r="N20" s="128"/>
      <c r="O20" s="128"/>
      <c r="P20" s="128"/>
      <c r="Q20" s="39"/>
      <c r="R20" s="128"/>
      <c r="S20" s="39"/>
      <c r="T20" s="128"/>
    </row>
    <row r="21" spans="1:20" ht="20.25" customHeight="1" x14ac:dyDescent="0.65">
      <c r="C21" s="49" t="s">
        <v>183</v>
      </c>
      <c r="D21" s="37"/>
      <c r="E21" s="37"/>
      <c r="F21" s="39">
        <v>0</v>
      </c>
      <c r="G21" s="69"/>
      <c r="H21" s="39">
        <v>0</v>
      </c>
      <c r="I21" s="69"/>
      <c r="J21" s="39">
        <v>0</v>
      </c>
      <c r="K21" s="39"/>
      <c r="L21" s="39">
        <f>'FS PL 6-11'!H173</f>
        <v>95030871</v>
      </c>
      <c r="M21" s="39"/>
      <c r="N21" s="39"/>
      <c r="O21" s="39"/>
      <c r="P21" s="39">
        <v>0</v>
      </c>
      <c r="Q21" s="39"/>
      <c r="R21" s="39">
        <f>SUM(N21+P21)</f>
        <v>0</v>
      </c>
      <c r="S21" s="39"/>
      <c r="T21" s="130">
        <f>SUM(F21,H21,J21,L21,P21)</f>
        <v>95030871</v>
      </c>
    </row>
    <row r="22" spans="1:20" ht="20.25" customHeight="1" x14ac:dyDescent="0.65">
      <c r="C22" s="49" t="s">
        <v>184</v>
      </c>
      <c r="D22" s="37"/>
      <c r="E22" s="37"/>
      <c r="F22" s="62">
        <v>0</v>
      </c>
      <c r="G22" s="69"/>
      <c r="H22" s="62">
        <v>0</v>
      </c>
      <c r="I22" s="69"/>
      <c r="J22" s="62">
        <v>0</v>
      </c>
      <c r="K22" s="39"/>
      <c r="L22" s="62">
        <v>0</v>
      </c>
      <c r="M22" s="39"/>
      <c r="N22" s="62"/>
      <c r="O22" s="39"/>
      <c r="P22" s="62">
        <v>0</v>
      </c>
      <c r="Q22" s="39"/>
      <c r="R22" s="62"/>
      <c r="S22" s="39"/>
      <c r="T22" s="129">
        <f>SUM(F22,H22,J22,L22,R22,P22)</f>
        <v>0</v>
      </c>
    </row>
    <row r="23" spans="1:20" ht="20.25" customHeight="1" x14ac:dyDescent="0.7">
      <c r="C23" s="48" t="s">
        <v>288</v>
      </c>
      <c r="D23" s="37"/>
      <c r="E23" s="37"/>
      <c r="F23" s="199">
        <v>0</v>
      </c>
      <c r="G23" s="200"/>
      <c r="H23" s="199">
        <v>0</v>
      </c>
      <c r="I23" s="200"/>
      <c r="J23" s="199">
        <v>0</v>
      </c>
      <c r="K23" s="200"/>
      <c r="L23" s="75">
        <f>SUM(L20:L22)</f>
        <v>95030871</v>
      </c>
      <c r="M23" s="200"/>
      <c r="N23" s="199">
        <f>SUM(N20:N22)</f>
        <v>0</v>
      </c>
      <c r="O23" s="200"/>
      <c r="P23" s="75">
        <f>SUM(P20:P22)</f>
        <v>0</v>
      </c>
      <c r="Q23" s="200"/>
      <c r="R23" s="199">
        <f>SUM(R20:R22)</f>
        <v>0</v>
      </c>
      <c r="S23" s="200"/>
      <c r="T23" s="75">
        <f>SUM(T20:T22)</f>
        <v>95030871</v>
      </c>
    </row>
    <row r="24" spans="1:20" ht="6" customHeight="1" x14ac:dyDescent="0.7">
      <c r="C24" s="49"/>
      <c r="D24" s="37"/>
      <c r="E24" s="37"/>
      <c r="F24" s="128"/>
      <c r="G24" s="39"/>
      <c r="H24" s="128"/>
      <c r="I24" s="39"/>
      <c r="J24" s="130"/>
      <c r="K24" s="39"/>
      <c r="L24" s="128"/>
      <c r="M24" s="39"/>
      <c r="N24" s="128"/>
      <c r="O24" s="39"/>
      <c r="P24" s="128"/>
      <c r="Q24" s="39"/>
      <c r="R24" s="128"/>
      <c r="S24" s="39"/>
      <c r="T24" s="128"/>
    </row>
    <row r="25" spans="1:20" ht="21.5" hidden="1" x14ac:dyDescent="0.65">
      <c r="C25" s="49" t="s">
        <v>185</v>
      </c>
      <c r="D25" s="37"/>
      <c r="E25" s="37"/>
      <c r="F25" s="62"/>
      <c r="G25" s="69"/>
      <c r="H25" s="62"/>
      <c r="I25" s="69"/>
      <c r="J25" s="62"/>
      <c r="K25" s="39"/>
      <c r="L25" s="62"/>
      <c r="M25" s="39"/>
      <c r="N25" s="62"/>
      <c r="O25" s="39"/>
      <c r="P25" s="62"/>
      <c r="Q25" s="39"/>
      <c r="R25" s="62"/>
      <c r="S25" s="39"/>
      <c r="T25" s="129"/>
    </row>
    <row r="26" spans="1:20" ht="22.5" thickBot="1" x14ac:dyDescent="0.75">
      <c r="C26" s="48" t="s">
        <v>189</v>
      </c>
      <c r="F26" s="51">
        <f>SUM(F12,F18,F23,F25)</f>
        <v>362220339</v>
      </c>
      <c r="G26" s="39"/>
      <c r="H26" s="51">
        <f>SUM(H12,H18,H23,H25)</f>
        <v>2086386465</v>
      </c>
      <c r="I26" s="39"/>
      <c r="J26" s="51">
        <f>SUM(J12,J18,J23,J25)</f>
        <v>50523587</v>
      </c>
      <c r="K26" s="39"/>
      <c r="L26" s="51">
        <f>SUM(L12,L18,L23,L25)</f>
        <v>1556949080</v>
      </c>
      <c r="M26" s="39"/>
      <c r="N26" s="51">
        <f>SUM(N12,N18,N23,N25)</f>
        <v>0</v>
      </c>
      <c r="O26" s="39"/>
      <c r="P26" s="51">
        <f>SUM(P12,P18,P23,P25)</f>
        <v>-286272</v>
      </c>
      <c r="Q26" s="39"/>
      <c r="R26" s="51">
        <f>SUM(R12,R18,R23,R25)</f>
        <v>0</v>
      </c>
      <c r="S26" s="39"/>
      <c r="T26" s="51">
        <f>SUM(T12,T18,T23,T25)</f>
        <v>4055793199</v>
      </c>
    </row>
    <row r="27" spans="1:20" ht="23.25" customHeight="1" thickTop="1" x14ac:dyDescent="0.65">
      <c r="F27" s="178"/>
      <c r="G27" s="179"/>
      <c r="H27" s="178"/>
      <c r="I27" s="179"/>
      <c r="J27" s="178"/>
      <c r="K27" s="179"/>
      <c r="L27" s="178"/>
      <c r="M27" s="179"/>
      <c r="N27" s="179"/>
      <c r="O27" s="179"/>
      <c r="P27" s="178"/>
      <c r="Q27" s="179"/>
      <c r="R27" s="179"/>
      <c r="S27" s="179"/>
      <c r="T27" s="178"/>
    </row>
    <row r="28" spans="1:20" ht="23.25" customHeight="1" x14ac:dyDescent="0.65">
      <c r="T28" s="180">
        <f>SUM(F26:P26)-T26</f>
        <v>0</v>
      </c>
    </row>
    <row r="29" spans="1:20" ht="23.25" customHeight="1" x14ac:dyDescent="0.65">
      <c r="F29" s="180"/>
      <c r="H29" s="180"/>
      <c r="J29" s="180"/>
      <c r="L29" s="180"/>
      <c r="P29" s="180"/>
    </row>
  </sheetData>
  <mergeCells count="5">
    <mergeCell ref="F4:T4"/>
    <mergeCell ref="N5:R5"/>
    <mergeCell ref="J6:L6"/>
    <mergeCell ref="N6:R6"/>
    <mergeCell ref="F10:T10"/>
  </mergeCells>
  <pageMargins left="0.7" right="0.7" top="0.48" bottom="0.5" header="0.5" footer="0.5"/>
  <pageSetup paperSize="9" scale="85" firstPageNumber="15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83" transitionEvaluation="1" transitionEntry="1"/>
  <dimension ref="A1:CM132"/>
  <sheetViews>
    <sheetView tabSelected="1" topLeftCell="A83" zoomScale="85" zoomScaleNormal="85" zoomScaleSheetLayoutView="100" workbookViewId="0">
      <selection activeCell="C98" sqref="C98"/>
    </sheetView>
  </sheetViews>
  <sheetFormatPr defaultColWidth="9.8984375" defaultRowHeight="22.5" customHeight="1" x14ac:dyDescent="0.7"/>
  <cols>
    <col min="1" max="1" width="63.69921875" style="1" customWidth="1"/>
    <col min="2" max="2" width="9.09765625" style="8" customWidth="1"/>
    <col min="3" max="3" width="18.09765625" style="9" customWidth="1"/>
    <col min="4" max="4" width="1.59765625" style="1" customWidth="1"/>
    <col min="5" max="5" width="15.69921875" style="9" customWidth="1"/>
    <col min="6" max="6" width="1.59765625" style="1" customWidth="1"/>
    <col min="7" max="7" width="17.3984375" style="1" customWidth="1"/>
    <col min="8" max="8" width="1.59765625" style="1" customWidth="1"/>
    <col min="9" max="9" width="16.09765625" style="1" customWidth="1"/>
    <col min="10" max="10" width="3.3984375" style="1" customWidth="1"/>
    <col min="11" max="11" width="16.69921875" style="306" customWidth="1"/>
    <col min="12" max="12" width="12.69921875" style="306" customWidth="1"/>
    <col min="13" max="13" width="12.69921875" style="306" bestFit="1" customWidth="1"/>
    <col min="14" max="16" width="9.8984375" style="306"/>
    <col min="17" max="16384" width="9.8984375" style="1"/>
  </cols>
  <sheetData>
    <row r="1" spans="1:16" ht="23" x14ac:dyDescent="0.7">
      <c r="A1" s="3" t="s">
        <v>0</v>
      </c>
      <c r="B1" s="7"/>
      <c r="C1" s="13"/>
      <c r="D1" s="13"/>
      <c r="E1" s="13"/>
      <c r="F1" s="13"/>
      <c r="G1" s="13"/>
      <c r="H1" s="13"/>
      <c r="I1" s="13"/>
    </row>
    <row r="2" spans="1:16" ht="23" x14ac:dyDescent="0.7">
      <c r="A2" s="2" t="s">
        <v>193</v>
      </c>
      <c r="B2" s="7"/>
      <c r="C2" s="13"/>
      <c r="D2" s="13"/>
      <c r="E2" s="13"/>
      <c r="F2" s="13"/>
      <c r="G2" s="13"/>
      <c r="H2" s="13"/>
      <c r="I2" s="13"/>
    </row>
    <row r="3" spans="1:16" ht="22.5" customHeight="1" x14ac:dyDescent="0.7">
      <c r="A3" s="2"/>
      <c r="D3" s="9"/>
      <c r="F3" s="9"/>
      <c r="G3" s="9"/>
      <c r="H3" s="9"/>
      <c r="I3" s="9"/>
    </row>
    <row r="4" spans="1:16" customFormat="1" ht="22.5" customHeight="1" x14ac:dyDescent="0.7">
      <c r="B4" s="148"/>
      <c r="C4" s="331" t="s">
        <v>2</v>
      </c>
      <c r="D4" s="331"/>
      <c r="E4" s="331"/>
      <c r="G4" s="331" t="s">
        <v>3</v>
      </c>
      <c r="H4" s="331"/>
      <c r="I4" s="331"/>
      <c r="K4" s="307"/>
      <c r="L4" s="307"/>
      <c r="M4" s="307"/>
      <c r="N4" s="307"/>
      <c r="O4" s="307"/>
      <c r="P4" s="307"/>
    </row>
    <row r="5" spans="1:16" customFormat="1" ht="22.5" customHeight="1" x14ac:dyDescent="0.65">
      <c r="B5" s="148"/>
      <c r="C5" s="332" t="s">
        <v>194</v>
      </c>
      <c r="D5" s="332"/>
      <c r="E5" s="332"/>
      <c r="G5" s="332" t="s">
        <v>194</v>
      </c>
      <c r="H5" s="332"/>
      <c r="I5" s="332"/>
      <c r="K5" s="307"/>
      <c r="L5" s="307"/>
      <c r="M5" s="307"/>
      <c r="N5" s="307"/>
      <c r="O5" s="307"/>
      <c r="P5" s="307"/>
    </row>
    <row r="6" spans="1:16" customFormat="1" ht="22.5" customHeight="1" x14ac:dyDescent="0.65">
      <c r="B6" s="148"/>
      <c r="C6" s="333" t="s">
        <v>4</v>
      </c>
      <c r="D6" s="333"/>
      <c r="E6" s="333"/>
      <c r="G6" s="333" t="s">
        <v>4</v>
      </c>
      <c r="H6" s="333"/>
      <c r="I6" s="333"/>
      <c r="K6" s="307"/>
      <c r="L6" s="307"/>
      <c r="M6" s="307"/>
      <c r="N6" s="307"/>
      <c r="O6" s="307"/>
      <c r="P6" s="307"/>
    </row>
    <row r="7" spans="1:16" customFormat="1" ht="22.5" customHeight="1" x14ac:dyDescent="0.65">
      <c r="B7" s="149" t="s">
        <v>6</v>
      </c>
      <c r="C7" s="150" t="s">
        <v>7</v>
      </c>
      <c r="D7" s="150"/>
      <c r="E7" s="150" t="s">
        <v>8</v>
      </c>
      <c r="F7" s="150"/>
      <c r="G7" s="150" t="s">
        <v>7</v>
      </c>
      <c r="H7" s="150"/>
      <c r="I7" s="150" t="s">
        <v>8</v>
      </c>
      <c r="K7" s="307"/>
      <c r="L7" s="307"/>
      <c r="M7" s="307"/>
      <c r="N7" s="307"/>
      <c r="O7" s="307"/>
      <c r="P7" s="307"/>
    </row>
    <row r="8" spans="1:16" customFormat="1" ht="22.5" customHeight="1" x14ac:dyDescent="0.7">
      <c r="B8" s="8"/>
      <c r="C8" s="329" t="s">
        <v>9</v>
      </c>
      <c r="D8" s="329"/>
      <c r="E8" s="329"/>
      <c r="F8" s="329"/>
      <c r="G8" s="329"/>
      <c r="H8" s="329"/>
      <c r="I8" s="329"/>
      <c r="K8" s="307"/>
      <c r="L8" s="307"/>
      <c r="M8" s="307"/>
      <c r="N8" s="307"/>
      <c r="O8" s="307"/>
      <c r="P8" s="307"/>
    </row>
    <row r="9" spans="1:16" customFormat="1" ht="22.5" customHeight="1" x14ac:dyDescent="0.7">
      <c r="A9" s="151" t="s">
        <v>195</v>
      </c>
      <c r="B9" s="150"/>
      <c r="C9" s="152"/>
      <c r="E9" s="152"/>
      <c r="K9" s="307"/>
      <c r="L9" s="307"/>
      <c r="M9" s="307"/>
      <c r="N9" s="307"/>
      <c r="O9" s="307"/>
      <c r="P9" s="307"/>
    </row>
    <row r="10" spans="1:16" customFormat="1" ht="22.5" customHeight="1" x14ac:dyDescent="0.65">
      <c r="A10" t="s">
        <v>117</v>
      </c>
      <c r="B10" s="59"/>
      <c r="C10" s="287">
        <f>'FS PL 6-11'!D131</f>
        <v>-91729468</v>
      </c>
      <c r="D10" s="153"/>
      <c r="E10" s="153">
        <v>-5141223</v>
      </c>
      <c r="F10" s="153"/>
      <c r="G10" s="130">
        <v>95030871</v>
      </c>
      <c r="H10" s="153"/>
      <c r="I10" s="153">
        <v>610561194</v>
      </c>
      <c r="K10" s="307"/>
      <c r="L10" s="307"/>
      <c r="M10" s="307"/>
      <c r="N10" s="307"/>
      <c r="O10" s="307"/>
      <c r="P10" s="307"/>
    </row>
    <row r="11" spans="1:16" customFormat="1" ht="22.5" customHeight="1" x14ac:dyDescent="0.65">
      <c r="A11" s="154" t="s">
        <v>196</v>
      </c>
      <c r="B11" s="59"/>
      <c r="C11" s="271"/>
      <c r="D11" s="153"/>
      <c r="E11" s="153"/>
      <c r="F11" s="153"/>
      <c r="G11" s="153"/>
      <c r="H11" s="153"/>
      <c r="I11" s="153"/>
      <c r="K11" s="307"/>
      <c r="L11" s="307"/>
      <c r="M11" s="307"/>
      <c r="N11" s="307"/>
      <c r="O11" s="307"/>
      <c r="P11" s="307"/>
    </row>
    <row r="12" spans="1:16" customFormat="1" ht="22.5" customHeight="1" x14ac:dyDescent="0.65">
      <c r="A12" s="155" t="s">
        <v>116</v>
      </c>
      <c r="B12" s="50"/>
      <c r="C12" s="271">
        <f>-'FS PL 6-11'!D130</f>
        <v>19909423</v>
      </c>
      <c r="D12" s="153"/>
      <c r="E12" s="153">
        <v>15757099</v>
      </c>
      <c r="F12" s="153"/>
      <c r="G12" s="153">
        <v>5824787</v>
      </c>
      <c r="H12" s="153"/>
      <c r="I12" s="153">
        <v>1263096</v>
      </c>
      <c r="K12" s="307"/>
      <c r="L12" s="307"/>
      <c r="M12" s="307"/>
      <c r="N12" s="307"/>
      <c r="O12" s="307"/>
      <c r="P12" s="307"/>
    </row>
    <row r="13" spans="1:16" customFormat="1" ht="22.5" customHeight="1" x14ac:dyDescent="0.65">
      <c r="A13" s="156" t="s">
        <v>114</v>
      </c>
      <c r="B13" s="59"/>
      <c r="C13" s="153">
        <v>191418843</v>
      </c>
      <c r="D13" s="153"/>
      <c r="E13" s="153">
        <v>157524730</v>
      </c>
      <c r="F13" s="153"/>
      <c r="G13" s="153">
        <v>144745865</v>
      </c>
      <c r="H13" s="153"/>
      <c r="I13" s="153">
        <v>96697856</v>
      </c>
      <c r="K13" s="307"/>
      <c r="L13" s="307"/>
      <c r="M13" s="307"/>
      <c r="N13" s="307"/>
      <c r="O13" s="307"/>
      <c r="P13" s="307"/>
    </row>
    <row r="14" spans="1:16" customFormat="1" ht="22.5" customHeight="1" x14ac:dyDescent="0.65">
      <c r="A14" s="273" t="s">
        <v>197</v>
      </c>
      <c r="B14" s="50"/>
      <c r="C14" s="271">
        <v>2493208</v>
      </c>
      <c r="D14" s="271"/>
      <c r="E14" s="271">
        <v>5142233</v>
      </c>
      <c r="F14" s="271"/>
      <c r="G14" s="39">
        <v>0</v>
      </c>
      <c r="H14" s="271"/>
      <c r="I14" s="201">
        <v>0</v>
      </c>
      <c r="K14" s="307"/>
      <c r="L14" s="307"/>
      <c r="M14" s="307"/>
      <c r="N14" s="307"/>
      <c r="O14" s="307"/>
      <c r="P14" s="307"/>
    </row>
    <row r="15" spans="1:16" customFormat="1" ht="22.5" customHeight="1" x14ac:dyDescent="0.65">
      <c r="A15" s="156" t="s">
        <v>198</v>
      </c>
      <c r="B15" s="50" t="s">
        <v>199</v>
      </c>
      <c r="C15" s="153">
        <v>588306409</v>
      </c>
      <c r="D15" s="153"/>
      <c r="E15" s="153">
        <v>599177711</v>
      </c>
      <c r="F15" s="153"/>
      <c r="G15" s="153">
        <v>32240116</v>
      </c>
      <c r="H15" s="153"/>
      <c r="I15" s="153">
        <v>26930053</v>
      </c>
      <c r="K15" s="307"/>
      <c r="L15" s="307"/>
      <c r="M15" s="307"/>
      <c r="N15" s="307"/>
      <c r="O15" s="307"/>
      <c r="P15" s="307"/>
    </row>
    <row r="16" spans="1:16" customFormat="1" ht="22.5" customHeight="1" x14ac:dyDescent="0.65">
      <c r="A16" s="156" t="s">
        <v>200</v>
      </c>
      <c r="B16" s="50"/>
      <c r="C16" s="153">
        <v>34423224</v>
      </c>
      <c r="D16" s="153"/>
      <c r="E16" s="153">
        <v>36783720</v>
      </c>
      <c r="F16" s="153"/>
      <c r="G16" s="153">
        <v>5232504</v>
      </c>
      <c r="H16" s="153"/>
      <c r="I16" s="153">
        <v>5232504</v>
      </c>
      <c r="K16" s="307"/>
      <c r="L16" s="307"/>
      <c r="M16" s="307"/>
      <c r="N16" s="307"/>
      <c r="O16" s="307"/>
      <c r="P16" s="307"/>
    </row>
    <row r="17" spans="1:16" customFormat="1" ht="21.5" x14ac:dyDescent="0.65">
      <c r="A17" s="156" t="s">
        <v>201</v>
      </c>
      <c r="B17" s="50"/>
      <c r="C17" s="271">
        <v>6644979</v>
      </c>
      <c r="D17" s="271"/>
      <c r="E17" s="271">
        <v>8541611</v>
      </c>
      <c r="F17" s="271"/>
      <c r="G17" s="271">
        <v>3507883</v>
      </c>
      <c r="H17" s="271"/>
      <c r="I17" s="271">
        <v>3501709</v>
      </c>
      <c r="K17" s="307"/>
      <c r="L17" s="307"/>
      <c r="M17" s="307"/>
      <c r="N17" s="307"/>
      <c r="O17" s="307"/>
      <c r="P17" s="307"/>
    </row>
    <row r="18" spans="1:16" customFormat="1" ht="22.5" customHeight="1" x14ac:dyDescent="0.65">
      <c r="A18" s="155" t="s">
        <v>70</v>
      </c>
      <c r="B18" s="60"/>
      <c r="C18" s="271">
        <v>6571370</v>
      </c>
      <c r="D18" s="271"/>
      <c r="E18" s="271">
        <v>5695313</v>
      </c>
      <c r="F18" s="271"/>
      <c r="G18" s="271">
        <v>807024</v>
      </c>
      <c r="H18" s="271"/>
      <c r="I18" s="271">
        <v>985812</v>
      </c>
      <c r="K18" s="307"/>
      <c r="L18" s="307"/>
      <c r="M18" s="307"/>
      <c r="N18" s="307"/>
      <c r="O18" s="307"/>
      <c r="P18" s="307"/>
    </row>
    <row r="19" spans="1:16" customFormat="1" ht="22.5" customHeight="1" x14ac:dyDescent="0.65">
      <c r="A19" s="155" t="s">
        <v>266</v>
      </c>
      <c r="B19" s="59"/>
      <c r="C19" s="271">
        <f>12172149+15022-71072</f>
        <v>12116099</v>
      </c>
      <c r="D19" s="271"/>
      <c r="E19" s="271">
        <v>-43814965</v>
      </c>
      <c r="F19" s="271"/>
      <c r="G19" s="39">
        <v>0</v>
      </c>
      <c r="H19" s="271"/>
      <c r="I19" s="201">
        <v>0</v>
      </c>
      <c r="K19" s="307"/>
      <c r="L19" s="307"/>
      <c r="M19" s="307"/>
      <c r="N19" s="307"/>
      <c r="O19" s="307"/>
      <c r="P19" s="307"/>
    </row>
    <row r="20" spans="1:16" customFormat="1" ht="22.5" customHeight="1" x14ac:dyDescent="0.65">
      <c r="A20" s="269" t="s">
        <v>265</v>
      </c>
      <c r="B20" s="59"/>
      <c r="C20" s="271">
        <v>896718</v>
      </c>
      <c r="D20" s="271"/>
      <c r="E20" s="39">
        <v>0</v>
      </c>
      <c r="F20" s="271"/>
      <c r="G20" s="39">
        <v>0</v>
      </c>
      <c r="H20" s="271"/>
      <c r="I20" s="201"/>
      <c r="K20" s="307"/>
      <c r="L20" s="307"/>
      <c r="M20" s="307"/>
      <c r="N20" s="307"/>
      <c r="O20" s="307"/>
      <c r="P20" s="307"/>
    </row>
    <row r="21" spans="1:16" customFormat="1" ht="22.5" hidden="1" customHeight="1" x14ac:dyDescent="0.65">
      <c r="A21" s="155" t="s">
        <v>202</v>
      </c>
      <c r="B21" s="59"/>
      <c r="C21" s="271"/>
      <c r="D21" s="271"/>
      <c r="E21" s="271"/>
      <c r="F21" s="271"/>
      <c r="G21" s="39">
        <v>0</v>
      </c>
      <c r="H21" s="271"/>
      <c r="I21" s="39"/>
      <c r="K21" s="307"/>
      <c r="L21" s="307"/>
      <c r="M21" s="307"/>
      <c r="N21" s="307"/>
      <c r="O21" s="307"/>
      <c r="P21" s="307"/>
    </row>
    <row r="22" spans="1:16" customFormat="1" ht="22.5" customHeight="1" x14ac:dyDescent="0.65">
      <c r="A22" s="155" t="s">
        <v>275</v>
      </c>
      <c r="B22" s="59"/>
      <c r="C22" s="272"/>
      <c r="D22" s="272"/>
      <c r="E22" s="272"/>
      <c r="F22" s="272"/>
      <c r="G22" s="272"/>
      <c r="H22" s="272"/>
      <c r="I22" s="272"/>
      <c r="K22" s="307"/>
      <c r="L22" s="307"/>
      <c r="M22" s="307"/>
      <c r="N22" s="307"/>
      <c r="O22" s="307"/>
      <c r="P22" s="307"/>
    </row>
    <row r="23" spans="1:16" customFormat="1" ht="22.5" customHeight="1" x14ac:dyDescent="0.65">
      <c r="A23" s="155" t="s">
        <v>203</v>
      </c>
      <c r="B23" s="59"/>
      <c r="C23" s="39">
        <v>0</v>
      </c>
      <c r="D23" s="271"/>
      <c r="E23" s="271">
        <v>-2354921</v>
      </c>
      <c r="F23" s="271"/>
      <c r="G23" s="39">
        <v>0</v>
      </c>
      <c r="H23" s="271"/>
      <c r="I23" s="201">
        <v>0</v>
      </c>
      <c r="K23" s="307"/>
      <c r="L23" s="307"/>
      <c r="M23" s="307"/>
      <c r="N23" s="307"/>
      <c r="O23" s="307"/>
      <c r="P23" s="307"/>
    </row>
    <row r="24" spans="1:16" customFormat="1" ht="22.5" hidden="1" customHeight="1" x14ac:dyDescent="0.65">
      <c r="A24" s="156" t="s">
        <v>204</v>
      </c>
      <c r="B24" s="59"/>
      <c r="C24" s="271"/>
      <c r="D24" s="271"/>
      <c r="E24" s="271"/>
      <c r="F24" s="271"/>
      <c r="G24" s="39"/>
      <c r="H24" s="271"/>
      <c r="I24" s="201"/>
      <c r="K24" s="307"/>
      <c r="L24" s="307"/>
      <c r="M24" s="307"/>
      <c r="N24" s="307"/>
      <c r="O24" s="307"/>
      <c r="P24" s="307"/>
    </row>
    <row r="25" spans="1:16" customFormat="1" ht="22.5" hidden="1" customHeight="1" x14ac:dyDescent="0.65">
      <c r="A25" s="155" t="s">
        <v>205</v>
      </c>
      <c r="B25" s="60">
        <v>10</v>
      </c>
      <c r="C25" s="39">
        <v>0</v>
      </c>
      <c r="D25" s="271"/>
      <c r="E25" s="39">
        <v>0</v>
      </c>
      <c r="F25" s="271"/>
      <c r="G25" s="39">
        <v>0</v>
      </c>
      <c r="H25" s="271"/>
      <c r="I25" s="201">
        <v>0</v>
      </c>
      <c r="K25" s="307"/>
      <c r="L25" s="307"/>
      <c r="M25" s="307"/>
      <c r="N25" s="307"/>
      <c r="O25" s="307"/>
      <c r="P25" s="307"/>
    </row>
    <row r="26" spans="1:16" customFormat="1" ht="22.5" hidden="1" customHeight="1" x14ac:dyDescent="0.65">
      <c r="A26" s="155" t="s">
        <v>206</v>
      </c>
      <c r="B26" s="60" t="s">
        <v>13</v>
      </c>
      <c r="C26" s="30">
        <v>0</v>
      </c>
      <c r="D26" s="291"/>
      <c r="E26" s="201">
        <v>0</v>
      </c>
      <c r="F26" s="271"/>
      <c r="G26" s="39">
        <v>0</v>
      </c>
      <c r="H26" s="271"/>
      <c r="I26" s="201">
        <v>0</v>
      </c>
      <c r="K26" s="307"/>
      <c r="L26" s="307"/>
      <c r="M26" s="307"/>
      <c r="N26" s="307"/>
      <c r="O26" s="307"/>
      <c r="P26" s="307"/>
    </row>
    <row r="27" spans="1:16" customFormat="1" ht="22.5" customHeight="1" x14ac:dyDescent="0.65">
      <c r="A27" s="155" t="s">
        <v>207</v>
      </c>
      <c r="B27" s="60"/>
      <c r="C27" s="271">
        <v>-15992236</v>
      </c>
      <c r="D27" s="271"/>
      <c r="E27" s="271">
        <v>-3640138</v>
      </c>
      <c r="F27" s="271"/>
      <c r="G27" s="119">
        <v>97699</v>
      </c>
      <c r="H27" s="271"/>
      <c r="I27" s="119">
        <v>170780</v>
      </c>
      <c r="K27" s="307"/>
      <c r="L27" s="307"/>
      <c r="M27" s="307"/>
      <c r="N27" s="307"/>
      <c r="O27" s="307"/>
      <c r="P27" s="307"/>
    </row>
    <row r="28" spans="1:16" customFormat="1" ht="22.5" customHeight="1" x14ac:dyDescent="0.65">
      <c r="A28" s="155" t="s">
        <v>208</v>
      </c>
      <c r="B28" s="59"/>
      <c r="C28" s="270">
        <v>178776</v>
      </c>
      <c r="D28" s="271"/>
      <c r="E28" s="270">
        <v>-326354</v>
      </c>
      <c r="F28" s="271"/>
      <c r="G28" s="270">
        <f>-221161-1310</f>
        <v>-222471</v>
      </c>
      <c r="H28" s="271"/>
      <c r="I28" s="270">
        <v>-231808</v>
      </c>
      <c r="K28" s="307"/>
      <c r="L28" s="307"/>
      <c r="M28" s="307"/>
      <c r="N28" s="307"/>
      <c r="O28" s="307"/>
      <c r="P28" s="307"/>
    </row>
    <row r="29" spans="1:16" customFormat="1" ht="22.5" customHeight="1" x14ac:dyDescent="0.65">
      <c r="A29" s="155" t="s">
        <v>209</v>
      </c>
      <c r="B29" s="59"/>
      <c r="C29" s="271">
        <v>795177</v>
      </c>
      <c r="D29" s="271"/>
      <c r="E29" s="271">
        <v>202223</v>
      </c>
      <c r="F29" s="271"/>
      <c r="G29" s="39">
        <v>0</v>
      </c>
      <c r="H29" s="271"/>
      <c r="I29" s="39">
        <v>0</v>
      </c>
      <c r="K29" s="307"/>
      <c r="L29" s="307"/>
      <c r="M29" s="307"/>
      <c r="N29" s="307"/>
      <c r="O29" s="307"/>
      <c r="P29" s="307"/>
    </row>
    <row r="30" spans="1:16" customFormat="1" ht="22.5" hidden="1" customHeight="1" x14ac:dyDescent="0.65">
      <c r="A30" s="155" t="s">
        <v>210</v>
      </c>
      <c r="B30" s="59"/>
      <c r="C30" s="39">
        <v>0</v>
      </c>
      <c r="D30" s="271"/>
      <c r="E30" s="39">
        <v>0</v>
      </c>
      <c r="F30" s="271"/>
      <c r="G30" s="39">
        <v>0</v>
      </c>
      <c r="H30" s="271"/>
      <c r="I30" s="201">
        <v>0</v>
      </c>
      <c r="K30" s="307"/>
      <c r="L30" s="307"/>
      <c r="M30" s="307"/>
      <c r="N30" s="307"/>
      <c r="O30" s="307"/>
      <c r="P30" s="307"/>
    </row>
    <row r="31" spans="1:16" customFormat="1" ht="22.5" customHeight="1" x14ac:dyDescent="0.65">
      <c r="A31" s="155" t="s">
        <v>211</v>
      </c>
      <c r="B31" s="59"/>
      <c r="C31" s="39">
        <v>0</v>
      </c>
      <c r="D31" s="271"/>
      <c r="E31" s="39">
        <v>-6920121</v>
      </c>
      <c r="F31" s="271"/>
      <c r="G31" s="39">
        <v>0</v>
      </c>
      <c r="H31" s="271"/>
      <c r="I31" s="249">
        <v>0</v>
      </c>
      <c r="K31" s="307"/>
      <c r="L31" s="307"/>
      <c r="M31" s="307"/>
      <c r="N31" s="307"/>
      <c r="O31" s="307"/>
      <c r="P31" s="307"/>
    </row>
    <row r="32" spans="1:16" s="272" customFormat="1" ht="22.5" customHeight="1" x14ac:dyDescent="0.65">
      <c r="A32" s="269" t="s">
        <v>212</v>
      </c>
      <c r="B32" s="60"/>
      <c r="C32" s="270">
        <v>1520831</v>
      </c>
      <c r="D32" s="271"/>
      <c r="E32" s="270">
        <v>-445251</v>
      </c>
      <c r="F32" s="271"/>
      <c r="G32" s="39">
        <v>0</v>
      </c>
      <c r="H32" s="271"/>
      <c r="I32" s="39">
        <v>0</v>
      </c>
      <c r="K32" s="308"/>
      <c r="L32" s="308"/>
      <c r="M32" s="308"/>
      <c r="N32" s="308"/>
      <c r="O32" s="308"/>
      <c r="P32" s="308"/>
    </row>
    <row r="33" spans="1:16" s="252" customFormat="1" ht="22.5" hidden="1" customHeight="1" x14ac:dyDescent="0.65">
      <c r="A33" s="250" t="s">
        <v>213</v>
      </c>
      <c r="B33" s="251"/>
      <c r="C33" s="292">
        <v>0</v>
      </c>
      <c r="D33" s="271"/>
      <c r="E33" s="292">
        <v>0</v>
      </c>
      <c r="F33" s="271"/>
      <c r="G33" s="39">
        <v>0</v>
      </c>
      <c r="H33" s="271"/>
      <c r="I33" s="292">
        <v>0</v>
      </c>
      <c r="K33" s="307"/>
      <c r="L33" s="307"/>
      <c r="M33" s="309"/>
      <c r="N33" s="309"/>
      <c r="O33" s="309"/>
      <c r="P33" s="309"/>
    </row>
    <row r="34" spans="1:16" customFormat="1" ht="22.5" customHeight="1" x14ac:dyDescent="0.65">
      <c r="A34" s="156" t="s">
        <v>106</v>
      </c>
      <c r="B34" s="60"/>
      <c r="C34" s="39">
        <v>-1605000</v>
      </c>
      <c r="D34" s="271"/>
      <c r="E34" s="290">
        <v>-6152500</v>
      </c>
      <c r="F34" s="271"/>
      <c r="G34" s="270">
        <v>-216605000</v>
      </c>
      <c r="H34" s="271"/>
      <c r="I34" s="39">
        <v>-694709945</v>
      </c>
      <c r="K34" s="307"/>
      <c r="L34" s="307"/>
      <c r="M34" s="307"/>
      <c r="N34" s="307"/>
      <c r="O34" s="307"/>
      <c r="P34" s="307"/>
    </row>
    <row r="35" spans="1:16" customFormat="1" ht="22.5" customHeight="1" x14ac:dyDescent="0.65">
      <c r="A35" s="156" t="s">
        <v>214</v>
      </c>
      <c r="B35" s="59"/>
      <c r="C35" s="271">
        <v>-8460061</v>
      </c>
      <c r="D35" s="271"/>
      <c r="E35" s="271">
        <v>-9624751</v>
      </c>
      <c r="F35" s="271"/>
      <c r="G35" s="271">
        <v>-15884865</v>
      </c>
      <c r="H35" s="271"/>
      <c r="I35" s="271">
        <v>-9916639</v>
      </c>
      <c r="K35" s="307"/>
      <c r="L35" s="307"/>
      <c r="M35" s="307"/>
      <c r="N35" s="307"/>
      <c r="O35" s="307"/>
      <c r="P35" s="307"/>
    </row>
    <row r="36" spans="1:16" ht="22.5" customHeight="1" x14ac:dyDescent="0.7">
      <c r="A36" s="2"/>
      <c r="B36" s="7"/>
      <c r="C36" s="263">
        <f>SUM(C10:C35)</f>
        <v>747488292</v>
      </c>
      <c r="D36" s="271"/>
      <c r="E36" s="293">
        <f>SUM(E10:E35)</f>
        <v>750404416</v>
      </c>
      <c r="F36" s="271"/>
      <c r="G36" s="263">
        <f>SUM(G10:G35)</f>
        <v>54774413</v>
      </c>
      <c r="H36" s="271"/>
      <c r="I36" s="293">
        <f>SUM(I10:I35)</f>
        <v>40484612</v>
      </c>
    </row>
    <row r="37" spans="1:16" ht="23" x14ac:dyDescent="0.7">
      <c r="A37" s="3" t="s">
        <v>0</v>
      </c>
      <c r="B37" s="7"/>
      <c r="C37" s="294"/>
      <c r="D37" s="294"/>
      <c r="E37" s="294"/>
      <c r="F37" s="294"/>
      <c r="G37" s="294"/>
      <c r="H37" s="294"/>
      <c r="I37" s="294"/>
    </row>
    <row r="38" spans="1:16" ht="23" x14ac:dyDescent="0.7">
      <c r="A38" s="2" t="s">
        <v>193</v>
      </c>
      <c r="B38" s="7"/>
      <c r="C38" s="294"/>
      <c r="D38" s="294"/>
      <c r="E38" s="294"/>
      <c r="F38" s="294"/>
      <c r="G38" s="294"/>
      <c r="H38" s="294"/>
      <c r="I38" s="294"/>
    </row>
    <row r="39" spans="1:16" ht="22.5" customHeight="1" x14ac:dyDescent="0.7">
      <c r="A39" s="2"/>
      <c r="C39" s="295"/>
      <c r="D39" s="295"/>
      <c r="E39" s="295"/>
      <c r="F39" s="295"/>
      <c r="G39" s="295"/>
      <c r="H39" s="295"/>
      <c r="I39" s="295"/>
    </row>
    <row r="40" spans="1:16" customFormat="1" ht="22.5" customHeight="1" x14ac:dyDescent="0.7">
      <c r="B40" s="148"/>
      <c r="C40" s="335" t="s">
        <v>2</v>
      </c>
      <c r="D40" s="335"/>
      <c r="E40" s="335"/>
      <c r="F40" s="272"/>
      <c r="G40" s="335" t="s">
        <v>3</v>
      </c>
      <c r="H40" s="335"/>
      <c r="I40" s="335"/>
      <c r="K40" s="307"/>
      <c r="L40" s="307"/>
      <c r="M40" s="307"/>
      <c r="N40" s="307"/>
      <c r="O40" s="307"/>
      <c r="P40" s="307"/>
    </row>
    <row r="41" spans="1:16" customFormat="1" ht="22.5" customHeight="1" x14ac:dyDescent="0.65">
      <c r="B41" s="148"/>
      <c r="C41" s="336" t="s">
        <v>194</v>
      </c>
      <c r="D41" s="336"/>
      <c r="E41" s="336"/>
      <c r="F41" s="272"/>
      <c r="G41" s="336" t="s">
        <v>194</v>
      </c>
      <c r="H41" s="336"/>
      <c r="I41" s="336"/>
      <c r="K41" s="307"/>
      <c r="L41" s="307"/>
      <c r="M41" s="307"/>
      <c r="N41" s="307"/>
      <c r="O41" s="307"/>
      <c r="P41" s="307"/>
    </row>
    <row r="42" spans="1:16" customFormat="1" ht="22.5" customHeight="1" x14ac:dyDescent="0.65">
      <c r="B42" s="148"/>
      <c r="C42" s="334" t="s">
        <v>4</v>
      </c>
      <c r="D42" s="334"/>
      <c r="E42" s="334"/>
      <c r="F42" s="272"/>
      <c r="G42" s="334" t="s">
        <v>4</v>
      </c>
      <c r="H42" s="334"/>
      <c r="I42" s="334"/>
      <c r="K42" s="307"/>
      <c r="L42" s="307"/>
      <c r="M42" s="307"/>
      <c r="N42" s="307"/>
      <c r="O42" s="307"/>
      <c r="P42" s="307"/>
    </row>
    <row r="43" spans="1:16" customFormat="1" ht="22.5" customHeight="1" x14ac:dyDescent="0.65">
      <c r="B43" s="149" t="s">
        <v>6</v>
      </c>
      <c r="C43" s="296" t="s">
        <v>7</v>
      </c>
      <c r="D43" s="296"/>
      <c r="E43" s="296" t="s">
        <v>8</v>
      </c>
      <c r="F43" s="296"/>
      <c r="G43" s="296" t="s">
        <v>7</v>
      </c>
      <c r="H43" s="296"/>
      <c r="I43" s="296" t="s">
        <v>8</v>
      </c>
      <c r="K43" s="307"/>
      <c r="L43" s="307"/>
      <c r="M43" s="307"/>
      <c r="N43" s="307"/>
      <c r="O43" s="307"/>
      <c r="P43" s="307"/>
    </row>
    <row r="44" spans="1:16" customFormat="1" ht="22.5" customHeight="1" x14ac:dyDescent="0.65">
      <c r="B44" s="149"/>
      <c r="C44" s="330" t="s">
        <v>9</v>
      </c>
      <c r="D44" s="330"/>
      <c r="E44" s="330"/>
      <c r="F44" s="330"/>
      <c r="G44" s="330"/>
      <c r="H44" s="330"/>
      <c r="I44" s="330"/>
      <c r="K44" s="307"/>
      <c r="L44" s="307"/>
      <c r="M44" s="307"/>
      <c r="N44" s="307"/>
      <c r="O44" s="307"/>
      <c r="P44" s="307"/>
    </row>
    <row r="45" spans="1:16" customFormat="1" ht="22.5" customHeight="1" x14ac:dyDescent="0.65">
      <c r="A45" s="158" t="s">
        <v>215</v>
      </c>
      <c r="B45" s="159"/>
      <c r="C45" s="291"/>
      <c r="D45" s="271"/>
      <c r="E45" s="291"/>
      <c r="F45" s="271"/>
      <c r="G45" s="271"/>
      <c r="H45" s="271"/>
      <c r="I45" s="271"/>
      <c r="K45" s="307"/>
      <c r="L45" s="307"/>
      <c r="M45" s="307"/>
      <c r="N45" s="307"/>
      <c r="O45" s="307"/>
      <c r="P45" s="307"/>
    </row>
    <row r="46" spans="1:16" customFormat="1" ht="22.5" customHeight="1" x14ac:dyDescent="0.65">
      <c r="A46" t="s">
        <v>12</v>
      </c>
      <c r="B46" s="60"/>
      <c r="C46" s="271">
        <v>-748951579</v>
      </c>
      <c r="D46" s="274"/>
      <c r="E46" s="271">
        <v>1467206762</v>
      </c>
      <c r="F46" s="271"/>
      <c r="G46" s="271">
        <v>-133213</v>
      </c>
      <c r="H46" s="271"/>
      <c r="I46" s="271">
        <v>5889520</v>
      </c>
      <c r="K46" s="307"/>
      <c r="L46" s="307"/>
      <c r="M46" s="307"/>
      <c r="N46" s="307"/>
      <c r="O46" s="307"/>
      <c r="P46" s="307"/>
    </row>
    <row r="47" spans="1:16" customFormat="1" ht="22.5" customHeight="1" x14ac:dyDescent="0.65">
      <c r="A47" t="s">
        <v>14</v>
      </c>
      <c r="B47" s="60"/>
      <c r="C47" s="271">
        <v>-10808109</v>
      </c>
      <c r="D47" s="274"/>
      <c r="E47" s="271">
        <v>9561466</v>
      </c>
      <c r="F47" s="271"/>
      <c r="G47" s="271">
        <v>-5687603</v>
      </c>
      <c r="H47" s="271"/>
      <c r="I47" s="271">
        <v>38598483</v>
      </c>
      <c r="K47" s="307"/>
      <c r="L47" s="307"/>
      <c r="M47" s="307"/>
      <c r="N47" s="307"/>
      <c r="O47" s="307"/>
      <c r="P47" s="307"/>
    </row>
    <row r="48" spans="1:16" customFormat="1" ht="22.5" customHeight="1" x14ac:dyDescent="0.65">
      <c r="A48" t="s">
        <v>17</v>
      </c>
      <c r="B48" s="60"/>
      <c r="C48" s="271">
        <f>-758955103+3521231</f>
        <v>-755433872</v>
      </c>
      <c r="D48" s="274"/>
      <c r="E48" s="271">
        <v>1196422075</v>
      </c>
      <c r="F48" s="274"/>
      <c r="G48" s="271">
        <v>-2253801</v>
      </c>
      <c r="H48" s="274"/>
      <c r="I48" s="271">
        <v>-605022</v>
      </c>
      <c r="K48" s="307"/>
      <c r="L48" s="307"/>
      <c r="M48" s="307"/>
      <c r="N48" s="307"/>
      <c r="O48" s="307"/>
      <c r="P48" s="307"/>
    </row>
    <row r="49" spans="1:16" customFormat="1" ht="22.5" customHeight="1" x14ac:dyDescent="0.65">
      <c r="A49" t="s">
        <v>19</v>
      </c>
      <c r="B49" s="60"/>
      <c r="C49" s="271">
        <v>-53671463</v>
      </c>
      <c r="D49" s="274"/>
      <c r="E49" s="271">
        <v>100142708</v>
      </c>
      <c r="F49" s="274"/>
      <c r="G49" s="271">
        <v>-6188</v>
      </c>
      <c r="H49" s="274"/>
      <c r="I49" s="271">
        <v>260601</v>
      </c>
      <c r="K49" s="307"/>
      <c r="L49" s="307"/>
      <c r="M49" s="307"/>
      <c r="N49" s="307"/>
      <c r="O49" s="307"/>
      <c r="P49" s="307"/>
    </row>
    <row r="50" spans="1:16" customFormat="1" ht="22.5" hidden="1" customHeight="1" x14ac:dyDescent="0.65">
      <c r="A50" t="s">
        <v>42</v>
      </c>
      <c r="B50" s="60"/>
      <c r="C50" s="39"/>
      <c r="D50" s="274"/>
      <c r="E50" s="39">
        <v>0</v>
      </c>
      <c r="F50" s="118"/>
      <c r="G50" s="39">
        <v>0</v>
      </c>
      <c r="H50" s="118"/>
      <c r="I50" s="39">
        <v>0</v>
      </c>
      <c r="K50" s="307"/>
      <c r="L50" s="307"/>
      <c r="M50" s="307"/>
      <c r="N50" s="307"/>
      <c r="O50" s="307"/>
      <c r="P50" s="307"/>
    </row>
    <row r="51" spans="1:16" customFormat="1" ht="22.5" customHeight="1" x14ac:dyDescent="0.65">
      <c r="A51" t="s">
        <v>42</v>
      </c>
      <c r="B51" s="60"/>
      <c r="C51" s="39">
        <v>-9140000</v>
      </c>
      <c r="D51" s="274"/>
      <c r="E51" s="39">
        <v>0</v>
      </c>
      <c r="F51" s="118"/>
      <c r="G51" s="39">
        <v>0</v>
      </c>
      <c r="H51" s="118"/>
      <c r="I51" s="39">
        <v>0</v>
      </c>
      <c r="K51" s="307"/>
      <c r="L51" s="307"/>
      <c r="M51" s="307"/>
      <c r="N51" s="307"/>
      <c r="O51" s="307"/>
      <c r="P51" s="307"/>
    </row>
    <row r="52" spans="1:16" customFormat="1" ht="22.5" customHeight="1" x14ac:dyDescent="0.65">
      <c r="A52" t="s">
        <v>44</v>
      </c>
      <c r="B52" s="60"/>
      <c r="C52" s="271">
        <v>7041521</v>
      </c>
      <c r="D52" s="274"/>
      <c r="E52" s="271">
        <v>-1698100</v>
      </c>
      <c r="F52" s="274"/>
      <c r="G52" s="271">
        <v>-2918183</v>
      </c>
      <c r="H52" s="274"/>
      <c r="I52" s="271">
        <v>-3794026</v>
      </c>
      <c r="K52" s="307"/>
      <c r="L52" s="307"/>
      <c r="M52" s="307"/>
      <c r="N52" s="307"/>
      <c r="O52" s="307"/>
      <c r="P52" s="307"/>
    </row>
    <row r="53" spans="1:16" customFormat="1" ht="22.5" customHeight="1" x14ac:dyDescent="0.65">
      <c r="A53" t="s">
        <v>50</v>
      </c>
      <c r="B53" s="60"/>
      <c r="C53" s="271">
        <f>2459979112+1-3506209-15022+71072</f>
        <v>2456528954</v>
      </c>
      <c r="D53" s="274"/>
      <c r="E53" s="271">
        <v>-2406597016</v>
      </c>
      <c r="F53" s="276"/>
      <c r="G53" s="271">
        <v>1808784</v>
      </c>
      <c r="H53" s="276"/>
      <c r="I53" s="271">
        <v>-13783533</v>
      </c>
      <c r="K53" s="307"/>
      <c r="L53" s="307"/>
      <c r="M53" s="307"/>
      <c r="N53" s="307"/>
      <c r="O53" s="307"/>
      <c r="P53" s="307"/>
    </row>
    <row r="54" spans="1:16" customFormat="1" ht="22.5" customHeight="1" x14ac:dyDescent="0.65">
      <c r="A54" s="156" t="s">
        <v>216</v>
      </c>
      <c r="B54" s="60"/>
      <c r="C54" s="161">
        <v>-1186650</v>
      </c>
      <c r="D54" s="271"/>
      <c r="E54" s="161">
        <v>0</v>
      </c>
      <c r="F54" s="271"/>
      <c r="G54" s="39">
        <v>-1186650</v>
      </c>
      <c r="H54" s="271"/>
      <c r="I54" s="201">
        <v>0</v>
      </c>
      <c r="K54" s="307"/>
      <c r="L54" s="307"/>
      <c r="M54" s="307"/>
      <c r="N54" s="307"/>
      <c r="O54" s="307"/>
      <c r="P54" s="307"/>
    </row>
    <row r="55" spans="1:16" customFormat="1" ht="22.5" customHeight="1" x14ac:dyDescent="0.65">
      <c r="A55" s="156" t="s">
        <v>61</v>
      </c>
      <c r="B55" s="60"/>
      <c r="C55" s="271">
        <v>-2782508</v>
      </c>
      <c r="D55" s="271"/>
      <c r="E55" s="271">
        <v>-5880469</v>
      </c>
      <c r="F55" s="271"/>
      <c r="G55" s="271">
        <v>-42660</v>
      </c>
      <c r="H55" s="271"/>
      <c r="I55" s="271">
        <v>-2552390</v>
      </c>
      <c r="K55" s="310"/>
      <c r="L55" s="310"/>
      <c r="M55" s="307"/>
      <c r="N55" s="307"/>
      <c r="O55" s="307"/>
      <c r="P55" s="307"/>
    </row>
    <row r="56" spans="1:16" customFormat="1" ht="22.5" hidden="1" customHeight="1" x14ac:dyDescent="0.65">
      <c r="A56" s="156" t="s">
        <v>65</v>
      </c>
      <c r="B56" s="60"/>
      <c r="C56" s="201">
        <v>0</v>
      </c>
      <c r="D56" s="271"/>
      <c r="E56" s="271"/>
      <c r="F56" s="271"/>
      <c r="G56" s="39">
        <v>0</v>
      </c>
      <c r="H56" s="271"/>
      <c r="I56" s="201">
        <v>0</v>
      </c>
      <c r="K56" s="310"/>
      <c r="L56" s="310"/>
      <c r="M56" s="307"/>
      <c r="N56" s="307"/>
      <c r="O56" s="307"/>
      <c r="P56" s="307"/>
    </row>
    <row r="57" spans="1:16" customFormat="1" ht="22.5" customHeight="1" x14ac:dyDescent="0.65">
      <c r="A57" t="s">
        <v>73</v>
      </c>
      <c r="B57" s="60"/>
      <c r="C57" s="201">
        <v>0</v>
      </c>
      <c r="D57" s="271"/>
      <c r="E57" s="271">
        <v>-2187811</v>
      </c>
      <c r="F57" s="271"/>
      <c r="G57" s="39">
        <v>0</v>
      </c>
      <c r="H57" s="271"/>
      <c r="I57" s="201">
        <v>0</v>
      </c>
      <c r="K57" s="39"/>
      <c r="L57" s="39"/>
      <c r="M57" s="307"/>
      <c r="N57" s="307"/>
      <c r="O57" s="307"/>
      <c r="P57" s="307"/>
    </row>
    <row r="58" spans="1:16" customFormat="1" ht="22.5" customHeight="1" x14ac:dyDescent="0.65">
      <c r="A58" s="273" t="s">
        <v>263</v>
      </c>
      <c r="B58" s="60">
        <v>8</v>
      </c>
      <c r="C58" s="62">
        <v>-73858506</v>
      </c>
      <c r="D58" s="274"/>
      <c r="E58" s="62">
        <v>0</v>
      </c>
      <c r="F58" s="275"/>
      <c r="G58" s="62">
        <v>0</v>
      </c>
      <c r="H58" s="276"/>
      <c r="I58" s="202">
        <v>0</v>
      </c>
      <c r="K58" s="39"/>
      <c r="L58" s="39"/>
      <c r="M58" s="307"/>
      <c r="N58" s="307"/>
      <c r="O58" s="307"/>
      <c r="P58" s="307"/>
    </row>
    <row r="59" spans="1:16" customFormat="1" ht="22.5" customHeight="1" x14ac:dyDescent="0.65">
      <c r="A59" t="s">
        <v>217</v>
      </c>
      <c r="B59" s="60"/>
      <c r="C59" s="263">
        <f>SUM(C46:C58)+C36</f>
        <v>1555226080</v>
      </c>
      <c r="D59" s="276"/>
      <c r="E59" s="271">
        <f>SUM(E46:E57)+E36</f>
        <v>1107374031</v>
      </c>
      <c r="F59" s="276"/>
      <c r="G59" s="263">
        <f>SUM(G46:G58)+G36</f>
        <v>44354899</v>
      </c>
      <c r="H59" s="276"/>
      <c r="I59" s="271">
        <f>SUM(I46:I57)+I36</f>
        <v>64498245</v>
      </c>
      <c r="K59" s="307"/>
      <c r="L59" s="307"/>
      <c r="M59" s="307"/>
      <c r="N59" s="307"/>
      <c r="O59" s="307"/>
      <c r="P59" s="307"/>
    </row>
    <row r="60" spans="1:16" s="162" customFormat="1" ht="22.5" customHeight="1" x14ac:dyDescent="0.7">
      <c r="A60" t="s">
        <v>218</v>
      </c>
      <c r="B60" s="60"/>
      <c r="C60" s="289">
        <f>-30244883</f>
        <v>-30244883</v>
      </c>
      <c r="D60" s="297"/>
      <c r="E60" s="272">
        <v>-98912235</v>
      </c>
      <c r="F60" s="297"/>
      <c r="G60" s="39">
        <v>0</v>
      </c>
      <c r="H60" s="297"/>
      <c r="I60" s="202">
        <v>0</v>
      </c>
      <c r="K60" s="311"/>
      <c r="L60" s="311"/>
      <c r="M60" s="311"/>
      <c r="N60" s="311"/>
      <c r="O60" s="311"/>
      <c r="P60" s="311"/>
    </row>
    <row r="61" spans="1:16" customFormat="1" ht="22.5" customHeight="1" x14ac:dyDescent="0.7">
      <c r="A61" s="163" t="s">
        <v>219</v>
      </c>
      <c r="B61" s="59"/>
      <c r="C61" s="234">
        <f>C59+C60</f>
        <v>1524981197</v>
      </c>
      <c r="D61" s="298"/>
      <c r="E61" s="299">
        <f>E59+E60</f>
        <v>1008461796</v>
      </c>
      <c r="F61" s="298"/>
      <c r="G61" s="234">
        <f>G59+G60</f>
        <v>44354899</v>
      </c>
      <c r="H61" s="300"/>
      <c r="I61" s="299">
        <f>I59+I60</f>
        <v>64498245</v>
      </c>
      <c r="K61" s="307"/>
      <c r="L61" s="307"/>
      <c r="M61" s="307"/>
      <c r="N61" s="307"/>
      <c r="O61" s="307"/>
      <c r="P61" s="307"/>
    </row>
    <row r="62" spans="1:16" customFormat="1" ht="8.5" customHeight="1" x14ac:dyDescent="0.7">
      <c r="A62" s="163"/>
      <c r="B62" s="159"/>
      <c r="C62" s="301"/>
      <c r="D62" s="272"/>
      <c r="E62" s="301"/>
      <c r="F62" s="272"/>
      <c r="G62" s="301"/>
      <c r="H62" s="301"/>
      <c r="I62" s="301"/>
      <c r="K62" s="307"/>
      <c r="L62" s="307"/>
      <c r="M62" s="307"/>
      <c r="N62" s="307"/>
      <c r="O62" s="307"/>
      <c r="P62" s="307"/>
    </row>
    <row r="63" spans="1:16" customFormat="1" ht="22.5" customHeight="1" x14ac:dyDescent="0.7">
      <c r="A63" s="151" t="s">
        <v>220</v>
      </c>
      <c r="B63" s="159"/>
      <c r="C63" s="272"/>
      <c r="D63" s="272"/>
      <c r="E63" s="272"/>
      <c r="F63" s="272"/>
      <c r="G63" s="272"/>
      <c r="H63" s="272"/>
      <c r="I63" s="272"/>
      <c r="K63" s="307"/>
      <c r="L63" s="307"/>
      <c r="M63" s="307"/>
      <c r="N63" s="307"/>
      <c r="O63" s="307"/>
      <c r="P63" s="307"/>
    </row>
    <row r="64" spans="1:16" s="252" customFormat="1" ht="22.5" hidden="1" customHeight="1" x14ac:dyDescent="0.65">
      <c r="A64" s="252" t="s">
        <v>221</v>
      </c>
      <c r="B64" s="251">
        <v>11</v>
      </c>
      <c r="C64" s="39">
        <v>0</v>
      </c>
      <c r="D64" s="272"/>
      <c r="E64" s="201">
        <v>0</v>
      </c>
      <c r="F64" s="272"/>
      <c r="G64" s="30">
        <v>0</v>
      </c>
      <c r="H64" s="272"/>
      <c r="I64" s="30">
        <v>0</v>
      </c>
      <c r="K64" s="309"/>
      <c r="L64" s="309"/>
      <c r="M64" s="309"/>
      <c r="N64" s="309"/>
      <c r="O64" s="309"/>
      <c r="P64" s="309"/>
    </row>
    <row r="65" spans="1:16" customFormat="1" ht="22.5" hidden="1" customHeight="1" x14ac:dyDescent="0.65">
      <c r="A65" t="s">
        <v>222</v>
      </c>
      <c r="B65" s="60">
        <v>11</v>
      </c>
      <c r="C65" s="245">
        <v>0</v>
      </c>
      <c r="D65" s="272"/>
      <c r="E65" s="201">
        <v>0</v>
      </c>
      <c r="F65" s="272"/>
      <c r="G65" s="39">
        <v>0</v>
      </c>
      <c r="H65" s="272"/>
      <c r="I65" s="201">
        <v>0</v>
      </c>
      <c r="K65" s="307"/>
      <c r="L65" s="307"/>
      <c r="M65" s="307"/>
      <c r="N65" s="307"/>
      <c r="O65" s="307"/>
      <c r="P65" s="307"/>
    </row>
    <row r="66" spans="1:16" customFormat="1" ht="22.5" customHeight="1" x14ac:dyDescent="0.65">
      <c r="A66" t="s">
        <v>223</v>
      </c>
      <c r="B66" s="60">
        <v>10</v>
      </c>
      <c r="C66" s="39">
        <v>-8704880</v>
      </c>
      <c r="D66" s="272"/>
      <c r="E66" s="201">
        <v>0</v>
      </c>
      <c r="F66" s="272"/>
      <c r="G66" s="39">
        <v>-500214380</v>
      </c>
      <c r="H66" s="272"/>
      <c r="I66" s="39">
        <v>-1889099000</v>
      </c>
      <c r="K66" s="307"/>
      <c r="L66" s="307"/>
      <c r="M66" s="307"/>
      <c r="N66" s="307"/>
      <c r="O66" s="307"/>
      <c r="P66" s="307"/>
    </row>
    <row r="67" spans="1:16" customFormat="1" ht="22.5" hidden="1" customHeight="1" x14ac:dyDescent="0.65">
      <c r="A67" t="s">
        <v>224</v>
      </c>
      <c r="B67" s="65"/>
      <c r="C67" s="30">
        <v>0</v>
      </c>
      <c r="D67" s="272"/>
      <c r="E67" s="30">
        <v>0</v>
      </c>
      <c r="F67" s="272"/>
      <c r="G67" s="30">
        <v>0</v>
      </c>
      <c r="H67" s="272"/>
      <c r="I67" s="30">
        <v>0</v>
      </c>
      <c r="K67" s="307"/>
      <c r="L67" s="307"/>
      <c r="M67" s="307"/>
      <c r="N67" s="307"/>
      <c r="O67" s="307"/>
      <c r="P67" s="307"/>
    </row>
    <row r="68" spans="1:16" customFormat="1" ht="22.5" customHeight="1" x14ac:dyDescent="0.65">
      <c r="A68" t="s">
        <v>225</v>
      </c>
      <c r="B68" s="60"/>
      <c r="C68" s="30">
        <v>0</v>
      </c>
      <c r="D68" s="272"/>
      <c r="E68" s="30">
        <v>81372952</v>
      </c>
      <c r="F68" s="272"/>
      <c r="G68" s="30">
        <v>0</v>
      </c>
      <c r="H68" s="272"/>
      <c r="I68" s="30">
        <v>0</v>
      </c>
      <c r="K68" s="307"/>
      <c r="L68" s="307"/>
      <c r="M68" s="307"/>
      <c r="N68" s="307"/>
      <c r="O68" s="307"/>
      <c r="P68" s="307"/>
    </row>
    <row r="69" spans="1:16" customFormat="1" ht="22.5" customHeight="1" x14ac:dyDescent="0.65">
      <c r="A69" s="156" t="s">
        <v>226</v>
      </c>
      <c r="B69" s="60">
        <v>12</v>
      </c>
      <c r="C69" s="39">
        <v>-190569157</v>
      </c>
      <c r="D69" s="272"/>
      <c r="E69" s="39">
        <v>-1730311276</v>
      </c>
      <c r="F69" s="272"/>
      <c r="G69" s="39">
        <v>0</v>
      </c>
      <c r="H69" s="276"/>
      <c r="I69" s="201">
        <v>0</v>
      </c>
      <c r="K69" s="307"/>
      <c r="L69" s="307"/>
      <c r="M69" s="307"/>
      <c r="N69" s="307"/>
      <c r="O69" s="307"/>
      <c r="P69" s="307"/>
    </row>
    <row r="70" spans="1:16" customFormat="1" ht="22.5" customHeight="1" x14ac:dyDescent="0.65">
      <c r="A70" s="156" t="s">
        <v>227</v>
      </c>
      <c r="B70" s="60"/>
      <c r="C70" s="30">
        <v>1695640</v>
      </c>
      <c r="D70" s="272"/>
      <c r="E70" s="30">
        <v>2059942</v>
      </c>
      <c r="F70" s="272"/>
      <c r="G70" s="271">
        <f>4403216+1310</f>
        <v>4404526</v>
      </c>
      <c r="H70" s="272"/>
      <c r="I70" s="271">
        <v>2134799</v>
      </c>
      <c r="K70" s="307"/>
      <c r="L70" s="307"/>
      <c r="M70" s="307"/>
      <c r="N70" s="307"/>
      <c r="O70" s="307"/>
      <c r="P70" s="307"/>
    </row>
    <row r="71" spans="1:16" customFormat="1" ht="22.5" customHeight="1" x14ac:dyDescent="0.65">
      <c r="A71" t="s">
        <v>228</v>
      </c>
      <c r="B71" s="60">
        <v>13</v>
      </c>
      <c r="C71" s="271">
        <v>-469547508</v>
      </c>
      <c r="D71" s="272"/>
      <c r="E71" s="271">
        <v>-656288980</v>
      </c>
      <c r="F71" s="272"/>
      <c r="G71" s="120">
        <v>-4970845</v>
      </c>
      <c r="H71" s="272"/>
      <c r="I71" s="120">
        <v>-10822092</v>
      </c>
      <c r="K71" s="307"/>
      <c r="L71" s="307"/>
      <c r="M71" s="307"/>
      <c r="N71" s="307"/>
      <c r="O71" s="307"/>
      <c r="P71" s="307"/>
    </row>
    <row r="72" spans="1:16" customFormat="1" ht="22.5" customHeight="1" x14ac:dyDescent="0.65">
      <c r="A72" t="s">
        <v>229</v>
      </c>
      <c r="B72" s="59"/>
      <c r="C72" s="30">
        <v>-2417692</v>
      </c>
      <c r="D72" s="272"/>
      <c r="E72" s="30">
        <v>-972083</v>
      </c>
      <c r="F72" s="272"/>
      <c r="G72" s="39">
        <v>-434000</v>
      </c>
      <c r="H72" s="276"/>
      <c r="I72" s="39">
        <v>-932072</v>
      </c>
      <c r="K72" s="307"/>
      <c r="L72" s="307"/>
      <c r="M72" s="307"/>
      <c r="N72" s="307"/>
      <c r="O72" s="307"/>
      <c r="P72" s="307"/>
    </row>
    <row r="73" spans="1:16" customFormat="1" ht="22.5" customHeight="1" x14ac:dyDescent="0.65">
      <c r="A73" t="s">
        <v>230</v>
      </c>
      <c r="B73" s="59"/>
      <c r="C73" s="30"/>
      <c r="D73" s="272"/>
      <c r="E73" s="30"/>
      <c r="F73" s="272"/>
      <c r="G73" s="39"/>
      <c r="H73" s="276"/>
      <c r="I73" s="39"/>
      <c r="K73" s="307"/>
      <c r="L73" s="307"/>
      <c r="M73" s="307"/>
      <c r="N73" s="307"/>
      <c r="O73" s="307"/>
      <c r="P73" s="307"/>
    </row>
    <row r="74" spans="1:16" customFormat="1" ht="22.5" customHeight="1" x14ac:dyDescent="0.65">
      <c r="A74" s="264" t="s">
        <v>231</v>
      </c>
      <c r="B74" s="60">
        <v>16</v>
      </c>
      <c r="C74" s="30">
        <v>-280202241</v>
      </c>
      <c r="E74" s="30">
        <v>-108251671</v>
      </c>
      <c r="G74" s="39">
        <v>0</v>
      </c>
      <c r="H74" s="160"/>
      <c r="I74" s="201">
        <v>0</v>
      </c>
      <c r="K74" s="307"/>
      <c r="L74" s="307"/>
      <c r="M74" s="307"/>
      <c r="N74" s="307"/>
      <c r="O74" s="307"/>
      <c r="P74" s="307"/>
    </row>
    <row r="75" spans="1:16" customFormat="1" ht="22.5" hidden="1" customHeight="1" x14ac:dyDescent="0.65">
      <c r="A75" t="s">
        <v>232</v>
      </c>
      <c r="B75" s="59"/>
      <c r="C75" s="39"/>
      <c r="E75" s="39">
        <v>0</v>
      </c>
      <c r="G75" s="39"/>
      <c r="H75" s="160"/>
      <c r="I75" s="39">
        <v>0</v>
      </c>
      <c r="K75" s="307"/>
      <c r="L75" s="307"/>
      <c r="M75" s="307"/>
      <c r="N75" s="307"/>
      <c r="O75" s="307"/>
      <c r="P75" s="307"/>
    </row>
    <row r="76" spans="1:16" customFormat="1" ht="22.5" hidden="1" customHeight="1" x14ac:dyDescent="0.65">
      <c r="A76" t="s">
        <v>233</v>
      </c>
      <c r="B76" s="59"/>
      <c r="C76" s="39"/>
      <c r="E76" s="39">
        <v>0</v>
      </c>
      <c r="G76" s="39"/>
      <c r="H76" s="160"/>
      <c r="I76" s="39">
        <v>0</v>
      </c>
      <c r="K76" s="307"/>
      <c r="L76" s="307"/>
      <c r="M76" s="307"/>
      <c r="N76" s="307"/>
      <c r="O76" s="307"/>
      <c r="P76" s="307"/>
    </row>
    <row r="77" spans="1:16" customFormat="1" ht="22.5" customHeight="1" x14ac:dyDescent="0.65">
      <c r="A77" t="s">
        <v>234</v>
      </c>
      <c r="B77" s="60">
        <v>4</v>
      </c>
      <c r="C77" s="30">
        <v>25632653</v>
      </c>
      <c r="E77" s="201">
        <v>0</v>
      </c>
      <c r="G77" s="30">
        <v>164632653</v>
      </c>
      <c r="I77" s="30">
        <v>738543613</v>
      </c>
      <c r="K77" s="307"/>
      <c r="L77" s="307"/>
      <c r="M77" s="307"/>
      <c r="N77" s="307"/>
      <c r="O77" s="307"/>
      <c r="P77" s="307"/>
    </row>
    <row r="78" spans="1:16" customFormat="1" ht="22.5" customHeight="1" x14ac:dyDescent="0.65">
      <c r="A78" t="s">
        <v>235</v>
      </c>
      <c r="B78" s="60">
        <v>4</v>
      </c>
      <c r="C78" s="39">
        <v>0</v>
      </c>
      <c r="E78" s="201">
        <v>0</v>
      </c>
      <c r="G78" s="153">
        <v>-450000000</v>
      </c>
      <c r="I78" s="153">
        <v>-823543613</v>
      </c>
      <c r="K78" s="307"/>
      <c r="L78" s="307"/>
      <c r="M78" s="307"/>
      <c r="N78" s="307"/>
      <c r="O78" s="307"/>
      <c r="P78" s="307"/>
    </row>
    <row r="79" spans="1:16" customFormat="1" ht="22.5" customHeight="1" x14ac:dyDescent="0.65">
      <c r="A79" t="s">
        <v>106</v>
      </c>
      <c r="B79" s="60"/>
      <c r="C79" s="39">
        <v>1605000</v>
      </c>
      <c r="E79" s="201">
        <v>6152500</v>
      </c>
      <c r="G79" s="30">
        <v>216605000</v>
      </c>
      <c r="I79" s="30">
        <v>694709945</v>
      </c>
      <c r="K79" s="307"/>
      <c r="L79" s="307"/>
      <c r="M79" s="307"/>
      <c r="N79" s="307"/>
      <c r="O79" s="307"/>
      <c r="P79" s="307"/>
    </row>
    <row r="80" spans="1:16" customFormat="1" ht="22.5" customHeight="1" x14ac:dyDescent="0.65">
      <c r="A80" t="s">
        <v>214</v>
      </c>
      <c r="B80" s="59"/>
      <c r="C80" s="153">
        <v>8460061</v>
      </c>
      <c r="E80" s="153">
        <v>9759935</v>
      </c>
      <c r="G80" s="153">
        <v>9168166</v>
      </c>
      <c r="I80" s="153">
        <v>9916639</v>
      </c>
      <c r="K80" s="307"/>
      <c r="L80" s="307"/>
      <c r="M80" s="307"/>
      <c r="N80" s="307"/>
      <c r="O80" s="307"/>
      <c r="P80" s="307"/>
    </row>
    <row r="81" spans="1:16" s="162" customFormat="1" ht="22.5" customHeight="1" x14ac:dyDescent="0.7">
      <c r="A81" s="162" t="s">
        <v>291</v>
      </c>
      <c r="B81" s="159"/>
      <c r="C81" s="234">
        <f>SUM(C64:C80)</f>
        <v>-914048124</v>
      </c>
      <c r="D81" s="165"/>
      <c r="E81" s="164">
        <f>SUM(E64:E80)</f>
        <v>-2396478681</v>
      </c>
      <c r="F81" s="165"/>
      <c r="G81" s="234">
        <f>SUM(G64:G80)</f>
        <v>-560808880</v>
      </c>
      <c r="H81" s="165"/>
      <c r="I81" s="164">
        <f>SUM(I64:I80)</f>
        <v>-1279091781</v>
      </c>
      <c r="K81" s="311"/>
      <c r="L81" s="311"/>
      <c r="M81" s="311"/>
      <c r="N81" s="311"/>
      <c r="O81" s="311"/>
      <c r="P81" s="311"/>
    </row>
    <row r="82" spans="1:16" ht="23" x14ac:dyDescent="0.7">
      <c r="A82" s="3" t="str">
        <f>A37</f>
        <v>บริษัท เอส เอ็น ซี ฟอร์เมอร์ จำกัด (มหาชน) และบริษัทย่อย</v>
      </c>
      <c r="B82" s="7"/>
      <c r="C82" s="13"/>
      <c r="D82" s="13"/>
      <c r="E82" s="13"/>
      <c r="F82" s="13"/>
      <c r="G82" s="13"/>
      <c r="H82" s="13"/>
      <c r="I82" s="13"/>
    </row>
    <row r="83" spans="1:16" ht="23" x14ac:dyDescent="0.7">
      <c r="A83" s="2" t="s">
        <v>193</v>
      </c>
      <c r="B83" s="7"/>
      <c r="C83" s="13"/>
      <c r="D83" s="13"/>
      <c r="E83" s="13"/>
      <c r="F83" s="13"/>
      <c r="G83" s="13"/>
      <c r="H83" s="13"/>
      <c r="I83" s="13"/>
    </row>
    <row r="84" spans="1:16" ht="12.5" customHeight="1" x14ac:dyDescent="0.7">
      <c r="A84" s="2"/>
      <c r="D84" s="9"/>
      <c r="F84" s="9"/>
      <c r="G84" s="9"/>
      <c r="H84" s="9"/>
      <c r="I84" s="9"/>
    </row>
    <row r="85" spans="1:16" customFormat="1" ht="22.5" customHeight="1" x14ac:dyDescent="0.7">
      <c r="B85" s="148"/>
      <c r="C85" s="331" t="s">
        <v>2</v>
      </c>
      <c r="D85" s="331"/>
      <c r="E85" s="331"/>
      <c r="G85" s="331" t="s">
        <v>3</v>
      </c>
      <c r="H85" s="331"/>
      <c r="I85" s="331"/>
      <c r="K85" s="307"/>
      <c r="L85" s="307"/>
      <c r="M85" s="307"/>
      <c r="N85" s="307"/>
      <c r="O85" s="307"/>
      <c r="P85" s="307"/>
    </row>
    <row r="86" spans="1:16" customFormat="1" ht="22.5" customHeight="1" x14ac:dyDescent="0.65">
      <c r="B86" s="148"/>
      <c r="C86" s="332" t="s">
        <v>194</v>
      </c>
      <c r="D86" s="332"/>
      <c r="E86" s="332"/>
      <c r="G86" s="332" t="s">
        <v>194</v>
      </c>
      <c r="H86" s="332"/>
      <c r="I86" s="332"/>
      <c r="K86" s="307"/>
      <c r="L86" s="307"/>
      <c r="M86" s="307"/>
      <c r="N86" s="307"/>
      <c r="O86" s="307"/>
      <c r="P86" s="307"/>
    </row>
    <row r="87" spans="1:16" customFormat="1" ht="22.5" customHeight="1" x14ac:dyDescent="0.65">
      <c r="B87" s="148"/>
      <c r="C87" s="333" t="s">
        <v>4</v>
      </c>
      <c r="D87" s="333"/>
      <c r="E87" s="333"/>
      <c r="G87" s="333" t="s">
        <v>4</v>
      </c>
      <c r="H87" s="333"/>
      <c r="I87" s="333"/>
      <c r="K87" s="307"/>
      <c r="L87" s="307"/>
      <c r="M87" s="307"/>
      <c r="N87" s="307"/>
      <c r="O87" s="307"/>
      <c r="P87" s="307"/>
    </row>
    <row r="88" spans="1:16" customFormat="1" ht="22.5" customHeight="1" x14ac:dyDescent="0.65">
      <c r="B88" s="149" t="s">
        <v>6</v>
      </c>
      <c r="C88" s="150" t="s">
        <v>7</v>
      </c>
      <c r="D88" s="150"/>
      <c r="E88" s="150" t="s">
        <v>8</v>
      </c>
      <c r="F88" s="150"/>
      <c r="G88" s="150" t="s">
        <v>7</v>
      </c>
      <c r="H88" s="150"/>
      <c r="I88" s="150" t="s">
        <v>8</v>
      </c>
      <c r="K88" s="307"/>
      <c r="L88" s="307"/>
      <c r="M88" s="307"/>
      <c r="N88" s="307"/>
      <c r="O88" s="307"/>
      <c r="P88" s="307"/>
    </row>
    <row r="89" spans="1:16" customFormat="1" ht="22.25" customHeight="1" x14ac:dyDescent="0.65">
      <c r="B89" s="149"/>
      <c r="C89" s="329" t="s">
        <v>9</v>
      </c>
      <c r="D89" s="329"/>
      <c r="E89" s="329"/>
      <c r="F89" s="329"/>
      <c r="G89" s="329"/>
      <c r="H89" s="329"/>
      <c r="I89" s="329"/>
      <c r="K89" s="307"/>
      <c r="L89" s="307"/>
      <c r="M89" s="307"/>
      <c r="N89" s="307"/>
      <c r="O89" s="307"/>
      <c r="P89" s="307"/>
    </row>
    <row r="90" spans="1:16" customFormat="1" ht="22.5" customHeight="1" x14ac:dyDescent="0.7">
      <c r="A90" s="151" t="s">
        <v>236</v>
      </c>
      <c r="B90" s="150"/>
      <c r="C90" s="152"/>
      <c r="E90" s="152"/>
      <c r="K90" s="307"/>
      <c r="L90" s="307"/>
      <c r="M90" s="307"/>
      <c r="N90" s="307"/>
      <c r="O90" s="307"/>
      <c r="P90" s="307"/>
    </row>
    <row r="91" spans="1:16" customFormat="1" ht="22.5" customHeight="1" x14ac:dyDescent="0.65">
      <c r="A91" t="s">
        <v>237</v>
      </c>
      <c r="B91" s="59"/>
      <c r="C91" s="152"/>
      <c r="E91" s="152"/>
      <c r="K91" s="307"/>
      <c r="L91" s="307"/>
      <c r="M91" s="307"/>
      <c r="N91" s="307"/>
      <c r="O91" s="307"/>
      <c r="P91" s="307"/>
    </row>
    <row r="92" spans="1:16" customFormat="1" ht="22.5" customHeight="1" x14ac:dyDescent="0.65">
      <c r="A92" t="s">
        <v>238</v>
      </c>
      <c r="B92" s="60"/>
      <c r="C92" s="39">
        <v>0</v>
      </c>
      <c r="E92" s="39">
        <v>800</v>
      </c>
      <c r="G92" s="39">
        <v>0</v>
      </c>
      <c r="I92" s="201">
        <v>0</v>
      </c>
      <c r="K92" s="307"/>
      <c r="L92" s="307"/>
      <c r="M92" s="307"/>
      <c r="N92" s="307"/>
      <c r="O92" s="307"/>
      <c r="P92" s="307"/>
    </row>
    <row r="93" spans="1:16" customFormat="1" ht="22.5" hidden="1" customHeight="1" x14ac:dyDescent="0.65">
      <c r="A93" t="s">
        <v>239</v>
      </c>
      <c r="B93" s="60"/>
      <c r="C93" s="15"/>
      <c r="E93" s="201">
        <v>0</v>
      </c>
      <c r="G93" s="43"/>
      <c r="I93" s="201">
        <v>0</v>
      </c>
      <c r="K93" s="307"/>
      <c r="L93" s="307"/>
      <c r="M93" s="307"/>
      <c r="N93" s="307"/>
      <c r="O93" s="307"/>
      <c r="P93" s="307"/>
    </row>
    <row r="94" spans="1:16" customFormat="1" ht="22.5" hidden="1" customHeight="1" x14ac:dyDescent="0.65">
      <c r="A94" t="s">
        <v>240</v>
      </c>
      <c r="B94" s="60"/>
      <c r="C94" s="15"/>
      <c r="D94" s="233"/>
      <c r="E94" s="130">
        <v>0</v>
      </c>
      <c r="F94" s="233"/>
      <c r="G94" s="43">
        <v>0</v>
      </c>
      <c r="I94" s="15">
        <v>0</v>
      </c>
      <c r="K94" s="307"/>
      <c r="L94" s="307"/>
      <c r="M94" s="307"/>
      <c r="N94" s="307"/>
      <c r="O94" s="307"/>
      <c r="P94" s="307"/>
    </row>
    <row r="95" spans="1:16" customFormat="1" ht="22.5" customHeight="1" x14ac:dyDescent="0.65">
      <c r="A95" t="s">
        <v>264</v>
      </c>
      <c r="B95" s="60"/>
      <c r="C95" s="15">
        <v>392133937</v>
      </c>
      <c r="D95" s="233"/>
      <c r="E95" s="130">
        <v>-518172031</v>
      </c>
      <c r="F95" s="233"/>
      <c r="G95" s="43">
        <v>80000000</v>
      </c>
      <c r="I95" s="15">
        <v>-400000000</v>
      </c>
      <c r="K95" s="307"/>
      <c r="L95" s="307"/>
      <c r="M95" s="307"/>
      <c r="N95" s="307"/>
      <c r="O95" s="307"/>
      <c r="P95" s="307"/>
    </row>
    <row r="96" spans="1:16" customFormat="1" ht="22.5" customHeight="1" x14ac:dyDescent="0.65">
      <c r="A96" t="s">
        <v>241</v>
      </c>
      <c r="B96" s="59"/>
      <c r="C96" s="15">
        <v>10400000</v>
      </c>
      <c r="D96" s="235"/>
      <c r="E96" s="15">
        <v>538329857</v>
      </c>
      <c r="F96" s="235"/>
      <c r="G96" s="15">
        <v>0</v>
      </c>
      <c r="H96" s="166"/>
      <c r="I96" s="15">
        <v>0</v>
      </c>
      <c r="K96" s="307"/>
      <c r="L96" s="307"/>
      <c r="M96" s="307"/>
      <c r="N96" s="307"/>
      <c r="O96" s="307"/>
      <c r="P96" s="307"/>
    </row>
    <row r="97" spans="1:16" customFormat="1" ht="22.5" customHeight="1" x14ac:dyDescent="0.65">
      <c r="A97" t="s">
        <v>242</v>
      </c>
      <c r="B97" s="59"/>
      <c r="C97" s="233">
        <v>-594436297</v>
      </c>
      <c r="D97" s="235"/>
      <c r="E97" s="233">
        <v>-608770249</v>
      </c>
      <c r="F97" s="235"/>
      <c r="G97" s="15">
        <v>0</v>
      </c>
      <c r="H97" s="166"/>
      <c r="I97" s="201">
        <v>0</v>
      </c>
      <c r="K97" s="307"/>
      <c r="L97" s="307"/>
      <c r="M97" s="307"/>
      <c r="N97" s="307"/>
      <c r="O97" s="307"/>
      <c r="P97" s="307"/>
    </row>
    <row r="98" spans="1:16" customFormat="1" ht="22.5" customHeight="1" x14ac:dyDescent="0.65">
      <c r="A98" t="s">
        <v>243</v>
      </c>
      <c r="B98" s="60">
        <v>18</v>
      </c>
      <c r="C98" s="233">
        <v>0</v>
      </c>
      <c r="D98" s="235"/>
      <c r="E98" s="130">
        <v>977651854</v>
      </c>
      <c r="F98" s="235"/>
      <c r="G98" s="15">
        <v>0</v>
      </c>
      <c r="H98" s="166"/>
      <c r="I98" s="201">
        <v>977651854</v>
      </c>
      <c r="K98" s="307"/>
      <c r="L98" s="307"/>
      <c r="M98" s="307"/>
      <c r="N98" s="307"/>
      <c r="O98" s="307"/>
      <c r="P98" s="307"/>
    </row>
    <row r="99" spans="1:16" customFormat="1" ht="22.5" customHeight="1" x14ac:dyDescent="0.65">
      <c r="A99" t="s">
        <v>244</v>
      </c>
      <c r="B99" s="59"/>
      <c r="C99" s="43">
        <v>-42175744</v>
      </c>
      <c r="D99" s="43"/>
      <c r="E99" s="43">
        <v>-49188105</v>
      </c>
      <c r="F99" s="43"/>
      <c r="G99" s="43">
        <v>-6359999</v>
      </c>
      <c r="H99" s="166"/>
      <c r="I99" s="43">
        <v>-6360001</v>
      </c>
      <c r="K99" s="307"/>
      <c r="L99" s="307"/>
      <c r="M99" s="307"/>
      <c r="N99" s="307"/>
      <c r="O99" s="307"/>
      <c r="P99" s="307"/>
    </row>
    <row r="100" spans="1:16" customFormat="1" ht="22.5" customHeight="1" x14ac:dyDescent="0.65">
      <c r="A100" t="s">
        <v>245</v>
      </c>
      <c r="B100" s="59"/>
      <c r="C100" s="39">
        <v>0</v>
      </c>
      <c r="D100" s="43"/>
      <c r="E100" s="130">
        <v>0</v>
      </c>
      <c r="F100" s="43"/>
      <c r="G100" s="43">
        <v>1094000000</v>
      </c>
      <c r="H100" s="166"/>
      <c r="I100" s="43">
        <v>2293000000</v>
      </c>
      <c r="K100" s="307"/>
      <c r="L100" s="307"/>
      <c r="M100" s="307"/>
      <c r="N100" s="307"/>
      <c r="O100" s="307"/>
      <c r="P100" s="307"/>
    </row>
    <row r="101" spans="1:16" customFormat="1" ht="22.5" customHeight="1" x14ac:dyDescent="0.65">
      <c r="A101" t="s">
        <v>246</v>
      </c>
      <c r="B101" s="59"/>
      <c r="C101" s="39">
        <v>0</v>
      </c>
      <c r="D101" s="43"/>
      <c r="E101" s="130">
        <v>0</v>
      </c>
      <c r="F101" s="43"/>
      <c r="G101" s="43">
        <v>-504000000</v>
      </c>
      <c r="H101" s="166"/>
      <c r="I101" s="130">
        <v>-1335000000</v>
      </c>
      <c r="K101" s="307"/>
      <c r="L101" s="307"/>
      <c r="M101" s="307"/>
      <c r="N101" s="307"/>
      <c r="O101" s="307"/>
      <c r="P101" s="307"/>
    </row>
    <row r="102" spans="1:16" customFormat="1" ht="22.5" customHeight="1" x14ac:dyDescent="0.65">
      <c r="A102" s="272" t="s">
        <v>42</v>
      </c>
      <c r="B102" s="60">
        <v>18</v>
      </c>
      <c r="C102" s="39">
        <v>-200000000</v>
      </c>
      <c r="D102" s="43"/>
      <c r="E102" s="267">
        <v>0</v>
      </c>
      <c r="F102" s="43"/>
      <c r="G102" s="43">
        <v>-200000000</v>
      </c>
      <c r="H102" s="277"/>
      <c r="I102" s="267">
        <v>0</v>
      </c>
      <c r="K102" s="307"/>
      <c r="L102" s="307"/>
      <c r="M102" s="307"/>
      <c r="N102" s="307"/>
      <c r="O102" s="307"/>
      <c r="P102" s="307"/>
    </row>
    <row r="103" spans="1:16" customFormat="1" ht="22.5" customHeight="1" x14ac:dyDescent="0.65">
      <c r="A103" t="s">
        <v>247</v>
      </c>
      <c r="B103" s="60">
        <v>24</v>
      </c>
      <c r="C103" s="233">
        <v>-63209</v>
      </c>
      <c r="D103" s="235"/>
      <c r="E103" s="233">
        <v>-287373298</v>
      </c>
      <c r="F103" s="235"/>
      <c r="G103" s="233">
        <v>-63209</v>
      </c>
      <c r="H103" s="166"/>
      <c r="I103" s="153">
        <v>-235308298</v>
      </c>
      <c r="K103" s="307"/>
      <c r="L103" s="307"/>
      <c r="M103" s="307"/>
      <c r="N103" s="307"/>
      <c r="O103" s="307"/>
      <c r="P103" s="307"/>
    </row>
    <row r="104" spans="1:16" customFormat="1" ht="22.5" hidden="1" customHeight="1" x14ac:dyDescent="0.65">
      <c r="A104" t="s">
        <v>248</v>
      </c>
      <c r="B104" s="59"/>
      <c r="C104" s="39"/>
      <c r="D104" s="235"/>
      <c r="E104" s="39">
        <v>0</v>
      </c>
      <c r="F104" s="235"/>
      <c r="G104" s="39"/>
      <c r="H104" s="166"/>
      <c r="I104" s="39">
        <v>0</v>
      </c>
      <c r="K104" s="307"/>
      <c r="L104" s="307"/>
      <c r="M104" s="307"/>
      <c r="N104" s="307"/>
      <c r="O104" s="307"/>
      <c r="P104" s="307"/>
    </row>
    <row r="105" spans="1:16" customFormat="1" ht="22.5" customHeight="1" x14ac:dyDescent="0.65">
      <c r="A105" t="s">
        <v>249</v>
      </c>
      <c r="B105" s="59"/>
      <c r="C105" s="236">
        <v>-176966190</v>
      </c>
      <c r="D105" s="235"/>
      <c r="E105" s="236">
        <v>-129794334</v>
      </c>
      <c r="F105" s="235"/>
      <c r="G105" s="236">
        <v>-77144485</v>
      </c>
      <c r="H105" s="166"/>
      <c r="I105" s="167">
        <v>-78493733</v>
      </c>
      <c r="K105" s="307"/>
      <c r="L105" s="307"/>
      <c r="M105" s="307"/>
      <c r="N105" s="307"/>
      <c r="O105" s="307"/>
      <c r="P105" s="307"/>
    </row>
    <row r="106" spans="1:16" s="162" customFormat="1" ht="22.5" customHeight="1" x14ac:dyDescent="0.7">
      <c r="A106" s="162" t="s">
        <v>292</v>
      </c>
      <c r="B106" s="149"/>
      <c r="C106" s="234">
        <f>SUM(C92:C105)</f>
        <v>-611107503</v>
      </c>
      <c r="D106" s="237"/>
      <c r="E106" s="238">
        <f>SUM(E92:E105)</f>
        <v>-77315506</v>
      </c>
      <c r="F106" s="237"/>
      <c r="G106" s="234">
        <f>SUM(G92:G105)</f>
        <v>386432307</v>
      </c>
      <c r="H106" s="169"/>
      <c r="I106" s="168">
        <f>SUM(I92:I105)</f>
        <v>1215489822</v>
      </c>
      <c r="K106" s="311"/>
      <c r="L106" s="311"/>
      <c r="M106" s="311"/>
      <c r="N106" s="311"/>
      <c r="O106" s="311"/>
      <c r="P106" s="311"/>
    </row>
    <row r="107" spans="1:16" customFormat="1" ht="13.25" customHeight="1" x14ac:dyDescent="0.65">
      <c r="B107" s="149"/>
      <c r="C107" s="235"/>
      <c r="D107" s="235"/>
      <c r="E107" s="235"/>
      <c r="F107" s="235"/>
      <c r="G107" s="235"/>
      <c r="H107" s="166"/>
      <c r="I107" s="166"/>
      <c r="K107" s="307"/>
      <c r="L107" s="307"/>
      <c r="M107" s="307"/>
      <c r="N107" s="307"/>
      <c r="O107" s="307"/>
      <c r="P107" s="307"/>
    </row>
    <row r="108" spans="1:16" s="162" customFormat="1" ht="22.5" customHeight="1" x14ac:dyDescent="0.7">
      <c r="A108" s="156" t="s">
        <v>250</v>
      </c>
      <c r="B108" s="149"/>
      <c r="C108" s="239"/>
      <c r="D108" s="239"/>
      <c r="E108" s="239"/>
      <c r="F108" s="239"/>
      <c r="G108" s="239"/>
      <c r="K108" s="311"/>
      <c r="L108" s="311"/>
      <c r="M108" s="311"/>
      <c r="N108" s="311"/>
      <c r="O108" s="311"/>
      <c r="P108" s="311"/>
    </row>
    <row r="109" spans="1:16" s="162" customFormat="1" ht="22.5" customHeight="1" x14ac:dyDescent="0.7">
      <c r="A109" s="156" t="s">
        <v>251</v>
      </c>
      <c r="B109" s="149"/>
      <c r="C109" s="130">
        <f>C61+C81+C106</f>
        <v>-174430</v>
      </c>
      <c r="D109" s="235"/>
      <c r="E109" s="235">
        <f>E61+E81+E106</f>
        <v>-1465332391</v>
      </c>
      <c r="F109" s="235"/>
      <c r="G109" s="130">
        <f>G61+G81+G106</f>
        <v>-130021674</v>
      </c>
      <c r="H109" s="166"/>
      <c r="I109" s="157">
        <f>I61+I81+I106</f>
        <v>896286</v>
      </c>
      <c r="K109" s="311"/>
      <c r="L109" s="311"/>
      <c r="M109" s="311"/>
      <c r="N109" s="311"/>
      <c r="O109" s="311"/>
      <c r="P109" s="311"/>
    </row>
    <row r="110" spans="1:16" s="162" customFormat="1" ht="22.5" customHeight="1" x14ac:dyDescent="0.7">
      <c r="A110" s="156" t="s">
        <v>252</v>
      </c>
      <c r="B110" s="149"/>
      <c r="C110" s="235"/>
      <c r="D110" s="235"/>
      <c r="E110" s="235"/>
      <c r="F110" s="235"/>
      <c r="G110" s="235"/>
      <c r="H110" s="166"/>
      <c r="I110" s="157"/>
      <c r="K110" s="311"/>
      <c r="L110" s="311"/>
      <c r="M110" s="311"/>
      <c r="N110" s="311"/>
      <c r="O110" s="311"/>
      <c r="P110" s="311"/>
    </row>
    <row r="111" spans="1:16" s="162" customFormat="1" ht="22.5" customHeight="1" x14ac:dyDescent="0.7">
      <c r="A111" s="156" t="s">
        <v>253</v>
      </c>
      <c r="B111" s="149"/>
      <c r="C111" s="236">
        <v>801820</v>
      </c>
      <c r="D111" s="237"/>
      <c r="E111" s="236">
        <v>30229004</v>
      </c>
      <c r="F111" s="239"/>
      <c r="G111" s="268">
        <v>0</v>
      </c>
      <c r="H111"/>
      <c r="I111" s="202">
        <v>0</v>
      </c>
      <c r="K111" s="311"/>
      <c r="L111" s="311"/>
      <c r="M111" s="311"/>
      <c r="N111" s="311"/>
      <c r="O111" s="311"/>
      <c r="P111" s="311"/>
    </row>
    <row r="112" spans="1:16" s="162" customFormat="1" ht="22.5" customHeight="1" x14ac:dyDescent="0.7">
      <c r="A112" s="162" t="s">
        <v>250</v>
      </c>
      <c r="B112" s="149"/>
      <c r="C112" s="240">
        <f>SUM(C109:C111)</f>
        <v>627390</v>
      </c>
      <c r="D112" s="237"/>
      <c r="E112" s="241">
        <f>SUM(E109:E111)</f>
        <v>-1435103387</v>
      </c>
      <c r="F112" s="237"/>
      <c r="G112" s="240">
        <f>SUM(G109:G111)</f>
        <v>-130021674</v>
      </c>
      <c r="H112" s="169"/>
      <c r="I112" s="203">
        <f>SUM(I109:I111)</f>
        <v>896286</v>
      </c>
      <c r="K112" s="311"/>
      <c r="L112" s="311"/>
      <c r="M112" s="311"/>
      <c r="N112" s="311"/>
      <c r="O112" s="311"/>
      <c r="P112" s="311"/>
    </row>
    <row r="113" spans="1:91" customFormat="1" ht="22.5" customHeight="1" x14ac:dyDescent="0.7">
      <c r="A113" s="170" t="s">
        <v>254</v>
      </c>
      <c r="B113" s="149"/>
      <c r="C113" s="15">
        <v>1093662932</v>
      </c>
      <c r="D113" s="235"/>
      <c r="E113" s="15">
        <v>2528766319</v>
      </c>
      <c r="F113" s="237"/>
      <c r="G113" s="15">
        <v>360765724</v>
      </c>
      <c r="H113" s="166"/>
      <c r="I113" s="15">
        <v>359869438</v>
      </c>
      <c r="K113" s="307"/>
      <c r="L113" s="307"/>
      <c r="M113" s="307"/>
      <c r="N113" s="307"/>
      <c r="O113" s="307"/>
      <c r="P113" s="307"/>
    </row>
    <row r="114" spans="1:91" s="162" customFormat="1" ht="22.5" customHeight="1" thickBot="1" x14ac:dyDescent="0.75">
      <c r="A114" s="162" t="s">
        <v>255</v>
      </c>
      <c r="B114" s="149"/>
      <c r="C114" s="242">
        <f>SUM(C112:C113)</f>
        <v>1094290322</v>
      </c>
      <c r="D114" s="237"/>
      <c r="E114" s="243">
        <f>SUM(E112:E113)</f>
        <v>1093662932</v>
      </c>
      <c r="F114" s="237"/>
      <c r="G114" s="242">
        <f>SUM(G112:G113)</f>
        <v>230744050</v>
      </c>
      <c r="H114" s="169"/>
      <c r="I114" s="171">
        <f>SUM(I112:I113)</f>
        <v>360765724</v>
      </c>
      <c r="J114" s="27"/>
      <c r="K114" s="312"/>
      <c r="L114" s="312"/>
      <c r="M114" s="311"/>
      <c r="N114" s="311"/>
      <c r="O114" s="311"/>
      <c r="P114" s="311"/>
    </row>
    <row r="115" spans="1:91" customFormat="1" ht="13" customHeight="1" thickTop="1" x14ac:dyDescent="0.65">
      <c r="B115" s="149"/>
      <c r="K115" s="313"/>
      <c r="L115" s="314"/>
      <c r="M115" s="314"/>
      <c r="N115" s="307"/>
      <c r="O115" s="307"/>
      <c r="P115" s="307"/>
    </row>
    <row r="116" spans="1:91" customFormat="1" ht="22.5" customHeight="1" x14ac:dyDescent="0.7">
      <c r="A116" s="151" t="s">
        <v>256</v>
      </c>
      <c r="B116" s="149"/>
      <c r="C116" s="152"/>
      <c r="E116" s="152"/>
      <c r="K116" s="307"/>
      <c r="L116" s="307"/>
      <c r="M116" s="307"/>
      <c r="N116" s="307"/>
      <c r="O116" s="307"/>
      <c r="P116" s="307"/>
    </row>
    <row r="117" spans="1:91" customFormat="1" ht="21.5" x14ac:dyDescent="0.65">
      <c r="A117" t="s">
        <v>257</v>
      </c>
      <c r="B117" s="149"/>
      <c r="C117" s="246">
        <v>-6004527</v>
      </c>
      <c r="D117" s="248"/>
      <c r="E117" s="246">
        <v>-219736299</v>
      </c>
      <c r="F117" s="248"/>
      <c r="G117" s="247">
        <v>0</v>
      </c>
      <c r="H117" s="248"/>
      <c r="I117" s="247">
        <v>-1461459.5</v>
      </c>
      <c r="J117" s="315"/>
      <c r="K117" s="316"/>
      <c r="L117" s="316"/>
      <c r="M117" s="316"/>
      <c r="N117" s="316"/>
      <c r="O117" s="316"/>
      <c r="P117" s="316"/>
      <c r="Q117" s="315"/>
      <c r="R117" s="315"/>
      <c r="S117" s="315"/>
      <c r="T117" s="315"/>
      <c r="U117" s="315"/>
      <c r="V117" s="315"/>
      <c r="W117" s="315"/>
      <c r="X117" s="315"/>
      <c r="Y117" s="315"/>
      <c r="Z117" s="315"/>
      <c r="AA117" s="315"/>
      <c r="AB117" s="315"/>
      <c r="AC117" s="315"/>
      <c r="AD117" s="315"/>
      <c r="AE117" s="315"/>
      <c r="AF117" s="315"/>
      <c r="AG117" s="315"/>
      <c r="AH117" s="315"/>
      <c r="AI117" s="315"/>
      <c r="AJ117" s="315"/>
      <c r="AK117" s="315"/>
      <c r="AL117" s="315"/>
      <c r="AM117" s="315"/>
      <c r="AN117" s="315"/>
      <c r="AO117" s="315"/>
      <c r="AP117" s="315"/>
      <c r="AQ117" s="315"/>
      <c r="AR117" s="315"/>
      <c r="AS117" s="315"/>
      <c r="AT117" s="315"/>
      <c r="AU117" s="315"/>
      <c r="AV117" s="315"/>
      <c r="AW117" s="315"/>
      <c r="AX117" s="315"/>
      <c r="AY117" s="315"/>
      <c r="AZ117" s="315"/>
      <c r="BA117" s="315"/>
      <c r="BB117" s="315"/>
      <c r="BC117" s="315"/>
      <c r="BD117" s="315"/>
      <c r="BE117" s="315"/>
      <c r="BF117" s="315"/>
      <c r="BG117" s="315"/>
      <c r="BH117" s="315"/>
      <c r="BI117" s="315"/>
      <c r="BJ117" s="315"/>
      <c r="BK117" s="315"/>
      <c r="BL117" s="315"/>
      <c r="BM117" s="315"/>
      <c r="BN117" s="315"/>
      <c r="BO117" s="315"/>
      <c r="BP117" s="315"/>
      <c r="BQ117" s="315"/>
      <c r="BR117" s="315"/>
      <c r="BS117" s="315"/>
      <c r="BT117" s="315"/>
      <c r="BU117" s="315"/>
      <c r="BV117" s="315"/>
      <c r="BW117" s="315"/>
      <c r="BX117" s="315"/>
      <c r="BY117" s="315"/>
      <c r="BZ117" s="315"/>
      <c r="CA117" s="315"/>
      <c r="CB117" s="315"/>
      <c r="CC117" s="315"/>
      <c r="CD117" s="315"/>
      <c r="CE117" s="315"/>
      <c r="CF117" s="315"/>
      <c r="CG117" s="315"/>
      <c r="CH117" s="315"/>
      <c r="CI117" s="315"/>
      <c r="CJ117" s="315"/>
      <c r="CK117" s="315"/>
      <c r="CL117" s="315"/>
      <c r="CM117" s="315"/>
    </row>
    <row r="118" spans="1:91" customFormat="1" ht="21.5" hidden="1" x14ac:dyDescent="0.65">
      <c r="A118" t="s">
        <v>267</v>
      </c>
      <c r="B118" s="282"/>
      <c r="C118" s="246"/>
      <c r="D118" s="248"/>
      <c r="E118" s="247"/>
      <c r="F118" s="248"/>
      <c r="G118" s="247"/>
      <c r="H118" s="248"/>
      <c r="I118" s="247"/>
      <c r="J118" s="315"/>
      <c r="K118" s="316"/>
      <c r="L118" s="316"/>
      <c r="M118" s="316"/>
      <c r="N118" s="316"/>
      <c r="O118" s="316"/>
      <c r="P118" s="316"/>
      <c r="Q118" s="315"/>
      <c r="R118" s="315"/>
      <c r="S118" s="315"/>
      <c r="T118" s="315"/>
      <c r="U118" s="315"/>
      <c r="V118" s="315"/>
      <c r="W118" s="315"/>
      <c r="X118" s="315"/>
      <c r="Y118" s="315"/>
      <c r="Z118" s="315"/>
      <c r="AA118" s="315"/>
      <c r="AB118" s="315"/>
      <c r="AC118" s="315"/>
      <c r="AD118" s="315"/>
      <c r="AE118" s="315"/>
      <c r="AF118" s="315"/>
      <c r="AG118" s="315"/>
      <c r="AH118" s="315"/>
      <c r="AI118" s="315"/>
      <c r="AJ118" s="315"/>
      <c r="AK118" s="315"/>
      <c r="AL118" s="315"/>
      <c r="AM118" s="315"/>
      <c r="AN118" s="315"/>
      <c r="AO118" s="315"/>
      <c r="AP118" s="315"/>
      <c r="AQ118" s="315"/>
      <c r="AR118" s="315"/>
      <c r="AS118" s="315"/>
      <c r="AT118" s="315"/>
      <c r="AU118" s="315"/>
      <c r="AV118" s="315"/>
      <c r="AW118" s="315"/>
      <c r="AX118" s="315"/>
      <c r="AY118" s="315"/>
      <c r="AZ118" s="315"/>
      <c r="BA118" s="315"/>
      <c r="BB118" s="315"/>
      <c r="BC118" s="315"/>
      <c r="BD118" s="315"/>
      <c r="BE118" s="315"/>
      <c r="BF118" s="315"/>
      <c r="BG118" s="315"/>
      <c r="BH118" s="315"/>
      <c r="BI118" s="315"/>
      <c r="BJ118" s="315"/>
      <c r="BK118" s="315"/>
      <c r="BL118" s="315"/>
      <c r="BM118" s="315"/>
      <c r="BN118" s="315"/>
      <c r="BO118" s="315"/>
      <c r="BP118" s="315"/>
      <c r="BQ118" s="315"/>
      <c r="BR118" s="315"/>
      <c r="BS118" s="315"/>
      <c r="BT118" s="315"/>
      <c r="BU118" s="315"/>
      <c r="BV118" s="315"/>
      <c r="BW118" s="315"/>
      <c r="BX118" s="315"/>
      <c r="BY118" s="315"/>
      <c r="BZ118" s="315"/>
      <c r="CA118" s="315"/>
      <c r="CB118" s="315"/>
      <c r="CC118" s="315"/>
      <c r="CD118" s="315"/>
      <c r="CE118" s="315"/>
      <c r="CF118" s="315"/>
      <c r="CG118" s="315"/>
      <c r="CH118" s="315"/>
      <c r="CI118" s="315"/>
      <c r="CJ118" s="315"/>
      <c r="CK118" s="315"/>
      <c r="CL118" s="315"/>
      <c r="CM118" s="315"/>
    </row>
    <row r="119" spans="1:91" ht="23" x14ac:dyDescent="0.7">
      <c r="A119" t="s">
        <v>262</v>
      </c>
      <c r="B119" s="282"/>
      <c r="C119" s="246"/>
      <c r="D119" s="248"/>
      <c r="E119" s="247"/>
      <c r="F119" s="248"/>
      <c r="G119" s="247"/>
      <c r="H119" s="248"/>
      <c r="I119" s="247"/>
      <c r="J119" s="104"/>
      <c r="K119" s="317"/>
      <c r="L119" s="317"/>
      <c r="M119" s="317"/>
      <c r="N119" s="317"/>
      <c r="O119" s="317"/>
      <c r="P119" s="317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</row>
    <row r="120" spans="1:91" s="262" customFormat="1" ht="23" x14ac:dyDescent="0.7">
      <c r="A120" t="s">
        <v>231</v>
      </c>
      <c r="B120" s="282"/>
      <c r="C120" s="247">
        <v>5162800</v>
      </c>
      <c r="D120" s="248"/>
      <c r="E120" s="247">
        <v>37528299</v>
      </c>
      <c r="F120" s="248"/>
      <c r="G120" s="247">
        <v>0</v>
      </c>
      <c r="H120" s="248"/>
      <c r="I120" s="247"/>
      <c r="J120" s="104"/>
      <c r="K120" s="317"/>
      <c r="L120" s="317"/>
      <c r="M120" s="317"/>
      <c r="N120" s="317"/>
      <c r="O120" s="317"/>
      <c r="P120" s="317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</row>
    <row r="121" spans="1:91" s="262" customFormat="1" ht="23" x14ac:dyDescent="0.7">
      <c r="A121" t="s">
        <v>261</v>
      </c>
      <c r="B121" s="282"/>
      <c r="C121" s="247">
        <v>0</v>
      </c>
      <c r="D121" s="248"/>
      <c r="E121" s="247">
        <v>633793257</v>
      </c>
      <c r="F121" s="248"/>
      <c r="G121" s="247">
        <v>0</v>
      </c>
      <c r="H121" s="248"/>
      <c r="I121" s="247">
        <v>0</v>
      </c>
      <c r="J121" s="104"/>
      <c r="K121" s="317"/>
      <c r="L121" s="317"/>
      <c r="M121" s="317"/>
      <c r="N121" s="317"/>
      <c r="O121" s="317"/>
      <c r="P121" s="317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</row>
    <row r="122" spans="1:91" s="262" customFormat="1" ht="23" x14ac:dyDescent="0.7">
      <c r="A122" t="s">
        <v>258</v>
      </c>
      <c r="B122" s="282"/>
      <c r="C122" s="247">
        <v>980228027</v>
      </c>
      <c r="D122" s="248"/>
      <c r="E122" s="247">
        <v>2473123</v>
      </c>
      <c r="F122" s="248"/>
      <c r="G122" s="247">
        <v>0</v>
      </c>
      <c r="H122" s="248"/>
      <c r="I122" s="247">
        <v>0</v>
      </c>
      <c r="J122" s="104"/>
      <c r="K122" s="317"/>
      <c r="L122" s="317"/>
      <c r="M122" s="317"/>
      <c r="N122" s="317"/>
      <c r="O122" s="317"/>
      <c r="P122" s="317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</row>
    <row r="123" spans="1:91" s="262" customFormat="1" ht="23" x14ac:dyDescent="0.7">
      <c r="A123" t="s">
        <v>268</v>
      </c>
      <c r="B123" s="282"/>
      <c r="C123" s="247"/>
      <c r="D123" s="248"/>
      <c r="E123" s="247"/>
      <c r="F123" s="248"/>
      <c r="G123" s="247"/>
      <c r="H123" s="248"/>
      <c r="I123" s="247"/>
      <c r="J123" s="104"/>
      <c r="K123" s="317"/>
      <c r="L123" s="317"/>
      <c r="M123" s="317"/>
      <c r="N123" s="317"/>
      <c r="O123" s="317"/>
      <c r="P123" s="317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</row>
    <row r="124" spans="1:91" s="262" customFormat="1" ht="23" x14ac:dyDescent="0.7">
      <c r="A124" t="s">
        <v>269</v>
      </c>
      <c r="B124" s="282"/>
      <c r="C124" s="247">
        <v>70276727</v>
      </c>
      <c r="D124" s="248"/>
      <c r="E124" s="247">
        <v>0</v>
      </c>
      <c r="F124" s="248"/>
      <c r="G124" s="247">
        <v>0</v>
      </c>
      <c r="H124" s="248"/>
      <c r="I124" s="247">
        <v>0</v>
      </c>
      <c r="J124" s="104"/>
      <c r="K124" s="317"/>
      <c r="L124" s="317"/>
      <c r="M124" s="317"/>
      <c r="N124" s="317"/>
      <c r="O124" s="317"/>
      <c r="P124" s="317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</row>
    <row r="125" spans="1:91" s="262" customFormat="1" ht="23" x14ac:dyDescent="0.7">
      <c r="A125" t="s">
        <v>270</v>
      </c>
      <c r="B125" s="282"/>
      <c r="C125" s="247"/>
      <c r="D125" s="248"/>
      <c r="E125" s="247"/>
      <c r="F125" s="248"/>
      <c r="G125" s="247"/>
      <c r="H125" s="248"/>
      <c r="I125" s="247"/>
      <c r="J125" s="104"/>
      <c r="K125" s="317"/>
      <c r="L125" s="317"/>
      <c r="M125" s="317"/>
      <c r="N125" s="317"/>
      <c r="O125" s="317"/>
      <c r="P125" s="317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</row>
    <row r="126" spans="1:91" s="262" customFormat="1" ht="22.5" customHeight="1" x14ac:dyDescent="0.7">
      <c r="A126" t="s">
        <v>271</v>
      </c>
      <c r="B126" s="282"/>
      <c r="C126" s="247">
        <v>1076564960.9503281</v>
      </c>
      <c r="D126" s="248"/>
      <c r="E126" s="247">
        <v>0</v>
      </c>
      <c r="F126" s="248"/>
      <c r="G126" s="247">
        <v>0</v>
      </c>
      <c r="H126" s="248"/>
      <c r="I126" s="247">
        <v>0</v>
      </c>
      <c r="J126" s="104"/>
      <c r="K126" s="317"/>
      <c r="L126" s="317"/>
      <c r="M126" s="317"/>
      <c r="N126" s="317"/>
      <c r="O126" s="317"/>
      <c r="P126" s="317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</row>
    <row r="127" spans="1:91" customFormat="1" ht="21.5" x14ac:dyDescent="0.65">
      <c r="A127" t="s">
        <v>272</v>
      </c>
      <c r="B127" s="282"/>
      <c r="C127" s="247">
        <v>12061155</v>
      </c>
      <c r="D127" s="248"/>
      <c r="E127" s="247">
        <v>0</v>
      </c>
      <c r="F127" s="248"/>
      <c r="G127" s="247">
        <v>0</v>
      </c>
      <c r="H127" s="248"/>
      <c r="I127" s="247">
        <v>0</v>
      </c>
      <c r="J127" s="315"/>
      <c r="K127" s="316"/>
      <c r="L127" s="316"/>
      <c r="M127" s="316"/>
      <c r="N127" s="316"/>
      <c r="O127" s="316"/>
      <c r="P127" s="316"/>
      <c r="Q127" s="315"/>
      <c r="R127" s="315"/>
      <c r="S127" s="315"/>
      <c r="T127" s="315"/>
      <c r="U127" s="315"/>
      <c r="V127" s="315"/>
      <c r="W127" s="315"/>
      <c r="X127" s="315"/>
      <c r="Y127" s="315"/>
      <c r="Z127" s="315"/>
      <c r="AA127" s="315"/>
      <c r="AB127" s="315"/>
      <c r="AC127" s="315"/>
      <c r="AD127" s="315"/>
      <c r="AE127" s="315"/>
      <c r="AF127" s="315"/>
      <c r="AG127" s="315"/>
      <c r="AH127" s="315"/>
      <c r="AI127" s="315"/>
      <c r="AJ127" s="315"/>
      <c r="AK127" s="315"/>
      <c r="AL127" s="315"/>
      <c r="AM127" s="315"/>
      <c r="AN127" s="315"/>
      <c r="AO127" s="315"/>
      <c r="AP127" s="315"/>
      <c r="AQ127" s="315"/>
      <c r="AR127" s="315"/>
      <c r="AS127" s="315"/>
      <c r="AT127" s="315"/>
      <c r="AU127" s="315"/>
      <c r="AV127" s="315"/>
      <c r="AW127" s="315"/>
      <c r="AX127" s="315"/>
      <c r="AY127" s="315"/>
      <c r="AZ127" s="315"/>
      <c r="BA127" s="315"/>
      <c r="BB127" s="315"/>
      <c r="BC127" s="315"/>
      <c r="BD127" s="315"/>
      <c r="BE127" s="315"/>
      <c r="BF127" s="315"/>
      <c r="BG127" s="315"/>
      <c r="BH127" s="315"/>
      <c r="BI127" s="315"/>
      <c r="BJ127" s="315"/>
      <c r="BK127" s="315"/>
      <c r="BL127" s="315"/>
      <c r="BM127" s="315"/>
      <c r="BN127" s="315"/>
      <c r="BO127" s="315"/>
      <c r="BP127" s="315"/>
      <c r="BQ127" s="315"/>
      <c r="BR127" s="315"/>
      <c r="BS127" s="315"/>
      <c r="BT127" s="315"/>
      <c r="BU127" s="315"/>
      <c r="BV127" s="315"/>
      <c r="BW127" s="315"/>
      <c r="BX127" s="315"/>
      <c r="BY127" s="315"/>
      <c r="BZ127" s="315"/>
      <c r="CA127" s="315"/>
      <c r="CB127" s="315"/>
      <c r="CC127" s="315"/>
      <c r="CD127" s="315"/>
      <c r="CE127" s="315"/>
      <c r="CF127" s="315"/>
      <c r="CG127" s="315"/>
      <c r="CH127" s="315"/>
      <c r="CI127" s="315"/>
      <c r="CJ127" s="315"/>
      <c r="CK127" s="315"/>
      <c r="CL127" s="315"/>
      <c r="CM127" s="315"/>
    </row>
    <row r="128" spans="1:91" ht="22.5" customHeight="1" x14ac:dyDescent="0.7">
      <c r="A128" t="s">
        <v>273</v>
      </c>
      <c r="B128" s="282"/>
      <c r="C128" s="247">
        <v>9829928</v>
      </c>
      <c r="D128" s="248"/>
      <c r="E128" s="247">
        <v>0</v>
      </c>
      <c r="F128" s="248"/>
      <c r="G128" s="247">
        <v>0</v>
      </c>
      <c r="H128" s="248"/>
      <c r="I128" s="247">
        <v>0</v>
      </c>
    </row>
    <row r="129" spans="1:9" ht="22.5" hidden="1" customHeight="1" x14ac:dyDescent="0.7">
      <c r="A129" t="s">
        <v>274</v>
      </c>
      <c r="B129" s="282"/>
      <c r="C129" s="247"/>
      <c r="D129" s="248"/>
      <c r="E129" s="247"/>
      <c r="F129" s="248"/>
      <c r="G129" s="247"/>
      <c r="H129" s="248"/>
      <c r="I129" s="247"/>
    </row>
    <row r="130" spans="1:9" ht="22.5" customHeight="1" x14ac:dyDescent="0.7">
      <c r="A130" t="s">
        <v>290</v>
      </c>
      <c r="B130" s="282"/>
      <c r="C130" s="247">
        <v>886880218</v>
      </c>
      <c r="D130" s="248"/>
      <c r="E130" s="247">
        <v>0</v>
      </c>
      <c r="F130" s="248"/>
      <c r="G130" s="247">
        <v>0</v>
      </c>
      <c r="H130" s="248"/>
      <c r="I130" s="247">
        <v>0</v>
      </c>
    </row>
    <row r="131" spans="1:9" ht="22.5" customHeight="1" x14ac:dyDescent="0.7">
      <c r="A131" t="s">
        <v>259</v>
      </c>
      <c r="B131" s="282"/>
      <c r="C131" s="247">
        <v>-26776903</v>
      </c>
      <c r="D131" s="248"/>
      <c r="E131" s="247">
        <v>16264751</v>
      </c>
      <c r="F131" s="248"/>
      <c r="G131" s="247">
        <v>0</v>
      </c>
      <c r="H131" s="248"/>
      <c r="I131" s="247">
        <v>0</v>
      </c>
    </row>
    <row r="132" spans="1:9" ht="22.5" customHeight="1" x14ac:dyDescent="0.7">
      <c r="A132" t="s">
        <v>260</v>
      </c>
      <c r="B132" s="282"/>
      <c r="C132" s="247">
        <v>-25256072</v>
      </c>
      <c r="D132" s="248"/>
      <c r="E132" s="247">
        <v>15819500</v>
      </c>
      <c r="F132" s="248"/>
      <c r="G132" s="247">
        <v>0</v>
      </c>
      <c r="H132" s="248"/>
      <c r="I132" s="247">
        <v>0</v>
      </c>
    </row>
  </sheetData>
  <autoFilter ref="A64:C83" xr:uid="{00000000-0001-0000-0500-000000000000}"/>
  <mergeCells count="21"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  <mergeCell ref="C89:I89"/>
    <mergeCell ref="C44:I44"/>
    <mergeCell ref="C85:E85"/>
    <mergeCell ref="G85:I85"/>
    <mergeCell ref="C86:E86"/>
    <mergeCell ref="G86:I86"/>
    <mergeCell ref="C87:E87"/>
    <mergeCell ref="G87:I87"/>
  </mergeCells>
  <pageMargins left="0.7" right="0.7" top="0.48" bottom="0.5" header="0.5" footer="0.5"/>
  <pageSetup paperSize="9" scale="69" firstPageNumber="16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2" manualBreakCount="2">
    <brk id="36" max="8" man="1"/>
    <brk id="81" max="8" man="1"/>
  </rowBreaks>
  <customProperties>
    <customPr name="OrphanNamesChecked" r:id="rId2"/>
  </customProperties>
  <ignoredErrors>
    <ignoredError sqref="C114:D114 F114:H114 D113 F113 H113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PL 6-11</vt:lpstr>
      <vt:lpstr>CH-Conso 12</vt:lpstr>
      <vt:lpstr>CH-Conso 13</vt:lpstr>
      <vt:lpstr>CH-Seperate 14</vt:lpstr>
      <vt:lpstr>CH-Seperate 15</vt:lpstr>
      <vt:lpstr>Cash flow 16-18</vt:lpstr>
      <vt:lpstr>'Cash flow 16-18'!Print_Area</vt:lpstr>
      <vt:lpstr>'CH-Conso 12'!Print_Area</vt:lpstr>
      <vt:lpstr>'CH-Conso 13'!Print_Area</vt:lpstr>
      <vt:lpstr>'CH-Seperate 14'!Print_Area</vt:lpstr>
      <vt:lpstr>'CH-Seperate 15'!Print_Area</vt:lpstr>
      <vt:lpstr>'FS PL 6-11'!Print_Area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Apichaya, Suraseehanart</cp:lastModifiedBy>
  <cp:revision/>
  <cp:lastPrinted>2025-02-17T09:10:52Z</cp:lastPrinted>
  <dcterms:created xsi:type="dcterms:W3CDTF">1999-04-21T14:26:53Z</dcterms:created>
  <dcterms:modified xsi:type="dcterms:W3CDTF">2025-02-17T10:07:31Z</dcterms:modified>
  <cp:category/>
  <cp:contentStatus/>
</cp:coreProperties>
</file>