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5C22E4C-2712-4505-BA81-8EBF76B66A50}" xr6:coauthVersionLast="47" xr6:coauthVersionMax="47" xr10:uidLastSave="{00000000-0000-0000-0000-000000000000}"/>
  <bookViews>
    <workbookView xWindow="-110" yWindow="-110" windowWidth="19420" windowHeight="11500" tabRatio="881" activeTab="6" xr2:uid="{00000000-000D-0000-FFFF-FFFF00000000}"/>
  </bookViews>
  <sheets>
    <sheet name="BS6-8" sheetId="24" r:id="rId1"/>
    <sheet name="PL9-10" sheetId="12" r:id="rId2"/>
    <sheet name="CH-Conso11" sheetId="25" r:id="rId3"/>
    <sheet name="CH-Conso12" sheetId="29" r:id="rId4"/>
    <sheet name="CH-Separate13" sheetId="28" r:id="rId5"/>
    <sheet name="CH-Separate14" sheetId="30" r:id="rId6"/>
    <sheet name="Cash flow15-17" sheetId="6" r:id="rId7"/>
  </sheets>
  <definedNames>
    <definedName name="_xlnm._FilterDatabase" localSheetId="6" hidden="1">'Cash flow15-17'!$I$68:$I$73</definedName>
    <definedName name="_Hlk120336604" localSheetId="6">'Cash flow15-17'!#REF!</definedName>
    <definedName name="_xlnm.Print_Area" localSheetId="0">'BS6-8'!$B$1:$L$103</definedName>
    <definedName name="_xlnm.Print_Area" localSheetId="6">'Cash flow15-17'!$A$1:$I$125</definedName>
    <definedName name="_xlnm.Print_Area" localSheetId="2">'CH-Conso11'!$A$1:$X$33</definedName>
    <definedName name="_xlnm.Print_Area" localSheetId="3">'CH-Conso12'!$A$1:$X$34</definedName>
    <definedName name="_xlnm.Print_Area" localSheetId="4">'CH-Separate13'!$A$1:$N$24</definedName>
    <definedName name="_xlnm.Print_Area" localSheetId="5">'CH-Separate14'!$A$1:$N$24</definedName>
    <definedName name="_xlnm.Print_Area" localSheetId="1">'PL9-10'!$A$1:$J$69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6" l="1"/>
  <c r="X23" i="29"/>
  <c r="J19" i="30" l="1"/>
  <c r="T13" i="25"/>
  <c r="N30" i="29"/>
  <c r="R30" i="29" s="1"/>
  <c r="L29" i="29"/>
  <c r="D61" i="12"/>
  <c r="L18" i="24" l="1"/>
  <c r="J18" i="24"/>
  <c r="H18" i="24"/>
  <c r="F18" i="24"/>
  <c r="N30" i="25" l="1"/>
  <c r="P30" i="25"/>
  <c r="N32" i="25"/>
  <c r="L28" i="25"/>
  <c r="X13" i="25"/>
  <c r="L23" i="28"/>
  <c r="N11" i="28"/>
  <c r="T22" i="29"/>
  <c r="T29" i="29"/>
  <c r="T30" i="29"/>
  <c r="T22" i="25"/>
  <c r="T21" i="25"/>
  <c r="T28" i="25"/>
  <c r="X28" i="25" s="1"/>
  <c r="T23" i="25"/>
  <c r="X21" i="25"/>
  <c r="V23" i="25"/>
  <c r="R23" i="25"/>
  <c r="P23" i="25"/>
  <c r="N23" i="25"/>
  <c r="L23" i="25"/>
  <c r="J23" i="25"/>
  <c r="H23" i="25"/>
  <c r="F23" i="25"/>
  <c r="D23" i="25"/>
  <c r="X22" i="25" l="1"/>
  <c r="X23" i="25" s="1"/>
  <c r="J38" i="12" l="1"/>
  <c r="H38" i="12"/>
  <c r="F38" i="12"/>
  <c r="D38" i="12"/>
  <c r="C73" i="6"/>
  <c r="G91" i="6" l="1"/>
  <c r="X30" i="29" l="1"/>
  <c r="X29" i="29"/>
  <c r="X22" i="29"/>
  <c r="X24" i="29" s="1"/>
  <c r="N19" i="30" l="1"/>
  <c r="N20" i="30"/>
  <c r="N15" i="30"/>
  <c r="N15" i="28"/>
  <c r="L24" i="29"/>
  <c r="H24" i="29"/>
  <c r="D24" i="29"/>
  <c r="F24" i="29"/>
  <c r="J24" i="29"/>
  <c r="N24" i="29"/>
  <c r="P24" i="29"/>
  <c r="R24" i="29"/>
  <c r="T24" i="29"/>
  <c r="V24" i="29"/>
  <c r="N26" i="29" l="1"/>
  <c r="J73" i="24"/>
  <c r="H59" i="24"/>
  <c r="F59" i="24"/>
  <c r="N25" i="25" l="1"/>
  <c r="N13" i="29" s="1"/>
  <c r="N18" i="25"/>
  <c r="L21" i="30"/>
  <c r="J21" i="30"/>
  <c r="H21" i="30"/>
  <c r="F21" i="30"/>
  <c r="D21" i="30"/>
  <c r="N21" i="30"/>
  <c r="L16" i="30"/>
  <c r="J16" i="30"/>
  <c r="H16" i="30"/>
  <c r="F16" i="30"/>
  <c r="D16" i="30"/>
  <c r="N16" i="30"/>
  <c r="N20" i="28"/>
  <c r="N31" i="29"/>
  <c r="L31" i="29"/>
  <c r="V31" i="29"/>
  <c r="P31" i="29"/>
  <c r="J31" i="29"/>
  <c r="H31" i="29"/>
  <c r="F31" i="29"/>
  <c r="D31" i="29"/>
  <c r="R31" i="29"/>
  <c r="R26" i="29"/>
  <c r="P26" i="29"/>
  <c r="L26" i="29"/>
  <c r="AE1" i="29"/>
  <c r="T29" i="25"/>
  <c r="X29" i="25" s="1"/>
  <c r="T17" i="25"/>
  <c r="X17" i="25" s="1"/>
  <c r="T26" i="29" l="1"/>
  <c r="X26" i="29"/>
  <c r="N33" i="29"/>
  <c r="V26" i="29"/>
  <c r="D26" i="29"/>
  <c r="F26" i="29"/>
  <c r="H26" i="29"/>
  <c r="J26" i="29"/>
  <c r="AG1" i="29"/>
  <c r="AK1" i="29" s="1"/>
  <c r="T31" i="29" l="1"/>
  <c r="X31" i="29"/>
  <c r="L21" i="28" l="1"/>
  <c r="J21" i="28"/>
  <c r="H21" i="28"/>
  <c r="F21" i="28"/>
  <c r="D21" i="28"/>
  <c r="N19" i="28"/>
  <c r="N21" i="28" s="1"/>
  <c r="N16" i="28"/>
  <c r="L16" i="28"/>
  <c r="J16" i="28"/>
  <c r="H16" i="28"/>
  <c r="H23" i="28" s="1"/>
  <c r="F16" i="28"/>
  <c r="D16" i="28"/>
  <c r="D23" i="28" s="1"/>
  <c r="E91" i="6"/>
  <c r="E73" i="6"/>
  <c r="I91" i="6"/>
  <c r="I73" i="6"/>
  <c r="F66" i="12"/>
  <c r="F61" i="12"/>
  <c r="E31" i="6" s="1"/>
  <c r="J66" i="12"/>
  <c r="J61" i="12"/>
  <c r="I31" i="6" s="1"/>
  <c r="F46" i="12"/>
  <c r="F13" i="12"/>
  <c r="F26" i="12" s="1"/>
  <c r="F29" i="12" s="1"/>
  <c r="F31" i="12" s="1"/>
  <c r="J46" i="12"/>
  <c r="J13" i="12"/>
  <c r="J26" i="12" s="1"/>
  <c r="J29" i="12" s="1"/>
  <c r="J31" i="12" s="1"/>
  <c r="I45" i="6" l="1"/>
  <c r="I47" i="6" s="1"/>
  <c r="I94" i="6" s="1"/>
  <c r="I97" i="6" s="1"/>
  <c r="I99" i="6" s="1"/>
  <c r="E45" i="6"/>
  <c r="E47" i="6" s="1"/>
  <c r="E94" i="6" s="1"/>
  <c r="E97" i="6" s="1"/>
  <c r="E99" i="6" s="1"/>
  <c r="J48" i="12"/>
  <c r="J23" i="28"/>
  <c r="L96" i="24" s="1"/>
  <c r="F23" i="28"/>
  <c r="L91" i="24" s="1"/>
  <c r="L95" i="24"/>
  <c r="H11" i="30"/>
  <c r="H23" i="30" s="1"/>
  <c r="J95" i="24" s="1"/>
  <c r="L90" i="24"/>
  <c r="J68" i="12" s="1"/>
  <c r="D11" i="30"/>
  <c r="D23" i="30" s="1"/>
  <c r="J90" i="24" s="1"/>
  <c r="H68" i="12" s="1"/>
  <c r="L97" i="24"/>
  <c r="L11" i="30"/>
  <c r="L23" i="30" s="1"/>
  <c r="J97" i="24" s="1"/>
  <c r="N23" i="28"/>
  <c r="N11" i="30" s="1"/>
  <c r="N23" i="30" s="1"/>
  <c r="J47" i="12"/>
  <c r="F47" i="12"/>
  <c r="F48" i="12" s="1"/>
  <c r="J11" i="30" l="1"/>
  <c r="J23" i="30" s="1"/>
  <c r="J96" i="24" s="1"/>
  <c r="F11" i="30"/>
  <c r="F23" i="30" s="1"/>
  <c r="F91" i="24" s="1"/>
  <c r="L98" i="24"/>
  <c r="L100" i="24" s="1"/>
  <c r="H73" i="24"/>
  <c r="H75" i="24" s="1"/>
  <c r="L73" i="24"/>
  <c r="L59" i="24"/>
  <c r="H33" i="24"/>
  <c r="H35" i="24" s="1"/>
  <c r="L33" i="24"/>
  <c r="L75" i="24" l="1"/>
  <c r="L102" i="24" s="1"/>
  <c r="L35" i="24"/>
  <c r="D66" i="12" l="1"/>
  <c r="J33" i="24"/>
  <c r="X30" i="25" l="1"/>
  <c r="T30" i="25"/>
  <c r="R30" i="25" l="1"/>
  <c r="R18" i="25"/>
  <c r="AE1" i="25"/>
  <c r="F73" i="24"/>
  <c r="R25" i="25" l="1"/>
  <c r="R32" i="25" s="1"/>
  <c r="AG1" i="25"/>
  <c r="AK1" i="25" s="1"/>
  <c r="D46" i="12"/>
  <c r="D47" i="12" s="1"/>
  <c r="H97" i="24" l="1"/>
  <c r="R13" i="29"/>
  <c r="R33" i="29" s="1"/>
  <c r="F97" i="24" s="1"/>
  <c r="J98" i="24"/>
  <c r="J100" i="24" s="1"/>
  <c r="J59" i="24"/>
  <c r="J75" i="24" s="1"/>
  <c r="F75" i="24"/>
  <c r="F33" i="24"/>
  <c r="F35" i="24" s="1"/>
  <c r="J35" i="24" l="1"/>
  <c r="J102" i="24"/>
  <c r="C91" i="6" l="1"/>
  <c r="J30" i="25"/>
  <c r="H30" i="25"/>
  <c r="F30" i="25"/>
  <c r="D30" i="25"/>
  <c r="V30" i="25"/>
  <c r="V18" i="25"/>
  <c r="T18" i="25"/>
  <c r="P18" i="25"/>
  <c r="P25" i="25" s="1"/>
  <c r="L18" i="25"/>
  <c r="J18" i="25"/>
  <c r="H18" i="25"/>
  <c r="F18" i="25"/>
  <c r="D18" i="25"/>
  <c r="X18" i="25"/>
  <c r="X25" i="25" l="1"/>
  <c r="X32" i="25" s="1"/>
  <c r="X13" i="29" s="1"/>
  <c r="X33" i="29" s="1"/>
  <c r="L25" i="25"/>
  <c r="V25" i="25"/>
  <c r="V32" i="25" s="1"/>
  <c r="V13" i="29" s="1"/>
  <c r="V33" i="29" s="1"/>
  <c r="F99" i="24" s="1"/>
  <c r="T25" i="25"/>
  <c r="J25" i="25"/>
  <c r="J32" i="25" s="1"/>
  <c r="D25" i="25"/>
  <c r="D32" i="25" s="1"/>
  <c r="F25" i="25"/>
  <c r="F32" i="25" s="1"/>
  <c r="H25" i="25"/>
  <c r="H32" i="25" s="1"/>
  <c r="L30" i="25"/>
  <c r="J13" i="29" l="1"/>
  <c r="J33" i="29" s="1"/>
  <c r="F95" i="24" s="1"/>
  <c r="H95" i="24"/>
  <c r="H90" i="24"/>
  <c r="F68" i="12" s="1"/>
  <c r="D13" i="29"/>
  <c r="D33" i="29" s="1"/>
  <c r="F90" i="24" s="1"/>
  <c r="D68" i="12" s="1"/>
  <c r="H13" i="29"/>
  <c r="H33" i="29" s="1"/>
  <c r="F92" i="24" s="1"/>
  <c r="H92" i="24"/>
  <c r="H91" i="24"/>
  <c r="F13" i="29"/>
  <c r="F33" i="29" s="1"/>
  <c r="L32" i="25"/>
  <c r="H96" i="24" l="1"/>
  <c r="L13" i="29"/>
  <c r="L33" i="29" s="1"/>
  <c r="F96" i="24" s="1"/>
  <c r="F98" i="24" s="1"/>
  <c r="H46" i="12"/>
  <c r="H47" i="12" s="1"/>
  <c r="F100" i="24" l="1"/>
  <c r="F102" i="24" s="1"/>
  <c r="H98" i="24"/>
  <c r="H100" i="24" s="1"/>
  <c r="H102" i="24" s="1"/>
  <c r="P32" i="25"/>
  <c r="P13" i="29" s="1"/>
  <c r="P33" i="29" s="1"/>
  <c r="T32" i="25" l="1"/>
  <c r="T13" i="29" s="1"/>
  <c r="T33" i="29" s="1"/>
  <c r="I13" i="12"/>
  <c r="H13" i="12"/>
  <c r="H26" i="12" s="1"/>
  <c r="H29" i="12" s="1"/>
  <c r="H31" i="12" s="1"/>
  <c r="G13" i="12"/>
  <c r="D13" i="12"/>
  <c r="D26" i="12" s="1"/>
  <c r="H61" i="12" l="1"/>
  <c r="G31" i="6" s="1"/>
  <c r="G45" i="6" s="1"/>
  <c r="H48" i="12"/>
  <c r="D29" i="12"/>
  <c r="D31" i="12" s="1"/>
  <c r="D48" i="12" s="1"/>
  <c r="H66" i="12" l="1"/>
  <c r="G47" i="6" l="1"/>
  <c r="G94" i="6" s="1"/>
  <c r="C31" i="6"/>
  <c r="C45" i="6" l="1"/>
  <c r="C47" i="6" s="1"/>
  <c r="C94" i="6" s="1"/>
  <c r="C97" i="6" s="1"/>
  <c r="C99" i="6" s="1"/>
  <c r="G97" i="6"/>
  <c r="G99" i="6" s="1"/>
</calcChain>
</file>

<file path=xl/sharedStrings.xml><?xml version="1.0" encoding="utf-8"?>
<sst xmlns="http://schemas.openxmlformats.org/spreadsheetml/2006/main" count="482" uniqueCount="280">
  <si>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</si>
  <si>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</si>
  <si>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</si>
  <si>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</si>
  <si>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</si>
  <si>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</si>
  <si>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</si>
  <si>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</si>
  <si>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</si>
  <si>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(in Baht)</t>
  </si>
  <si>
    <t>Current assets</t>
  </si>
  <si>
    <t>TAS 1.54(i)</t>
  </si>
  <si>
    <t xml:space="preserve">Cash and cash equivalents </t>
  </si>
  <si>
    <t>TAS 1.54(h)</t>
  </si>
  <si>
    <t>Trade accounts receivable</t>
  </si>
  <si>
    <t>Other receivables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</si>
  <si>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</si>
  <si>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</si>
  <si>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</si>
  <si>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</si>
  <si>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</si>
  <si>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</si>
  <si>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</si>
  <si>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</si>
  <si>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</si>
  <si>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</si>
  <si>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</si>
  <si>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</si>
  <si>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</si>
  <si>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</si>
  <si>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</si>
  <si>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</si>
  <si>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</si>
  <si>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</si>
  <si>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</si>
  <si>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</si>
  <si>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</si>
  <si>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</si>
  <si>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</si>
  <si>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</si>
  <si>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</si>
  <si>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</si>
  <si>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</si>
  <si>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</si>
  <si>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</si>
  <si>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</si>
  <si>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</si>
  <si>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</si>
  <si>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</si>
  <si>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</si>
  <si>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</si>
  <si>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</si>
  <si>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</si>
  <si>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</si>
  <si>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</si>
  <si>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</si>
  <si>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</si>
  <si>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</si>
  <si>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</si>
  <si>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</si>
  <si>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</si>
  <si>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</si>
  <si>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</si>
  <si>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</si>
  <si>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</si>
  <si>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</si>
  <si>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</si>
  <si>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</si>
  <si>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</si>
  <si>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</si>
  <si>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</si>
  <si>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</si>
  <si>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</si>
  <si>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</si>
  <si>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</si>
  <si>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</si>
  <si>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</si>
  <si>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</si>
  <si>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</si>
  <si>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</si>
  <si>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</si>
  <si>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</si>
  <si>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</si>
  <si>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</si>
  <si>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</si>
  <si>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</si>
  <si>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</si>
  <si>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</si>
  <si>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</si>
  <si>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</si>
  <si>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</si>
  <si>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</si>
  <si>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</si>
  <si>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</si>
  <si>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</si>
  <si>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</si>
  <si>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</si>
  <si>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</si>
  <si>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</si>
  <si>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</si>
  <si>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</si>
  <si>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</si>
  <si>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</si>
  <si>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Tax expense</t>
  </si>
  <si>
    <t>Other comprehensive income</t>
  </si>
  <si>
    <t>Items that will be reclassified subsequently to profit or loss</t>
  </si>
  <si>
    <t>Total items that will be reclassified subsequently to profit or loss</t>
  </si>
  <si>
    <t>Income tax relating to items that will not be reclassified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</si>
  <si>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</si>
  <si>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</si>
  <si>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</si>
  <si>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</si>
  <si>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</si>
  <si>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</si>
  <si>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</si>
  <si>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</si>
  <si>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</si>
  <si>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</si>
  <si>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</si>
  <si>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</si>
  <si>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</si>
  <si>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</si>
  <si>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</si>
  <si>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</si>
  <si>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</si>
  <si>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</si>
  <si>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</si>
  <si>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</si>
  <si>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</si>
  <si>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</si>
  <si>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</si>
  <si>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</si>
  <si>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</si>
  <si>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</si>
  <si>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</si>
  <si>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</si>
  <si>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</si>
  <si>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</si>
  <si>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</si>
  <si>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</si>
  <si>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</si>
  <si>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</si>
  <si>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</si>
  <si>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</si>
  <si>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Comprehensive income for the year</t>
  </si>
  <si>
    <t xml:space="preserve">    Other comprehensive income</t>
  </si>
  <si>
    <t>Year ended 31 December 2023</t>
  </si>
  <si>
    <t>Balance at 1 January 2023</t>
  </si>
  <si>
    <t xml:space="preserve">    Profit or loss</t>
  </si>
  <si>
    <t>Balance at 31 December 2023</t>
  </si>
  <si>
    <t>Statement of changes in equity</t>
  </si>
  <si>
    <t>Separate financial statements</t>
  </si>
  <si>
    <t>Unappropriated</t>
  </si>
  <si>
    <t xml:space="preserve">   Total contributions by and distributions to owners</t>
  </si>
  <si>
    <t>Statement of cash flows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</si>
  <si>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</si>
  <si>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</si>
  <si>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</si>
  <si>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</si>
  <si>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</si>
  <si>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losses on inventories devaluation</t>
  </si>
  <si>
    <t>(Gain) loss on disposal of property, plant and equipment</t>
  </si>
  <si>
    <t xml:space="preserve">Loss on written-off of property, plant and equipment  </t>
  </si>
  <si>
    <t>Loss on written-off of intangible assets</t>
  </si>
  <si>
    <t>Gain on disposal of investment property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</si>
  <si>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</si>
  <si>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</si>
  <si>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</si>
  <si>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</si>
  <si>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</si>
  <si>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</si>
  <si>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</si>
  <si>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</si>
  <si>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</si>
  <si>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Statement of cash flows 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</si>
  <si>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</si>
  <si>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</si>
  <si>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</si>
  <si>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</si>
  <si>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invesment in subsidiary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</si>
  <si>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</si>
  <si>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</si>
  <si>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</si>
  <si>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</si>
  <si>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</si>
  <si>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</si>
  <si>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</si>
  <si>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</si>
  <si>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>Loans to related parties</t>
  </si>
  <si>
    <t xml:space="preserve">Interest received  </t>
  </si>
  <si>
    <t>Cash flows from financing activities</t>
  </si>
  <si>
    <t>Proceeds from long - loans from financial institutions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</si>
  <si>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</si>
  <si>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</si>
  <si>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</si>
  <si>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</si>
  <si>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</si>
  <si>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</si>
  <si>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</si>
  <si>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</si>
  <si>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</si>
  <si>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</si>
  <si>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</si>
  <si>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</si>
  <si>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December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</si>
  <si>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</si>
  <si>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</si>
  <si>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</si>
  <si>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</si>
  <si>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</si>
  <si>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</si>
  <si>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</si>
  <si>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</si>
  <si>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</si>
  <si>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</si>
  <si>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Changes in rights to service under concession arrangement </t>
  </si>
  <si>
    <t xml:space="preserve">Proceeds (payment) from change in ownership interest in </t>
  </si>
  <si>
    <t>Profit (loss) for the year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</si>
  <si>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</si>
  <si>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</si>
  <si>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</si>
  <si>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</si>
  <si>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</si>
  <si>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</si>
  <si>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</si>
  <si>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</si>
  <si>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>Other surpluses (deficits)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</si>
  <si>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</si>
  <si>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</si>
  <si>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</si>
  <si>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</si>
  <si>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</si>
  <si>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</si>
  <si>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>Basic earnings (loss) per share</t>
  </si>
  <si>
    <t xml:space="preserve">    Acquisition of non-controlling interests with a change in control</t>
  </si>
  <si>
    <t xml:space="preserve">    Liquidation of subsidiaries</t>
  </si>
  <si>
    <t>Total comprehensive income (expense) for the year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</si>
  <si>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</si>
  <si>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</si>
  <si>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</si>
  <si>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</si>
  <si>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Acquisition of investment/shares increasing in subsidiaries</t>
  </si>
  <si>
    <t>Adjustments to reconcile profit (loss) to cash receipts 
   (payments)</t>
  </si>
  <si>
    <t>Net increase (decrease) in cash and cash equivalents,</t>
  </si>
  <si>
    <t>Net increase (decrease) in cash and cash equivalents</t>
  </si>
  <si>
    <t xml:space="preserve">   subsidiaries </t>
  </si>
  <si>
    <t>Year ended 31 December 2024</t>
  </si>
  <si>
    <t>Balance at 1 January 2024</t>
  </si>
  <si>
    <t>Balance at 31 December 2024</t>
  </si>
  <si>
    <t>Real estate development costs</t>
  </si>
  <si>
    <t>Non-current assets classified as held for sale</t>
  </si>
  <si>
    <t>Deferred tax liabilities</t>
  </si>
  <si>
    <t>Net foreign exchange loss</t>
  </si>
  <si>
    <t>Real estate development cost</t>
  </si>
  <si>
    <t>Non-current financial assets pledged as collateral</t>
  </si>
  <si>
    <t>Change in liabilities from acquire of intangible assets</t>
  </si>
  <si>
    <t>Transfer investment properties to real estate development cost</t>
  </si>
  <si>
    <t>Transfer right-of-use assets to property, plant and equipment</t>
  </si>
  <si>
    <t>Transfer inventories to property, plant and equipment</t>
  </si>
  <si>
    <t xml:space="preserve">    Acquisition of non-controlling interests without a change in control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</si>
  <si>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</si>
  <si>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</si>
  <si>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</si>
  <si>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>4, 6</t>
  </si>
  <si>
    <t>13, 18</t>
  </si>
  <si>
    <t>4, 17</t>
  </si>
  <si>
    <t>4, 18</t>
  </si>
  <si>
    <t>18, 25</t>
  </si>
  <si>
    <t>Gain on cash flow hedges</t>
  </si>
  <si>
    <t>Loss on investments in equity instruments designated at FVOCI</t>
  </si>
  <si>
    <t>Unrealised (gain) loss on exchange</t>
  </si>
  <si>
    <t>Expected credit loss</t>
  </si>
  <si>
    <t>Unrealised gain on forward exchange contract</t>
  </si>
  <si>
    <t>Proceeds (repayment) of short - term loans from</t>
  </si>
  <si>
    <t xml:space="preserve">    financial institutions</t>
  </si>
  <si>
    <t>Profit (loss) before income tax expense</t>
  </si>
  <si>
    <t xml:space="preserve">Net cash used in investing activities  </t>
  </si>
  <si>
    <t xml:space="preserve">   classified as held for sale</t>
  </si>
  <si>
    <t xml:space="preserve">Transfer investment properties to non-current assets </t>
  </si>
  <si>
    <t>Transfer property, plant and equipment to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</si>
</sst>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4" fillId="0" borderId="1" xfId="0" applyNumberFormat="1" applyFont="1" applyBorder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0" fontId="8" fillId="0" borderId="0" xfId="0" applyFont="1" applyAlignment="1">
      <alignment wrapText="1"/>
    </xf>
    <xf numFmtId="37" fontId="6" fillId="0" borderId="5" xfId="0" applyNumberFormat="1" applyFont="1" applyBorder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16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164" fontId="4" fillId="0" borderId="0" xfId="1" applyNumberFormat="1" applyFont="1" applyBorder="1" applyAlignment="1">
      <alignment horizontal="right"/>
    </xf>
    <xf numFmtId="164" fontId="6" fillId="0" borderId="0" xfId="1" applyNumberFormat="1" applyFont="1" applyFill="1"/>
    <xf numFmtId="164" fontId="6" fillId="0" borderId="0" xfId="2" applyNumberFormat="1" applyFont="1" applyFill="1" applyAlignment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43" fontId="4" fillId="0" borderId="0" xfId="1" applyFont="1" applyFill="1" applyAlignment="1"/>
    <xf numFmtId="164" fontId="26" fillId="0" borderId="0" xfId="17" applyNumberFormat="1" applyFont="1"/>
    <xf numFmtId="164" fontId="26" fillId="0" borderId="0" xfId="2" applyNumberFormat="1" applyFont="1" applyFill="1" applyBorder="1" applyAlignment="1">
      <alignment horizontal="right"/>
    </xf>
    <xf numFmtId="167" fontId="6" fillId="0" borderId="0" xfId="1" applyNumberFormat="1" applyFont="1"/>
    <xf numFmtId="164" fontId="4" fillId="3" borderId="4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37" fontId="12" fillId="0" borderId="0" xfId="0" applyNumberFormat="1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4" fillId="0" borderId="0" xfId="1" applyFont="1" applyFill="1" applyBorder="1" applyAlignment="1"/>
    <xf numFmtId="164" fontId="4" fillId="0" borderId="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6" fillId="0" borderId="0" xfId="1" applyNumberFormat="1" applyFont="1" applyBorder="1" applyAlignment="1">
      <alignment horizontal="right"/>
    </xf>
    <xf numFmtId="164" fontId="4" fillId="3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6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164" fontId="6" fillId="0" borderId="5" xfId="1" applyNumberFormat="1" applyFont="1" applyFill="1" applyBorder="1" applyAlignment="1">
      <alignment horizontal="left" indent="2"/>
    </xf>
    <xf numFmtId="0" fontId="6" fillId="0" borderId="0" xfId="0" applyFont="1" applyFill="1" applyAlignment="1">
      <alignment horizontal="left" inden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43" fontId="6" fillId="0" borderId="0" xfId="1" applyFont="1" applyFill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164" fontId="6" fillId="0" borderId="0" xfId="0" applyNumberFormat="1" applyFont="1" applyBorder="1" applyAlignment="1">
      <alignment horizontal="right"/>
    </xf>
    <xf numFmtId="43" fontId="6" fillId="0" borderId="3" xfId="1" applyFont="1" applyFill="1" applyBorder="1" applyAlignment="1"/>
    <xf numFmtId="43" fontId="4" fillId="0" borderId="1" xfId="1" applyFont="1" applyFill="1" applyBorder="1" applyAlignment="1"/>
    <xf numFmtId="164" fontId="6" fillId="0" borderId="3" xfId="89" applyNumberFormat="1" applyFont="1" applyFill="1" applyBorder="1" applyAlignment="1">
      <alignment horizontal="center"/>
    </xf>
    <xf numFmtId="37" fontId="6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wrapText="1"/>
    </xf>
    <xf numFmtId="0" fontId="8" fillId="0" borderId="0" xfId="0" applyFont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6"/>
  <sheetViews>
    <sheetView view="pageBreakPreview" topLeftCell="C68" zoomScale="85" zoomScaleNormal="109" zoomScaleSheetLayoutView="85" workbookViewId="0">
      <selection activeCell="C17" sqref="C17:L17"/>
    </sheetView>
  </sheetViews>
  <sheetFormatPr defaultColWidth="9.09765625" defaultRowHeight="14" x14ac:dyDescent="0.3"/>
  <cols>
    <col min="1" max="1" width="18.59765625" style="19" hidden="1" customWidth="1"/>
    <col min="2" max="2" width="1.09765625" style="4" hidden="1" customWidth="1"/>
    <col min="3" max="3" width="56.59765625" style="9" customWidth="1"/>
    <col min="4" max="4" width="7.8984375" style="4" customWidth="1"/>
    <col min="5" max="5" width="1.3984375" style="4" customWidth="1"/>
    <col min="6" max="6" width="19.19921875" style="4" bestFit="1" customWidth="1"/>
    <col min="7" max="7" width="1.3984375" style="4" customWidth="1"/>
    <col min="8" max="8" width="17.69921875" style="4" bestFit="1" customWidth="1"/>
    <col min="9" max="9" width="1.3984375" style="4" customWidth="1"/>
    <col min="10" max="10" width="16.3984375" style="4" customWidth="1"/>
    <col min="11" max="11" width="1.3984375" style="4" customWidth="1"/>
    <col min="12" max="12" width="16.3984375" style="4" customWidth="1"/>
    <col min="13" max="13" width="9.09765625" style="4"/>
    <col min="14" max="14" width="18.59765625" style="88" bestFit="1" customWidth="1"/>
    <col min="15" max="15" width="12.09765625" style="4" bestFit="1" customWidth="1"/>
    <col min="16" max="16" width="9.09765625" style="4"/>
    <col min="17" max="17" width="16.69921875" style="88" bestFit="1" customWidth="1"/>
    <col min="18" max="18" width="10.09765625" style="4" bestFit="1" customWidth="1"/>
    <col min="19" max="16384" width="9.09765625" style="4"/>
  </cols>
  <sheetData>
    <row r="1" spans="1:18" s="20" customFormat="1" ht="21.75" customHeight="1" x14ac:dyDescent="0.4">
      <c r="A1" s="95"/>
      <c r="C1" s="21" t="s">
        <v>0</v>
      </c>
      <c r="N1" s="96"/>
      <c r="Q1" s="96"/>
    </row>
    <row r="2" spans="1:18" s="22" customFormat="1" ht="21.75" customHeight="1" x14ac:dyDescent="0.35">
      <c r="A2" s="97"/>
      <c r="C2" s="12" t="s">
        <v>1</v>
      </c>
      <c r="N2" s="98"/>
      <c r="Q2" s="98"/>
    </row>
    <row r="3" spans="1:18" s="22" customFormat="1" ht="21" customHeight="1" x14ac:dyDescent="0.35">
      <c r="A3" s="97"/>
      <c r="C3" s="12"/>
      <c r="N3" s="98"/>
      <c r="Q3" s="98"/>
    </row>
    <row r="4" spans="1:18" ht="21" customHeight="1" x14ac:dyDescent="0.3">
      <c r="C4" s="3"/>
      <c r="F4" s="163" t="s">
        <v>2</v>
      </c>
      <c r="G4" s="163"/>
      <c r="H4" s="163"/>
      <c r="J4" s="163" t="s">
        <v>3</v>
      </c>
      <c r="K4" s="163"/>
      <c r="L4" s="163"/>
    </row>
    <row r="5" spans="1:18" ht="21" customHeight="1" x14ac:dyDescent="0.3">
      <c r="A5" s="85"/>
      <c r="D5" s="7"/>
      <c r="E5" s="7"/>
      <c r="F5" s="164" t="s">
        <v>4</v>
      </c>
      <c r="G5" s="164"/>
      <c r="H5" s="164"/>
      <c r="I5" s="8"/>
      <c r="J5" s="164" t="s">
        <v>5</v>
      </c>
      <c r="K5" s="164"/>
      <c r="L5" s="164"/>
    </row>
    <row r="6" spans="1:18" ht="21" customHeight="1" x14ac:dyDescent="0.3">
      <c r="A6" s="99"/>
      <c r="C6" s="3"/>
      <c r="D6" s="5"/>
      <c r="E6" s="7"/>
      <c r="F6" s="166" t="s">
        <v>6</v>
      </c>
      <c r="G6" s="166"/>
      <c r="H6" s="166"/>
      <c r="I6" s="56"/>
      <c r="J6" s="166" t="s">
        <v>6</v>
      </c>
      <c r="K6" s="166"/>
      <c r="L6" s="166"/>
    </row>
    <row r="7" spans="1:18" ht="21" customHeight="1" x14ac:dyDescent="0.3">
      <c r="A7" s="99"/>
      <c r="C7" s="12" t="s">
        <v>7</v>
      </c>
      <c r="D7" s="5" t="s">
        <v>8</v>
      </c>
      <c r="E7" s="7"/>
      <c r="F7" s="7">
        <v>2024</v>
      </c>
      <c r="G7" s="7"/>
      <c r="H7" s="7">
        <v>2023</v>
      </c>
      <c r="I7" s="7"/>
      <c r="J7" s="146">
        <v>2024</v>
      </c>
      <c r="K7" s="146"/>
      <c r="L7" s="146">
        <v>2023</v>
      </c>
    </row>
    <row r="8" spans="1:18" ht="21" customHeight="1" x14ac:dyDescent="0.3">
      <c r="A8" s="100"/>
      <c r="D8" s="7"/>
      <c r="E8" s="7"/>
      <c r="F8" s="165" t="s">
        <v>9</v>
      </c>
      <c r="G8" s="165"/>
      <c r="H8" s="165"/>
      <c r="I8" s="165"/>
      <c r="J8" s="165"/>
      <c r="K8" s="165"/>
      <c r="L8" s="165"/>
    </row>
    <row r="9" spans="1:18" ht="21" customHeight="1" x14ac:dyDescent="0.3">
      <c r="A9" s="100"/>
      <c r="C9" s="17" t="s">
        <v>10</v>
      </c>
      <c r="D9" s="5"/>
    </row>
    <row r="10" spans="1:18" ht="21" customHeight="1" x14ac:dyDescent="0.3">
      <c r="A10" s="99" t="s">
        <v>11</v>
      </c>
      <c r="C10" s="13" t="s">
        <v>12</v>
      </c>
      <c r="D10" s="5">
        <v>5</v>
      </c>
      <c r="E10" s="27"/>
      <c r="F10" s="27">
        <v>1094290322</v>
      </c>
      <c r="G10" s="27"/>
      <c r="H10" s="27">
        <v>1093662932</v>
      </c>
      <c r="I10" s="27"/>
      <c r="J10" s="27">
        <v>230744050</v>
      </c>
      <c r="K10" s="27"/>
      <c r="L10" s="27">
        <v>360765724</v>
      </c>
      <c r="O10" s="101"/>
      <c r="R10" s="41"/>
    </row>
    <row r="11" spans="1:18" ht="21" customHeight="1" x14ac:dyDescent="0.3">
      <c r="A11" s="99" t="s">
        <v>13</v>
      </c>
      <c r="C11" s="13" t="s">
        <v>14</v>
      </c>
      <c r="D11" s="5" t="s">
        <v>263</v>
      </c>
      <c r="E11" s="27"/>
      <c r="F11" s="27">
        <v>2180349578</v>
      </c>
      <c r="G11" s="27"/>
      <c r="H11" s="27">
        <v>1445801959</v>
      </c>
      <c r="I11" s="27"/>
      <c r="J11" s="27">
        <v>41168009</v>
      </c>
      <c r="K11" s="27"/>
      <c r="L11" s="27">
        <v>41034796</v>
      </c>
      <c r="O11" s="101"/>
      <c r="R11" s="41"/>
    </row>
    <row r="12" spans="1:18" ht="21" customHeight="1" x14ac:dyDescent="0.3">
      <c r="A12" s="99"/>
      <c r="C12" s="13" t="s">
        <v>15</v>
      </c>
      <c r="D12" s="5">
        <v>4</v>
      </c>
      <c r="E12" s="27"/>
      <c r="F12" s="27">
        <v>51467181</v>
      </c>
      <c r="G12" s="27"/>
      <c r="H12" s="27">
        <v>40198367</v>
      </c>
      <c r="I12" s="27"/>
      <c r="J12" s="27">
        <v>21495902</v>
      </c>
      <c r="K12" s="27"/>
      <c r="L12" s="27">
        <v>9091600</v>
      </c>
      <c r="O12" s="101"/>
      <c r="R12" s="41"/>
    </row>
    <row r="13" spans="1:18" ht="21" customHeight="1" x14ac:dyDescent="0.3">
      <c r="A13" s="99"/>
      <c r="C13" s="13" t="s">
        <v>16</v>
      </c>
      <c r="D13" s="5">
        <v>4</v>
      </c>
      <c r="E13" s="27"/>
      <c r="F13" s="27">
        <v>0</v>
      </c>
      <c r="G13" s="27"/>
      <c r="H13" s="27">
        <v>25632653</v>
      </c>
      <c r="I13" s="27"/>
      <c r="J13" s="27">
        <v>401000000</v>
      </c>
      <c r="K13" s="27"/>
      <c r="L13" s="27">
        <v>115632653</v>
      </c>
      <c r="O13" s="101"/>
      <c r="R13" s="41"/>
    </row>
    <row r="14" spans="1:18" ht="21" customHeight="1" x14ac:dyDescent="0.3">
      <c r="A14" s="99" t="s">
        <v>17</v>
      </c>
      <c r="C14" s="13" t="s">
        <v>18</v>
      </c>
      <c r="D14" s="5">
        <v>7</v>
      </c>
      <c r="E14" s="27"/>
      <c r="F14" s="27">
        <v>1387088893</v>
      </c>
      <c r="G14" s="27"/>
      <c r="H14" s="27">
        <v>627723940</v>
      </c>
      <c r="I14" s="27"/>
      <c r="J14" s="27">
        <v>13681881</v>
      </c>
      <c r="K14" s="27"/>
      <c r="L14" s="27">
        <v>11525779</v>
      </c>
      <c r="O14" s="101"/>
      <c r="R14" s="41"/>
    </row>
    <row r="15" spans="1:18" ht="21" customHeight="1" x14ac:dyDescent="0.3">
      <c r="A15" s="99"/>
      <c r="C15" s="13" t="s">
        <v>249</v>
      </c>
      <c r="D15" s="148">
        <v>8</v>
      </c>
      <c r="E15" s="27"/>
      <c r="F15" s="27">
        <v>1150423467</v>
      </c>
      <c r="G15" s="27"/>
      <c r="H15" s="27">
        <v>0</v>
      </c>
      <c r="I15" s="27"/>
      <c r="J15" s="27">
        <v>0</v>
      </c>
      <c r="K15" s="27"/>
      <c r="L15" s="27">
        <v>0</v>
      </c>
      <c r="O15" s="101"/>
      <c r="R15" s="41"/>
    </row>
    <row r="16" spans="1:18" ht="21" customHeight="1" x14ac:dyDescent="0.3">
      <c r="A16" s="100"/>
      <c r="C16" s="13" t="s">
        <v>19</v>
      </c>
      <c r="D16" s="5"/>
      <c r="E16" s="27"/>
      <c r="F16" s="27">
        <v>91646669</v>
      </c>
      <c r="G16" s="27"/>
      <c r="H16" s="27">
        <v>37975205</v>
      </c>
      <c r="I16" s="27"/>
      <c r="J16" s="27">
        <v>217827</v>
      </c>
      <c r="K16" s="27"/>
      <c r="L16" s="27">
        <v>211639</v>
      </c>
      <c r="O16" s="101"/>
      <c r="R16" s="41"/>
    </row>
    <row r="17" spans="1:18" ht="21" customHeight="1" x14ac:dyDescent="0.3">
      <c r="A17" s="100"/>
      <c r="C17" s="13" t="s">
        <v>250</v>
      </c>
      <c r="D17" s="154">
        <v>9</v>
      </c>
      <c r="E17" s="27"/>
      <c r="F17" s="27">
        <v>957156946</v>
      </c>
      <c r="G17" s="27"/>
      <c r="H17" s="27">
        <v>0</v>
      </c>
      <c r="I17" s="27"/>
      <c r="J17" s="27">
        <v>0</v>
      </c>
      <c r="K17" s="27"/>
      <c r="L17" s="27">
        <v>0</v>
      </c>
      <c r="O17" s="101"/>
      <c r="R17" s="41"/>
    </row>
    <row r="18" spans="1:18" ht="21" customHeight="1" x14ac:dyDescent="0.3">
      <c r="A18" s="99" t="s">
        <v>20</v>
      </c>
      <c r="C18" s="2" t="s">
        <v>21</v>
      </c>
      <c r="D18" s="5"/>
      <c r="E18" s="28"/>
      <c r="F18" s="35">
        <f>SUM(F10:F17)</f>
        <v>6912423056</v>
      </c>
      <c r="G18" s="28"/>
      <c r="H18" s="83">
        <f>SUM(H10:H17)</f>
        <v>3270995056</v>
      </c>
      <c r="I18" s="28"/>
      <c r="J18" s="35">
        <f>SUM(J10:J17)</f>
        <v>708307669</v>
      </c>
      <c r="K18" s="28"/>
      <c r="L18" s="83">
        <f>SUM(L10:L17)</f>
        <v>538262191</v>
      </c>
      <c r="O18" s="101"/>
      <c r="R18" s="41"/>
    </row>
    <row r="19" spans="1:18" ht="21" customHeight="1" x14ac:dyDescent="0.3">
      <c r="A19" s="99"/>
      <c r="D19" s="5"/>
      <c r="E19" s="14"/>
      <c r="F19" s="14"/>
      <c r="G19" s="14"/>
      <c r="H19" s="14"/>
      <c r="I19" s="14"/>
      <c r="J19" s="14"/>
      <c r="K19" s="14"/>
      <c r="L19" s="14"/>
    </row>
    <row r="20" spans="1:18" ht="21" customHeight="1" x14ac:dyDescent="0.3">
      <c r="A20" s="100"/>
      <c r="C20" s="17" t="s">
        <v>22</v>
      </c>
      <c r="D20" s="5"/>
      <c r="E20" s="14"/>
      <c r="F20" s="14"/>
      <c r="G20" s="14"/>
      <c r="H20" s="14"/>
      <c r="I20" s="14"/>
      <c r="J20" s="14"/>
      <c r="K20" s="14"/>
      <c r="L20" s="14"/>
    </row>
    <row r="21" spans="1:18" ht="21" customHeight="1" x14ac:dyDescent="0.3">
      <c r="A21" s="100"/>
      <c r="C21" s="4" t="s">
        <v>23</v>
      </c>
      <c r="D21" s="5">
        <v>25</v>
      </c>
      <c r="E21" s="27"/>
      <c r="F21" s="27">
        <v>53642160</v>
      </c>
      <c r="G21" s="27"/>
      <c r="H21" s="27">
        <v>53642160</v>
      </c>
      <c r="I21" s="27"/>
      <c r="J21" s="32">
        <v>53642160</v>
      </c>
      <c r="K21" s="27"/>
      <c r="L21" s="32">
        <v>53642160</v>
      </c>
      <c r="R21" s="41"/>
    </row>
    <row r="22" spans="1:18" ht="21" customHeight="1" x14ac:dyDescent="0.3">
      <c r="A22" s="100"/>
      <c r="C22" s="13" t="s">
        <v>24</v>
      </c>
      <c r="D22" s="5">
        <v>10</v>
      </c>
      <c r="E22" s="27"/>
      <c r="F22" s="32">
        <v>0</v>
      </c>
      <c r="G22" s="27"/>
      <c r="H22" s="32">
        <v>0</v>
      </c>
      <c r="I22" s="27"/>
      <c r="J22" s="27">
        <v>6486358461</v>
      </c>
      <c r="K22" s="27"/>
      <c r="L22" s="27">
        <v>5986144081</v>
      </c>
      <c r="R22" s="41"/>
    </row>
    <row r="23" spans="1:18" ht="21" customHeight="1" x14ac:dyDescent="0.3">
      <c r="A23" s="100"/>
      <c r="C23" s="4" t="s">
        <v>25</v>
      </c>
      <c r="D23" s="5">
        <v>11</v>
      </c>
      <c r="E23" s="27"/>
      <c r="F23" s="32">
        <v>0</v>
      </c>
      <c r="G23" s="27"/>
      <c r="H23" s="32">
        <v>0</v>
      </c>
      <c r="I23" s="27"/>
      <c r="J23" s="32">
        <v>0</v>
      </c>
      <c r="K23" s="27"/>
      <c r="L23" s="32">
        <v>0</v>
      </c>
      <c r="R23" s="41"/>
    </row>
    <row r="24" spans="1:18" ht="21" customHeight="1" x14ac:dyDescent="0.3">
      <c r="A24" s="100"/>
      <c r="C24" s="13" t="s">
        <v>26</v>
      </c>
      <c r="D24" s="5">
        <v>12</v>
      </c>
      <c r="E24" s="27"/>
      <c r="F24" s="32">
        <v>691919055</v>
      </c>
      <c r="G24" s="27"/>
      <c r="H24" s="32">
        <v>2630912822</v>
      </c>
      <c r="I24" s="27"/>
      <c r="J24" s="32">
        <v>0</v>
      </c>
      <c r="K24" s="27"/>
      <c r="L24" s="32">
        <v>0</v>
      </c>
      <c r="R24" s="41"/>
    </row>
    <row r="25" spans="1:18" ht="21" customHeight="1" x14ac:dyDescent="0.3">
      <c r="A25" s="99" t="s">
        <v>27</v>
      </c>
      <c r="C25" s="13" t="s">
        <v>28</v>
      </c>
      <c r="D25" s="5" t="s">
        <v>264</v>
      </c>
      <c r="E25" s="27"/>
      <c r="F25" s="27">
        <v>5126120520</v>
      </c>
      <c r="G25" s="27"/>
      <c r="H25" s="27">
        <v>5152172983</v>
      </c>
      <c r="I25" s="27"/>
      <c r="J25" s="32">
        <v>121482984</v>
      </c>
      <c r="K25" s="27"/>
      <c r="L25" s="32">
        <v>152934310</v>
      </c>
      <c r="R25" s="41"/>
    </row>
    <row r="26" spans="1:18" ht="21" customHeight="1" x14ac:dyDescent="0.3">
      <c r="A26" s="99" t="s">
        <v>29</v>
      </c>
      <c r="C26" s="13" t="s">
        <v>30</v>
      </c>
      <c r="D26" s="5">
        <v>14</v>
      </c>
      <c r="E26" s="27"/>
      <c r="F26" s="27">
        <v>150644078</v>
      </c>
      <c r="G26" s="27"/>
      <c r="H26" s="27">
        <v>203455350</v>
      </c>
      <c r="I26" s="27"/>
      <c r="J26" s="27">
        <v>26162522</v>
      </c>
      <c r="K26" s="27"/>
      <c r="L26" s="27">
        <v>31395026</v>
      </c>
      <c r="R26" s="41"/>
    </row>
    <row r="27" spans="1:18" ht="21" customHeight="1" x14ac:dyDescent="0.3">
      <c r="A27" s="99"/>
      <c r="C27" s="13" t="s">
        <v>31</v>
      </c>
      <c r="D27" s="5">
        <v>15</v>
      </c>
      <c r="E27" s="27"/>
      <c r="F27" s="27">
        <v>34178427</v>
      </c>
      <c r="G27" s="27"/>
      <c r="H27" s="27">
        <v>38348674</v>
      </c>
      <c r="I27" s="27"/>
      <c r="J27" s="27">
        <v>20654792</v>
      </c>
      <c r="K27" s="27"/>
      <c r="L27" s="27">
        <v>23728675</v>
      </c>
      <c r="R27" s="41"/>
    </row>
    <row r="28" spans="1:18" ht="21" customHeight="1" x14ac:dyDescent="0.3">
      <c r="A28" s="99"/>
      <c r="C28" s="13" t="s">
        <v>219</v>
      </c>
      <c r="D28" s="5"/>
      <c r="E28" s="27"/>
      <c r="F28" s="27"/>
      <c r="G28" s="27"/>
      <c r="H28" s="27"/>
      <c r="I28" s="27"/>
      <c r="J28" s="27"/>
      <c r="K28" s="27"/>
      <c r="L28" s="27"/>
      <c r="R28" s="41"/>
    </row>
    <row r="29" spans="1:18" ht="21" customHeight="1" x14ac:dyDescent="0.3">
      <c r="A29" s="99"/>
      <c r="C29" s="13" t="s">
        <v>220</v>
      </c>
      <c r="D29" s="141">
        <v>16</v>
      </c>
      <c r="E29" s="27"/>
      <c r="F29" s="27">
        <v>508624168</v>
      </c>
      <c r="G29" s="27"/>
      <c r="H29" s="27">
        <v>211285879</v>
      </c>
      <c r="I29" s="27"/>
      <c r="J29" s="27">
        <v>0</v>
      </c>
      <c r="K29" s="27"/>
      <c r="L29" s="27">
        <v>0</v>
      </c>
      <c r="R29" s="41"/>
    </row>
    <row r="30" spans="1:18" ht="21" customHeight="1" x14ac:dyDescent="0.3">
      <c r="A30" s="99" t="s">
        <v>32</v>
      </c>
      <c r="C30" s="13" t="s">
        <v>33</v>
      </c>
      <c r="D30" s="5">
        <v>23</v>
      </c>
      <c r="E30" s="27"/>
      <c r="F30" s="27">
        <v>70093814</v>
      </c>
      <c r="G30" s="27"/>
      <c r="H30" s="27">
        <v>51732113</v>
      </c>
      <c r="I30" s="27"/>
      <c r="J30" s="27">
        <v>0</v>
      </c>
      <c r="K30" s="27"/>
      <c r="L30" s="27">
        <v>3701094</v>
      </c>
      <c r="R30" s="41"/>
    </row>
    <row r="31" spans="1:18" ht="21" customHeight="1" x14ac:dyDescent="0.3">
      <c r="A31" s="99"/>
      <c r="C31" s="13" t="s">
        <v>254</v>
      </c>
      <c r="D31" s="5">
        <v>18</v>
      </c>
      <c r="E31" s="27"/>
      <c r="F31" s="27">
        <v>214140000</v>
      </c>
      <c r="G31" s="27"/>
      <c r="H31" s="27">
        <v>5000000</v>
      </c>
      <c r="I31" s="27"/>
      <c r="J31" s="27">
        <v>200000000</v>
      </c>
      <c r="K31" s="27"/>
      <c r="L31" s="27">
        <v>0</v>
      </c>
      <c r="R31" s="41"/>
    </row>
    <row r="32" spans="1:18" ht="21" customHeight="1" x14ac:dyDescent="0.3">
      <c r="A32" s="99"/>
      <c r="C32" s="13" t="s">
        <v>34</v>
      </c>
      <c r="D32" s="5"/>
      <c r="E32" s="27"/>
      <c r="F32" s="27">
        <v>85716069</v>
      </c>
      <c r="G32" s="27"/>
      <c r="H32" s="27">
        <v>80994822</v>
      </c>
      <c r="I32" s="27"/>
      <c r="J32" s="32">
        <v>20050253</v>
      </c>
      <c r="K32" s="27"/>
      <c r="L32" s="32">
        <v>17132070</v>
      </c>
      <c r="R32" s="41"/>
    </row>
    <row r="33" spans="1:18" ht="21" customHeight="1" x14ac:dyDescent="0.3">
      <c r="A33" s="99" t="s">
        <v>35</v>
      </c>
      <c r="C33" s="2" t="s">
        <v>36</v>
      </c>
      <c r="D33" s="5"/>
      <c r="E33" s="28"/>
      <c r="F33" s="35">
        <f>SUM(F21:F32)</f>
        <v>6935078291</v>
      </c>
      <c r="G33" s="28"/>
      <c r="H33" s="35">
        <f>SUM(H21:H32)</f>
        <v>8427544803</v>
      </c>
      <c r="I33" s="28"/>
      <c r="J33" s="35">
        <f>SUM(J21:J32)</f>
        <v>6928351172</v>
      </c>
      <c r="K33" s="28"/>
      <c r="L33" s="35">
        <f>SUM(L21:L32)</f>
        <v>6268677416</v>
      </c>
      <c r="R33" s="41"/>
    </row>
    <row r="34" spans="1:18" ht="21" customHeight="1" x14ac:dyDescent="0.3">
      <c r="A34" s="99"/>
      <c r="C34" s="2"/>
      <c r="D34" s="5"/>
      <c r="E34" s="28"/>
      <c r="F34" s="29"/>
      <c r="G34" s="28"/>
      <c r="H34" s="29"/>
      <c r="I34" s="28"/>
      <c r="J34" s="29"/>
      <c r="K34" s="28"/>
      <c r="L34" s="29"/>
      <c r="R34" s="41"/>
    </row>
    <row r="35" spans="1:18" ht="21" customHeight="1" thickBot="1" x14ac:dyDescent="0.35">
      <c r="A35" s="100"/>
      <c r="C35" s="10" t="s">
        <v>37</v>
      </c>
      <c r="D35" s="5"/>
      <c r="E35" s="28"/>
      <c r="F35" s="36">
        <f>SUM(F33,F18)</f>
        <v>13847501347</v>
      </c>
      <c r="G35" s="28"/>
      <c r="H35" s="36">
        <f>SUM(H33,H18)</f>
        <v>11698539859</v>
      </c>
      <c r="I35" s="28"/>
      <c r="J35" s="36">
        <f>SUM(J33,J18)</f>
        <v>7636658841</v>
      </c>
      <c r="K35" s="28"/>
      <c r="L35" s="36">
        <f>SUM(L33,L18)</f>
        <v>6806939607</v>
      </c>
      <c r="R35" s="41"/>
    </row>
    <row r="36" spans="1:18" ht="21.5" customHeight="1" thickTop="1" x14ac:dyDescent="0.3">
      <c r="A36" s="100"/>
    </row>
    <row r="37" spans="1:18" s="20" customFormat="1" ht="21.75" customHeight="1" x14ac:dyDescent="0.4">
      <c r="A37" s="102"/>
      <c r="C37" s="21" t="s">
        <v>0</v>
      </c>
      <c r="N37" s="96"/>
      <c r="Q37" s="96"/>
    </row>
    <row r="38" spans="1:18" s="22" customFormat="1" ht="21.75" customHeight="1" x14ac:dyDescent="0.35">
      <c r="A38" s="103"/>
      <c r="C38" s="12" t="s">
        <v>1</v>
      </c>
      <c r="N38" s="98"/>
      <c r="Q38" s="98"/>
    </row>
    <row r="39" spans="1:18" s="22" customFormat="1" ht="21.65" customHeight="1" x14ac:dyDescent="0.35">
      <c r="A39" s="103"/>
      <c r="C39" s="12"/>
      <c r="N39" s="98"/>
      <c r="Q39" s="98"/>
    </row>
    <row r="40" spans="1:18" ht="21.75" customHeight="1" x14ac:dyDescent="0.3">
      <c r="A40" s="100"/>
      <c r="C40" s="3"/>
      <c r="F40" s="163" t="s">
        <v>2</v>
      </c>
      <c r="G40" s="163"/>
      <c r="H40" s="163"/>
      <c r="J40" s="163" t="s">
        <v>3</v>
      </c>
      <c r="K40" s="163"/>
      <c r="L40" s="163"/>
    </row>
    <row r="41" spans="1:18" ht="21.75" customHeight="1" x14ac:dyDescent="0.3">
      <c r="A41" s="100"/>
      <c r="D41" s="7"/>
      <c r="E41" s="7"/>
      <c r="F41" s="164" t="s">
        <v>4</v>
      </c>
      <c r="G41" s="164"/>
      <c r="H41" s="164"/>
      <c r="I41" s="8"/>
      <c r="J41" s="164" t="s">
        <v>4</v>
      </c>
      <c r="K41" s="164"/>
      <c r="L41" s="164"/>
    </row>
    <row r="42" spans="1:18" ht="21.75" customHeight="1" x14ac:dyDescent="0.3">
      <c r="A42" s="99"/>
      <c r="C42" s="10"/>
      <c r="D42" s="7"/>
      <c r="E42" s="7"/>
      <c r="F42" s="166" t="s">
        <v>6</v>
      </c>
      <c r="G42" s="166"/>
      <c r="H42" s="166"/>
      <c r="I42" s="56"/>
      <c r="J42" s="166" t="s">
        <v>6</v>
      </c>
      <c r="K42" s="166"/>
      <c r="L42" s="166"/>
    </row>
    <row r="43" spans="1:18" ht="21.75" customHeight="1" x14ac:dyDescent="0.3">
      <c r="A43" s="99"/>
      <c r="C43" s="1" t="s">
        <v>38</v>
      </c>
      <c r="D43" s="5" t="s">
        <v>8</v>
      </c>
      <c r="E43" s="7"/>
      <c r="F43" s="146">
        <v>2024</v>
      </c>
      <c r="G43" s="146"/>
      <c r="H43" s="146">
        <v>2023</v>
      </c>
      <c r="I43" s="146"/>
      <c r="J43" s="146">
        <v>2024</v>
      </c>
      <c r="K43" s="146"/>
      <c r="L43" s="146">
        <v>2023</v>
      </c>
    </row>
    <row r="44" spans="1:18" ht="21.75" customHeight="1" x14ac:dyDescent="0.3">
      <c r="A44" s="100"/>
      <c r="E44" s="5"/>
      <c r="F44" s="165" t="s">
        <v>9</v>
      </c>
      <c r="G44" s="165"/>
      <c r="H44" s="165"/>
      <c r="I44" s="165"/>
      <c r="J44" s="165"/>
      <c r="K44" s="165"/>
      <c r="L44" s="165"/>
    </row>
    <row r="45" spans="1:18" ht="21.75" customHeight="1" x14ac:dyDescent="0.3">
      <c r="A45" s="100"/>
      <c r="C45" s="18" t="s">
        <v>39</v>
      </c>
      <c r="D45" s="7"/>
      <c r="E45" s="14"/>
      <c r="F45" s="14"/>
      <c r="G45" s="14"/>
      <c r="H45" s="14"/>
      <c r="I45" s="14"/>
      <c r="J45" s="14"/>
      <c r="K45" s="14"/>
      <c r="L45" s="14"/>
    </row>
    <row r="46" spans="1:18" ht="21.75" customHeight="1" x14ac:dyDescent="0.3">
      <c r="A46" s="100"/>
      <c r="C46" s="4" t="s">
        <v>40</v>
      </c>
      <c r="D46" s="5">
        <v>18</v>
      </c>
      <c r="E46" s="14"/>
      <c r="F46" s="14">
        <v>1212133937</v>
      </c>
      <c r="G46" s="14"/>
      <c r="H46" s="14">
        <v>820000000</v>
      </c>
      <c r="I46" s="14"/>
      <c r="J46" s="32">
        <v>700000000</v>
      </c>
      <c r="K46" s="14"/>
      <c r="L46" s="32">
        <v>620000000</v>
      </c>
      <c r="P46" s="101"/>
    </row>
    <row r="47" spans="1:18" ht="22.25" customHeight="1" x14ac:dyDescent="0.3">
      <c r="A47" s="99" t="s">
        <v>41</v>
      </c>
      <c r="C47" s="13" t="s">
        <v>42</v>
      </c>
      <c r="D47" s="5" t="s">
        <v>265</v>
      </c>
      <c r="E47" s="27"/>
      <c r="F47" s="27">
        <v>4174055115</v>
      </c>
      <c r="G47" s="27"/>
      <c r="H47" s="27">
        <v>1713703070</v>
      </c>
      <c r="I47" s="27"/>
      <c r="J47" s="27">
        <v>141783831</v>
      </c>
      <c r="K47" s="27"/>
      <c r="L47" s="27">
        <v>77887680</v>
      </c>
      <c r="P47" s="101"/>
    </row>
    <row r="48" spans="1:18" ht="22.25" customHeight="1" x14ac:dyDescent="0.3">
      <c r="A48" s="99"/>
      <c r="C48" s="13" t="s">
        <v>43</v>
      </c>
      <c r="D48" s="5"/>
      <c r="E48" s="27"/>
      <c r="F48" s="27">
        <v>824313</v>
      </c>
      <c r="G48" s="27"/>
      <c r="H48" s="27">
        <v>887522</v>
      </c>
      <c r="I48" s="27"/>
      <c r="J48" s="27">
        <v>824313</v>
      </c>
      <c r="K48" s="27"/>
      <c r="L48" s="27">
        <v>887522</v>
      </c>
      <c r="P48" s="101"/>
    </row>
    <row r="49" spans="1:18" ht="22.25" hidden="1" customHeight="1" x14ac:dyDescent="0.3">
      <c r="A49" s="99"/>
      <c r="C49" s="137" t="s">
        <v>44</v>
      </c>
      <c r="D49" s="138"/>
      <c r="E49" s="27"/>
      <c r="F49" s="27"/>
      <c r="G49" s="27"/>
      <c r="H49" s="27"/>
      <c r="I49" s="27"/>
      <c r="J49" s="32"/>
      <c r="K49" s="27"/>
      <c r="L49" s="32"/>
      <c r="P49" s="101"/>
    </row>
    <row r="50" spans="1:18" ht="21.75" customHeight="1" x14ac:dyDescent="0.3">
      <c r="A50" s="100"/>
      <c r="C50" s="4" t="s">
        <v>45</v>
      </c>
      <c r="D50" s="5">
        <v>12</v>
      </c>
      <c r="E50" s="27"/>
      <c r="F50" s="27">
        <v>239300735</v>
      </c>
      <c r="G50" s="27"/>
      <c r="H50" s="27">
        <v>240185261</v>
      </c>
      <c r="I50" s="27"/>
      <c r="J50" s="27">
        <v>0</v>
      </c>
      <c r="K50" s="27"/>
      <c r="L50" s="27">
        <v>0</v>
      </c>
      <c r="P50" s="101"/>
    </row>
    <row r="51" spans="1:18" ht="21.75" customHeight="1" x14ac:dyDescent="0.3">
      <c r="A51" s="100"/>
      <c r="C51" s="4" t="s">
        <v>46</v>
      </c>
      <c r="D51" s="5" t="s">
        <v>266</v>
      </c>
      <c r="E51" s="27"/>
      <c r="F51" s="27">
        <v>0</v>
      </c>
      <c r="G51" s="27"/>
      <c r="H51" s="27">
        <v>0</v>
      </c>
      <c r="I51" s="27"/>
      <c r="J51" s="27">
        <v>1708000000</v>
      </c>
      <c r="K51" s="27"/>
      <c r="L51" s="27">
        <v>1118000000</v>
      </c>
      <c r="P51" s="101"/>
    </row>
    <row r="52" spans="1:18" ht="21.75" customHeight="1" x14ac:dyDescent="0.3">
      <c r="A52" s="100"/>
      <c r="C52" s="4" t="s">
        <v>47</v>
      </c>
      <c r="D52" s="5"/>
      <c r="E52" s="27"/>
      <c r="F52" s="27"/>
      <c r="G52" s="27"/>
      <c r="H52" s="27"/>
      <c r="I52" s="27"/>
      <c r="J52" s="27"/>
      <c r="K52" s="27"/>
      <c r="L52" s="27"/>
      <c r="P52" s="101"/>
    </row>
    <row r="53" spans="1:18" ht="21.75" customHeight="1" x14ac:dyDescent="0.3">
      <c r="A53" s="100"/>
      <c r="C53" s="4" t="s">
        <v>48</v>
      </c>
      <c r="D53" s="5">
        <v>18</v>
      </c>
      <c r="E53" s="27"/>
      <c r="F53" s="27">
        <v>617085300</v>
      </c>
      <c r="G53" s="27"/>
      <c r="H53" s="27">
        <v>499477477</v>
      </c>
      <c r="I53" s="27"/>
      <c r="J53" s="32">
        <v>0</v>
      </c>
      <c r="K53" s="27"/>
      <c r="L53" s="32">
        <v>0</v>
      </c>
      <c r="P53" s="101"/>
    </row>
    <row r="54" spans="1:18" ht="21.5" customHeight="1" x14ac:dyDescent="0.3">
      <c r="A54" s="100"/>
      <c r="C54" s="4" t="s">
        <v>49</v>
      </c>
      <c r="D54" s="5" t="s">
        <v>267</v>
      </c>
      <c r="E54" s="27"/>
      <c r="F54" s="27">
        <v>28929144</v>
      </c>
      <c r="G54" s="27"/>
      <c r="H54" s="27">
        <v>34478376</v>
      </c>
      <c r="I54" s="27"/>
      <c r="J54" s="32">
        <v>5245775</v>
      </c>
      <c r="K54" s="27"/>
      <c r="L54" s="32">
        <v>5027878</v>
      </c>
      <c r="P54" s="101"/>
    </row>
    <row r="55" spans="1:18" ht="21.75" customHeight="1" x14ac:dyDescent="0.3">
      <c r="A55" s="100"/>
      <c r="C55" s="13" t="s">
        <v>50</v>
      </c>
      <c r="D55" s="5"/>
      <c r="E55" s="27"/>
      <c r="F55" s="32">
        <v>9088814</v>
      </c>
      <c r="G55" s="27"/>
      <c r="H55" s="32">
        <v>14261367</v>
      </c>
      <c r="I55" s="27"/>
      <c r="J55" s="32">
        <v>0</v>
      </c>
      <c r="K55" s="27"/>
      <c r="L55" s="32">
        <v>0</v>
      </c>
      <c r="P55" s="101"/>
    </row>
    <row r="56" spans="1:18" ht="21.75" hidden="1" customHeight="1" x14ac:dyDescent="0.3">
      <c r="A56" s="100"/>
      <c r="C56" s="13" t="s">
        <v>51</v>
      </c>
      <c r="D56" s="5"/>
      <c r="E56" s="27"/>
      <c r="F56" s="32"/>
      <c r="G56" s="27"/>
      <c r="H56" s="32"/>
      <c r="I56" s="27"/>
      <c r="J56" s="32"/>
      <c r="K56" s="27"/>
      <c r="L56" s="32"/>
      <c r="P56" s="101"/>
    </row>
    <row r="57" spans="1:18" ht="21.75" hidden="1" customHeight="1" x14ac:dyDescent="0.3">
      <c r="A57" s="100"/>
      <c r="C57" s="13" t="s">
        <v>52</v>
      </c>
      <c r="D57" s="5"/>
      <c r="E57" s="27"/>
      <c r="F57" s="32"/>
      <c r="G57" s="27"/>
      <c r="H57" s="32"/>
      <c r="I57" s="27"/>
      <c r="J57" s="32"/>
      <c r="K57" s="27"/>
      <c r="L57" s="32"/>
      <c r="P57" s="101"/>
    </row>
    <row r="58" spans="1:18" ht="21.75" customHeight="1" x14ac:dyDescent="0.3">
      <c r="A58" s="100"/>
      <c r="C58" s="13" t="s">
        <v>53</v>
      </c>
      <c r="D58" s="5"/>
      <c r="E58" s="27"/>
      <c r="F58" s="27">
        <v>59460916</v>
      </c>
      <c r="G58" s="27"/>
      <c r="H58" s="27">
        <v>49778787</v>
      </c>
      <c r="I58" s="27"/>
      <c r="J58" s="27">
        <v>1157361</v>
      </c>
      <c r="K58" s="27"/>
      <c r="L58" s="27">
        <v>1200021</v>
      </c>
      <c r="P58" s="101"/>
    </row>
    <row r="59" spans="1:18" ht="21.75" customHeight="1" x14ac:dyDescent="0.3">
      <c r="A59" s="99" t="s">
        <v>54</v>
      </c>
      <c r="C59" s="2" t="s">
        <v>55</v>
      </c>
      <c r="D59" s="5"/>
      <c r="E59" s="28"/>
      <c r="F59" s="35">
        <f>SUM(F46:F58)</f>
        <v>6340878274</v>
      </c>
      <c r="G59" s="28"/>
      <c r="H59" s="35">
        <f>SUM(H46:H58)</f>
        <v>3372771860</v>
      </c>
      <c r="I59" s="28"/>
      <c r="J59" s="35">
        <f>SUM(J46:J58)</f>
        <v>2557011280</v>
      </c>
      <c r="K59" s="28"/>
      <c r="L59" s="35">
        <f>SUM(L46:L58)</f>
        <v>1823003101</v>
      </c>
      <c r="P59" s="101"/>
    </row>
    <row r="60" spans="1:18" ht="21.65" customHeight="1" x14ac:dyDescent="0.3">
      <c r="A60" s="99"/>
      <c r="D60" s="5"/>
      <c r="E60" s="14"/>
      <c r="F60" s="14"/>
      <c r="G60" s="14"/>
      <c r="H60" s="14"/>
      <c r="I60" s="14"/>
      <c r="J60" s="14"/>
      <c r="K60" s="14"/>
      <c r="L60" s="14"/>
    </row>
    <row r="61" spans="1:18" ht="21.75" customHeight="1" x14ac:dyDescent="0.3">
      <c r="A61" s="99" t="s">
        <v>56</v>
      </c>
      <c r="C61" s="17" t="s">
        <v>57</v>
      </c>
      <c r="D61" s="5"/>
      <c r="E61" s="14"/>
      <c r="G61" s="14"/>
      <c r="I61" s="14"/>
      <c r="K61" s="14"/>
    </row>
    <row r="62" spans="1:18" ht="21.75" hidden="1" customHeight="1" x14ac:dyDescent="0.3">
      <c r="A62" s="99"/>
      <c r="C62" s="9" t="s">
        <v>58</v>
      </c>
      <c r="D62" s="5"/>
      <c r="E62" s="27"/>
      <c r="F62" s="14"/>
      <c r="G62" s="27"/>
      <c r="H62" s="14"/>
      <c r="I62" s="27"/>
      <c r="J62" s="32"/>
      <c r="K62" s="27"/>
      <c r="L62" s="126"/>
      <c r="R62" s="41"/>
    </row>
    <row r="63" spans="1:18" ht="21.75" hidden="1" customHeight="1" x14ac:dyDescent="0.3">
      <c r="A63" s="99"/>
      <c r="C63" s="9" t="s">
        <v>59</v>
      </c>
      <c r="D63" s="5"/>
      <c r="E63" s="27"/>
      <c r="F63" s="27"/>
      <c r="G63" s="27"/>
      <c r="H63" s="27"/>
      <c r="I63" s="27"/>
      <c r="J63" s="32"/>
      <c r="K63" s="27"/>
      <c r="L63" s="88"/>
      <c r="R63" s="41"/>
    </row>
    <row r="64" spans="1:18" ht="21.75" customHeight="1" x14ac:dyDescent="0.3">
      <c r="A64" s="99"/>
      <c r="C64" s="9" t="s">
        <v>60</v>
      </c>
      <c r="D64" s="5">
        <v>12</v>
      </c>
      <c r="E64" s="27"/>
      <c r="F64" s="27">
        <v>420000000</v>
      </c>
      <c r="G64" s="27"/>
      <c r="H64" s="27">
        <v>420000000</v>
      </c>
      <c r="I64" s="27"/>
      <c r="J64" s="32">
        <v>0</v>
      </c>
      <c r="K64" s="27"/>
      <c r="L64" s="32">
        <v>0</v>
      </c>
      <c r="R64" s="41"/>
    </row>
    <row r="65" spans="1:18" ht="21.75" customHeight="1" x14ac:dyDescent="0.3">
      <c r="A65" s="99"/>
      <c r="C65" s="9" t="s">
        <v>61</v>
      </c>
      <c r="D65" s="5">
        <v>18</v>
      </c>
      <c r="E65" s="27"/>
      <c r="F65" s="27">
        <v>956909058</v>
      </c>
      <c r="G65" s="27"/>
      <c r="H65" s="27">
        <v>1661535976</v>
      </c>
      <c r="I65" s="27"/>
      <c r="J65" s="32">
        <v>0</v>
      </c>
      <c r="K65" s="27"/>
      <c r="L65" s="32">
        <v>0</v>
      </c>
      <c r="R65" s="41"/>
    </row>
    <row r="66" spans="1:18" ht="21.75" customHeight="1" x14ac:dyDescent="0.3">
      <c r="A66" s="99"/>
      <c r="C66" s="9" t="s">
        <v>62</v>
      </c>
      <c r="D66" s="5" t="s">
        <v>267</v>
      </c>
      <c r="E66" s="27"/>
      <c r="F66" s="27">
        <v>135330671</v>
      </c>
      <c r="G66" s="27"/>
      <c r="H66" s="27">
        <v>170537291</v>
      </c>
      <c r="I66" s="27"/>
      <c r="J66" s="32">
        <v>23357177</v>
      </c>
      <c r="K66" s="27"/>
      <c r="L66" s="32">
        <v>28602952</v>
      </c>
      <c r="R66" s="41"/>
    </row>
    <row r="67" spans="1:18" ht="21.75" customHeight="1" x14ac:dyDescent="0.3">
      <c r="A67" s="99"/>
      <c r="C67" s="9" t="s">
        <v>63</v>
      </c>
      <c r="D67" s="5" t="s">
        <v>267</v>
      </c>
      <c r="E67" s="27"/>
      <c r="F67" s="27">
        <v>985848632</v>
      </c>
      <c r="G67" s="27"/>
      <c r="H67" s="27">
        <v>981666740</v>
      </c>
      <c r="I67" s="27"/>
      <c r="J67" s="32">
        <v>985848632</v>
      </c>
      <c r="K67" s="27"/>
      <c r="L67" s="32">
        <v>981666740</v>
      </c>
      <c r="R67" s="41"/>
    </row>
    <row r="68" spans="1:18" ht="21.75" customHeight="1" x14ac:dyDescent="0.3">
      <c r="A68" s="99"/>
      <c r="C68" s="9" t="s">
        <v>64</v>
      </c>
      <c r="D68" s="5">
        <v>19</v>
      </c>
      <c r="E68" s="27"/>
      <c r="F68" s="27">
        <v>72446582</v>
      </c>
      <c r="G68" s="27"/>
      <c r="H68" s="27">
        <v>67061862</v>
      </c>
      <c r="I68" s="27"/>
      <c r="J68" s="32">
        <v>12524860</v>
      </c>
      <c r="K68" s="27"/>
      <c r="L68" s="32">
        <v>12904486</v>
      </c>
      <c r="R68" s="41"/>
    </row>
    <row r="69" spans="1:18" ht="21.75" hidden="1" customHeight="1" x14ac:dyDescent="0.3">
      <c r="A69" s="99"/>
      <c r="C69" s="9" t="s">
        <v>65</v>
      </c>
      <c r="D69" s="5"/>
      <c r="E69" s="27"/>
      <c r="F69" s="27"/>
      <c r="G69" s="27"/>
      <c r="H69" s="27"/>
      <c r="I69" s="27"/>
      <c r="J69" s="32"/>
      <c r="K69" s="27"/>
      <c r="L69" s="32"/>
      <c r="R69" s="41"/>
    </row>
    <row r="70" spans="1:18" ht="21.75" customHeight="1" x14ac:dyDescent="0.3">
      <c r="A70" s="99"/>
      <c r="C70" s="9" t="s">
        <v>251</v>
      </c>
      <c r="D70" s="148">
        <v>23</v>
      </c>
      <c r="E70" s="27"/>
      <c r="F70" s="27">
        <v>13576332</v>
      </c>
      <c r="G70" s="27"/>
      <c r="H70" s="27">
        <v>0</v>
      </c>
      <c r="I70" s="27"/>
      <c r="J70" s="32">
        <v>2123693</v>
      </c>
      <c r="K70" s="27"/>
      <c r="L70" s="32">
        <v>0</v>
      </c>
      <c r="R70" s="41"/>
    </row>
    <row r="71" spans="1:18" ht="21.75" customHeight="1" x14ac:dyDescent="0.3">
      <c r="A71" s="99"/>
      <c r="C71" s="9" t="s">
        <v>66</v>
      </c>
      <c r="D71" s="5"/>
      <c r="E71" s="27"/>
      <c r="F71" s="27">
        <v>51818124</v>
      </c>
      <c r="G71" s="27"/>
      <c r="H71" s="27">
        <v>55838754</v>
      </c>
      <c r="I71" s="27"/>
      <c r="J71" s="32">
        <v>0</v>
      </c>
      <c r="K71" s="27"/>
      <c r="L71" s="32">
        <v>0</v>
      </c>
      <c r="R71" s="41"/>
    </row>
    <row r="72" spans="1:18" ht="21.75" hidden="1" customHeight="1" x14ac:dyDescent="0.3">
      <c r="A72" s="99"/>
      <c r="C72" s="9" t="s">
        <v>66</v>
      </c>
      <c r="D72" s="5"/>
      <c r="E72" s="27"/>
      <c r="F72" s="27"/>
      <c r="G72" s="27"/>
      <c r="H72" s="27"/>
      <c r="I72" s="27"/>
      <c r="J72" s="32"/>
      <c r="K72" s="27"/>
      <c r="L72" s="88"/>
      <c r="R72" s="41"/>
    </row>
    <row r="73" spans="1:18" ht="21.75" customHeight="1" x14ac:dyDescent="0.3">
      <c r="A73" s="99" t="s">
        <v>35</v>
      </c>
      <c r="C73" s="2" t="s">
        <v>67</v>
      </c>
      <c r="D73" s="5"/>
      <c r="E73" s="28"/>
      <c r="F73" s="35">
        <f>SUM(F62:F71)</f>
        <v>2635929399</v>
      </c>
      <c r="G73" s="28"/>
      <c r="H73" s="35">
        <f>SUM(H62:H71)</f>
        <v>3356640623</v>
      </c>
      <c r="I73" s="28"/>
      <c r="J73" s="35">
        <f>SUM(J62:J71)</f>
        <v>1023854362</v>
      </c>
      <c r="K73" s="28"/>
      <c r="L73" s="35">
        <f>SUM(L62:L71)</f>
        <v>1023174178</v>
      </c>
      <c r="R73" s="41"/>
    </row>
    <row r="74" spans="1:18" ht="21.65" customHeight="1" x14ac:dyDescent="0.3">
      <c r="A74" s="99"/>
      <c r="C74" s="2"/>
      <c r="D74" s="5"/>
      <c r="E74" s="28"/>
      <c r="F74" s="29"/>
      <c r="G74" s="28"/>
      <c r="H74" s="29"/>
      <c r="I74" s="28"/>
      <c r="J74" s="29"/>
      <c r="K74" s="28"/>
      <c r="L74" s="29"/>
      <c r="R74" s="41"/>
    </row>
    <row r="75" spans="1:18" ht="21.75" customHeight="1" x14ac:dyDescent="0.3">
      <c r="A75" s="100"/>
      <c r="C75" s="10" t="s">
        <v>68</v>
      </c>
      <c r="D75" s="5"/>
      <c r="E75" s="28"/>
      <c r="F75" s="84">
        <f>SUM(F73,F59)</f>
        <v>8976807673</v>
      </c>
      <c r="G75" s="28"/>
      <c r="H75" s="84">
        <f>SUM(H73,H59)</f>
        <v>6729412483</v>
      </c>
      <c r="I75" s="28"/>
      <c r="J75" s="84">
        <f>SUM(J73,J59)</f>
        <v>3580865642</v>
      </c>
      <c r="K75" s="28"/>
      <c r="L75" s="84">
        <f>SUM(L73,L59)</f>
        <v>2846177279</v>
      </c>
      <c r="R75" s="41"/>
    </row>
    <row r="76" spans="1:18" ht="21.75" customHeight="1" x14ac:dyDescent="0.3">
      <c r="A76" s="100"/>
      <c r="C76" s="3"/>
      <c r="D76" s="5"/>
      <c r="E76" s="6"/>
      <c r="F76" s="6"/>
      <c r="G76" s="6"/>
      <c r="H76" s="6"/>
      <c r="I76" s="6"/>
      <c r="J76" s="6"/>
      <c r="K76" s="6"/>
      <c r="L76" s="6"/>
      <c r="R76" s="41"/>
    </row>
    <row r="77" spans="1:18" s="20" customFormat="1" ht="21.75" customHeight="1" x14ac:dyDescent="0.4">
      <c r="A77" s="102"/>
      <c r="C77" s="21" t="s">
        <v>0</v>
      </c>
      <c r="N77" s="96"/>
      <c r="Q77" s="96"/>
    </row>
    <row r="78" spans="1:18" s="22" customFormat="1" ht="21.75" customHeight="1" x14ac:dyDescent="0.35">
      <c r="A78" s="103"/>
      <c r="C78" s="12" t="s">
        <v>1</v>
      </c>
      <c r="N78" s="98"/>
      <c r="Q78" s="98"/>
    </row>
    <row r="79" spans="1:18" s="22" customFormat="1" ht="18.649999999999999" customHeight="1" x14ac:dyDescent="0.35">
      <c r="A79" s="103"/>
      <c r="C79" s="12"/>
      <c r="N79" s="98"/>
      <c r="Q79" s="98"/>
    </row>
    <row r="80" spans="1:18" ht="21.75" customHeight="1" x14ac:dyDescent="0.3">
      <c r="A80" s="100"/>
      <c r="C80" s="3"/>
      <c r="F80" s="163" t="s">
        <v>2</v>
      </c>
      <c r="G80" s="163"/>
      <c r="H80" s="163"/>
      <c r="J80" s="163" t="s">
        <v>3</v>
      </c>
      <c r="K80" s="163"/>
      <c r="L80" s="163"/>
    </row>
    <row r="81" spans="1:12" ht="21.75" customHeight="1" x14ac:dyDescent="0.3">
      <c r="A81" s="100"/>
      <c r="D81" s="7"/>
      <c r="E81" s="7"/>
      <c r="F81" s="164" t="s">
        <v>5</v>
      </c>
      <c r="G81" s="164"/>
      <c r="H81" s="164"/>
      <c r="I81" s="8"/>
      <c r="J81" s="164" t="s">
        <v>5</v>
      </c>
      <c r="K81" s="164"/>
      <c r="L81" s="164"/>
    </row>
    <row r="82" spans="1:12" ht="18.649999999999999" customHeight="1" x14ac:dyDescent="0.3">
      <c r="A82" s="99"/>
      <c r="C82" s="10"/>
      <c r="D82" s="5"/>
      <c r="E82" s="7"/>
      <c r="F82" s="166" t="s">
        <v>6</v>
      </c>
      <c r="G82" s="166"/>
      <c r="H82" s="166"/>
      <c r="I82" s="56"/>
      <c r="J82" s="166" t="s">
        <v>6</v>
      </c>
      <c r="K82" s="166"/>
      <c r="L82" s="166"/>
    </row>
    <row r="83" spans="1:12" ht="21.75" customHeight="1" x14ac:dyDescent="0.3">
      <c r="A83" s="99"/>
      <c r="C83" s="1" t="s">
        <v>38</v>
      </c>
      <c r="D83" s="5"/>
      <c r="E83" s="7"/>
      <c r="F83" s="146">
        <v>2024</v>
      </c>
      <c r="G83" s="146"/>
      <c r="H83" s="146">
        <v>2023</v>
      </c>
      <c r="I83" s="146"/>
      <c r="J83" s="146">
        <v>2024</v>
      </c>
      <c r="K83" s="146"/>
      <c r="L83" s="146">
        <v>2023</v>
      </c>
    </row>
    <row r="84" spans="1:12" ht="18.649999999999999" customHeight="1" x14ac:dyDescent="0.3">
      <c r="A84" s="100"/>
      <c r="D84" s="5"/>
      <c r="E84" s="5"/>
      <c r="F84" s="165" t="s">
        <v>9</v>
      </c>
      <c r="G84" s="165"/>
      <c r="H84" s="165"/>
      <c r="I84" s="165"/>
      <c r="J84" s="165"/>
      <c r="K84" s="165"/>
      <c r="L84" s="165"/>
    </row>
    <row r="85" spans="1:12" ht="21.75" customHeight="1" x14ac:dyDescent="0.3">
      <c r="A85" s="99" t="s">
        <v>69</v>
      </c>
      <c r="C85" s="59" t="s">
        <v>70</v>
      </c>
      <c r="D85" s="7"/>
      <c r="E85" s="14"/>
      <c r="F85" s="14"/>
      <c r="G85" s="14"/>
      <c r="H85" s="14"/>
      <c r="I85" s="14"/>
      <c r="J85" s="14"/>
      <c r="K85" s="14"/>
      <c r="L85" s="14"/>
    </row>
    <row r="86" spans="1:12" ht="21.75" customHeight="1" x14ac:dyDescent="0.3">
      <c r="A86" s="100"/>
      <c r="C86" s="4" t="s">
        <v>71</v>
      </c>
      <c r="D86" s="5"/>
      <c r="E86" s="14"/>
      <c r="F86" s="14"/>
      <c r="G86" s="14"/>
      <c r="H86" s="14"/>
      <c r="I86" s="14"/>
      <c r="J86" s="14"/>
      <c r="K86" s="14"/>
      <c r="L86" s="14"/>
    </row>
    <row r="87" spans="1:12" ht="21.65" customHeight="1" x14ac:dyDescent="0.3">
      <c r="A87" s="100"/>
      <c r="C87" s="13" t="s">
        <v>72</v>
      </c>
      <c r="D87" s="5"/>
      <c r="E87" s="27"/>
      <c r="F87" s="30"/>
      <c r="G87" s="30"/>
      <c r="H87" s="30"/>
      <c r="I87" s="30"/>
      <c r="J87" s="30"/>
      <c r="K87" s="30"/>
      <c r="L87" s="30"/>
    </row>
    <row r="88" spans="1:12" ht="24" customHeight="1" thickBot="1" x14ac:dyDescent="0.35">
      <c r="A88" s="100"/>
      <c r="C88" s="147" t="s">
        <v>227</v>
      </c>
      <c r="D88" s="141"/>
      <c r="E88" s="27"/>
      <c r="F88" s="104">
        <v>400000000</v>
      </c>
      <c r="G88" s="27"/>
      <c r="H88" s="104">
        <v>400000000</v>
      </c>
      <c r="I88" s="27"/>
      <c r="J88" s="104">
        <v>400000000</v>
      </c>
      <c r="K88" s="27"/>
      <c r="L88" s="104">
        <v>400000000</v>
      </c>
    </row>
    <row r="89" spans="1:12" ht="21.65" customHeight="1" thickTop="1" x14ac:dyDescent="0.3">
      <c r="A89" s="100"/>
      <c r="C89" s="19" t="s">
        <v>73</v>
      </c>
      <c r="D89" s="5"/>
      <c r="E89" s="27"/>
    </row>
    <row r="90" spans="1:12" ht="24" customHeight="1" x14ac:dyDescent="0.3">
      <c r="A90" s="100"/>
      <c r="C90" s="147" t="s">
        <v>228</v>
      </c>
      <c r="D90" s="141"/>
      <c r="E90" s="27"/>
      <c r="F90" s="27">
        <f>'CH-Conso12'!D33</f>
        <v>362220339</v>
      </c>
      <c r="G90" s="27"/>
      <c r="H90" s="27">
        <f>'CH-Conso11'!D32</f>
        <v>362220339</v>
      </c>
      <c r="I90" s="27"/>
      <c r="J90" s="27">
        <f>'CH-Separate14'!D23</f>
        <v>362220339</v>
      </c>
      <c r="K90" s="27"/>
      <c r="L90" s="27">
        <f>'CH-Separate13'!D23</f>
        <v>362220339</v>
      </c>
    </row>
    <row r="91" spans="1:12" ht="21.75" customHeight="1" x14ac:dyDescent="0.3">
      <c r="A91" s="100"/>
      <c r="C91" s="19" t="s">
        <v>74</v>
      </c>
      <c r="D91" s="5">
        <v>20</v>
      </c>
      <c r="E91" s="27">
        <v>0</v>
      </c>
      <c r="F91" s="27">
        <f>'CH-Separate14'!F23</f>
        <v>2086386465</v>
      </c>
      <c r="G91" s="27"/>
      <c r="H91" s="27">
        <f>'CH-Conso11'!F32</f>
        <v>2086386465</v>
      </c>
      <c r="I91" s="27"/>
      <c r="J91" s="27">
        <v>2086386465</v>
      </c>
      <c r="K91" s="27"/>
      <c r="L91" s="27">
        <f>'CH-Separate13'!F23</f>
        <v>2086386465</v>
      </c>
    </row>
    <row r="92" spans="1:12" ht="21.75" customHeight="1" x14ac:dyDescent="0.3">
      <c r="A92" s="100"/>
      <c r="C92" s="19" t="s">
        <v>226</v>
      </c>
      <c r="D92" s="5"/>
      <c r="E92" s="27"/>
      <c r="F92" s="27">
        <f>'CH-Conso12'!H33</f>
        <v>-2531681</v>
      </c>
      <c r="G92" s="27"/>
      <c r="H92" s="27">
        <f>'CH-Conso11'!H32</f>
        <v>-1844867</v>
      </c>
      <c r="I92" s="27"/>
      <c r="J92" s="32">
        <v>0</v>
      </c>
      <c r="K92" s="27"/>
      <c r="L92" s="88">
        <v>0</v>
      </c>
    </row>
    <row r="93" spans="1:12" ht="21.75" customHeight="1" x14ac:dyDescent="0.3">
      <c r="A93" s="100"/>
      <c r="C93" s="13" t="s">
        <v>75</v>
      </c>
      <c r="D93" s="5"/>
      <c r="E93" s="27"/>
      <c r="F93" s="27"/>
      <c r="G93" s="27"/>
      <c r="H93" s="27"/>
      <c r="I93" s="27"/>
      <c r="J93" s="27"/>
      <c r="K93" s="27"/>
      <c r="L93" s="27"/>
    </row>
    <row r="94" spans="1:12" ht="21.75" customHeight="1" x14ac:dyDescent="0.3">
      <c r="A94" s="99"/>
      <c r="C94" s="19" t="s">
        <v>76</v>
      </c>
      <c r="D94" s="5"/>
      <c r="E94" s="27"/>
      <c r="F94" s="27"/>
      <c r="G94" s="27"/>
      <c r="H94" s="27"/>
      <c r="I94" s="27"/>
      <c r="J94" s="27"/>
      <c r="K94" s="27"/>
      <c r="L94" s="27"/>
    </row>
    <row r="95" spans="1:12" ht="21.75" customHeight="1" x14ac:dyDescent="0.3">
      <c r="A95" s="100"/>
      <c r="C95" s="19" t="s">
        <v>77</v>
      </c>
      <c r="D95" s="5">
        <v>20</v>
      </c>
      <c r="E95" s="27">
        <v>0</v>
      </c>
      <c r="F95" s="27">
        <f>'CH-Conso12'!J33</f>
        <v>50523586.899999999</v>
      </c>
      <c r="G95" s="27"/>
      <c r="H95" s="27">
        <f>'CH-Conso11'!J32</f>
        <v>50523586.899999999</v>
      </c>
      <c r="I95" s="27"/>
      <c r="J95" s="27">
        <f>'CH-Separate14'!H23</f>
        <v>50523587</v>
      </c>
      <c r="K95" s="27"/>
      <c r="L95" s="27">
        <f>'CH-Separate13'!H23</f>
        <v>50523587</v>
      </c>
    </row>
    <row r="96" spans="1:12" ht="21.75" customHeight="1" x14ac:dyDescent="0.3">
      <c r="A96" s="99"/>
      <c r="C96" s="19" t="s">
        <v>78</v>
      </c>
      <c r="D96" s="5"/>
      <c r="E96" s="27">
        <v>0</v>
      </c>
      <c r="F96" s="27">
        <f>'CH-Conso12'!L33</f>
        <v>2280725597.0999999</v>
      </c>
      <c r="G96" s="27"/>
      <c r="H96" s="27">
        <f>'CH-Conso11'!L32</f>
        <v>2374984296.0999999</v>
      </c>
      <c r="I96" s="27"/>
      <c r="J96" s="27">
        <f>'CH-Separate14'!J23</f>
        <v>1556949080</v>
      </c>
      <c r="K96" s="27"/>
      <c r="L96" s="27">
        <f>'CH-Separate13'!J23</f>
        <v>1461918209</v>
      </c>
    </row>
    <row r="97" spans="1:13" ht="21.75" customHeight="1" x14ac:dyDescent="0.3">
      <c r="A97" s="99"/>
      <c r="C97" s="19" t="s">
        <v>79</v>
      </c>
      <c r="D97" s="5"/>
      <c r="E97" s="27"/>
      <c r="F97" s="37">
        <f>'CH-Conso12'!R33</f>
        <v>-4087540.3484000023</v>
      </c>
      <c r="G97" s="27"/>
      <c r="H97" s="37">
        <f>'CH-Conso11'!R32</f>
        <v>-5597686.3484000023</v>
      </c>
      <c r="I97" s="27"/>
      <c r="J97" s="37">
        <f>'CH-Separate14'!L23</f>
        <v>-286272</v>
      </c>
      <c r="K97" s="27"/>
      <c r="L97" s="37">
        <f>'CH-Separate13'!L23</f>
        <v>-286272</v>
      </c>
    </row>
    <row r="98" spans="1:13" ht="21.75" customHeight="1" x14ac:dyDescent="0.3">
      <c r="A98" s="100"/>
      <c r="C98" s="2" t="s">
        <v>80</v>
      </c>
      <c r="D98" s="5"/>
      <c r="E98" s="28"/>
      <c r="F98" s="28">
        <f>SUM(F90:F97)</f>
        <v>4773236766.6515999</v>
      </c>
      <c r="G98" s="28"/>
      <c r="H98" s="28">
        <f>SUM(H90:H97)</f>
        <v>4866672133.6515999</v>
      </c>
      <c r="I98" s="28"/>
      <c r="J98" s="28">
        <f>SUM(J90:J97)</f>
        <v>4055793199</v>
      </c>
      <c r="K98" s="28"/>
      <c r="L98" s="28">
        <f>SUM(L90:L97)</f>
        <v>3960762328</v>
      </c>
    </row>
    <row r="99" spans="1:13" ht="21.75" customHeight="1" x14ac:dyDescent="0.3">
      <c r="A99" s="99" t="s">
        <v>81</v>
      </c>
      <c r="C99" s="13" t="s">
        <v>82</v>
      </c>
      <c r="D99" s="5"/>
      <c r="E99" s="27">
        <v>0</v>
      </c>
      <c r="F99" s="30">
        <f>'CH-Conso12'!V33</f>
        <v>97456907</v>
      </c>
      <c r="G99" s="27"/>
      <c r="H99" s="30">
        <v>102455242</v>
      </c>
      <c r="I99" s="27"/>
      <c r="J99" s="32">
        <v>0</v>
      </c>
      <c r="K99" s="27"/>
      <c r="L99" s="88">
        <v>0</v>
      </c>
    </row>
    <row r="100" spans="1:13" ht="21.75" customHeight="1" x14ac:dyDescent="0.3">
      <c r="A100" s="100"/>
      <c r="C100" s="10" t="s">
        <v>83</v>
      </c>
      <c r="D100" s="5"/>
      <c r="E100" s="28"/>
      <c r="F100" s="35">
        <f>SUM(F98:F99)</f>
        <v>4870693673.6515999</v>
      </c>
      <c r="G100" s="28"/>
      <c r="H100" s="35">
        <f>SUM(H98:H99)</f>
        <v>4969127375.6515999</v>
      </c>
      <c r="I100" s="28"/>
      <c r="J100" s="35">
        <f>SUM(J98:J99)</f>
        <v>4055793199</v>
      </c>
      <c r="K100" s="28"/>
      <c r="L100" s="35">
        <f>SUM(L98:L99)</f>
        <v>3960762328</v>
      </c>
    </row>
    <row r="101" spans="1:13" ht="12" customHeight="1" x14ac:dyDescent="0.3">
      <c r="A101" s="100"/>
      <c r="C101" s="10"/>
      <c r="D101" s="5"/>
      <c r="E101" s="28"/>
      <c r="F101" s="29"/>
      <c r="G101" s="28"/>
      <c r="H101" s="29"/>
      <c r="I101" s="28"/>
      <c r="J101" s="29"/>
      <c r="K101" s="28"/>
      <c r="L101" s="29"/>
    </row>
    <row r="102" spans="1:13" ht="21.75" customHeight="1" thickBot="1" x14ac:dyDescent="0.35">
      <c r="C102" s="10" t="s">
        <v>84</v>
      </c>
      <c r="D102" s="5"/>
      <c r="E102" s="28"/>
      <c r="F102" s="36">
        <f>SUM(F100,F75)</f>
        <v>13847501346.6516</v>
      </c>
      <c r="G102" s="28"/>
      <c r="H102" s="36">
        <f>SUM(H100,H75)</f>
        <v>11698539858.6516</v>
      </c>
      <c r="I102" s="28"/>
      <c r="J102" s="36">
        <f>SUM(J100,J75)</f>
        <v>7636658841</v>
      </c>
      <c r="K102" s="28"/>
      <c r="L102" s="36">
        <f>SUM(L100,L75)</f>
        <v>6806939607</v>
      </c>
    </row>
    <row r="103" spans="1:13" ht="21.75" customHeight="1" thickTop="1" x14ac:dyDescent="0.7">
      <c r="E103" s="105"/>
      <c r="F103" s="86"/>
      <c r="G103" s="87"/>
      <c r="H103" s="86"/>
      <c r="I103" s="87"/>
      <c r="J103" s="86"/>
      <c r="K103" s="87"/>
      <c r="L103" s="86"/>
      <c r="M103" s="88"/>
    </row>
    <row r="104" spans="1:13" ht="21.75" customHeight="1" x14ac:dyDescent="0.3">
      <c r="F104" s="88"/>
      <c r="G104" s="88"/>
      <c r="I104" s="88"/>
      <c r="J104" s="88"/>
      <c r="K104" s="88"/>
      <c r="L104" s="88"/>
      <c r="M104" s="88"/>
    </row>
    <row r="106" spans="1:13" x14ac:dyDescent="0.3">
      <c r="F106" s="41"/>
    </row>
    <row r="176" spans="1:75" s="16" customFormat="1" ht="21.75" customHeight="1" x14ac:dyDescent="0.3">
      <c r="A176" s="19"/>
      <c r="B176" s="4"/>
      <c r="C176" s="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88"/>
      <c r="O176" s="4"/>
      <c r="P176" s="4"/>
      <c r="Q176" s="88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</row>
  </sheetData>
  <mergeCells count="21">
    <mergeCell ref="F84:L84"/>
    <mergeCell ref="J41:L41"/>
    <mergeCell ref="F44:L44"/>
    <mergeCell ref="F80:H80"/>
    <mergeCell ref="J80:L80"/>
    <mergeCell ref="F81:H81"/>
    <mergeCell ref="J81:L81"/>
    <mergeCell ref="F41:H41"/>
    <mergeCell ref="J42:L42"/>
    <mergeCell ref="F42:H42"/>
    <mergeCell ref="J82:L82"/>
    <mergeCell ref="F82:H82"/>
    <mergeCell ref="J4:L4"/>
    <mergeCell ref="F5:H5"/>
    <mergeCell ref="J5:L5"/>
    <mergeCell ref="F8:L8"/>
    <mergeCell ref="F40:H40"/>
    <mergeCell ref="J40:L40"/>
    <mergeCell ref="F4:H4"/>
    <mergeCell ref="J6:L6"/>
    <mergeCell ref="F6:H6"/>
  </mergeCells>
  <printOptions horizontalCentered="1"/>
  <pageMargins left="0.7" right="0.7" top="0.48" bottom="0.5" header="0.5" footer="0.5"/>
  <pageSetup paperSize="9" scale="70" firstPageNumber="6" fitToWidth="0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2" manualBreakCount="2">
    <brk id="36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M123"/>
  <sheetViews>
    <sheetView topLeftCell="A71" zoomScale="88" zoomScaleNormal="88" zoomScaleSheetLayoutView="85" workbookViewId="0">
      <selection activeCell="F86" sqref="F86"/>
    </sheetView>
  </sheetViews>
  <sheetFormatPr defaultColWidth="9.09765625" defaultRowHeight="21.75" customHeight="1" x14ac:dyDescent="0.3"/>
  <cols>
    <col min="1" max="1" width="69" style="9" customWidth="1"/>
    <col min="2" max="2" width="6.69921875" style="4" customWidth="1"/>
    <col min="3" max="3" width="1.09765625" style="4" customWidth="1"/>
    <col min="4" max="4" width="19.09765625" style="4" customWidth="1"/>
    <col min="5" max="5" width="1.09765625" style="4" customWidth="1"/>
    <col min="6" max="6" width="19.09765625" style="4" customWidth="1"/>
    <col min="7" max="7" width="1.09765625" style="4" customWidth="1"/>
    <col min="8" max="8" width="16.3984375" style="4" customWidth="1"/>
    <col min="9" max="9" width="1.09765625" style="4" customWidth="1"/>
    <col min="10" max="10" width="16.3984375" style="4" customWidth="1"/>
    <col min="11" max="11" width="6.09765625" style="4" customWidth="1"/>
    <col min="12" max="12" width="9.09765625" style="4"/>
    <col min="13" max="13" width="9.3984375" style="4" bestFit="1" customWidth="1"/>
    <col min="14" max="16384" width="9.09765625" style="4"/>
  </cols>
  <sheetData>
    <row r="1" spans="1:11" ht="18" x14ac:dyDescent="0.4">
      <c r="A1" s="21" t="s">
        <v>0</v>
      </c>
      <c r="B1" s="20"/>
      <c r="C1" s="23"/>
      <c r="D1" s="23"/>
      <c r="E1" s="23"/>
      <c r="F1" s="23"/>
      <c r="G1" s="23"/>
      <c r="H1" s="23"/>
      <c r="I1" s="23"/>
      <c r="J1" s="23"/>
    </row>
    <row r="2" spans="1:11" ht="20.25" customHeight="1" x14ac:dyDescent="0.35">
      <c r="A2" s="12" t="s">
        <v>85</v>
      </c>
      <c r="B2" s="22"/>
      <c r="C2" s="24"/>
      <c r="D2" s="24"/>
      <c r="E2" s="24"/>
      <c r="F2" s="24"/>
      <c r="G2" s="24"/>
      <c r="H2" s="24"/>
      <c r="I2" s="24"/>
      <c r="J2" s="24"/>
    </row>
    <row r="3" spans="1:11" ht="20.25" customHeight="1" x14ac:dyDescent="0.35">
      <c r="A3" s="12"/>
      <c r="B3" s="22"/>
      <c r="C3" s="24"/>
      <c r="D3" s="24"/>
      <c r="E3" s="24"/>
      <c r="F3" s="24"/>
      <c r="G3" s="24"/>
      <c r="H3" s="24"/>
      <c r="I3" s="24"/>
      <c r="J3" s="24"/>
    </row>
    <row r="4" spans="1:11" ht="20.25" customHeight="1" x14ac:dyDescent="0.3">
      <c r="B4" s="9"/>
      <c r="C4" s="9"/>
      <c r="D4" s="163" t="s">
        <v>2</v>
      </c>
      <c r="E4" s="163"/>
      <c r="F4" s="163"/>
      <c r="H4" s="163" t="s">
        <v>3</v>
      </c>
      <c r="I4" s="163"/>
      <c r="J4" s="163"/>
    </row>
    <row r="5" spans="1:11" ht="20.25" customHeight="1" x14ac:dyDescent="0.3">
      <c r="B5" s="7"/>
      <c r="C5" s="7"/>
      <c r="D5" s="164" t="s">
        <v>5</v>
      </c>
      <c r="E5" s="164"/>
      <c r="F5" s="164"/>
      <c r="G5" s="8"/>
      <c r="H5" s="164" t="s">
        <v>5</v>
      </c>
      <c r="I5" s="164"/>
      <c r="J5" s="164"/>
    </row>
    <row r="6" spans="1:11" ht="20.25" customHeight="1" x14ac:dyDescent="0.3">
      <c r="B6" s="7"/>
      <c r="C6" s="7"/>
      <c r="D6" s="167" t="s">
        <v>86</v>
      </c>
      <c r="E6" s="167"/>
      <c r="F6" s="167"/>
      <c r="G6" s="8"/>
      <c r="H6" s="167" t="s">
        <v>86</v>
      </c>
      <c r="I6" s="167"/>
      <c r="J6" s="167"/>
    </row>
    <row r="7" spans="1:11" ht="20.25" customHeight="1" x14ac:dyDescent="0.3">
      <c r="B7" s="5" t="s">
        <v>8</v>
      </c>
      <c r="C7" s="7"/>
      <c r="D7" s="146">
        <v>2024</v>
      </c>
      <c r="E7" s="146"/>
      <c r="F7" s="146">
        <v>2023</v>
      </c>
      <c r="G7" s="146"/>
      <c r="H7" s="146">
        <v>2024</v>
      </c>
      <c r="I7" s="146"/>
      <c r="J7" s="146">
        <v>2023</v>
      </c>
    </row>
    <row r="8" spans="1:11" ht="20.25" customHeight="1" x14ac:dyDescent="0.3">
      <c r="B8" s="5"/>
      <c r="C8" s="5"/>
      <c r="D8" s="165" t="s">
        <v>9</v>
      </c>
      <c r="E8" s="165"/>
      <c r="F8" s="165"/>
      <c r="G8" s="165"/>
      <c r="H8" s="165"/>
      <c r="I8" s="165"/>
      <c r="J8" s="165"/>
    </row>
    <row r="9" spans="1:11" ht="20.25" customHeight="1" x14ac:dyDescent="0.3">
      <c r="A9" s="18" t="s">
        <v>87</v>
      </c>
      <c r="B9" s="5"/>
      <c r="C9" s="5"/>
      <c r="D9" s="5"/>
      <c r="E9" s="5"/>
      <c r="F9" s="5"/>
      <c r="G9" s="5"/>
      <c r="H9" s="5"/>
      <c r="I9" s="5"/>
      <c r="J9" s="5"/>
    </row>
    <row r="10" spans="1:11" ht="20.25" customHeight="1" x14ac:dyDescent="0.3">
      <c r="A10" s="4" t="s">
        <v>88</v>
      </c>
      <c r="B10" s="5"/>
      <c r="D10" s="27"/>
      <c r="F10" s="27"/>
      <c r="G10" s="27"/>
      <c r="H10" s="27"/>
      <c r="I10" s="27"/>
      <c r="J10" s="27"/>
    </row>
    <row r="11" spans="1:11" ht="20.25" customHeight="1" x14ac:dyDescent="0.3">
      <c r="A11" s="4" t="s">
        <v>89</v>
      </c>
      <c r="B11" s="5">
        <v>21</v>
      </c>
      <c r="D11" s="27">
        <v>8732069015</v>
      </c>
      <c r="F11" s="27">
        <v>9332608153</v>
      </c>
      <c r="G11" s="27"/>
      <c r="H11" s="27">
        <v>355206441</v>
      </c>
      <c r="I11" s="27"/>
      <c r="J11" s="27">
        <v>296888881</v>
      </c>
    </row>
    <row r="12" spans="1:11" ht="20.25" customHeight="1" x14ac:dyDescent="0.3">
      <c r="A12" s="13" t="s">
        <v>221</v>
      </c>
      <c r="B12" s="5">
        <v>7</v>
      </c>
      <c r="D12" s="37">
        <v>-8142668925</v>
      </c>
      <c r="F12" s="37">
        <v>-8713642421</v>
      </c>
      <c r="G12" s="27"/>
      <c r="H12" s="37">
        <v>-313875585</v>
      </c>
      <c r="I12" s="27"/>
      <c r="J12" s="37">
        <v>-261193144</v>
      </c>
    </row>
    <row r="13" spans="1:11" ht="20.25" customHeight="1" x14ac:dyDescent="0.3">
      <c r="A13" s="2" t="s">
        <v>90</v>
      </c>
      <c r="B13" s="5"/>
      <c r="D13" s="28">
        <f>SUM(D10:D12)</f>
        <v>589400090</v>
      </c>
      <c r="F13" s="28">
        <f>SUM(F10:F12)</f>
        <v>618965732</v>
      </c>
      <c r="G13" s="28">
        <f>SUM(G10:G12)</f>
        <v>0</v>
      </c>
      <c r="H13" s="28">
        <f>SUM(H10:H12)</f>
        <v>41330856</v>
      </c>
      <c r="I13" s="28">
        <f>SUM(I10:I12)</f>
        <v>0</v>
      </c>
      <c r="J13" s="28">
        <f>SUM(J10:J12)</f>
        <v>35695737</v>
      </c>
      <c r="K13" s="40"/>
    </row>
    <row r="14" spans="1:11" ht="14.75" customHeight="1" x14ac:dyDescent="0.3">
      <c r="A14" s="55"/>
      <c r="B14" s="5"/>
      <c r="G14" s="27"/>
      <c r="H14" s="27"/>
      <c r="I14" s="27"/>
      <c r="J14" s="27"/>
    </row>
    <row r="15" spans="1:11" ht="20.25" customHeight="1" x14ac:dyDescent="0.3">
      <c r="A15" s="13" t="s">
        <v>91</v>
      </c>
      <c r="B15" s="5"/>
      <c r="D15" s="27">
        <v>8460061</v>
      </c>
      <c r="F15" s="27">
        <v>9624751</v>
      </c>
      <c r="G15" s="27"/>
      <c r="H15" s="27">
        <v>15884865</v>
      </c>
      <c r="I15" s="27"/>
      <c r="J15" s="27">
        <v>9916639</v>
      </c>
    </row>
    <row r="16" spans="1:11" ht="20.25" customHeight="1" x14ac:dyDescent="0.3">
      <c r="A16" s="13" t="s">
        <v>92</v>
      </c>
      <c r="B16" s="5"/>
      <c r="C16" s="27"/>
      <c r="D16" s="32">
        <v>0</v>
      </c>
      <c r="E16" s="27"/>
      <c r="F16" s="32">
        <v>91112543</v>
      </c>
      <c r="G16" s="27"/>
      <c r="H16" s="32">
        <v>0</v>
      </c>
      <c r="I16" s="27"/>
      <c r="J16" s="32">
        <v>0</v>
      </c>
    </row>
    <row r="17" spans="1:11" ht="20.25" customHeight="1" x14ac:dyDescent="0.3">
      <c r="A17" s="9" t="s">
        <v>93</v>
      </c>
      <c r="B17" s="5"/>
      <c r="D17" s="27">
        <v>57247042</v>
      </c>
      <c r="F17" s="27">
        <v>39340189</v>
      </c>
      <c r="G17" s="27"/>
      <c r="H17" s="27">
        <v>8575806</v>
      </c>
      <c r="I17" s="27"/>
      <c r="J17" s="27">
        <v>3015889</v>
      </c>
    </row>
    <row r="18" spans="1:11" ht="20.25" customHeight="1" x14ac:dyDescent="0.3">
      <c r="A18" s="9" t="s">
        <v>167</v>
      </c>
      <c r="B18" s="5"/>
      <c r="D18" s="32">
        <v>1605000</v>
      </c>
      <c r="F18" s="32">
        <v>6152500</v>
      </c>
      <c r="G18" s="27"/>
      <c r="H18" s="32">
        <v>216605000</v>
      </c>
      <c r="I18" s="27"/>
      <c r="J18" s="32">
        <v>694709945</v>
      </c>
    </row>
    <row r="19" spans="1:11" ht="20.25" customHeight="1" x14ac:dyDescent="0.3">
      <c r="A19" s="13" t="s">
        <v>94</v>
      </c>
      <c r="B19" s="5"/>
      <c r="D19" s="32">
        <v>-122542149</v>
      </c>
      <c r="F19" s="32">
        <v>-103508052</v>
      </c>
      <c r="G19" s="32"/>
      <c r="H19" s="27">
        <v>-10859414</v>
      </c>
      <c r="I19" s="27"/>
      <c r="J19" s="27">
        <v>-9085625</v>
      </c>
    </row>
    <row r="20" spans="1:11" ht="20.25" customHeight="1" x14ac:dyDescent="0.3">
      <c r="A20" s="13" t="s">
        <v>95</v>
      </c>
      <c r="B20" s="5"/>
      <c r="D20" s="32">
        <v>-374521976</v>
      </c>
      <c r="F20" s="32">
        <v>-457863976</v>
      </c>
      <c r="G20" s="27"/>
      <c r="H20" s="27">
        <v>-24382578</v>
      </c>
      <c r="I20" s="27"/>
      <c r="J20" s="27">
        <v>-23833853</v>
      </c>
    </row>
    <row r="21" spans="1:11" ht="20.25" customHeight="1" x14ac:dyDescent="0.3">
      <c r="A21" s="13" t="s">
        <v>252</v>
      </c>
      <c r="B21" s="148"/>
      <c r="D21" s="32">
        <v>-8113052</v>
      </c>
      <c r="F21" s="32">
        <v>0</v>
      </c>
      <c r="G21" s="27"/>
      <c r="H21" s="27">
        <v>0</v>
      </c>
      <c r="I21" s="27"/>
      <c r="J21" s="27">
        <v>0</v>
      </c>
    </row>
    <row r="22" spans="1:11" ht="20.25" customHeight="1" x14ac:dyDescent="0.3">
      <c r="A22" s="13" t="s">
        <v>96</v>
      </c>
      <c r="B22" s="5"/>
      <c r="D22" s="27">
        <v>-2238578</v>
      </c>
      <c r="F22" s="27">
        <v>-2238578</v>
      </c>
      <c r="G22" s="27"/>
      <c r="H22" s="32">
        <v>0</v>
      </c>
      <c r="I22" s="27"/>
      <c r="J22" s="32">
        <v>0</v>
      </c>
    </row>
    <row r="23" spans="1:11" ht="20.25" customHeight="1" x14ac:dyDescent="0.3">
      <c r="A23" s="13" t="s">
        <v>97</v>
      </c>
      <c r="B23" s="5">
        <v>4</v>
      </c>
      <c r="D23" s="27">
        <v>-29697640</v>
      </c>
      <c r="F23" s="27">
        <v>-33444503</v>
      </c>
      <c r="G23" s="27"/>
      <c r="H23" s="27">
        <v>-1553012</v>
      </c>
      <c r="I23" s="27"/>
      <c r="J23" s="27">
        <v>-1896586</v>
      </c>
    </row>
    <row r="24" spans="1:11" ht="20.25" hidden="1" customHeight="1" x14ac:dyDescent="0.3">
      <c r="A24" s="13" t="s">
        <v>98</v>
      </c>
      <c r="B24" s="5">
        <v>8</v>
      </c>
      <c r="D24" s="32" t="s">
        <v>99</v>
      </c>
      <c r="F24" s="32" t="s">
        <v>99</v>
      </c>
      <c r="G24" s="27"/>
      <c r="H24" s="32" t="s">
        <v>99</v>
      </c>
      <c r="I24" s="27"/>
      <c r="J24" s="32" t="s">
        <v>99</v>
      </c>
    </row>
    <row r="25" spans="1:11" ht="20.25" hidden="1" customHeight="1" x14ac:dyDescent="0.3">
      <c r="A25" s="13" t="s">
        <v>100</v>
      </c>
      <c r="B25" s="5"/>
      <c r="D25" s="32" t="s">
        <v>99</v>
      </c>
      <c r="F25" s="32" t="s">
        <v>99</v>
      </c>
      <c r="G25" s="27"/>
      <c r="H25" s="32" t="s">
        <v>99</v>
      </c>
      <c r="I25" s="27"/>
      <c r="J25" s="32" t="s">
        <v>99</v>
      </c>
    </row>
    <row r="26" spans="1:11" ht="20.25" customHeight="1" x14ac:dyDescent="0.3">
      <c r="A26" s="2" t="s">
        <v>101</v>
      </c>
      <c r="B26" s="5"/>
      <c r="D26" s="42">
        <f>SUM(D13:D25)</f>
        <v>119598798</v>
      </c>
      <c r="F26" s="42">
        <f>SUM(F13:F25)</f>
        <v>168140606</v>
      </c>
      <c r="G26" s="28"/>
      <c r="H26" s="42">
        <f>SUM(H13:H25)</f>
        <v>245601523</v>
      </c>
      <c r="I26" s="28"/>
      <c r="J26" s="42">
        <f>SUM(J13:J25)</f>
        <v>708522146</v>
      </c>
    </row>
    <row r="27" spans="1:11" ht="14.75" customHeight="1" x14ac:dyDescent="0.3">
      <c r="A27" s="55"/>
      <c r="B27" s="5"/>
      <c r="G27" s="27"/>
      <c r="H27" s="27"/>
      <c r="I27" s="27"/>
      <c r="J27" s="27"/>
    </row>
    <row r="28" spans="1:11" ht="20.25" customHeight="1" x14ac:dyDescent="0.3">
      <c r="A28" s="13" t="s">
        <v>102</v>
      </c>
      <c r="B28" s="5"/>
      <c r="D28" s="37">
        <v>-191418843</v>
      </c>
      <c r="F28" s="37">
        <v>-157524730</v>
      </c>
      <c r="G28" s="27"/>
      <c r="H28" s="37">
        <v>-144745865</v>
      </c>
      <c r="I28" s="27"/>
      <c r="J28" s="37">
        <v>-96697856</v>
      </c>
    </row>
    <row r="29" spans="1:11" s="10" customFormat="1" ht="20.25" customHeight="1" x14ac:dyDescent="0.3">
      <c r="A29" s="160" t="s">
        <v>275</v>
      </c>
      <c r="B29" s="61"/>
      <c r="D29" s="62">
        <f>SUM(D26:D28)</f>
        <v>-71820045</v>
      </c>
      <c r="F29" s="62">
        <f>SUM(F26:F28)</f>
        <v>10615876</v>
      </c>
      <c r="H29" s="62">
        <f>SUM(H26:H28)</f>
        <v>100855658</v>
      </c>
      <c r="I29" s="29"/>
      <c r="J29" s="62">
        <f>SUM(J26:J28)</f>
        <v>611824290</v>
      </c>
    </row>
    <row r="30" spans="1:11" ht="20.25" customHeight="1" x14ac:dyDescent="0.3">
      <c r="A30" s="4" t="s">
        <v>103</v>
      </c>
      <c r="B30" s="5">
        <v>23</v>
      </c>
      <c r="D30" s="37">
        <v>-19909423</v>
      </c>
      <c r="F30" s="37">
        <v>-15757099</v>
      </c>
      <c r="G30" s="30"/>
      <c r="H30" s="37">
        <v>-5824787</v>
      </c>
      <c r="I30" s="30"/>
      <c r="J30" s="37">
        <v>-1263096</v>
      </c>
    </row>
    <row r="31" spans="1:11" ht="20.149999999999999" customHeight="1" x14ac:dyDescent="0.3">
      <c r="A31" s="10" t="s">
        <v>217</v>
      </c>
      <c r="B31" s="5"/>
      <c r="D31" s="35">
        <f>SUM(D29:D30)</f>
        <v>-91729468</v>
      </c>
      <c r="F31" s="35">
        <f>SUM(F29:F30)</f>
        <v>-5141223</v>
      </c>
      <c r="G31" s="28"/>
      <c r="H31" s="35">
        <f>SUM(H29:H30)</f>
        <v>95030871</v>
      </c>
      <c r="I31" s="28"/>
      <c r="J31" s="35">
        <f>SUM(J29:J30)</f>
        <v>610561194</v>
      </c>
      <c r="K31" s="40"/>
    </row>
    <row r="32" spans="1:11" ht="14.75" customHeight="1" x14ac:dyDescent="0.3">
      <c r="A32" s="55"/>
      <c r="B32" s="5"/>
      <c r="G32" s="27"/>
      <c r="H32" s="27"/>
      <c r="I32" s="27"/>
      <c r="J32" s="27"/>
    </row>
    <row r="33" spans="1:11" ht="20.25" customHeight="1" x14ac:dyDescent="0.3">
      <c r="A33" s="10" t="s">
        <v>104</v>
      </c>
      <c r="B33" s="5"/>
      <c r="G33" s="27"/>
      <c r="H33" s="27"/>
      <c r="I33" s="27"/>
      <c r="J33" s="27"/>
    </row>
    <row r="34" spans="1:11" ht="20.25" customHeight="1" x14ac:dyDescent="0.3">
      <c r="A34" s="18" t="s">
        <v>105</v>
      </c>
      <c r="B34" s="5"/>
      <c r="G34" s="27"/>
      <c r="H34" s="27"/>
      <c r="I34" s="27"/>
      <c r="J34" s="27"/>
    </row>
    <row r="35" spans="1:11" ht="20.25" customHeight="1" x14ac:dyDescent="0.3">
      <c r="A35" s="4" t="s">
        <v>268</v>
      </c>
      <c r="B35" s="5"/>
      <c r="D35" s="30">
        <v>1887683</v>
      </c>
      <c r="E35" s="88"/>
      <c r="F35" s="30">
        <v>5309819</v>
      </c>
      <c r="G35" s="88"/>
      <c r="H35" s="88">
        <v>0</v>
      </c>
      <c r="I35" s="88"/>
      <c r="J35" s="88">
        <v>0</v>
      </c>
    </row>
    <row r="36" spans="1:11" ht="20.25" customHeight="1" x14ac:dyDescent="0.3">
      <c r="A36" s="4" t="s">
        <v>223</v>
      </c>
      <c r="B36" s="142"/>
      <c r="C36" s="143"/>
      <c r="D36" s="30"/>
      <c r="E36" s="144"/>
      <c r="F36" s="30"/>
      <c r="G36" s="144"/>
      <c r="H36" s="144"/>
      <c r="I36" s="144"/>
      <c r="J36" s="144"/>
    </row>
    <row r="37" spans="1:11" ht="20.25" customHeight="1" x14ac:dyDescent="0.3">
      <c r="A37" s="4" t="s">
        <v>224</v>
      </c>
      <c r="B37" s="141">
        <v>23</v>
      </c>
      <c r="D37" s="37">
        <v>-377537</v>
      </c>
      <c r="E37" s="88"/>
      <c r="F37" s="37">
        <v>-1061964</v>
      </c>
      <c r="G37" s="88"/>
      <c r="H37" s="150">
        <v>0</v>
      </c>
      <c r="I37" s="88"/>
      <c r="J37" s="150">
        <v>0</v>
      </c>
    </row>
    <row r="38" spans="1:11" ht="20.25" customHeight="1" x14ac:dyDescent="0.3">
      <c r="A38" s="10" t="s">
        <v>106</v>
      </c>
      <c r="B38" s="5"/>
      <c r="D38" s="35">
        <f>SUM(D35:D37)</f>
        <v>1510146</v>
      </c>
      <c r="E38" s="110"/>
      <c r="F38" s="35">
        <f>SUM(F35:F37)</f>
        <v>4247855</v>
      </c>
      <c r="G38" s="110"/>
      <c r="H38" s="35">
        <f>SUM(H35:H37)</f>
        <v>0</v>
      </c>
      <c r="I38" s="110"/>
      <c r="J38" s="151">
        <f>SUM(J35:J37)</f>
        <v>0</v>
      </c>
    </row>
    <row r="39" spans="1:11" ht="20.25" customHeight="1" x14ac:dyDescent="0.3">
      <c r="A39" s="4"/>
      <c r="B39" s="5"/>
      <c r="G39" s="27"/>
      <c r="H39" s="27"/>
      <c r="I39" s="27"/>
      <c r="J39" s="27"/>
    </row>
    <row r="40" spans="1:11" ht="20.25" hidden="1" customHeight="1" x14ac:dyDescent="0.3">
      <c r="A40" s="10" t="s">
        <v>104</v>
      </c>
      <c r="B40" s="5"/>
      <c r="G40" s="27"/>
      <c r="H40" s="27"/>
      <c r="I40" s="27"/>
      <c r="J40" s="27"/>
    </row>
    <row r="41" spans="1:11" ht="20.25" customHeight="1" x14ac:dyDescent="0.3">
      <c r="A41" s="18" t="s">
        <v>229</v>
      </c>
      <c r="B41" s="5"/>
      <c r="G41" s="27"/>
      <c r="H41" s="27"/>
      <c r="I41" s="27"/>
      <c r="J41" s="27"/>
    </row>
    <row r="42" spans="1:11" ht="20.25" customHeight="1" x14ac:dyDescent="0.3">
      <c r="A42" s="4" t="s">
        <v>269</v>
      </c>
      <c r="B42" s="5"/>
      <c r="D42" s="27">
        <v>0</v>
      </c>
      <c r="F42" s="27">
        <v>-6027</v>
      </c>
      <c r="G42" s="27"/>
      <c r="H42" s="27">
        <v>0</v>
      </c>
      <c r="I42" s="27"/>
      <c r="J42" s="27">
        <v>-6027</v>
      </c>
    </row>
    <row r="43" spans="1:11" ht="20.25" customHeight="1" x14ac:dyDescent="0.3">
      <c r="A43" s="134" t="s">
        <v>222</v>
      </c>
      <c r="B43" s="5">
        <v>19</v>
      </c>
      <c r="D43" s="27">
        <v>0</v>
      </c>
      <c r="F43" s="27">
        <v>-2315876</v>
      </c>
      <c r="G43" s="27"/>
      <c r="H43" s="27">
        <v>0</v>
      </c>
      <c r="I43" s="27"/>
      <c r="J43" s="27">
        <v>-1501475</v>
      </c>
    </row>
    <row r="44" spans="1:11" ht="20.25" customHeight="1" x14ac:dyDescent="0.3">
      <c r="A44" s="4" t="s">
        <v>107</v>
      </c>
    </row>
    <row r="45" spans="1:11" ht="20.25" customHeight="1" x14ac:dyDescent="0.3">
      <c r="A45" s="4" t="s">
        <v>224</v>
      </c>
      <c r="B45" s="5">
        <v>23</v>
      </c>
      <c r="D45" s="37">
        <v>0</v>
      </c>
      <c r="F45" s="37">
        <v>464380</v>
      </c>
      <c r="G45" s="27"/>
      <c r="H45" s="37">
        <v>0</v>
      </c>
      <c r="I45" s="27"/>
      <c r="J45" s="37">
        <v>301500</v>
      </c>
    </row>
    <row r="46" spans="1:11" ht="20.25" customHeight="1" x14ac:dyDescent="0.3">
      <c r="A46" s="3" t="s">
        <v>225</v>
      </c>
      <c r="B46" s="5"/>
      <c r="D46" s="39">
        <f>SUM(D42:D45)</f>
        <v>0</v>
      </c>
      <c r="E46" s="10"/>
      <c r="F46" s="39">
        <f>SUM(F42:F45)</f>
        <v>-1857523</v>
      </c>
      <c r="G46" s="28"/>
      <c r="H46" s="39">
        <f>SUM(H42:H45)</f>
        <v>0</v>
      </c>
      <c r="I46" s="28"/>
      <c r="J46" s="39">
        <f>SUM(J42:J45)</f>
        <v>-1206002</v>
      </c>
    </row>
    <row r="47" spans="1:11" ht="20.25" customHeight="1" x14ac:dyDescent="0.3">
      <c r="A47" s="10" t="s">
        <v>230</v>
      </c>
      <c r="B47" s="5"/>
      <c r="D47" s="82">
        <f>D38+D46</f>
        <v>1510146</v>
      </c>
      <c r="E47" s="10"/>
      <c r="F47" s="82">
        <f>F38+F46</f>
        <v>2390332</v>
      </c>
      <c r="G47" s="28"/>
      <c r="H47" s="82">
        <f>H38+H46</f>
        <v>0</v>
      </c>
      <c r="I47" s="28"/>
      <c r="J47" s="82">
        <f>J38+J46</f>
        <v>-1206002</v>
      </c>
    </row>
    <row r="48" spans="1:11" ht="20.25" customHeight="1" thickBot="1" x14ac:dyDescent="0.35">
      <c r="A48" s="10" t="s">
        <v>236</v>
      </c>
      <c r="B48" s="5"/>
      <c r="D48" s="44">
        <f>SUM(D31,D47)</f>
        <v>-90219322</v>
      </c>
      <c r="F48" s="44">
        <f>SUM(F31,F47)</f>
        <v>-2750891</v>
      </c>
      <c r="G48" s="28"/>
      <c r="H48" s="44">
        <f>SUM(H31,H46)</f>
        <v>95030871</v>
      </c>
      <c r="I48" s="28"/>
      <c r="J48" s="44">
        <f>SUM(J31,J46)</f>
        <v>609355192</v>
      </c>
      <c r="K48" s="40"/>
    </row>
    <row r="49" spans="1:13" ht="20.25" customHeight="1" thickTop="1" x14ac:dyDescent="0.3">
      <c r="A49" s="10"/>
      <c r="B49" s="5"/>
      <c r="D49" s="29"/>
      <c r="F49" s="29"/>
      <c r="G49" s="28"/>
      <c r="H49" s="29"/>
      <c r="I49" s="28"/>
      <c r="J49" s="29"/>
      <c r="K49" s="40"/>
    </row>
    <row r="50" spans="1:13" ht="20.25" customHeight="1" x14ac:dyDescent="0.4">
      <c r="A50" s="21" t="s">
        <v>0</v>
      </c>
      <c r="B50" s="20"/>
      <c r="C50" s="23"/>
      <c r="D50" s="23"/>
      <c r="E50" s="23"/>
      <c r="F50" s="23"/>
      <c r="G50" s="23"/>
      <c r="H50" s="23"/>
      <c r="I50" s="23"/>
      <c r="J50" s="23"/>
    </row>
    <row r="51" spans="1:13" ht="20.25" customHeight="1" x14ac:dyDescent="0.35">
      <c r="A51" s="12" t="s">
        <v>85</v>
      </c>
      <c r="B51" s="22"/>
      <c r="C51" s="24"/>
      <c r="D51" s="24"/>
      <c r="E51" s="24"/>
      <c r="F51" s="24"/>
      <c r="G51" s="24"/>
      <c r="H51" s="24"/>
      <c r="I51" s="24"/>
      <c r="J51" s="24"/>
    </row>
    <row r="52" spans="1:13" ht="20.25" customHeight="1" x14ac:dyDescent="0.35">
      <c r="A52" s="12"/>
      <c r="B52" s="22"/>
      <c r="C52" s="24"/>
      <c r="D52" s="24"/>
      <c r="E52" s="24"/>
      <c r="F52" s="24"/>
      <c r="G52" s="24"/>
      <c r="H52" s="24"/>
      <c r="I52" s="24"/>
      <c r="J52" s="24"/>
    </row>
    <row r="53" spans="1:13" ht="20.25" customHeight="1" x14ac:dyDescent="0.3">
      <c r="B53" s="9"/>
      <c r="C53" s="9"/>
      <c r="D53" s="163" t="s">
        <v>2</v>
      </c>
      <c r="E53" s="163"/>
      <c r="F53" s="163"/>
      <c r="H53" s="163" t="s">
        <v>3</v>
      </c>
      <c r="I53" s="163"/>
      <c r="J53" s="163"/>
    </row>
    <row r="54" spans="1:13" ht="20.25" customHeight="1" x14ac:dyDescent="0.3">
      <c r="B54" s="7"/>
      <c r="C54" s="7"/>
      <c r="D54" s="164" t="s">
        <v>5</v>
      </c>
      <c r="E54" s="164"/>
      <c r="F54" s="164"/>
      <c r="G54" s="8"/>
      <c r="H54" s="164" t="s">
        <v>5</v>
      </c>
      <c r="I54" s="164"/>
      <c r="J54" s="164"/>
    </row>
    <row r="55" spans="1:13" ht="20.25" customHeight="1" x14ac:dyDescent="0.3">
      <c r="B55" s="7"/>
      <c r="C55" s="7"/>
      <c r="D55" s="167" t="s">
        <v>86</v>
      </c>
      <c r="E55" s="167"/>
      <c r="F55" s="167"/>
      <c r="G55" s="8"/>
      <c r="H55" s="167" t="s">
        <v>86</v>
      </c>
      <c r="I55" s="167"/>
      <c r="J55" s="167"/>
    </row>
    <row r="56" spans="1:13" ht="20.25" customHeight="1" x14ac:dyDescent="0.3">
      <c r="B56" s="5"/>
      <c r="C56" s="7"/>
      <c r="D56" s="146">
        <v>2024</v>
      </c>
      <c r="E56" s="146"/>
      <c r="F56" s="146">
        <v>2023</v>
      </c>
      <c r="G56" s="146"/>
      <c r="H56" s="146">
        <v>2024</v>
      </c>
      <c r="I56" s="146"/>
      <c r="J56" s="146">
        <v>2023</v>
      </c>
    </row>
    <row r="57" spans="1:13" ht="20.25" customHeight="1" x14ac:dyDescent="0.3">
      <c r="B57" s="5"/>
      <c r="C57" s="5"/>
      <c r="D57" s="165" t="s">
        <v>9</v>
      </c>
      <c r="E57" s="165"/>
      <c r="F57" s="165"/>
      <c r="G57" s="165"/>
      <c r="H57" s="165"/>
      <c r="I57" s="165"/>
      <c r="J57" s="165"/>
    </row>
    <row r="58" spans="1:13" ht="20.25" customHeight="1" x14ac:dyDescent="0.3">
      <c r="A58" s="2" t="s">
        <v>231</v>
      </c>
      <c r="B58" s="5"/>
    </row>
    <row r="59" spans="1:13" ht="20.25" customHeight="1" x14ac:dyDescent="0.3">
      <c r="A59" s="19" t="s">
        <v>108</v>
      </c>
      <c r="B59" s="5"/>
      <c r="D59" s="27">
        <v>-94258699</v>
      </c>
      <c r="F59" s="27">
        <v>-17781313</v>
      </c>
      <c r="G59" s="27"/>
      <c r="H59" s="27">
        <v>95030871</v>
      </c>
      <c r="I59" s="27"/>
      <c r="J59" s="27">
        <v>610561194</v>
      </c>
    </row>
    <row r="60" spans="1:13" ht="20.25" customHeight="1" x14ac:dyDescent="0.3">
      <c r="A60" s="13" t="s">
        <v>109</v>
      </c>
      <c r="B60" s="5"/>
      <c r="D60" s="37">
        <v>2529231</v>
      </c>
      <c r="F60" s="37">
        <v>12640090</v>
      </c>
      <c r="G60" s="27"/>
      <c r="H60" s="34">
        <v>0</v>
      </c>
      <c r="I60" s="27"/>
      <c r="J60" s="34">
        <v>0</v>
      </c>
    </row>
    <row r="61" spans="1:13" ht="20.25" customHeight="1" thickBot="1" x14ac:dyDescent="0.35">
      <c r="A61" s="2"/>
      <c r="B61" s="5"/>
      <c r="C61" s="10"/>
      <c r="D61" s="36">
        <f>SUM(D59:D60)</f>
        <v>-91729468</v>
      </c>
      <c r="E61" s="10"/>
      <c r="F61" s="36">
        <f>SUM(F59:F60)</f>
        <v>-5141223</v>
      </c>
      <c r="G61" s="28"/>
      <c r="H61" s="36">
        <f>SUM(H59:H60)</f>
        <v>95030871</v>
      </c>
      <c r="I61" s="28"/>
      <c r="J61" s="36">
        <f>SUM(J59:J60)</f>
        <v>610561194</v>
      </c>
      <c r="K61" s="40"/>
      <c r="M61" s="41"/>
    </row>
    <row r="62" spans="1:13" ht="20.25" customHeight="1" thickTop="1" x14ac:dyDescent="0.3">
      <c r="A62" s="3"/>
      <c r="B62" s="5"/>
      <c r="G62" s="27"/>
      <c r="H62" s="27"/>
      <c r="I62" s="27"/>
      <c r="J62" s="27"/>
    </row>
    <row r="63" spans="1:13" ht="20.25" customHeight="1" x14ac:dyDescent="0.3">
      <c r="A63" s="2" t="s">
        <v>232</v>
      </c>
      <c r="B63" s="5"/>
      <c r="G63" s="27"/>
      <c r="H63" s="27"/>
      <c r="I63" s="27"/>
      <c r="J63" s="27"/>
    </row>
    <row r="64" spans="1:13" ht="20.25" customHeight="1" x14ac:dyDescent="0.3">
      <c r="A64" s="19" t="s">
        <v>108</v>
      </c>
      <c r="B64" s="5"/>
      <c r="D64" s="27">
        <v>-92748553</v>
      </c>
      <c r="F64" s="27">
        <v>-15346791</v>
      </c>
      <c r="G64" s="27"/>
      <c r="H64" s="27">
        <v>95030871</v>
      </c>
      <c r="I64" s="27"/>
      <c r="J64" s="27">
        <v>609355192</v>
      </c>
    </row>
    <row r="65" spans="1:11" ht="20.25" customHeight="1" x14ac:dyDescent="0.3">
      <c r="A65" s="13" t="s">
        <v>109</v>
      </c>
      <c r="B65" s="5"/>
      <c r="D65" s="37">
        <v>2529231</v>
      </c>
      <c r="F65" s="37">
        <v>12595900</v>
      </c>
      <c r="G65" s="27"/>
      <c r="H65" s="34">
        <v>0</v>
      </c>
      <c r="I65" s="27"/>
      <c r="J65" s="34">
        <v>0</v>
      </c>
    </row>
    <row r="66" spans="1:11" ht="20.25" customHeight="1" thickBot="1" x14ac:dyDescent="0.35">
      <c r="A66" s="2"/>
      <c r="B66" s="5"/>
      <c r="C66" s="10"/>
      <c r="D66" s="36">
        <f>SUM(D64:D65)</f>
        <v>-90219322</v>
      </c>
      <c r="E66" s="10"/>
      <c r="F66" s="36">
        <f>SUM(F64:F65)</f>
        <v>-2750891</v>
      </c>
      <c r="G66" s="28"/>
      <c r="H66" s="36">
        <f>SUM(H64:H65)</f>
        <v>95030871</v>
      </c>
      <c r="I66" s="28"/>
      <c r="J66" s="36">
        <f>SUM(J64:J65)</f>
        <v>609355192</v>
      </c>
      <c r="K66" s="40"/>
    </row>
    <row r="67" spans="1:11" ht="20.25" customHeight="1" thickTop="1" x14ac:dyDescent="0.3">
      <c r="B67" s="5"/>
      <c r="G67" s="27"/>
      <c r="H67" s="27"/>
      <c r="I67" s="27"/>
      <c r="J67" s="27"/>
    </row>
    <row r="68" spans="1:11" ht="20.25" customHeight="1" thickBot="1" x14ac:dyDescent="0.35">
      <c r="A68" s="2" t="s">
        <v>233</v>
      </c>
      <c r="B68" s="5"/>
      <c r="D68" s="54">
        <f>D59/'BS6-8'!F90</f>
        <v>-0.26022475507649501</v>
      </c>
      <c r="E68" s="53"/>
      <c r="F68" s="54">
        <f>F59/'BS6-8'!H90</f>
        <v>-4.9089769638805403E-2</v>
      </c>
      <c r="G68" s="52"/>
      <c r="H68" s="54">
        <f>H59/'BS6-8'!J90</f>
        <v>0.26235652934994352</v>
      </c>
      <c r="I68" s="52"/>
      <c r="J68" s="54">
        <f>J59/'BS6-8'!L90</f>
        <v>1.6856071519495761</v>
      </c>
    </row>
    <row r="69" spans="1:11" ht="21.75" customHeight="1" thickTop="1" x14ac:dyDescent="0.3"/>
    <row r="109" ht="14" x14ac:dyDescent="0.3"/>
    <row r="123" spans="1:10" s="16" customFormat="1" ht="21.75" customHeight="1" x14ac:dyDescent="0.3">
      <c r="A123" s="9"/>
      <c r="B123" s="4"/>
      <c r="C123" s="4"/>
      <c r="D123" s="4"/>
      <c r="E123" s="4"/>
      <c r="F123" s="4"/>
      <c r="G123" s="4"/>
      <c r="H123" s="4"/>
      <c r="I123" s="4"/>
      <c r="J123" s="4"/>
    </row>
  </sheetData>
  <mergeCells count="14">
    <mergeCell ref="D57:J57"/>
    <mergeCell ref="D53:F53"/>
    <mergeCell ref="H53:J53"/>
    <mergeCell ref="D55:F55"/>
    <mergeCell ref="H55:J55"/>
    <mergeCell ref="D54:F54"/>
    <mergeCell ref="H54:J54"/>
    <mergeCell ref="D8:J8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9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9" max="16383" man="1"/>
  </rowBreaks>
  <customProperties>
    <customPr name="KSheetIndex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AS34"/>
  <sheetViews>
    <sheetView topLeftCell="A12" zoomScale="55" zoomScaleNormal="55" zoomScaleSheetLayoutView="80" workbookViewId="0">
      <selection activeCell="P22" sqref="P22"/>
    </sheetView>
  </sheetViews>
  <sheetFormatPr defaultColWidth="9.09765625" defaultRowHeight="14" x14ac:dyDescent="0.3"/>
  <cols>
    <col min="1" max="1" width="65.09765625" style="9" customWidth="1"/>
    <col min="2" max="2" width="5.8984375" style="68" customWidth="1"/>
    <col min="3" max="3" width="1.09765625" style="4" customWidth="1"/>
    <col min="4" max="4" width="18" style="4" customWidth="1"/>
    <col min="5" max="5" width="1.09765625" style="4" customWidth="1"/>
    <col min="6" max="6" width="18" style="4" customWidth="1"/>
    <col min="7" max="7" width="1.09765625" style="4" customWidth="1"/>
    <col min="8" max="8" width="18" style="4" customWidth="1"/>
    <col min="9" max="9" width="1.09765625" style="4" customWidth="1"/>
    <col min="10" max="10" width="18" style="4" customWidth="1"/>
    <col min="11" max="11" width="1.09765625" style="4" customWidth="1"/>
    <col min="12" max="12" width="18" style="4" customWidth="1"/>
    <col min="13" max="13" width="1.097656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09765625" style="4" customWidth="1"/>
    <col min="20" max="20" width="18" style="4" customWidth="1"/>
    <col min="21" max="21" width="1.09765625" style="4" customWidth="1"/>
    <col min="22" max="22" width="18" style="4" customWidth="1"/>
    <col min="23" max="23" width="1.09765625" style="4" customWidth="1"/>
    <col min="24" max="24" width="18" style="4" customWidth="1"/>
    <col min="25" max="25" width="18.3984375" style="4" bestFit="1" customWidth="1"/>
    <col min="26" max="26" width="12.59765625" style="4" customWidth="1"/>
    <col min="27" max="27" width="1" style="4" customWidth="1"/>
    <col min="28" max="28" width="1.3984375" style="4" customWidth="1"/>
    <col min="29" max="29" width="12.8984375" style="4" customWidth="1"/>
    <col min="30" max="30" width="1.3984375" style="4" customWidth="1"/>
    <col min="31" max="16384" width="9.09765625" style="4"/>
  </cols>
  <sheetData>
    <row r="1" spans="1:45" ht="18.75" customHeight="1" x14ac:dyDescent="0.6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111">
        <v>0</v>
      </c>
      <c r="N1" s="111"/>
      <c r="O1" s="111"/>
      <c r="P1" s="112"/>
      <c r="Q1" s="111"/>
      <c r="R1" s="112"/>
      <c r="S1" s="111">
        <v>0</v>
      </c>
      <c r="T1" s="112"/>
      <c r="U1" s="111">
        <v>0</v>
      </c>
      <c r="V1" s="112"/>
      <c r="W1" s="111">
        <v>0</v>
      </c>
      <c r="X1" s="112"/>
      <c r="Y1" s="111">
        <v>0</v>
      </c>
      <c r="Z1" s="112"/>
      <c r="AA1" s="112">
        <v>0</v>
      </c>
      <c r="AB1" s="112"/>
      <c r="AC1" s="111">
        <v>0</v>
      </c>
      <c r="AD1" s="111"/>
      <c r="AE1" s="111">
        <f>SUM(AA1:AC1)</f>
        <v>0</v>
      </c>
      <c r="AF1" s="112"/>
      <c r="AG1" s="111">
        <f>SUM(M1:Y1,AE1)</f>
        <v>0</v>
      </c>
      <c r="AH1" s="112"/>
      <c r="AI1" s="111">
        <v>0</v>
      </c>
      <c r="AJ1" s="112"/>
      <c r="AK1" s="111">
        <f>+AI1+AG1</f>
        <v>0</v>
      </c>
      <c r="AL1" s="20"/>
      <c r="AM1" s="20"/>
      <c r="AN1" s="20"/>
      <c r="AO1" s="20"/>
      <c r="AP1" s="20"/>
      <c r="AQ1" s="20"/>
      <c r="AR1" s="20"/>
      <c r="AS1" s="20"/>
    </row>
    <row r="2" spans="1:45" ht="18.75" customHeight="1" x14ac:dyDescent="0.35">
      <c r="A2" s="1" t="s">
        <v>110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119"/>
      <c r="E3" s="11"/>
      <c r="F3" s="119"/>
      <c r="G3" s="11"/>
      <c r="H3" s="119"/>
      <c r="I3" s="11"/>
      <c r="J3" s="119"/>
      <c r="K3" s="11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45" ht="18.75" customHeight="1" x14ac:dyDescent="0.3">
      <c r="A4" s="1"/>
      <c r="B4" s="1"/>
      <c r="C4" s="1"/>
      <c r="D4" s="163" t="s">
        <v>111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69" t="s">
        <v>112</v>
      </c>
      <c r="O5" s="169"/>
      <c r="P5" s="169"/>
      <c r="Q5" s="169"/>
      <c r="R5" s="169"/>
      <c r="S5" s="8"/>
      <c r="T5" s="8"/>
      <c r="U5" s="8"/>
      <c r="V5" s="8"/>
      <c r="W5" s="8"/>
      <c r="X5" s="8"/>
    </row>
    <row r="6" spans="1:45" ht="18.649999999999999" customHeight="1" x14ac:dyDescent="0.65">
      <c r="B6" s="9"/>
      <c r="C6" s="68"/>
      <c r="E6" s="8"/>
      <c r="F6" s="7"/>
      <c r="G6" s="7"/>
      <c r="H6" s="7"/>
      <c r="I6" s="7"/>
      <c r="J6" s="168" t="s">
        <v>75</v>
      </c>
      <c r="K6" s="168"/>
      <c r="L6" s="168"/>
      <c r="M6" s="69"/>
      <c r="N6" s="168" t="s">
        <v>113</v>
      </c>
      <c r="O6" s="168"/>
      <c r="P6" s="168"/>
      <c r="Q6" s="168"/>
      <c r="R6" s="168"/>
      <c r="S6" s="69"/>
      <c r="T6" s="69"/>
      <c r="U6" s="69"/>
      <c r="V6" s="69"/>
      <c r="W6" s="69"/>
    </row>
    <row r="7" spans="1:45" ht="18.75" customHeight="1" x14ac:dyDescent="0.3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114</v>
      </c>
      <c r="S7" s="7"/>
      <c r="T7" s="7" t="s">
        <v>115</v>
      </c>
      <c r="U7" s="8"/>
      <c r="V7" s="8"/>
      <c r="X7" s="8"/>
    </row>
    <row r="8" spans="1:45" ht="18.75" customHeight="1" x14ac:dyDescent="0.3">
      <c r="B8" s="7"/>
      <c r="C8" s="5"/>
      <c r="D8" s="7" t="s">
        <v>116</v>
      </c>
      <c r="F8" s="7"/>
      <c r="G8" s="7"/>
      <c r="H8" s="7" t="s">
        <v>117</v>
      </c>
      <c r="I8" s="7"/>
      <c r="J8" s="7"/>
      <c r="L8" s="7"/>
      <c r="M8" s="7"/>
      <c r="N8" s="7" t="s">
        <v>118</v>
      </c>
      <c r="O8" s="7"/>
      <c r="Q8" s="7"/>
      <c r="R8" s="7" t="s">
        <v>119</v>
      </c>
      <c r="S8" s="7"/>
      <c r="T8" s="7" t="s">
        <v>120</v>
      </c>
      <c r="U8" s="7"/>
      <c r="V8" s="7" t="s">
        <v>121</v>
      </c>
      <c r="W8" s="7"/>
    </row>
    <row r="9" spans="1:45" ht="18.75" customHeight="1" x14ac:dyDescent="0.3">
      <c r="B9" s="7"/>
      <c r="C9" s="5"/>
      <c r="D9" s="7" t="s">
        <v>122</v>
      </c>
      <c r="F9" s="7"/>
      <c r="G9" s="7"/>
      <c r="H9" s="7" t="s">
        <v>123</v>
      </c>
      <c r="I9" s="7"/>
      <c r="J9" s="7" t="s">
        <v>124</v>
      </c>
      <c r="K9" s="7"/>
      <c r="L9" s="7"/>
      <c r="M9" s="7"/>
      <c r="N9" s="7" t="s">
        <v>125</v>
      </c>
      <c r="O9" s="7"/>
      <c r="P9" s="7" t="s">
        <v>126</v>
      </c>
      <c r="Q9" s="7"/>
      <c r="R9" s="7" t="s">
        <v>127</v>
      </c>
      <c r="S9" s="7"/>
      <c r="T9" s="7" t="s">
        <v>128</v>
      </c>
      <c r="U9" s="7"/>
      <c r="V9" s="7" t="s">
        <v>129</v>
      </c>
      <c r="W9" s="7"/>
      <c r="X9" s="7" t="s">
        <v>114</v>
      </c>
    </row>
    <row r="10" spans="1:45" ht="18.75" customHeight="1" x14ac:dyDescent="0.3">
      <c r="B10" s="5" t="s">
        <v>8</v>
      </c>
      <c r="C10" s="5"/>
      <c r="D10" s="7" t="s">
        <v>130</v>
      </c>
      <c r="F10" s="7" t="s">
        <v>131</v>
      </c>
      <c r="G10" s="7"/>
      <c r="H10" s="7" t="s">
        <v>132</v>
      </c>
      <c r="I10" s="7"/>
      <c r="J10" s="7" t="s">
        <v>133</v>
      </c>
      <c r="K10" s="7"/>
      <c r="L10" s="7" t="s">
        <v>134</v>
      </c>
      <c r="M10" s="7"/>
      <c r="N10" s="7" t="s">
        <v>133</v>
      </c>
      <c r="O10" s="7"/>
      <c r="P10" s="7" t="s">
        <v>133</v>
      </c>
      <c r="Q10" s="7"/>
      <c r="R10" s="7" t="s">
        <v>135</v>
      </c>
      <c r="S10" s="7"/>
      <c r="T10" s="7" t="s">
        <v>136</v>
      </c>
      <c r="U10" s="7"/>
      <c r="V10" s="7" t="s">
        <v>137</v>
      </c>
      <c r="W10" s="7"/>
      <c r="X10" s="7" t="s">
        <v>113</v>
      </c>
    </row>
    <row r="11" spans="1:45" ht="18.75" customHeight="1" x14ac:dyDescent="0.3">
      <c r="A11" s="4"/>
      <c r="B11" s="5"/>
      <c r="D11" s="165" t="s">
        <v>9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</row>
    <row r="12" spans="1:45" ht="18.75" customHeight="1" x14ac:dyDescent="0.3">
      <c r="A12" s="3" t="s">
        <v>146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3">
      <c r="A13" s="10" t="s">
        <v>147</v>
      </c>
      <c r="B13" s="5"/>
      <c r="C13" s="68"/>
      <c r="D13" s="26">
        <v>362220339</v>
      </c>
      <c r="E13" s="26"/>
      <c r="F13" s="26">
        <v>2086386465</v>
      </c>
      <c r="G13" s="26"/>
      <c r="H13" s="26">
        <v>11079536</v>
      </c>
      <c r="I13" s="26"/>
      <c r="J13" s="26">
        <v>50523586.899999999</v>
      </c>
      <c r="K13" s="26"/>
      <c r="L13" s="26">
        <v>2610180163.0999999</v>
      </c>
      <c r="M13" s="26"/>
      <c r="N13" s="26">
        <v>-9559269</v>
      </c>
      <c r="O13" s="26"/>
      <c r="P13" s="26">
        <v>-281450.34840000235</v>
      </c>
      <c r="Q13" s="26"/>
      <c r="R13" s="26">
        <v>-9840719.3484000023</v>
      </c>
      <c r="S13" s="26"/>
      <c r="T13" s="26">
        <f>SUM(D13:P13)</f>
        <v>5110549370.6515999</v>
      </c>
      <c r="U13" s="26"/>
      <c r="V13" s="26">
        <v>148816431</v>
      </c>
      <c r="W13" s="26"/>
      <c r="X13" s="26">
        <f>SUM(T13,V13)</f>
        <v>5259365801.6515999</v>
      </c>
      <c r="Y13" s="41"/>
    </row>
    <row r="14" spans="1:45" ht="8.15" customHeight="1" x14ac:dyDescent="0.3">
      <c r="A14" s="18"/>
      <c r="B14" s="5"/>
      <c r="C14" s="7"/>
      <c r="D14" s="62"/>
      <c r="E14" s="77"/>
      <c r="F14" s="62"/>
      <c r="G14" s="77"/>
      <c r="H14" s="62"/>
      <c r="I14" s="77"/>
      <c r="J14" s="62"/>
      <c r="K14" s="77"/>
      <c r="L14" s="26"/>
      <c r="M14" s="120"/>
      <c r="N14" s="120"/>
      <c r="O14" s="120"/>
      <c r="P14" s="120"/>
      <c r="Q14" s="120"/>
      <c r="R14" s="120"/>
      <c r="S14" s="120"/>
      <c r="T14" s="26"/>
      <c r="U14" s="120"/>
      <c r="V14" s="26"/>
      <c r="W14" s="120"/>
      <c r="X14" s="26"/>
      <c r="Y14" s="41"/>
    </row>
    <row r="15" spans="1:45" ht="18.75" customHeight="1" x14ac:dyDescent="0.3">
      <c r="A15" s="10" t="s">
        <v>138</v>
      </c>
      <c r="B15" s="5"/>
      <c r="C15" s="7"/>
      <c r="D15" s="78"/>
      <c r="E15" s="78"/>
      <c r="F15" s="78"/>
      <c r="G15" s="78"/>
      <c r="H15" s="33"/>
      <c r="I15" s="78"/>
      <c r="J15" s="33"/>
      <c r="K15" s="78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1"/>
    </row>
    <row r="16" spans="1:45" ht="18.75" customHeight="1" x14ac:dyDescent="0.3">
      <c r="A16" s="18" t="s">
        <v>260</v>
      </c>
      <c r="B16" s="5"/>
      <c r="C16" s="7"/>
      <c r="D16" s="33"/>
      <c r="E16" s="78"/>
      <c r="F16" s="33"/>
      <c r="G16" s="78"/>
      <c r="H16" s="33"/>
      <c r="I16" s="78"/>
      <c r="J16" s="33"/>
      <c r="K16" s="78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41"/>
    </row>
    <row r="17" spans="1:25" ht="18.75" customHeight="1" x14ac:dyDescent="0.3">
      <c r="A17" s="4" t="s">
        <v>261</v>
      </c>
      <c r="B17" s="5">
        <v>24</v>
      </c>
      <c r="C17" s="7"/>
      <c r="D17" s="34">
        <v>0</v>
      </c>
      <c r="E17" s="33"/>
      <c r="F17" s="34">
        <v>0</v>
      </c>
      <c r="G17" s="33"/>
      <c r="H17" s="34">
        <v>0</v>
      </c>
      <c r="I17" s="33"/>
      <c r="J17" s="34">
        <v>0</v>
      </c>
      <c r="K17" s="33"/>
      <c r="L17" s="34">
        <v>-235423335</v>
      </c>
      <c r="M17" s="33"/>
      <c r="N17" s="34">
        <v>0</v>
      </c>
      <c r="O17" s="33"/>
      <c r="P17" s="34">
        <v>0</v>
      </c>
      <c r="Q17" s="33"/>
      <c r="R17" s="34">
        <v>0</v>
      </c>
      <c r="S17" s="33"/>
      <c r="T17" s="34">
        <f>SUM(D17:L17,R17)</f>
        <v>-235423335</v>
      </c>
      <c r="U17" s="33"/>
      <c r="V17" s="34">
        <v>-52065000</v>
      </c>
      <c r="W17" s="33"/>
      <c r="X17" s="121">
        <f>SUM(T17:V17)</f>
        <v>-287488335</v>
      </c>
      <c r="Y17" s="41"/>
    </row>
    <row r="18" spans="1:25" ht="18.75" customHeight="1" x14ac:dyDescent="0.3">
      <c r="A18" s="18" t="s">
        <v>262</v>
      </c>
      <c r="B18" s="5"/>
      <c r="C18" s="7"/>
      <c r="D18" s="122">
        <f>SUM(D17:D17)</f>
        <v>0</v>
      </c>
      <c r="E18" s="82"/>
      <c r="F18" s="122">
        <f>SUM(F17:F17)</f>
        <v>0</v>
      </c>
      <c r="G18" s="82"/>
      <c r="H18" s="122">
        <f>SUM(H17:H17)</f>
        <v>0</v>
      </c>
      <c r="I18" s="82"/>
      <c r="J18" s="122">
        <f>SUM(J17:J17)</f>
        <v>0</v>
      </c>
      <c r="K18" s="82"/>
      <c r="L18" s="122">
        <f>SUM(L17:L17)</f>
        <v>-235423335</v>
      </c>
      <c r="M18" s="120"/>
      <c r="N18" s="122">
        <f>SUM(N17:N17)</f>
        <v>0</v>
      </c>
      <c r="O18" s="120"/>
      <c r="P18" s="122">
        <f>SUM(P17:P17)</f>
        <v>0</v>
      </c>
      <c r="Q18" s="120"/>
      <c r="R18" s="122">
        <f>SUM(R17:R17)</f>
        <v>0</v>
      </c>
      <c r="S18" s="120"/>
      <c r="T18" s="122">
        <f>SUM(T17:T17)</f>
        <v>-235423335</v>
      </c>
      <c r="U18" s="120"/>
      <c r="V18" s="122">
        <f>SUM(V17:V17)</f>
        <v>-52065000</v>
      </c>
      <c r="W18" s="120"/>
      <c r="X18" s="122">
        <f>SUM(X17:X17)</f>
        <v>-287488335</v>
      </c>
      <c r="Y18" s="41"/>
    </row>
    <row r="19" spans="1:25" ht="8.15" customHeight="1" x14ac:dyDescent="0.3">
      <c r="A19" s="18"/>
      <c r="B19" s="5"/>
      <c r="C19" s="7"/>
      <c r="D19" s="132"/>
      <c r="E19" s="77"/>
      <c r="F19" s="132"/>
      <c r="G19" s="77"/>
      <c r="H19" s="132"/>
      <c r="I19" s="77"/>
      <c r="J19" s="132"/>
      <c r="K19" s="77"/>
      <c r="L19" s="123"/>
      <c r="M19" s="120"/>
      <c r="N19" s="120"/>
      <c r="O19" s="120"/>
      <c r="P19" s="120"/>
      <c r="Q19" s="120"/>
      <c r="R19" s="120"/>
      <c r="S19" s="120"/>
      <c r="T19" s="123"/>
      <c r="U19" s="120"/>
      <c r="V19" s="123"/>
      <c r="W19" s="120"/>
      <c r="X19" s="123"/>
      <c r="Y19" s="41"/>
    </row>
    <row r="20" spans="1:25" ht="18.75" customHeight="1" x14ac:dyDescent="0.3">
      <c r="A20" s="18" t="s">
        <v>141</v>
      </c>
      <c r="B20" s="5"/>
      <c r="C20" s="7"/>
      <c r="D20" s="33"/>
      <c r="E20" s="78"/>
      <c r="F20" s="33"/>
      <c r="G20" s="78"/>
      <c r="H20" s="33"/>
      <c r="I20" s="78"/>
      <c r="J20" s="33"/>
      <c r="K20" s="78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41"/>
    </row>
    <row r="21" spans="1:25" ht="18.75" customHeight="1" x14ac:dyDescent="0.3">
      <c r="A21" s="4" t="s">
        <v>234</v>
      </c>
      <c r="B21" s="5"/>
      <c r="C21" s="7"/>
      <c r="D21" s="81">
        <v>0</v>
      </c>
      <c r="E21" s="149"/>
      <c r="F21" s="81">
        <v>0</v>
      </c>
      <c r="G21" s="149"/>
      <c r="H21" s="81">
        <v>0</v>
      </c>
      <c r="I21" s="149"/>
      <c r="J21" s="81">
        <v>0</v>
      </c>
      <c r="K21" s="149"/>
      <c r="L21" s="93">
        <v>0</v>
      </c>
      <c r="M21" s="93"/>
      <c r="N21" s="81">
        <v>0</v>
      </c>
      <c r="O21" s="93"/>
      <c r="P21" s="81">
        <v>0</v>
      </c>
      <c r="Q21" s="93"/>
      <c r="R21" s="81">
        <v>0</v>
      </c>
      <c r="S21" s="93"/>
      <c r="T21" s="33">
        <f>SUM(D21:L21,R21)</f>
        <v>0</v>
      </c>
      <c r="U21" s="93"/>
      <c r="V21" s="93">
        <v>800</v>
      </c>
      <c r="W21" s="93"/>
      <c r="X21" s="93">
        <f>SUM(T21:V21)</f>
        <v>800</v>
      </c>
      <c r="Y21" s="41"/>
    </row>
    <row r="22" spans="1:25" ht="18.75" customHeight="1" x14ac:dyDescent="0.3">
      <c r="A22" s="4" t="s">
        <v>235</v>
      </c>
      <c r="B22" s="145">
        <v>10</v>
      </c>
      <c r="C22" s="146"/>
      <c r="D22" s="34">
        <v>0</v>
      </c>
      <c r="E22" s="78"/>
      <c r="F22" s="34">
        <v>0</v>
      </c>
      <c r="G22" s="78"/>
      <c r="H22" s="34">
        <v>-12924403</v>
      </c>
      <c r="I22" s="78"/>
      <c r="J22" s="34">
        <v>0</v>
      </c>
      <c r="K22" s="78"/>
      <c r="L22" s="33">
        <v>19817292</v>
      </c>
      <c r="M22" s="33"/>
      <c r="N22" s="34">
        <v>0</v>
      </c>
      <c r="O22" s="33"/>
      <c r="P22" s="34">
        <v>0</v>
      </c>
      <c r="Q22" s="33"/>
      <c r="R22" s="34">
        <v>0</v>
      </c>
      <c r="S22" s="33"/>
      <c r="T22" s="33">
        <f>SUM(D22:L22,R22)</f>
        <v>6892889</v>
      </c>
      <c r="U22" s="33"/>
      <c r="V22" s="33">
        <v>-6892889</v>
      </c>
      <c r="W22" s="33"/>
      <c r="X22" s="93">
        <f>SUM(T22:V22)</f>
        <v>0</v>
      </c>
      <c r="Y22" s="41"/>
    </row>
    <row r="23" spans="1:25" ht="18.75" customHeight="1" x14ac:dyDescent="0.3">
      <c r="A23" s="18" t="s">
        <v>142</v>
      </c>
      <c r="B23" s="5"/>
      <c r="C23" s="7"/>
      <c r="D23" s="39">
        <f>SUM(D21:D22)</f>
        <v>0</v>
      </c>
      <c r="E23" s="77"/>
      <c r="F23" s="39">
        <f>SUM(F21:F22)</f>
        <v>0</v>
      </c>
      <c r="G23" s="77"/>
      <c r="H23" s="39">
        <f>SUM(H21:H22)</f>
        <v>-12924403</v>
      </c>
      <c r="I23" s="77"/>
      <c r="J23" s="39">
        <f>SUM(J21:J22)</f>
        <v>0</v>
      </c>
      <c r="K23" s="77"/>
      <c r="L23" s="39">
        <f>SUM(L21:L22)</f>
        <v>19817292</v>
      </c>
      <c r="M23" s="120"/>
      <c r="N23" s="39">
        <f>SUM(N21:N22)</f>
        <v>0</v>
      </c>
      <c r="O23" s="120"/>
      <c r="P23" s="39">
        <f>SUM(P21:P22)</f>
        <v>0</v>
      </c>
      <c r="Q23" s="120"/>
      <c r="R23" s="39">
        <f>SUM(R21:R22)</f>
        <v>0</v>
      </c>
      <c r="S23" s="120"/>
      <c r="T23" s="39">
        <f>SUM(T21:T22)</f>
        <v>6892889</v>
      </c>
      <c r="U23" s="120"/>
      <c r="V23" s="39">
        <f>SUM(V21:V22)</f>
        <v>-6892089</v>
      </c>
      <c r="W23" s="120"/>
      <c r="X23" s="39">
        <f>SUM(X21:X22)</f>
        <v>800</v>
      </c>
      <c r="Y23" s="41"/>
    </row>
    <row r="24" spans="1:25" ht="8.15" customHeight="1" x14ac:dyDescent="0.3">
      <c r="A24" s="18"/>
      <c r="B24" s="5"/>
      <c r="C24" s="7"/>
      <c r="D24" s="132"/>
      <c r="E24" s="77"/>
      <c r="F24" s="132"/>
      <c r="G24" s="77"/>
      <c r="H24" s="132"/>
      <c r="I24" s="77"/>
      <c r="J24" s="132"/>
      <c r="K24" s="77"/>
      <c r="L24" s="123"/>
      <c r="M24" s="120"/>
      <c r="N24" s="123"/>
      <c r="O24" s="120"/>
      <c r="P24" s="123"/>
      <c r="Q24" s="120"/>
      <c r="R24" s="123"/>
      <c r="S24" s="120"/>
      <c r="T24" s="123"/>
      <c r="U24" s="120"/>
      <c r="V24" s="123"/>
      <c r="W24" s="120"/>
      <c r="X24" s="123"/>
      <c r="Y24" s="41"/>
    </row>
    <row r="25" spans="1:25" ht="18.75" customHeight="1" x14ac:dyDescent="0.3">
      <c r="A25" s="10" t="s">
        <v>143</v>
      </c>
      <c r="B25" s="5"/>
      <c r="C25" s="7"/>
      <c r="D25" s="122">
        <f>SUM(D18,D23)</f>
        <v>0</v>
      </c>
      <c r="E25" s="129"/>
      <c r="F25" s="122">
        <f>SUM(F18,F23)</f>
        <v>0</v>
      </c>
      <c r="G25" s="129"/>
      <c r="H25" s="122">
        <f>SUM(H18,H23)</f>
        <v>-12924403</v>
      </c>
      <c r="I25" s="129"/>
      <c r="J25" s="122">
        <f>SUM(J18,J23)</f>
        <v>0</v>
      </c>
      <c r="K25" s="77"/>
      <c r="L25" s="122">
        <f>SUM(L18,L23)</f>
        <v>-215606043</v>
      </c>
      <c r="M25" s="120"/>
      <c r="N25" s="122">
        <f>SUM(N18,N23)</f>
        <v>0</v>
      </c>
      <c r="O25" s="120"/>
      <c r="P25" s="122">
        <f>SUM(P18,P23)</f>
        <v>0</v>
      </c>
      <c r="Q25" s="120"/>
      <c r="R25" s="122">
        <f>SUM(R18,R23)</f>
        <v>0</v>
      </c>
      <c r="S25" s="120"/>
      <c r="T25" s="122">
        <f>SUM(T18,T23)</f>
        <v>-228530446</v>
      </c>
      <c r="U25" s="120"/>
      <c r="V25" s="122">
        <f>SUM(V18,V23)</f>
        <v>-58957089</v>
      </c>
      <c r="W25" s="120"/>
      <c r="X25" s="122">
        <f>SUM(X18,X23)</f>
        <v>-287487535</v>
      </c>
      <c r="Y25" s="41"/>
    </row>
    <row r="26" spans="1:25" ht="8.15" customHeight="1" x14ac:dyDescent="0.3">
      <c r="A26" s="18"/>
      <c r="B26" s="5"/>
      <c r="C26" s="7"/>
      <c r="D26" s="132"/>
      <c r="E26" s="77"/>
      <c r="F26" s="132"/>
      <c r="G26" s="77"/>
      <c r="H26" s="132"/>
      <c r="I26" s="77"/>
      <c r="J26" s="132"/>
      <c r="K26" s="77"/>
      <c r="L26" s="123"/>
      <c r="M26" s="120"/>
      <c r="N26" s="120"/>
      <c r="O26" s="120"/>
      <c r="P26" s="120"/>
      <c r="Q26" s="120"/>
      <c r="R26" s="120"/>
      <c r="S26" s="120"/>
      <c r="T26" s="123"/>
      <c r="U26" s="120"/>
      <c r="V26" s="123"/>
      <c r="W26" s="120"/>
      <c r="X26" s="123"/>
      <c r="Y26" s="41"/>
    </row>
    <row r="27" spans="1:25" ht="18.75" customHeight="1" x14ac:dyDescent="0.3">
      <c r="A27" s="3" t="s">
        <v>144</v>
      </c>
      <c r="B27" s="5"/>
      <c r="C27" s="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41"/>
    </row>
    <row r="28" spans="1:25" ht="18.75" customHeight="1" x14ac:dyDescent="0.3">
      <c r="A28" s="9" t="s">
        <v>148</v>
      </c>
      <c r="B28" s="5"/>
      <c r="C28" s="7"/>
      <c r="D28" s="33">
        <v>0</v>
      </c>
      <c r="E28" s="78"/>
      <c r="F28" s="33">
        <v>0</v>
      </c>
      <c r="G28" s="78"/>
      <c r="H28" s="33">
        <v>0</v>
      </c>
      <c r="I28" s="78"/>
      <c r="J28" s="33">
        <v>0</v>
      </c>
      <c r="K28" s="78"/>
      <c r="L28" s="33">
        <f>'PL9-10'!F59</f>
        <v>-17781313</v>
      </c>
      <c r="M28" s="33"/>
      <c r="N28" s="33">
        <v>0</v>
      </c>
      <c r="O28" s="33"/>
      <c r="P28" s="33">
        <v>0</v>
      </c>
      <c r="Q28" s="33"/>
      <c r="R28" s="33">
        <v>0</v>
      </c>
      <c r="S28" s="33"/>
      <c r="T28" s="33">
        <f>SUM(D28:L28,R28)</f>
        <v>-17781313</v>
      </c>
      <c r="U28" s="33"/>
      <c r="V28" s="33">
        <v>12640090</v>
      </c>
      <c r="W28" s="33"/>
      <c r="X28" s="81">
        <f>+V28+T28</f>
        <v>-5141223</v>
      </c>
      <c r="Y28" s="90"/>
    </row>
    <row r="29" spans="1:25" ht="18.75" customHeight="1" x14ac:dyDescent="0.3">
      <c r="A29" s="9" t="s">
        <v>145</v>
      </c>
      <c r="B29" s="5"/>
      <c r="C29" s="7"/>
      <c r="D29" s="34">
        <v>0</v>
      </c>
      <c r="E29" s="33"/>
      <c r="F29" s="34">
        <v>0</v>
      </c>
      <c r="G29" s="33"/>
      <c r="H29" s="34">
        <v>0</v>
      </c>
      <c r="I29" s="33"/>
      <c r="J29" s="34">
        <v>0</v>
      </c>
      <c r="K29" s="33"/>
      <c r="L29" s="34">
        <v>-1808511</v>
      </c>
      <c r="M29" s="33"/>
      <c r="N29" s="34">
        <v>4247855</v>
      </c>
      <c r="O29" s="33"/>
      <c r="P29" s="34">
        <v>-4822</v>
      </c>
      <c r="Q29" s="33"/>
      <c r="R29" s="34">
        <v>4243033</v>
      </c>
      <c r="S29" s="33"/>
      <c r="T29" s="34">
        <f>SUM(D29:L29,R29)</f>
        <v>2434522</v>
      </c>
      <c r="U29" s="33"/>
      <c r="V29" s="34">
        <v>-44190</v>
      </c>
      <c r="W29" s="33"/>
      <c r="X29" s="121">
        <f>SUM(T29:V29)</f>
        <v>2390332</v>
      </c>
      <c r="Y29" s="90"/>
    </row>
    <row r="30" spans="1:25" ht="18.75" customHeight="1" x14ac:dyDescent="0.3">
      <c r="A30" s="3" t="s">
        <v>236</v>
      </c>
      <c r="B30" s="5"/>
      <c r="C30" s="7"/>
      <c r="D30" s="39">
        <f>SUM(D28:D29)</f>
        <v>0</v>
      </c>
      <c r="E30" s="120"/>
      <c r="F30" s="39">
        <f>SUM(F28:F29)</f>
        <v>0</v>
      </c>
      <c r="G30" s="120"/>
      <c r="H30" s="39">
        <f>SUM(H28:H29)</f>
        <v>0</v>
      </c>
      <c r="I30" s="120"/>
      <c r="J30" s="39">
        <f>SUM(J28:J29)</f>
        <v>0</v>
      </c>
      <c r="K30" s="120"/>
      <c r="L30" s="39">
        <f>SUM(L28:L29)</f>
        <v>-19589824</v>
      </c>
      <c r="M30" s="120"/>
      <c r="N30" s="39">
        <f>SUM(N28:N29)</f>
        <v>4247855</v>
      </c>
      <c r="O30" s="120"/>
      <c r="P30" s="39">
        <f>SUM(P28:P29)</f>
        <v>-4822</v>
      </c>
      <c r="Q30" s="120"/>
      <c r="R30" s="39">
        <f>SUM(R28:R29)</f>
        <v>4243033</v>
      </c>
      <c r="S30" s="120"/>
      <c r="T30" s="39">
        <f>SUM(T28:T29)</f>
        <v>-15346791</v>
      </c>
      <c r="U30" s="120"/>
      <c r="V30" s="39">
        <f>SUM(V28:V29)</f>
        <v>12595900</v>
      </c>
      <c r="W30" s="120"/>
      <c r="X30" s="39">
        <f>SUM(X28:X29)</f>
        <v>-2750891</v>
      </c>
      <c r="Y30" s="90"/>
    </row>
    <row r="31" spans="1:25" ht="8.15" customHeight="1" x14ac:dyDescent="0.3">
      <c r="A31" s="18"/>
      <c r="B31" s="5"/>
      <c r="C31" s="7"/>
      <c r="D31" s="132"/>
      <c r="E31" s="77"/>
      <c r="F31" s="132"/>
      <c r="G31" s="77"/>
      <c r="H31" s="132"/>
      <c r="I31" s="77"/>
      <c r="J31" s="132"/>
      <c r="K31" s="77"/>
      <c r="L31" s="123"/>
      <c r="M31" s="120"/>
      <c r="N31" s="120"/>
      <c r="O31" s="120"/>
      <c r="P31" s="120"/>
      <c r="Q31" s="120"/>
      <c r="R31" s="120"/>
      <c r="S31" s="120"/>
      <c r="T31" s="123"/>
      <c r="U31" s="120"/>
      <c r="V31" s="123"/>
      <c r="W31" s="120"/>
      <c r="X31" s="123"/>
      <c r="Y31" s="41"/>
    </row>
    <row r="32" spans="1:25" ht="18.75" customHeight="1" thickBot="1" x14ac:dyDescent="0.35">
      <c r="A32" s="10" t="s">
        <v>149</v>
      </c>
      <c r="B32" s="5"/>
      <c r="C32" s="7"/>
      <c r="D32" s="124">
        <f>SUM(D13,D25,D30)</f>
        <v>362220339</v>
      </c>
      <c r="E32" s="120"/>
      <c r="F32" s="124">
        <f>SUM(F13,F25,F30)</f>
        <v>2086386465</v>
      </c>
      <c r="G32" s="82"/>
      <c r="H32" s="124">
        <f>SUM(H13,H25,H30)</f>
        <v>-1844867</v>
      </c>
      <c r="I32" s="82"/>
      <c r="J32" s="124">
        <f>SUM(J13,J25,J30)</f>
        <v>50523586.899999999</v>
      </c>
      <c r="K32" s="120"/>
      <c r="L32" s="124">
        <f>SUM(L13,L25,L30)</f>
        <v>2374984296.0999999</v>
      </c>
      <c r="M32" s="120"/>
      <c r="N32" s="124">
        <f>SUM(N13,N25,N30)</f>
        <v>-5311414</v>
      </c>
      <c r="O32" s="120"/>
      <c r="P32" s="124">
        <f>SUM(P13,P25,P30)</f>
        <v>-286272.34840000235</v>
      </c>
      <c r="Q32" s="120"/>
      <c r="R32" s="124">
        <f>SUM(R13,R25,R30)</f>
        <v>-5597686.3484000023</v>
      </c>
      <c r="S32" s="120"/>
      <c r="T32" s="124">
        <f>SUM(T13,T25,T30)</f>
        <v>4866672133.6515999</v>
      </c>
      <c r="U32" s="120"/>
      <c r="V32" s="124">
        <f>SUM(V13,V25,V30)</f>
        <v>102455242</v>
      </c>
      <c r="W32" s="120"/>
      <c r="X32" s="124">
        <f>SUM(X13,X25,X30)</f>
        <v>4969127375.6515999</v>
      </c>
      <c r="Y32" s="41"/>
    </row>
    <row r="33" spans="24:24" ht="18.75" customHeight="1" thickTop="1" x14ac:dyDescent="0.3"/>
    <row r="34" spans="24:24" ht="18.75" customHeight="1" x14ac:dyDescent="0.3">
      <c r="X34" s="41"/>
    </row>
  </sheetData>
  <mergeCells count="5">
    <mergeCell ref="D4:X4"/>
    <mergeCell ref="J6:L6"/>
    <mergeCell ref="D11:X11"/>
    <mergeCell ref="N5:R5"/>
    <mergeCell ref="N6:R6"/>
  </mergeCells>
  <pageMargins left="0.7" right="0.7" top="0.48" bottom="0.5" header="0.5" footer="0.5"/>
  <pageSetup paperSize="9" scale="53" firstPageNumber="11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dimension ref="A1:AS35"/>
  <sheetViews>
    <sheetView view="pageBreakPreview" topLeftCell="G1" zoomScale="70" zoomScaleNormal="55" zoomScaleSheetLayoutView="70" workbookViewId="0">
      <selection activeCell="AC27" sqref="AC27"/>
    </sheetView>
  </sheetViews>
  <sheetFormatPr defaultColWidth="9.09765625" defaultRowHeight="14" x14ac:dyDescent="0.3"/>
  <cols>
    <col min="1" max="1" width="65.09765625" style="9" customWidth="1"/>
    <col min="2" max="2" width="5.8984375" style="68" customWidth="1"/>
    <col min="3" max="3" width="1.09765625" style="4" customWidth="1"/>
    <col min="4" max="4" width="18" style="4" customWidth="1"/>
    <col min="5" max="5" width="1.09765625" style="4" customWidth="1"/>
    <col min="6" max="6" width="18" style="4" customWidth="1"/>
    <col min="7" max="7" width="1.09765625" style="4" customWidth="1"/>
    <col min="8" max="8" width="18" style="4" customWidth="1"/>
    <col min="9" max="9" width="1.09765625" style="4" customWidth="1"/>
    <col min="10" max="10" width="18" style="4" customWidth="1"/>
    <col min="11" max="11" width="1.09765625" style="4" customWidth="1"/>
    <col min="12" max="12" width="18" style="4" customWidth="1"/>
    <col min="13" max="13" width="1.097656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09765625" style="4" customWidth="1"/>
    <col min="20" max="20" width="18" style="4" customWidth="1"/>
    <col min="21" max="21" width="1.09765625" style="4" customWidth="1"/>
    <col min="22" max="22" width="18" style="4" customWidth="1"/>
    <col min="23" max="23" width="1.09765625" style="4" customWidth="1"/>
    <col min="24" max="24" width="18" style="4" customWidth="1"/>
    <col min="25" max="25" width="18.3984375" style="4" bestFit="1" customWidth="1"/>
    <col min="26" max="26" width="12.59765625" style="4" customWidth="1"/>
    <col min="27" max="27" width="1" style="4" customWidth="1"/>
    <col min="28" max="28" width="1.3984375" style="4" customWidth="1"/>
    <col min="29" max="29" width="12.8984375" style="4" customWidth="1"/>
    <col min="30" max="30" width="1.3984375" style="4" customWidth="1"/>
    <col min="31" max="16384" width="9.09765625" style="4"/>
  </cols>
  <sheetData>
    <row r="1" spans="1:45" ht="18.75" customHeight="1" x14ac:dyDescent="0.6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111">
        <v>0</v>
      </c>
      <c r="N1" s="111"/>
      <c r="O1" s="111"/>
      <c r="P1" s="112"/>
      <c r="Q1" s="111"/>
      <c r="R1" s="112"/>
      <c r="S1" s="111">
        <v>0</v>
      </c>
      <c r="T1" s="112"/>
      <c r="U1" s="111">
        <v>0</v>
      </c>
      <c r="V1" s="112"/>
      <c r="W1" s="111">
        <v>0</v>
      </c>
      <c r="X1" s="112"/>
      <c r="Y1" s="111">
        <v>0</v>
      </c>
      <c r="Z1" s="112"/>
      <c r="AA1" s="112">
        <v>0</v>
      </c>
      <c r="AB1" s="112"/>
      <c r="AC1" s="111">
        <v>0</v>
      </c>
      <c r="AD1" s="111"/>
      <c r="AE1" s="111">
        <f>SUM(AA1:AC1)</f>
        <v>0</v>
      </c>
      <c r="AF1" s="112"/>
      <c r="AG1" s="111">
        <f>SUM(M1:Y1,AE1)</f>
        <v>0</v>
      </c>
      <c r="AH1" s="112"/>
      <c r="AI1" s="111">
        <v>0</v>
      </c>
      <c r="AJ1" s="112"/>
      <c r="AK1" s="111">
        <f>+AI1+AG1</f>
        <v>0</v>
      </c>
      <c r="AL1" s="20"/>
      <c r="AM1" s="20"/>
      <c r="AN1" s="20"/>
      <c r="AO1" s="20"/>
      <c r="AP1" s="20"/>
      <c r="AQ1" s="20"/>
      <c r="AR1" s="20"/>
      <c r="AS1" s="20"/>
    </row>
    <row r="2" spans="1:45" ht="18.75" customHeight="1" x14ac:dyDescent="0.35">
      <c r="A2" s="1" t="s">
        <v>110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67"/>
      <c r="E3" s="11"/>
      <c r="F3" s="67"/>
      <c r="G3" s="11"/>
      <c r="H3" s="67"/>
      <c r="I3" s="11"/>
      <c r="J3" s="67"/>
      <c r="K3" s="11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45" ht="18.75" customHeight="1" x14ac:dyDescent="0.3">
      <c r="A4" s="1"/>
      <c r="B4" s="1"/>
      <c r="C4" s="1"/>
      <c r="D4" s="163" t="s">
        <v>111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69" t="s">
        <v>112</v>
      </c>
      <c r="O5" s="169"/>
      <c r="P5" s="169"/>
      <c r="Q5" s="169"/>
      <c r="R5" s="169"/>
      <c r="S5" s="8"/>
      <c r="T5" s="8"/>
      <c r="U5" s="8"/>
      <c r="V5" s="8"/>
      <c r="W5" s="8"/>
      <c r="X5" s="8"/>
    </row>
    <row r="6" spans="1:45" ht="18.649999999999999" customHeight="1" x14ac:dyDescent="0.65">
      <c r="B6" s="9"/>
      <c r="C6" s="68"/>
      <c r="E6" s="8"/>
      <c r="F6" s="7"/>
      <c r="G6" s="7"/>
      <c r="H6" s="7"/>
      <c r="I6" s="7"/>
      <c r="J6" s="168" t="s">
        <v>75</v>
      </c>
      <c r="K6" s="168"/>
      <c r="L6" s="168"/>
      <c r="M6" s="69"/>
      <c r="N6" s="168" t="s">
        <v>113</v>
      </c>
      <c r="O6" s="168"/>
      <c r="P6" s="168"/>
      <c r="Q6" s="168"/>
      <c r="R6" s="168"/>
      <c r="S6" s="69"/>
      <c r="T6" s="69"/>
      <c r="U6" s="69"/>
      <c r="V6" s="69"/>
      <c r="W6" s="69"/>
    </row>
    <row r="7" spans="1:45" ht="18.75" customHeight="1" x14ac:dyDescent="0.3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114</v>
      </c>
      <c r="S7" s="7"/>
      <c r="T7" s="7" t="s">
        <v>115</v>
      </c>
      <c r="U7" s="8"/>
      <c r="V7" s="8"/>
      <c r="X7" s="8"/>
    </row>
    <row r="8" spans="1:45" ht="18.75" customHeight="1" x14ac:dyDescent="0.3">
      <c r="B8" s="7"/>
      <c r="C8" s="5"/>
      <c r="D8" s="7" t="s">
        <v>116</v>
      </c>
      <c r="F8" s="7"/>
      <c r="G8" s="7"/>
      <c r="H8" s="7" t="s">
        <v>117</v>
      </c>
      <c r="I8" s="7"/>
      <c r="J8" s="7"/>
      <c r="L8" s="7"/>
      <c r="M8" s="7"/>
      <c r="N8" s="7" t="s">
        <v>118</v>
      </c>
      <c r="O8" s="7"/>
      <c r="Q8" s="7"/>
      <c r="R8" s="7" t="s">
        <v>119</v>
      </c>
      <c r="S8" s="7"/>
      <c r="T8" s="7" t="s">
        <v>120</v>
      </c>
      <c r="U8" s="7"/>
      <c r="V8" s="7" t="s">
        <v>121</v>
      </c>
      <c r="W8" s="7"/>
    </row>
    <row r="9" spans="1:45" ht="18.75" customHeight="1" x14ac:dyDescent="0.3">
      <c r="B9" s="7"/>
      <c r="C9" s="5"/>
      <c r="D9" s="7" t="s">
        <v>122</v>
      </c>
      <c r="F9" s="7"/>
      <c r="G9" s="7"/>
      <c r="H9" s="7" t="s">
        <v>123</v>
      </c>
      <c r="I9" s="7"/>
      <c r="J9" s="7" t="s">
        <v>124</v>
      </c>
      <c r="K9" s="7"/>
      <c r="L9" s="7"/>
      <c r="M9" s="7"/>
      <c r="N9" s="7" t="s">
        <v>125</v>
      </c>
      <c r="O9" s="7"/>
      <c r="P9" s="7" t="s">
        <v>126</v>
      </c>
      <c r="Q9" s="7"/>
      <c r="R9" s="7" t="s">
        <v>127</v>
      </c>
      <c r="S9" s="7"/>
      <c r="T9" s="7" t="s">
        <v>128</v>
      </c>
      <c r="U9" s="7"/>
      <c r="V9" s="7" t="s">
        <v>129</v>
      </c>
      <c r="W9" s="7"/>
      <c r="X9" s="7" t="s">
        <v>114</v>
      </c>
    </row>
    <row r="10" spans="1:45" ht="18.75" customHeight="1" x14ac:dyDescent="0.3">
      <c r="B10" s="5" t="s">
        <v>8</v>
      </c>
      <c r="C10" s="5"/>
      <c r="D10" s="7" t="s">
        <v>130</v>
      </c>
      <c r="F10" s="7" t="s">
        <v>131</v>
      </c>
      <c r="G10" s="7"/>
      <c r="H10" s="7" t="s">
        <v>132</v>
      </c>
      <c r="I10" s="7"/>
      <c r="J10" s="7" t="s">
        <v>133</v>
      </c>
      <c r="K10" s="7"/>
      <c r="L10" s="7" t="s">
        <v>134</v>
      </c>
      <c r="M10" s="7"/>
      <c r="N10" s="7" t="s">
        <v>133</v>
      </c>
      <c r="O10" s="7"/>
      <c r="P10" s="7" t="s">
        <v>133</v>
      </c>
      <c r="Q10" s="7"/>
      <c r="R10" s="7" t="s">
        <v>135</v>
      </c>
      <c r="S10" s="7"/>
      <c r="T10" s="7" t="s">
        <v>136</v>
      </c>
      <c r="U10" s="7"/>
      <c r="V10" s="7" t="s">
        <v>137</v>
      </c>
      <c r="W10" s="7"/>
      <c r="X10" s="7" t="s">
        <v>113</v>
      </c>
    </row>
    <row r="11" spans="1:45" ht="18.75" customHeight="1" x14ac:dyDescent="0.3">
      <c r="A11" s="4"/>
      <c r="B11" s="5"/>
      <c r="D11" s="165" t="s">
        <v>9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</row>
    <row r="12" spans="1:45" ht="18.75" customHeight="1" x14ac:dyDescent="0.3">
      <c r="A12" s="3" t="s">
        <v>246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3">
      <c r="A13" s="10" t="s">
        <v>247</v>
      </c>
      <c r="B13" s="5"/>
      <c r="C13" s="68"/>
      <c r="D13" s="89">
        <f>'CH-Conso11'!D32</f>
        <v>362220339</v>
      </c>
      <c r="E13" s="89"/>
      <c r="F13" s="89">
        <f>'CH-Conso11'!F32</f>
        <v>2086386465</v>
      </c>
      <c r="G13" s="89"/>
      <c r="H13" s="89">
        <f>'CH-Conso11'!H32</f>
        <v>-1844867</v>
      </c>
      <c r="I13" s="89"/>
      <c r="J13" s="89">
        <f>'CH-Conso11'!J32</f>
        <v>50523586.899999999</v>
      </c>
      <c r="K13" s="89"/>
      <c r="L13" s="89">
        <f>'CH-Conso11'!L32</f>
        <v>2374984296.0999999</v>
      </c>
      <c r="M13" s="89"/>
      <c r="N13" s="89">
        <f>'CH-Conso11'!N32</f>
        <v>-5311414</v>
      </c>
      <c r="O13" s="89"/>
      <c r="P13" s="89">
        <f>'CH-Conso11'!P32</f>
        <v>-286272.34840000235</v>
      </c>
      <c r="Q13" s="89"/>
      <c r="R13" s="89">
        <f>'CH-Conso11'!R32</f>
        <v>-5597686.3484000023</v>
      </c>
      <c r="S13" s="89"/>
      <c r="T13" s="89">
        <f>'CH-Conso11'!T32</f>
        <v>4866672133.6515999</v>
      </c>
      <c r="U13" s="89"/>
      <c r="V13" s="89">
        <f>'CH-Conso11'!V32</f>
        <v>102455242</v>
      </c>
      <c r="W13" s="89"/>
      <c r="X13" s="89">
        <f>'CH-Conso11'!X32</f>
        <v>4969127375.6515999</v>
      </c>
    </row>
    <row r="14" spans="1:45" ht="8.15" customHeight="1" x14ac:dyDescent="0.3">
      <c r="A14" s="18"/>
      <c r="B14" s="5"/>
      <c r="C14" s="7"/>
      <c r="D14" s="48"/>
      <c r="E14" s="77"/>
      <c r="F14" s="48"/>
      <c r="G14" s="77"/>
      <c r="H14" s="48"/>
      <c r="I14" s="77"/>
      <c r="J14" s="48"/>
      <c r="K14" s="77"/>
      <c r="L14" s="89"/>
      <c r="M14" s="70"/>
      <c r="N14" s="70"/>
      <c r="O14" s="70"/>
      <c r="P14" s="70"/>
      <c r="Q14" s="70"/>
      <c r="R14" s="70"/>
      <c r="S14" s="70"/>
      <c r="T14" s="89"/>
      <c r="U14" s="70"/>
      <c r="V14" s="89"/>
      <c r="W14" s="70"/>
      <c r="X14" s="89"/>
    </row>
    <row r="15" spans="1:45" ht="18.75" customHeight="1" x14ac:dyDescent="0.3">
      <c r="A15" s="10" t="s">
        <v>138</v>
      </c>
      <c r="B15" s="157"/>
      <c r="C15" s="158"/>
      <c r="D15" s="71"/>
      <c r="E15" s="78"/>
      <c r="F15" s="71"/>
      <c r="G15" s="78"/>
      <c r="H15" s="71"/>
      <c r="I15" s="78"/>
      <c r="J15" s="71"/>
      <c r="K15" s="78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45" ht="18.75" hidden="1" customHeight="1" x14ac:dyDescent="0.3">
      <c r="A16" s="18" t="s">
        <v>260</v>
      </c>
      <c r="B16" s="157"/>
      <c r="C16" s="158"/>
      <c r="D16" s="71"/>
      <c r="E16" s="78"/>
      <c r="F16" s="71"/>
      <c r="G16" s="78"/>
      <c r="H16" s="71"/>
      <c r="I16" s="78"/>
      <c r="J16" s="71"/>
      <c r="K16" s="78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</row>
    <row r="17" spans="1:25" ht="18.75" hidden="1" customHeight="1" x14ac:dyDescent="0.3">
      <c r="A17" s="4" t="s">
        <v>261</v>
      </c>
      <c r="B17" s="157"/>
      <c r="C17" s="158"/>
      <c r="D17" s="71"/>
      <c r="E17" s="78"/>
      <c r="F17" s="71"/>
      <c r="G17" s="78"/>
      <c r="H17" s="71"/>
      <c r="I17" s="78"/>
      <c r="J17" s="71"/>
      <c r="K17" s="78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41"/>
    </row>
    <row r="18" spans="1:25" ht="18.75" hidden="1" customHeight="1" x14ac:dyDescent="0.3">
      <c r="A18" s="18" t="s">
        <v>140</v>
      </c>
      <c r="B18" s="157"/>
      <c r="C18" s="158"/>
      <c r="D18" s="71"/>
      <c r="E18" s="78"/>
      <c r="F18" s="71"/>
      <c r="G18" s="78"/>
      <c r="H18" s="71"/>
      <c r="I18" s="78"/>
      <c r="J18" s="71"/>
      <c r="K18" s="78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</row>
    <row r="19" spans="1:25" ht="8.15" hidden="1" customHeight="1" x14ac:dyDescent="0.3">
      <c r="A19" s="18"/>
      <c r="B19" s="157"/>
      <c r="C19" s="158"/>
      <c r="D19" s="71"/>
      <c r="E19" s="78"/>
      <c r="F19" s="71"/>
      <c r="G19" s="78"/>
      <c r="H19" s="71"/>
      <c r="I19" s="78"/>
      <c r="J19" s="71"/>
      <c r="K19" s="78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1:25" ht="8.15" customHeight="1" x14ac:dyDescent="0.3">
      <c r="A20" s="18"/>
      <c r="B20" s="157"/>
      <c r="C20" s="158"/>
      <c r="D20" s="71"/>
      <c r="E20" s="78"/>
      <c r="F20" s="71"/>
      <c r="G20" s="78"/>
      <c r="H20" s="71"/>
      <c r="I20" s="78"/>
      <c r="J20" s="71"/>
      <c r="K20" s="78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1:25" ht="18.75" customHeight="1" x14ac:dyDescent="0.3">
      <c r="A21" s="18" t="s">
        <v>141</v>
      </c>
      <c r="B21" s="5"/>
      <c r="C21" s="7"/>
      <c r="D21" s="71"/>
      <c r="E21" s="78"/>
      <c r="F21" s="71"/>
      <c r="G21" s="78"/>
      <c r="H21" s="71"/>
      <c r="I21" s="78"/>
      <c r="J21" s="71"/>
      <c r="K21" s="78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</row>
    <row r="22" spans="1:25" ht="18.75" customHeight="1" x14ac:dyDescent="0.3">
      <c r="A22" s="134" t="s">
        <v>259</v>
      </c>
      <c r="B22" s="5">
        <v>10</v>
      </c>
      <c r="C22" s="7"/>
      <c r="D22" s="109">
        <v>0</v>
      </c>
      <c r="E22" s="78"/>
      <c r="F22" s="109">
        <v>0</v>
      </c>
      <c r="G22" s="78"/>
      <c r="H22" s="109">
        <v>-686814</v>
      </c>
      <c r="I22" s="78"/>
      <c r="J22" s="109">
        <v>0</v>
      </c>
      <c r="K22" s="78"/>
      <c r="L22" s="130">
        <v>0</v>
      </c>
      <c r="M22" s="130"/>
      <c r="N22" s="109">
        <v>0</v>
      </c>
      <c r="O22" s="130"/>
      <c r="P22" s="109">
        <v>0</v>
      </c>
      <c r="Q22" s="130"/>
      <c r="R22" s="109">
        <v>0</v>
      </c>
      <c r="S22" s="71"/>
      <c r="T22" s="33">
        <f>SUM(D22:L22,R22)</f>
        <v>-686814</v>
      </c>
      <c r="U22" s="71"/>
      <c r="V22" s="71">
        <v>-8018066</v>
      </c>
      <c r="W22" s="71"/>
      <c r="X22" s="58">
        <f>SUM(T22:V22)</f>
        <v>-8704880</v>
      </c>
    </row>
    <row r="23" spans="1:25" ht="18.75" customHeight="1" x14ac:dyDescent="0.3">
      <c r="A23" s="134" t="s">
        <v>234</v>
      </c>
      <c r="B23" s="155">
        <v>10</v>
      </c>
      <c r="C23" s="156"/>
      <c r="D23" s="109">
        <v>0</v>
      </c>
      <c r="E23" s="78"/>
      <c r="F23" s="109">
        <v>0</v>
      </c>
      <c r="G23" s="78"/>
      <c r="H23" s="109">
        <v>0</v>
      </c>
      <c r="I23" s="78"/>
      <c r="J23" s="109">
        <v>0</v>
      </c>
      <c r="K23" s="78"/>
      <c r="L23" s="130">
        <v>0</v>
      </c>
      <c r="M23" s="130"/>
      <c r="N23" s="109">
        <v>0</v>
      </c>
      <c r="O23" s="130"/>
      <c r="P23" s="109">
        <v>0</v>
      </c>
      <c r="Q23" s="130"/>
      <c r="R23" s="109">
        <v>0</v>
      </c>
      <c r="S23" s="71"/>
      <c r="T23" s="33">
        <v>0</v>
      </c>
      <c r="U23" s="71"/>
      <c r="V23" s="71">
        <v>490500</v>
      </c>
      <c r="W23" s="71"/>
      <c r="X23" s="58">
        <f>SUM(T23:V23)</f>
        <v>490500</v>
      </c>
    </row>
    <row r="24" spans="1:25" ht="18.75" customHeight="1" x14ac:dyDescent="0.3">
      <c r="A24" s="18" t="s">
        <v>142</v>
      </c>
      <c r="B24" s="5"/>
      <c r="C24" s="7"/>
      <c r="D24" s="127">
        <f>SUM(D22:D23)</f>
        <v>0</v>
      </c>
      <c r="E24" s="77"/>
      <c r="F24" s="127">
        <f>SUM(F22:F23)</f>
        <v>0</v>
      </c>
      <c r="G24" s="77"/>
      <c r="H24" s="127">
        <f>SUM(H22:H23)</f>
        <v>-686814</v>
      </c>
      <c r="I24" s="77"/>
      <c r="J24" s="127">
        <f>SUM(J22:J23)</f>
        <v>0</v>
      </c>
      <c r="K24" s="77"/>
      <c r="L24" s="127">
        <f>SUM(L22:L23)</f>
        <v>0</v>
      </c>
      <c r="M24" s="70"/>
      <c r="N24" s="127">
        <f>SUM(N22:N23)</f>
        <v>0</v>
      </c>
      <c r="O24" s="70"/>
      <c r="P24" s="127">
        <f>SUM(P22:P23)</f>
        <v>0</v>
      </c>
      <c r="Q24" s="70"/>
      <c r="R24" s="127">
        <f>SUM(R22:R23)</f>
        <v>0</v>
      </c>
      <c r="S24" s="70"/>
      <c r="T24" s="127">
        <f>SUM(T22:T23)</f>
        <v>-686814</v>
      </c>
      <c r="U24" s="70"/>
      <c r="V24" s="127">
        <f>SUM(V22:V23)</f>
        <v>-7527566</v>
      </c>
      <c r="W24" s="70"/>
      <c r="X24" s="127">
        <f>SUM(X22:X23)</f>
        <v>-8214380</v>
      </c>
    </row>
    <row r="25" spans="1:25" ht="8.15" customHeight="1" x14ac:dyDescent="0.3">
      <c r="A25" s="18"/>
      <c r="B25" s="5"/>
      <c r="C25" s="7"/>
      <c r="D25" s="128"/>
      <c r="E25" s="77"/>
      <c r="F25" s="128"/>
      <c r="G25" s="77"/>
      <c r="H25" s="128"/>
      <c r="I25" s="77"/>
      <c r="J25" s="128"/>
      <c r="K25" s="77"/>
      <c r="L25" s="73"/>
      <c r="M25" s="70"/>
      <c r="N25" s="73"/>
      <c r="O25" s="70"/>
      <c r="P25" s="73"/>
      <c r="Q25" s="70"/>
      <c r="R25" s="73"/>
      <c r="S25" s="70"/>
      <c r="T25" s="73"/>
      <c r="U25" s="70"/>
      <c r="V25" s="73"/>
      <c r="W25" s="70"/>
      <c r="X25" s="73"/>
    </row>
    <row r="26" spans="1:25" ht="18.75" customHeight="1" x14ac:dyDescent="0.3">
      <c r="A26" s="10" t="s">
        <v>143</v>
      </c>
      <c r="B26" s="5"/>
      <c r="C26" s="7"/>
      <c r="D26" s="64">
        <f>SUM(D18,D24)</f>
        <v>0</v>
      </c>
      <c r="E26" s="129"/>
      <c r="F26" s="64">
        <f>SUM(F18,F24)</f>
        <v>0</v>
      </c>
      <c r="G26" s="129"/>
      <c r="H26" s="64">
        <f>SUM(H18,H24)</f>
        <v>-686814</v>
      </c>
      <c r="I26" s="129"/>
      <c r="J26" s="64">
        <f>SUM(J18,J24)</f>
        <v>0</v>
      </c>
      <c r="K26" s="77"/>
      <c r="L26" s="64">
        <f>SUM(L18,L24)</f>
        <v>0</v>
      </c>
      <c r="M26" s="70"/>
      <c r="N26" s="64">
        <f>SUM(N18,N24)</f>
        <v>0</v>
      </c>
      <c r="O26" s="70"/>
      <c r="P26" s="64">
        <f>SUM(P18,P24)</f>
        <v>0</v>
      </c>
      <c r="Q26" s="70"/>
      <c r="R26" s="64">
        <f>SUM(R18,R24)</f>
        <v>0</v>
      </c>
      <c r="S26" s="70"/>
      <c r="T26" s="64">
        <f>SUM(T18,T24)</f>
        <v>-686814</v>
      </c>
      <c r="U26" s="70"/>
      <c r="V26" s="64">
        <f>SUM(V18,V24)</f>
        <v>-7527566</v>
      </c>
      <c r="W26" s="70"/>
      <c r="X26" s="64">
        <f>SUM(X18,X24)</f>
        <v>-8214380</v>
      </c>
    </row>
    <row r="27" spans="1:25" ht="8.15" customHeight="1" x14ac:dyDescent="0.3">
      <c r="A27" s="18"/>
      <c r="B27" s="5"/>
      <c r="C27" s="7"/>
      <c r="D27" s="128"/>
      <c r="E27" s="77"/>
      <c r="F27" s="128"/>
      <c r="G27" s="77"/>
      <c r="H27" s="128"/>
      <c r="I27" s="77"/>
      <c r="J27" s="128"/>
      <c r="K27" s="77"/>
      <c r="L27" s="73"/>
      <c r="M27" s="70"/>
      <c r="N27" s="70"/>
      <c r="O27" s="70"/>
      <c r="P27" s="70"/>
      <c r="Q27" s="70"/>
      <c r="R27" s="70"/>
      <c r="S27" s="70"/>
      <c r="T27" s="73"/>
      <c r="U27" s="70"/>
      <c r="V27" s="73"/>
      <c r="W27" s="70"/>
      <c r="X27" s="73"/>
    </row>
    <row r="28" spans="1:25" ht="18.75" customHeight="1" x14ac:dyDescent="0.3">
      <c r="A28" s="3" t="s">
        <v>144</v>
      </c>
      <c r="B28" s="5"/>
      <c r="C28" s="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</row>
    <row r="29" spans="1:25" ht="18.75" customHeight="1" x14ac:dyDescent="0.3">
      <c r="A29" s="9" t="s">
        <v>148</v>
      </c>
      <c r="B29" s="5"/>
      <c r="C29" s="7"/>
      <c r="D29" s="71">
        <v>0</v>
      </c>
      <c r="E29" s="78"/>
      <c r="F29" s="71">
        <v>0</v>
      </c>
      <c r="G29" s="78"/>
      <c r="H29" s="71">
        <v>0</v>
      </c>
      <c r="I29" s="78"/>
      <c r="J29" s="71">
        <v>0</v>
      </c>
      <c r="K29" s="78"/>
      <c r="L29" s="71">
        <f>'PL9-10'!D59</f>
        <v>-94258699</v>
      </c>
      <c r="M29" s="71"/>
      <c r="N29" s="71">
        <v>0</v>
      </c>
      <c r="O29" s="71"/>
      <c r="P29" s="71">
        <v>0</v>
      </c>
      <c r="Q29" s="71"/>
      <c r="R29" s="71">
        <v>0</v>
      </c>
      <c r="S29" s="71"/>
      <c r="T29" s="33">
        <f>SUM(D29:L29,R29)</f>
        <v>-94258699</v>
      </c>
      <c r="U29" s="71"/>
      <c r="V29" s="71">
        <v>2529231</v>
      </c>
      <c r="W29" s="71"/>
      <c r="X29" s="109">
        <f>SUM(T29:V29)</f>
        <v>-91729468</v>
      </c>
      <c r="Y29" s="113"/>
    </row>
    <row r="30" spans="1:25" ht="18.75" customHeight="1" x14ac:dyDescent="0.3">
      <c r="A30" s="9" t="s">
        <v>145</v>
      </c>
      <c r="B30" s="5"/>
      <c r="C30" s="7"/>
      <c r="D30" s="60">
        <v>0</v>
      </c>
      <c r="E30" s="71"/>
      <c r="F30" s="60">
        <v>0</v>
      </c>
      <c r="G30" s="71"/>
      <c r="H30" s="60">
        <v>0</v>
      </c>
      <c r="I30" s="71"/>
      <c r="J30" s="60">
        <v>0</v>
      </c>
      <c r="K30" s="71"/>
      <c r="L30" s="60">
        <v>0</v>
      </c>
      <c r="M30" s="71"/>
      <c r="N30" s="60">
        <f>'PL9-10'!D47</f>
        <v>1510146</v>
      </c>
      <c r="O30" s="71"/>
      <c r="P30" s="60">
        <v>0</v>
      </c>
      <c r="Q30" s="71"/>
      <c r="R30" s="60">
        <f>SUM(N30:P30)</f>
        <v>1510146</v>
      </c>
      <c r="S30" s="71"/>
      <c r="T30" s="33">
        <f>SUM(D30:L30,R30)</f>
        <v>1510146</v>
      </c>
      <c r="U30" s="71"/>
      <c r="V30" s="60">
        <v>0</v>
      </c>
      <c r="W30" s="71"/>
      <c r="X30" s="109">
        <f>SUM(T30:V30)</f>
        <v>1510146</v>
      </c>
      <c r="Y30" s="113"/>
    </row>
    <row r="31" spans="1:25" ht="18.75" customHeight="1" x14ac:dyDescent="0.3">
      <c r="A31" s="3" t="s">
        <v>236</v>
      </c>
      <c r="B31" s="5"/>
      <c r="C31" s="7"/>
      <c r="D31" s="127">
        <f>SUM(D29:D30)</f>
        <v>0</v>
      </c>
      <c r="E31" s="70"/>
      <c r="F31" s="127">
        <f>SUM(F29:F30)</f>
        <v>0</v>
      </c>
      <c r="G31" s="70"/>
      <c r="H31" s="127">
        <f>SUM(H29:H30)</f>
        <v>0</v>
      </c>
      <c r="I31" s="70"/>
      <c r="J31" s="127">
        <f>SUM(J29:J30)</f>
        <v>0</v>
      </c>
      <c r="K31" s="70"/>
      <c r="L31" s="127">
        <f>SUM(L29:L30)</f>
        <v>-94258699</v>
      </c>
      <c r="M31" s="70"/>
      <c r="N31" s="127">
        <f>SUM(N29:N30)</f>
        <v>1510146</v>
      </c>
      <c r="O31" s="70"/>
      <c r="P31" s="127">
        <f>SUM(P29:P30)</f>
        <v>0</v>
      </c>
      <c r="Q31" s="70"/>
      <c r="R31" s="127">
        <f>SUM(R29:R30)</f>
        <v>1510146</v>
      </c>
      <c r="S31" s="70"/>
      <c r="T31" s="131">
        <f>SUM(T29:T30)</f>
        <v>-92748553</v>
      </c>
      <c r="U31" s="70"/>
      <c r="V31" s="127">
        <f>SUM(V29:V30)</f>
        <v>2529231</v>
      </c>
      <c r="W31" s="70"/>
      <c r="X31" s="131">
        <f>SUM(X29:X30)</f>
        <v>-90219322</v>
      </c>
      <c r="Y31" s="113"/>
    </row>
    <row r="32" spans="1:25" ht="8.15" customHeight="1" x14ac:dyDescent="0.3">
      <c r="A32" s="18"/>
      <c r="B32" s="5"/>
      <c r="C32" s="7"/>
      <c r="D32" s="128"/>
      <c r="E32" s="77"/>
      <c r="F32" s="128"/>
      <c r="G32" s="77"/>
      <c r="H32" s="128"/>
      <c r="I32" s="77"/>
      <c r="J32" s="128"/>
      <c r="K32" s="77"/>
      <c r="L32" s="73"/>
      <c r="M32" s="70"/>
      <c r="N32" s="70"/>
      <c r="O32" s="70"/>
      <c r="P32" s="70"/>
      <c r="Q32" s="70"/>
      <c r="R32" s="70"/>
      <c r="S32" s="70"/>
      <c r="T32" s="73"/>
      <c r="U32" s="70"/>
      <c r="V32" s="73"/>
      <c r="W32" s="70"/>
      <c r="X32" s="73"/>
    </row>
    <row r="33" spans="1:24" ht="18.75" customHeight="1" thickBot="1" x14ac:dyDescent="0.35">
      <c r="A33" s="10" t="s">
        <v>248</v>
      </c>
      <c r="B33" s="5"/>
      <c r="C33" s="7"/>
      <c r="D33" s="75">
        <f>SUM(D13,D26,D31)</f>
        <v>362220339</v>
      </c>
      <c r="E33" s="70"/>
      <c r="F33" s="75">
        <f>SUM(F13,F26,F31)</f>
        <v>2086386465</v>
      </c>
      <c r="G33" s="63"/>
      <c r="H33" s="75">
        <f>SUM(H13,H26,H31)</f>
        <v>-2531681</v>
      </c>
      <c r="I33" s="63"/>
      <c r="J33" s="75">
        <f>SUM(J13,J26,J31)</f>
        <v>50523586.899999999</v>
      </c>
      <c r="K33" s="70"/>
      <c r="L33" s="75">
        <f>SUM(L13,L26,L31)</f>
        <v>2280725597.0999999</v>
      </c>
      <c r="M33" s="70"/>
      <c r="N33" s="75">
        <f>SUM(N13,N26,N31)</f>
        <v>-3801268</v>
      </c>
      <c r="O33" s="70"/>
      <c r="P33" s="75">
        <f>SUM(P13,P26,P31)</f>
        <v>-286272.34840000235</v>
      </c>
      <c r="Q33" s="70"/>
      <c r="R33" s="75">
        <f>SUM(R13,R26,R31)</f>
        <v>-4087540.3484000023</v>
      </c>
      <c r="S33" s="70"/>
      <c r="T33" s="114">
        <f>SUM(T13,T26,T31)</f>
        <v>4773236766.6515999</v>
      </c>
      <c r="U33" s="70"/>
      <c r="V33" s="75">
        <f>SUM(V13,V26,V31)</f>
        <v>97456907</v>
      </c>
      <c r="W33" s="70"/>
      <c r="X33" s="114">
        <f>SUM(X13,X26,X31)</f>
        <v>4870693673.6515999</v>
      </c>
    </row>
    <row r="34" spans="1:24" ht="18.75" customHeight="1" thickTop="1" x14ac:dyDescent="0.3"/>
    <row r="35" spans="1:24" ht="18.75" customHeight="1" x14ac:dyDescent="0.3">
      <c r="X35" s="41"/>
    </row>
  </sheetData>
  <mergeCells count="5">
    <mergeCell ref="D4:X4"/>
    <mergeCell ref="N5:R5"/>
    <mergeCell ref="J6:L6"/>
    <mergeCell ref="N6:R6"/>
    <mergeCell ref="D11:X11"/>
  </mergeCells>
  <pageMargins left="0.7" right="0.7" top="0.48" bottom="0.5" header="0.5" footer="0.5"/>
  <pageSetup paperSize="9" scale="53" firstPageNumber="12" fitToWidth="0" fitToHeight="0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dimension ref="A1:N25"/>
  <sheetViews>
    <sheetView view="pageBreakPreview" topLeftCell="B1" zoomScale="115" zoomScaleNormal="70" zoomScaleSheetLayoutView="115" workbookViewId="0">
      <selection activeCell="S14" sqref="S14"/>
    </sheetView>
  </sheetViews>
  <sheetFormatPr defaultColWidth="9.09765625" defaultRowHeight="14" x14ac:dyDescent="0.3"/>
  <cols>
    <col min="1" max="1" width="64.8984375" style="9" customWidth="1"/>
    <col min="2" max="2" width="7.09765625" style="68" customWidth="1"/>
    <col min="3" max="3" width="1.09765625" style="4" customWidth="1"/>
    <col min="4" max="4" width="15.59765625" style="4" customWidth="1"/>
    <col min="5" max="5" width="1.09765625" style="4" customWidth="1"/>
    <col min="6" max="6" width="17" style="4" customWidth="1"/>
    <col min="7" max="7" width="1.09765625" style="4" customWidth="1"/>
    <col min="8" max="8" width="15.59765625" style="4" customWidth="1"/>
    <col min="9" max="9" width="1.09765625" style="4" customWidth="1"/>
    <col min="10" max="10" width="16.69921875" style="4" customWidth="1"/>
    <col min="11" max="11" width="1.09765625" style="4" customWidth="1"/>
    <col min="12" max="12" width="15.59765625" style="4" customWidth="1"/>
    <col min="13" max="13" width="1.09765625" style="4" customWidth="1"/>
    <col min="14" max="14" width="17.09765625" style="4" customWidth="1"/>
    <col min="15" max="15" width="1.09765625" style="4" customWidth="1"/>
    <col min="16" max="16" width="12.59765625" style="4" customWidth="1"/>
    <col min="17" max="17" width="1" style="4" customWidth="1"/>
    <col min="18" max="18" width="1.3984375" style="4" customWidth="1"/>
    <col min="19" max="19" width="12.8984375" style="4" customWidth="1"/>
    <col min="20" max="20" width="1.3984375" style="4" customWidth="1"/>
    <col min="21" max="16384" width="9.09765625" style="4"/>
  </cols>
  <sheetData>
    <row r="1" spans="1:14" ht="21" customHeight="1" x14ac:dyDescent="0.4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5">
      <c r="A2" s="1" t="s">
        <v>150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3">
      <c r="D3" s="163" t="s">
        <v>151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9.5" customHeight="1" x14ac:dyDescent="0.3">
      <c r="D4" s="8"/>
      <c r="E4" s="8"/>
      <c r="F4" s="8"/>
      <c r="G4" s="8"/>
      <c r="H4" s="8"/>
      <c r="I4" s="8"/>
      <c r="J4" s="8"/>
      <c r="L4" s="7" t="s">
        <v>112</v>
      </c>
      <c r="N4" s="8"/>
    </row>
    <row r="5" spans="1:14" ht="18.649999999999999" customHeight="1" x14ac:dyDescent="0.3">
      <c r="B5" s="9"/>
      <c r="C5" s="68"/>
      <c r="E5" s="8"/>
      <c r="F5" s="7"/>
      <c r="G5" s="7"/>
      <c r="H5" s="168" t="s">
        <v>75</v>
      </c>
      <c r="I5" s="168"/>
      <c r="J5" s="168"/>
      <c r="L5" s="118" t="s">
        <v>113</v>
      </c>
      <c r="M5" s="117"/>
    </row>
    <row r="6" spans="1:14" ht="19.5" customHeight="1" x14ac:dyDescent="0.3">
      <c r="B6" s="7"/>
      <c r="C6" s="5"/>
      <c r="D6" s="7" t="s">
        <v>116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3">
      <c r="B7" s="7"/>
      <c r="C7" s="5"/>
      <c r="D7" s="7" t="s">
        <v>122</v>
      </c>
      <c r="F7" s="7"/>
      <c r="G7" s="7"/>
      <c r="H7" s="7" t="s">
        <v>124</v>
      </c>
      <c r="I7" s="7"/>
      <c r="J7" s="7"/>
      <c r="K7" s="7"/>
      <c r="L7" s="7" t="s">
        <v>126</v>
      </c>
      <c r="M7" s="7"/>
      <c r="N7" s="7" t="s">
        <v>114</v>
      </c>
    </row>
    <row r="8" spans="1:14" ht="19.5" customHeight="1" x14ac:dyDescent="0.3">
      <c r="B8" s="5" t="s">
        <v>8</v>
      </c>
      <c r="C8" s="5"/>
      <c r="D8" s="7" t="s">
        <v>130</v>
      </c>
      <c r="F8" s="7" t="s">
        <v>131</v>
      </c>
      <c r="G8" s="7"/>
      <c r="H8" s="7" t="s">
        <v>133</v>
      </c>
      <c r="I8" s="7"/>
      <c r="J8" s="7" t="s">
        <v>152</v>
      </c>
      <c r="K8" s="7"/>
      <c r="L8" s="7" t="s">
        <v>133</v>
      </c>
      <c r="M8" s="7"/>
      <c r="N8" s="7" t="s">
        <v>113</v>
      </c>
    </row>
    <row r="9" spans="1:14" ht="19.5" customHeight="1" x14ac:dyDescent="0.3">
      <c r="A9" s="4"/>
      <c r="B9" s="5"/>
      <c r="D9" s="165" t="s">
        <v>9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19.5" customHeight="1" x14ac:dyDescent="0.3">
      <c r="A10" s="3" t="s">
        <v>146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8"/>
    </row>
    <row r="11" spans="1:14" ht="19.5" customHeight="1" x14ac:dyDescent="0.3">
      <c r="A11" s="10" t="s">
        <v>147</v>
      </c>
      <c r="B11" s="5"/>
      <c r="C11" s="68"/>
      <c r="D11" s="48">
        <v>362220339</v>
      </c>
      <c r="E11" s="89"/>
      <c r="F11" s="48">
        <v>2086386465</v>
      </c>
      <c r="G11" s="89"/>
      <c r="H11" s="48">
        <v>50523587</v>
      </c>
      <c r="I11" s="89"/>
      <c r="J11" s="48">
        <v>1087981530</v>
      </c>
      <c r="K11" s="48"/>
      <c r="L11" s="48">
        <v>-281450</v>
      </c>
      <c r="M11" s="48">
        <v>-62338470.651599884</v>
      </c>
      <c r="N11" s="48">
        <f>SUM(D11:L11)</f>
        <v>3586830471</v>
      </c>
    </row>
    <row r="12" spans="1:14" ht="9.65" customHeight="1" x14ac:dyDescent="0.3">
      <c r="A12" s="76"/>
      <c r="B12" s="5"/>
      <c r="C12" s="7"/>
      <c r="D12" s="77"/>
      <c r="E12" s="78"/>
      <c r="F12" s="77"/>
      <c r="G12" s="78"/>
      <c r="H12" s="129"/>
      <c r="I12" s="78"/>
      <c r="J12" s="77"/>
      <c r="K12" s="130"/>
      <c r="L12" s="130"/>
      <c r="M12" s="130"/>
      <c r="N12" s="77"/>
    </row>
    <row r="13" spans="1:14" ht="19.5" customHeight="1" x14ac:dyDescent="0.3">
      <c r="A13" s="10" t="s">
        <v>138</v>
      </c>
      <c r="B13" s="5"/>
      <c r="C13" s="7"/>
      <c r="D13" s="78"/>
      <c r="E13" s="78"/>
      <c r="F13" s="78"/>
      <c r="G13" s="78"/>
      <c r="H13" s="71"/>
      <c r="I13" s="78"/>
      <c r="J13" s="71"/>
      <c r="K13" s="71"/>
      <c r="L13" s="71"/>
      <c r="M13" s="71"/>
      <c r="N13" s="71"/>
    </row>
    <row r="14" spans="1:14" ht="19.5" customHeight="1" x14ac:dyDescent="0.3">
      <c r="A14" s="18" t="s">
        <v>139</v>
      </c>
      <c r="B14" s="5"/>
      <c r="C14" s="7"/>
      <c r="D14" s="78"/>
      <c r="E14" s="78"/>
      <c r="F14" s="78"/>
      <c r="G14" s="78"/>
      <c r="H14" s="71"/>
      <c r="I14" s="78"/>
      <c r="J14" s="71"/>
      <c r="K14" s="71"/>
      <c r="L14" s="71"/>
      <c r="M14" s="71"/>
      <c r="N14" s="71"/>
    </row>
    <row r="15" spans="1:14" ht="19.5" customHeight="1" x14ac:dyDescent="0.3">
      <c r="A15" s="4" t="s">
        <v>261</v>
      </c>
      <c r="B15" s="5">
        <v>24</v>
      </c>
      <c r="C15" s="7"/>
      <c r="D15" s="60">
        <v>0</v>
      </c>
      <c r="E15" s="71"/>
      <c r="F15" s="60">
        <v>0</v>
      </c>
      <c r="G15" s="71"/>
      <c r="H15" s="60">
        <v>0</v>
      </c>
      <c r="I15" s="71"/>
      <c r="J15" s="60">
        <v>-235423335</v>
      </c>
      <c r="K15" s="58"/>
      <c r="L15" s="60">
        <v>0</v>
      </c>
      <c r="M15" s="58"/>
      <c r="N15" s="60">
        <f>SUM(D15:L15)</f>
        <v>-235423335</v>
      </c>
    </row>
    <row r="16" spans="1:14" ht="19.5" customHeight="1" x14ac:dyDescent="0.3">
      <c r="A16" s="18" t="s">
        <v>153</v>
      </c>
      <c r="B16" s="5"/>
      <c r="C16" s="7"/>
      <c r="D16" s="64">
        <f>SUM(D15:D15)</f>
        <v>0</v>
      </c>
      <c r="E16" s="70"/>
      <c r="F16" s="64">
        <f>SUM(F15:F15)</f>
        <v>0</v>
      </c>
      <c r="G16" s="70"/>
      <c r="H16" s="64">
        <f>SUM(H15:H15)</f>
        <v>0</v>
      </c>
      <c r="I16" s="70"/>
      <c r="J16" s="64">
        <f>SUM(J15:J15)</f>
        <v>-235423335</v>
      </c>
      <c r="K16" s="70"/>
      <c r="L16" s="64">
        <f>SUM(L15:L15)</f>
        <v>0</v>
      </c>
      <c r="M16" s="70"/>
      <c r="N16" s="64">
        <f>SUM(N15:N15)</f>
        <v>-235423335</v>
      </c>
    </row>
    <row r="17" spans="1:14" ht="9.65" customHeight="1" x14ac:dyDescent="0.3">
      <c r="A17" s="76"/>
      <c r="B17" s="5"/>
      <c r="C17" s="7"/>
      <c r="D17" s="77"/>
      <c r="E17" s="78"/>
      <c r="F17" s="77"/>
      <c r="G17" s="78"/>
      <c r="H17" s="129"/>
      <c r="I17" s="78"/>
      <c r="J17" s="77"/>
      <c r="K17" s="71"/>
      <c r="L17" s="71"/>
      <c r="M17" s="71"/>
      <c r="N17" s="77"/>
    </row>
    <row r="18" spans="1:14" ht="19.5" customHeight="1" x14ac:dyDescent="0.3">
      <c r="A18" s="3" t="s">
        <v>144</v>
      </c>
      <c r="B18" s="5"/>
      <c r="C18" s="7"/>
      <c r="D18" s="77"/>
      <c r="E18" s="78"/>
      <c r="F18" s="77"/>
      <c r="G18" s="78"/>
      <c r="H18" s="77"/>
      <c r="I18" s="78"/>
      <c r="J18" s="77"/>
      <c r="K18" s="78"/>
      <c r="L18" s="78"/>
      <c r="M18" s="78"/>
      <c r="N18" s="77"/>
    </row>
    <row r="19" spans="1:14" ht="19.5" customHeight="1" x14ac:dyDescent="0.65">
      <c r="A19" s="4" t="s">
        <v>148</v>
      </c>
      <c r="B19" s="5"/>
      <c r="C19" s="7"/>
      <c r="D19" s="108">
        <v>0</v>
      </c>
      <c r="E19" s="106"/>
      <c r="F19" s="108">
        <v>0</v>
      </c>
      <c r="G19" s="106"/>
      <c r="H19" s="108">
        <v>0</v>
      </c>
      <c r="I19" s="106"/>
      <c r="J19" s="109">
        <v>610561194</v>
      </c>
      <c r="K19" s="106"/>
      <c r="L19" s="108">
        <v>0</v>
      </c>
      <c r="M19" s="106"/>
      <c r="N19" s="109">
        <f>SUM(D19,F19,H19,J19,L19)</f>
        <v>610561194</v>
      </c>
    </row>
    <row r="20" spans="1:14" ht="19.5" customHeight="1" x14ac:dyDescent="0.65">
      <c r="A20" s="4" t="s">
        <v>145</v>
      </c>
      <c r="B20" s="5"/>
      <c r="C20" s="7"/>
      <c r="D20" s="107">
        <v>0</v>
      </c>
      <c r="E20" s="106"/>
      <c r="F20" s="107">
        <v>0</v>
      </c>
      <c r="G20" s="106"/>
      <c r="H20" s="107">
        <v>0</v>
      </c>
      <c r="I20" s="106"/>
      <c r="J20" s="152">
        <v>-1201180</v>
      </c>
      <c r="K20" s="106"/>
      <c r="L20" s="60">
        <v>-4822</v>
      </c>
      <c r="M20" s="106"/>
      <c r="N20" s="60">
        <f>SUM(D20,F20,H20,J20,L20)</f>
        <v>-1206002</v>
      </c>
    </row>
    <row r="21" spans="1:14" ht="19.5" customHeight="1" x14ac:dyDescent="0.3">
      <c r="A21" s="3" t="s">
        <v>236</v>
      </c>
      <c r="B21" s="5"/>
      <c r="C21" s="7"/>
      <c r="D21" s="43">
        <f>SUM(D19:D20)</f>
        <v>0</v>
      </c>
      <c r="E21" s="77"/>
      <c r="F21" s="43">
        <f>SUM(F19:F20)</f>
        <v>0</v>
      </c>
      <c r="G21" s="77"/>
      <c r="H21" s="43">
        <f>SUM(H19:H20)</f>
        <v>0</v>
      </c>
      <c r="I21" s="77"/>
      <c r="J21" s="43">
        <f>SUM(J19:J20)</f>
        <v>609360014</v>
      </c>
      <c r="K21" s="77"/>
      <c r="L21" s="43">
        <f>SUM(L19:L20)</f>
        <v>-4822</v>
      </c>
      <c r="M21" s="77"/>
      <c r="N21" s="43">
        <f>SUM(N19:N20)</f>
        <v>609355192</v>
      </c>
    </row>
    <row r="22" spans="1:14" ht="9.65" customHeight="1" x14ac:dyDescent="0.3">
      <c r="A22" s="76"/>
      <c r="B22" s="5"/>
      <c r="C22" s="7"/>
      <c r="D22" s="77"/>
      <c r="E22" s="78"/>
      <c r="F22" s="77"/>
      <c r="G22" s="78"/>
      <c r="H22" s="129"/>
      <c r="I22" s="78"/>
      <c r="J22" s="77"/>
      <c r="K22" s="71"/>
      <c r="L22" s="71"/>
      <c r="M22" s="71"/>
      <c r="N22" s="77"/>
    </row>
    <row r="23" spans="1:14" ht="19.5" customHeight="1" thickBot="1" x14ac:dyDescent="0.35">
      <c r="A23" s="10" t="s">
        <v>149</v>
      </c>
      <c r="B23" s="5"/>
      <c r="C23" s="8"/>
      <c r="D23" s="79">
        <f>SUM(D11,D16,D21)</f>
        <v>362220339</v>
      </c>
      <c r="E23" s="78"/>
      <c r="F23" s="79">
        <f>SUM(F11,F16,F21)</f>
        <v>2086386465</v>
      </c>
      <c r="G23" s="78"/>
      <c r="H23" s="79">
        <f>SUM(H11,H16,H21)</f>
        <v>50523587</v>
      </c>
      <c r="I23" s="78"/>
      <c r="J23" s="79">
        <f>SUM(J11,J16,J21)</f>
        <v>1461918209</v>
      </c>
      <c r="K23" s="78"/>
      <c r="L23" s="79">
        <f>SUM(L11,L16,L21)</f>
        <v>-286272</v>
      </c>
      <c r="M23" s="78"/>
      <c r="N23" s="79">
        <f>SUM(N11,N16,N21)</f>
        <v>3960762328</v>
      </c>
    </row>
    <row r="24" spans="1:14" ht="21" customHeight="1" thickTop="1" x14ac:dyDescent="0.3"/>
    <row r="25" spans="1:14" ht="21" customHeight="1" x14ac:dyDescent="0.3">
      <c r="N25" s="41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3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O25"/>
  <sheetViews>
    <sheetView view="pageBreakPreview" zoomScaleNormal="70" zoomScaleSheetLayoutView="100" workbookViewId="0">
      <selection activeCell="N19" sqref="N19"/>
    </sheetView>
  </sheetViews>
  <sheetFormatPr defaultColWidth="9.09765625" defaultRowHeight="14" x14ac:dyDescent="0.3"/>
  <cols>
    <col min="1" max="1" width="64.8984375" style="9" customWidth="1"/>
    <col min="2" max="2" width="7.09765625" style="68" customWidth="1"/>
    <col min="3" max="3" width="1.09765625" style="4" customWidth="1"/>
    <col min="4" max="4" width="15.59765625" style="4" customWidth="1"/>
    <col min="5" max="5" width="1.09765625" style="4" customWidth="1"/>
    <col min="6" max="6" width="16.19921875" style="4" customWidth="1"/>
    <col min="7" max="7" width="1.09765625" style="4" customWidth="1"/>
    <col min="8" max="8" width="15.59765625" style="4" customWidth="1"/>
    <col min="9" max="9" width="1.09765625" style="4" customWidth="1"/>
    <col min="10" max="10" width="16.69921875" style="4" customWidth="1"/>
    <col min="11" max="11" width="1.09765625" style="4" customWidth="1"/>
    <col min="12" max="12" width="15.59765625" style="4" customWidth="1"/>
    <col min="13" max="13" width="1.09765625" style="4" customWidth="1"/>
    <col min="14" max="14" width="17.09765625" style="4" customWidth="1"/>
    <col min="15" max="15" width="1.09765625" style="4" customWidth="1"/>
    <col min="16" max="16" width="12.59765625" style="4" customWidth="1"/>
    <col min="17" max="17" width="1" style="4" customWidth="1"/>
    <col min="18" max="18" width="1.3984375" style="4" customWidth="1"/>
    <col min="19" max="19" width="12.8984375" style="4" customWidth="1"/>
    <col min="20" max="20" width="1.3984375" style="4" customWidth="1"/>
    <col min="21" max="16384" width="9.09765625" style="4"/>
  </cols>
  <sheetData>
    <row r="1" spans="1:14" ht="21" customHeight="1" x14ac:dyDescent="0.4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5">
      <c r="A2" s="1" t="s">
        <v>150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3">
      <c r="D3" s="163" t="s">
        <v>151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9.5" customHeight="1" x14ac:dyDescent="0.3">
      <c r="D4" s="8"/>
      <c r="E4" s="8"/>
      <c r="F4" s="8"/>
      <c r="G4" s="8"/>
      <c r="H4" s="8"/>
      <c r="I4" s="8"/>
      <c r="J4" s="8"/>
      <c r="L4" s="7" t="s">
        <v>112</v>
      </c>
      <c r="N4" s="8"/>
    </row>
    <row r="5" spans="1:14" ht="18.649999999999999" customHeight="1" x14ac:dyDescent="0.3">
      <c r="B5" s="9"/>
      <c r="C5" s="68"/>
      <c r="E5" s="8"/>
      <c r="F5" s="7"/>
      <c r="G5" s="7"/>
      <c r="H5" s="168" t="s">
        <v>75</v>
      </c>
      <c r="I5" s="168"/>
      <c r="J5" s="168"/>
      <c r="L5" s="118" t="s">
        <v>113</v>
      </c>
      <c r="M5" s="117"/>
    </row>
    <row r="6" spans="1:14" ht="19.5" customHeight="1" x14ac:dyDescent="0.3">
      <c r="B6" s="7"/>
      <c r="C6" s="5"/>
      <c r="D6" s="7" t="s">
        <v>116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3">
      <c r="B7" s="7"/>
      <c r="C7" s="5"/>
      <c r="D7" s="7" t="s">
        <v>122</v>
      </c>
      <c r="F7" s="7"/>
      <c r="G7" s="7"/>
      <c r="H7" s="7" t="s">
        <v>124</v>
      </c>
      <c r="I7" s="7"/>
      <c r="J7" s="7"/>
      <c r="K7" s="7"/>
      <c r="L7" s="7" t="s">
        <v>126</v>
      </c>
      <c r="M7" s="7"/>
      <c r="N7" s="7" t="s">
        <v>114</v>
      </c>
    </row>
    <row r="8" spans="1:14" ht="19.5" customHeight="1" x14ac:dyDescent="0.3">
      <c r="B8" s="5"/>
      <c r="C8" s="5"/>
      <c r="D8" s="7" t="s">
        <v>130</v>
      </c>
      <c r="F8" s="7" t="s">
        <v>131</v>
      </c>
      <c r="G8" s="7"/>
      <c r="H8" s="7" t="s">
        <v>133</v>
      </c>
      <c r="I8" s="7"/>
      <c r="J8" s="7" t="s">
        <v>152</v>
      </c>
      <c r="K8" s="7"/>
      <c r="L8" s="7" t="s">
        <v>133</v>
      </c>
      <c r="M8" s="7"/>
      <c r="N8" s="7" t="s">
        <v>113</v>
      </c>
    </row>
    <row r="9" spans="1:14" ht="19.5" customHeight="1" x14ac:dyDescent="0.3">
      <c r="A9" s="4"/>
      <c r="B9" s="5"/>
      <c r="D9" s="165" t="s">
        <v>9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19.5" customHeight="1" x14ac:dyDescent="0.3">
      <c r="A10" s="3" t="s">
        <v>246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8"/>
    </row>
    <row r="11" spans="1:14" ht="19.5" customHeight="1" x14ac:dyDescent="0.3">
      <c r="A11" s="10" t="s">
        <v>247</v>
      </c>
      <c r="B11" s="5"/>
      <c r="C11" s="68"/>
      <c r="D11" s="48">
        <f>'CH-Separate13'!D23</f>
        <v>362220339</v>
      </c>
      <c r="E11" s="48"/>
      <c r="F11" s="48">
        <f>'CH-Separate13'!F23</f>
        <v>2086386465</v>
      </c>
      <c r="G11" s="48"/>
      <c r="H11" s="48">
        <f>'CH-Separate13'!H23</f>
        <v>50523587</v>
      </c>
      <c r="I11" s="48"/>
      <c r="J11" s="48">
        <f>'CH-Separate13'!J23</f>
        <v>1461918209</v>
      </c>
      <c r="K11" s="48"/>
      <c r="L11" s="48">
        <f>'CH-Separate13'!L23</f>
        <v>-286272</v>
      </c>
      <c r="M11" s="48"/>
      <c r="N11" s="48">
        <f>'CH-Separate13'!N23</f>
        <v>3960762328</v>
      </c>
    </row>
    <row r="12" spans="1:14" ht="9.65" customHeight="1" x14ac:dyDescent="0.3">
      <c r="A12" s="76"/>
      <c r="B12" s="5"/>
      <c r="C12" s="7"/>
      <c r="D12" s="72"/>
      <c r="E12" s="11"/>
      <c r="F12" s="72"/>
      <c r="G12" s="11"/>
      <c r="H12" s="74"/>
      <c r="I12" s="11"/>
      <c r="J12" s="72"/>
      <c r="K12" s="94"/>
      <c r="L12" s="94"/>
      <c r="M12" s="94"/>
      <c r="N12" s="72"/>
    </row>
    <row r="13" spans="1:14" ht="19.5" hidden="1" customHeight="1" x14ac:dyDescent="0.3">
      <c r="A13" s="10" t="s">
        <v>138</v>
      </c>
      <c r="B13" s="5"/>
      <c r="C13" s="7"/>
      <c r="D13" s="11"/>
      <c r="E13" s="11"/>
      <c r="F13" s="11"/>
      <c r="G13" s="11"/>
      <c r="H13" s="67"/>
      <c r="I13" s="11"/>
      <c r="J13" s="67"/>
      <c r="K13" s="67"/>
      <c r="L13" s="67"/>
      <c r="M13" s="67"/>
      <c r="N13" s="67"/>
    </row>
    <row r="14" spans="1:14" ht="19.5" hidden="1" customHeight="1" x14ac:dyDescent="0.3">
      <c r="A14" s="18" t="s">
        <v>139</v>
      </c>
      <c r="B14" s="5"/>
      <c r="C14" s="7"/>
      <c r="D14" s="11"/>
      <c r="E14" s="11"/>
      <c r="F14" s="11"/>
      <c r="G14" s="11"/>
      <c r="H14" s="67"/>
      <c r="I14" s="11"/>
      <c r="J14" s="67"/>
      <c r="K14" s="67"/>
      <c r="L14" s="67"/>
      <c r="M14" s="67"/>
      <c r="N14" s="67"/>
    </row>
    <row r="15" spans="1:14" ht="19.5" hidden="1" customHeight="1" x14ac:dyDescent="0.3">
      <c r="A15" s="4" t="s">
        <v>261</v>
      </c>
      <c r="B15" s="5">
        <v>25</v>
      </c>
      <c r="C15" s="7"/>
      <c r="D15" s="60">
        <v>0</v>
      </c>
      <c r="E15" s="71"/>
      <c r="F15" s="60">
        <v>0</v>
      </c>
      <c r="G15" s="71"/>
      <c r="H15" s="60">
        <v>0</v>
      </c>
      <c r="I15" s="71"/>
      <c r="J15" s="60">
        <v>0</v>
      </c>
      <c r="K15" s="58"/>
      <c r="L15" s="60">
        <v>0</v>
      </c>
      <c r="M15" s="58"/>
      <c r="N15" s="60">
        <f>SUM(D15:L15)</f>
        <v>0</v>
      </c>
    </row>
    <row r="16" spans="1:14" ht="19.5" hidden="1" customHeight="1" x14ac:dyDescent="0.3">
      <c r="A16" s="18" t="s">
        <v>153</v>
      </c>
      <c r="B16" s="5"/>
      <c r="C16" s="7"/>
      <c r="D16" s="64">
        <f>SUM(D15:D15)</f>
        <v>0</v>
      </c>
      <c r="E16" s="70"/>
      <c r="F16" s="64">
        <f>SUM(F15:F15)</f>
        <v>0</v>
      </c>
      <c r="G16" s="70"/>
      <c r="H16" s="64">
        <f>SUM(H15:H15)</f>
        <v>0</v>
      </c>
      <c r="I16" s="70"/>
      <c r="J16" s="64">
        <f>SUM(J15:J15)</f>
        <v>0</v>
      </c>
      <c r="K16" s="70"/>
      <c r="L16" s="64">
        <f>SUM(L15:L15)</f>
        <v>0</v>
      </c>
      <c r="M16" s="70"/>
      <c r="N16" s="64">
        <f>SUM(N15:N15)</f>
        <v>0</v>
      </c>
    </row>
    <row r="17" spans="1:15" ht="9.65" hidden="1" customHeight="1" x14ac:dyDescent="0.3">
      <c r="A17" s="76"/>
      <c r="B17" s="5"/>
      <c r="C17" s="7"/>
      <c r="D17" s="72"/>
      <c r="E17" s="11"/>
      <c r="F17" s="72"/>
      <c r="G17" s="11"/>
      <c r="H17" s="74"/>
      <c r="I17" s="11"/>
      <c r="J17" s="72"/>
      <c r="K17" s="67"/>
      <c r="L17" s="67"/>
      <c r="M17" s="67"/>
      <c r="N17" s="72"/>
    </row>
    <row r="18" spans="1:15" ht="19.5" customHeight="1" x14ac:dyDescent="0.3">
      <c r="A18" s="3" t="s">
        <v>144</v>
      </c>
      <c r="B18" s="5"/>
      <c r="C18" s="7"/>
      <c r="D18" s="77"/>
      <c r="E18" s="78"/>
      <c r="F18" s="77"/>
      <c r="G18" s="78"/>
      <c r="H18" s="77"/>
      <c r="I18" s="78"/>
      <c r="J18" s="77"/>
      <c r="K18" s="78"/>
      <c r="L18" s="78"/>
      <c r="M18" s="78"/>
      <c r="N18" s="77"/>
    </row>
    <row r="19" spans="1:15" ht="19.5" customHeight="1" x14ac:dyDescent="0.65">
      <c r="A19" s="4" t="s">
        <v>148</v>
      </c>
      <c r="B19" s="5"/>
      <c r="C19" s="7"/>
      <c r="D19" s="108">
        <v>0</v>
      </c>
      <c r="E19" s="106"/>
      <c r="F19" s="108">
        <v>0</v>
      </c>
      <c r="G19" s="106"/>
      <c r="H19" s="108">
        <v>0</v>
      </c>
      <c r="I19" s="106"/>
      <c r="J19" s="109">
        <f>'PL9-10'!H59</f>
        <v>95030871</v>
      </c>
      <c r="K19" s="106"/>
      <c r="L19" s="108">
        <v>0</v>
      </c>
      <c r="M19" s="106"/>
      <c r="N19" s="162">
        <f>SUM(D19,F19,H19,J19,L19)</f>
        <v>95030871</v>
      </c>
    </row>
    <row r="20" spans="1:15" ht="19.5" customHeight="1" x14ac:dyDescent="0.65">
      <c r="A20" s="4" t="s">
        <v>145</v>
      </c>
      <c r="B20" s="5"/>
      <c r="C20" s="7"/>
      <c r="D20" s="107">
        <v>0</v>
      </c>
      <c r="E20" s="106"/>
      <c r="F20" s="107">
        <v>0</v>
      </c>
      <c r="G20" s="106"/>
      <c r="H20" s="107">
        <v>0</v>
      </c>
      <c r="I20" s="106"/>
      <c r="J20" s="109">
        <v>0</v>
      </c>
      <c r="K20" s="106"/>
      <c r="L20" s="60">
        <v>0</v>
      </c>
      <c r="M20" s="106"/>
      <c r="N20" s="115">
        <f>SUM(D20,F20,H20,J20,L20)</f>
        <v>0</v>
      </c>
    </row>
    <row r="21" spans="1:15" ht="19.5" customHeight="1" x14ac:dyDescent="0.3">
      <c r="A21" s="3" t="s">
        <v>236</v>
      </c>
      <c r="B21" s="5"/>
      <c r="C21" s="7"/>
      <c r="D21" s="43">
        <f>SUM(D19:D20)</f>
        <v>0</v>
      </c>
      <c r="E21" s="77"/>
      <c r="F21" s="43">
        <f>SUM(F19:F20)</f>
        <v>0</v>
      </c>
      <c r="G21" s="77"/>
      <c r="H21" s="43">
        <f>SUM(H19:H20)</f>
        <v>0</v>
      </c>
      <c r="I21" s="77"/>
      <c r="J21" s="43">
        <f>SUM(J19:J20)</f>
        <v>95030871</v>
      </c>
      <c r="K21" s="77"/>
      <c r="L21" s="43">
        <f>SUM(L19:L20)</f>
        <v>0</v>
      </c>
      <c r="M21" s="77"/>
      <c r="N21" s="43">
        <f>SUM(N19:N20)</f>
        <v>95030871</v>
      </c>
      <c r="O21" s="41"/>
    </row>
    <row r="22" spans="1:15" ht="9.65" customHeight="1" x14ac:dyDescent="0.3">
      <c r="A22" s="76"/>
      <c r="B22" s="5"/>
      <c r="C22" s="7"/>
      <c r="D22" s="72"/>
      <c r="E22" s="11"/>
      <c r="F22" s="72"/>
      <c r="G22" s="11"/>
      <c r="H22" s="74"/>
      <c r="I22" s="11"/>
      <c r="J22" s="72"/>
      <c r="K22" s="67"/>
      <c r="L22" s="67"/>
      <c r="M22" s="67"/>
      <c r="N22" s="72"/>
    </row>
    <row r="23" spans="1:15" ht="19.5" customHeight="1" thickBot="1" x14ac:dyDescent="0.35">
      <c r="A23" s="10" t="s">
        <v>248</v>
      </c>
      <c r="B23" s="5"/>
      <c r="C23" s="8"/>
      <c r="D23" s="79">
        <f>SUM(D11,D16,D21)</f>
        <v>362220339</v>
      </c>
      <c r="E23" s="78"/>
      <c r="F23" s="79">
        <f>SUM(F11,F16,F21)</f>
        <v>2086386465</v>
      </c>
      <c r="G23" s="78"/>
      <c r="H23" s="79">
        <f>SUM(H11,H16,H21)</f>
        <v>50523587</v>
      </c>
      <c r="I23" s="78"/>
      <c r="J23" s="79">
        <f>SUM(J11,J16,J21)</f>
        <v>1556949080</v>
      </c>
      <c r="K23" s="78"/>
      <c r="L23" s="79">
        <f>SUM(L11,L16,L21)</f>
        <v>-286272</v>
      </c>
      <c r="M23" s="78"/>
      <c r="N23" s="79">
        <f>SUM(N11,N16,N21)</f>
        <v>4055793199</v>
      </c>
    </row>
    <row r="24" spans="1:15" ht="21" customHeight="1" thickTop="1" x14ac:dyDescent="0.3"/>
    <row r="25" spans="1:15" ht="21" customHeight="1" x14ac:dyDescent="0.3">
      <c r="N25" s="41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4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8"/>
  <sheetViews>
    <sheetView tabSelected="1" view="pageBreakPreview" topLeftCell="A104" zoomScale="85" zoomScaleNormal="70" zoomScaleSheetLayoutView="85" workbookViewId="0">
      <selection activeCell="A32" sqref="A32"/>
    </sheetView>
  </sheetViews>
  <sheetFormatPr defaultColWidth="35" defaultRowHeight="20.25" customHeight="1" x14ac:dyDescent="0.3"/>
  <cols>
    <col min="1" max="1" width="60" style="4" customWidth="1"/>
    <col min="2" max="2" width="11.8984375" style="4" customWidth="1"/>
    <col min="3" max="3" width="19.59765625" style="25" customWidth="1"/>
    <col min="4" max="4" width="1.3984375" style="4" customWidth="1"/>
    <col min="5" max="5" width="18" style="25" customWidth="1"/>
    <col min="6" max="6" width="1.09765625" style="4" customWidth="1"/>
    <col min="7" max="7" width="18.5" style="4" customWidth="1"/>
    <col min="8" max="8" width="1.09765625" style="4" customWidth="1"/>
    <col min="9" max="9" width="18.69921875" style="4" customWidth="1"/>
    <col min="10" max="16384" width="35" style="4"/>
  </cols>
  <sheetData>
    <row r="1" spans="1:9" s="20" customFormat="1" ht="20.25" customHeight="1" x14ac:dyDescent="0.4">
      <c r="A1" s="21" t="s">
        <v>0</v>
      </c>
      <c r="B1" s="21"/>
    </row>
    <row r="2" spans="1:9" s="22" customFormat="1" ht="20.25" customHeight="1" x14ac:dyDescent="0.35">
      <c r="A2" s="12" t="s">
        <v>154</v>
      </c>
      <c r="B2" s="12"/>
    </row>
    <row r="3" spans="1:9" ht="12" customHeight="1" x14ac:dyDescent="0.3">
      <c r="A3" s="3"/>
      <c r="B3" s="3"/>
      <c r="C3" s="4"/>
      <c r="E3" s="4"/>
    </row>
    <row r="4" spans="1:9" ht="17.149999999999999" customHeight="1" x14ac:dyDescent="0.3">
      <c r="A4" s="3"/>
      <c r="B4" s="3"/>
      <c r="C4" s="163" t="s">
        <v>2</v>
      </c>
      <c r="D4" s="163"/>
      <c r="E4" s="163"/>
      <c r="G4" s="163" t="s">
        <v>3</v>
      </c>
      <c r="H4" s="163"/>
      <c r="I4" s="163"/>
    </row>
    <row r="5" spans="1:9" ht="17.149999999999999" customHeight="1" x14ac:dyDescent="0.3">
      <c r="A5" s="9"/>
      <c r="B5" s="9"/>
      <c r="C5" s="164" t="s">
        <v>5</v>
      </c>
      <c r="D5" s="164"/>
      <c r="E5" s="164"/>
      <c r="F5" s="8"/>
      <c r="G5" s="164" t="s">
        <v>5</v>
      </c>
      <c r="H5" s="164"/>
      <c r="I5" s="164"/>
    </row>
    <row r="6" spans="1:9" ht="17.149999999999999" customHeight="1" x14ac:dyDescent="0.3">
      <c r="A6" s="9"/>
      <c r="B6" s="9"/>
      <c r="C6" s="167" t="s">
        <v>86</v>
      </c>
      <c r="D6" s="167"/>
      <c r="E6" s="167"/>
      <c r="F6" s="7"/>
      <c r="G6" s="167" t="s">
        <v>86</v>
      </c>
      <c r="H6" s="167"/>
      <c r="I6" s="167"/>
    </row>
    <row r="7" spans="1:9" ht="17.149999999999999" customHeight="1" x14ac:dyDescent="0.3">
      <c r="A7" s="3"/>
      <c r="B7" s="5" t="s">
        <v>8</v>
      </c>
      <c r="C7" s="146">
        <v>2024</v>
      </c>
      <c r="D7" s="146"/>
      <c r="E7" s="146">
        <v>2023</v>
      </c>
      <c r="F7" s="146"/>
      <c r="G7" s="146">
        <v>2024</v>
      </c>
      <c r="H7" s="146"/>
      <c r="I7" s="146">
        <v>2023</v>
      </c>
    </row>
    <row r="8" spans="1:9" ht="16.25" customHeight="1" x14ac:dyDescent="0.3">
      <c r="A8" s="9"/>
      <c r="B8" s="5"/>
      <c r="C8" s="165" t="s">
        <v>9</v>
      </c>
      <c r="D8" s="165"/>
      <c r="E8" s="165"/>
      <c r="F8" s="165"/>
      <c r="G8" s="165"/>
      <c r="H8" s="165"/>
      <c r="I8" s="165"/>
    </row>
    <row r="9" spans="1:9" ht="18.75" customHeight="1" x14ac:dyDescent="0.3">
      <c r="A9" s="17" t="s">
        <v>155</v>
      </c>
      <c r="B9" s="5"/>
      <c r="C9" s="11"/>
      <c r="D9" s="14"/>
      <c r="E9" s="11"/>
      <c r="F9" s="14"/>
      <c r="G9" s="14"/>
      <c r="H9" s="14"/>
      <c r="I9" s="14"/>
    </row>
    <row r="10" spans="1:9" ht="18.75" customHeight="1" x14ac:dyDescent="0.3">
      <c r="A10" s="13" t="s">
        <v>217</v>
      </c>
      <c r="B10" s="5"/>
      <c r="C10" s="71">
        <v>-91729468</v>
      </c>
      <c r="D10" s="71"/>
      <c r="E10" s="71">
        <v>-5141223</v>
      </c>
      <c r="F10" s="71"/>
      <c r="G10" s="71">
        <v>95030871</v>
      </c>
      <c r="H10" s="71"/>
      <c r="I10" s="71">
        <v>610561194</v>
      </c>
    </row>
    <row r="11" spans="1:9" ht="28" x14ac:dyDescent="0.3">
      <c r="A11" s="45" t="s">
        <v>242</v>
      </c>
      <c r="B11" s="5"/>
      <c r="C11" s="33"/>
      <c r="D11" s="27"/>
      <c r="E11" s="33"/>
      <c r="F11" s="27"/>
      <c r="G11" s="27"/>
      <c r="H11" s="27"/>
      <c r="I11" s="27"/>
    </row>
    <row r="12" spans="1:9" ht="18.75" customHeight="1" x14ac:dyDescent="0.3">
      <c r="A12" s="4" t="s">
        <v>103</v>
      </c>
      <c r="B12" s="5"/>
      <c r="C12" s="33">
        <v>19909423</v>
      </c>
      <c r="D12" s="33"/>
      <c r="E12" s="33">
        <v>15757099</v>
      </c>
      <c r="F12" s="33"/>
      <c r="G12" s="33">
        <v>5824787</v>
      </c>
      <c r="H12" s="33"/>
      <c r="I12" s="33">
        <v>1263096</v>
      </c>
    </row>
    <row r="13" spans="1:9" ht="18.75" customHeight="1" x14ac:dyDescent="0.3">
      <c r="A13" s="13" t="s">
        <v>102</v>
      </c>
      <c r="B13" s="5"/>
      <c r="C13" s="32">
        <v>191418843</v>
      </c>
      <c r="D13" s="27"/>
      <c r="E13" s="32">
        <v>157524730</v>
      </c>
      <c r="F13" s="27"/>
      <c r="G13" s="32">
        <v>144745865</v>
      </c>
      <c r="H13" s="27"/>
      <c r="I13" s="32">
        <v>96697856</v>
      </c>
    </row>
    <row r="14" spans="1:9" ht="18.75" customHeight="1" x14ac:dyDescent="0.3">
      <c r="A14" s="13" t="s">
        <v>156</v>
      </c>
      <c r="B14" s="5"/>
      <c r="C14" s="33">
        <v>2493208</v>
      </c>
      <c r="D14" s="27"/>
      <c r="E14" s="33">
        <v>5142233</v>
      </c>
      <c r="F14" s="27"/>
      <c r="G14" s="32">
        <v>0</v>
      </c>
      <c r="H14" s="27"/>
      <c r="I14" s="125">
        <v>0</v>
      </c>
    </row>
    <row r="15" spans="1:9" ht="18.75" customHeight="1" x14ac:dyDescent="0.3">
      <c r="A15" s="13" t="s">
        <v>157</v>
      </c>
      <c r="B15" s="5">
        <v>13</v>
      </c>
      <c r="C15" s="33">
        <v>588306409</v>
      </c>
      <c r="D15" s="27"/>
      <c r="E15" s="33">
        <v>599177711</v>
      </c>
      <c r="F15" s="27"/>
      <c r="G15" s="27">
        <v>32240116</v>
      </c>
      <c r="H15" s="27"/>
      <c r="I15" s="27">
        <v>26930053</v>
      </c>
    </row>
    <row r="16" spans="1:9" ht="18.75" customHeight="1" x14ac:dyDescent="0.3">
      <c r="A16" s="13" t="s">
        <v>158</v>
      </c>
      <c r="B16" s="5"/>
      <c r="C16" s="33">
        <v>34423224</v>
      </c>
      <c r="D16" s="27"/>
      <c r="E16" s="33">
        <v>36783720</v>
      </c>
      <c r="F16" s="27"/>
      <c r="G16" s="32">
        <v>5232504</v>
      </c>
      <c r="H16" s="27"/>
      <c r="I16" s="32">
        <v>5232504</v>
      </c>
    </row>
    <row r="17" spans="1:9" ht="18.75" customHeight="1" x14ac:dyDescent="0.3">
      <c r="A17" s="13" t="s">
        <v>159</v>
      </c>
      <c r="B17" s="5"/>
      <c r="C17" s="33">
        <v>6644979</v>
      </c>
      <c r="D17" s="27"/>
      <c r="E17" s="33">
        <v>8541611</v>
      </c>
      <c r="F17" s="27"/>
      <c r="G17" s="27">
        <v>3507883</v>
      </c>
      <c r="H17" s="27"/>
      <c r="I17" s="27">
        <v>3501709</v>
      </c>
    </row>
    <row r="18" spans="1:9" ht="18.75" customHeight="1" x14ac:dyDescent="0.3">
      <c r="A18" s="13" t="s">
        <v>64</v>
      </c>
      <c r="B18" s="5"/>
      <c r="C18" s="33">
        <v>6571370</v>
      </c>
      <c r="D18" s="27"/>
      <c r="E18" s="33">
        <v>5695313</v>
      </c>
      <c r="F18" s="27"/>
      <c r="G18" s="27">
        <v>807024</v>
      </c>
      <c r="H18" s="27"/>
      <c r="I18" s="27">
        <v>985812</v>
      </c>
    </row>
    <row r="19" spans="1:9" ht="18.75" customHeight="1" x14ac:dyDescent="0.3">
      <c r="A19" s="4" t="s">
        <v>270</v>
      </c>
      <c r="B19" s="5"/>
      <c r="C19" s="33">
        <v>12116099</v>
      </c>
      <c r="D19" s="27"/>
      <c r="E19" s="33">
        <v>-43814965</v>
      </c>
      <c r="F19" s="27"/>
      <c r="G19" s="32">
        <v>0</v>
      </c>
      <c r="H19" s="27"/>
      <c r="I19" s="125">
        <v>0</v>
      </c>
    </row>
    <row r="20" spans="1:9" ht="18.75" customHeight="1" x14ac:dyDescent="0.3">
      <c r="A20" s="134" t="s">
        <v>271</v>
      </c>
      <c r="B20" s="5"/>
      <c r="C20" s="33">
        <v>896718</v>
      </c>
      <c r="D20" s="33"/>
      <c r="E20" s="119">
        <v>0</v>
      </c>
      <c r="F20" s="33"/>
      <c r="G20" s="32">
        <v>0</v>
      </c>
      <c r="H20" s="32"/>
      <c r="I20" s="125">
        <v>0</v>
      </c>
    </row>
    <row r="21" spans="1:9" ht="18.75" customHeight="1" x14ac:dyDescent="0.3">
      <c r="A21" s="4" t="s">
        <v>272</v>
      </c>
      <c r="B21" s="5"/>
      <c r="C21" s="33">
        <v>0</v>
      </c>
      <c r="D21" s="27"/>
      <c r="E21" s="33">
        <v>-2354921</v>
      </c>
      <c r="F21" s="27"/>
      <c r="G21" s="32">
        <v>0</v>
      </c>
      <c r="H21" s="27"/>
      <c r="I21" s="125">
        <v>0</v>
      </c>
    </row>
    <row r="22" spans="1:9" ht="18.75" customHeight="1" x14ac:dyDescent="0.3">
      <c r="A22" s="4" t="s">
        <v>160</v>
      </c>
      <c r="B22" s="5"/>
      <c r="C22" s="33">
        <v>-15992236</v>
      </c>
      <c r="D22" s="27"/>
      <c r="E22" s="33">
        <v>-3640138</v>
      </c>
      <c r="F22" s="27"/>
      <c r="G22" s="27">
        <v>97699</v>
      </c>
      <c r="H22" s="27"/>
      <c r="I22" s="27">
        <v>170780</v>
      </c>
    </row>
    <row r="23" spans="1:9" ht="18.75" customHeight="1" x14ac:dyDescent="0.3">
      <c r="A23" s="4" t="s">
        <v>161</v>
      </c>
      <c r="B23" s="5"/>
      <c r="C23" s="32">
        <v>178776</v>
      </c>
      <c r="D23" s="27"/>
      <c r="E23" s="32">
        <v>-326354</v>
      </c>
      <c r="F23" s="27"/>
      <c r="G23" s="32">
        <v>-222471</v>
      </c>
      <c r="H23" s="27"/>
      <c r="I23" s="32">
        <v>-231808</v>
      </c>
    </row>
    <row r="24" spans="1:9" ht="18.75" customHeight="1" x14ac:dyDescent="0.3">
      <c r="A24" s="4" t="s">
        <v>162</v>
      </c>
      <c r="B24" s="5"/>
      <c r="C24" s="32">
        <v>795177</v>
      </c>
      <c r="D24" s="27"/>
      <c r="E24" s="32">
        <v>202223</v>
      </c>
      <c r="F24" s="27"/>
      <c r="G24" s="32">
        <v>0</v>
      </c>
      <c r="H24" s="27"/>
      <c r="I24" s="32">
        <v>0</v>
      </c>
    </row>
    <row r="25" spans="1:9" ht="18.75" hidden="1" customHeight="1" x14ac:dyDescent="0.3">
      <c r="A25" s="4" t="s">
        <v>163</v>
      </c>
      <c r="B25" s="5"/>
      <c r="C25" s="33">
        <v>0</v>
      </c>
      <c r="D25" s="33"/>
      <c r="E25" s="33">
        <v>0</v>
      </c>
      <c r="F25" s="33"/>
      <c r="G25" s="32">
        <v>0</v>
      </c>
      <c r="H25" s="32"/>
      <c r="I25" s="125">
        <v>0</v>
      </c>
    </row>
    <row r="26" spans="1:9" ht="18.75" customHeight="1" x14ac:dyDescent="0.3">
      <c r="A26" s="4" t="s">
        <v>164</v>
      </c>
      <c r="B26" s="5"/>
      <c r="C26" s="33">
        <v>0</v>
      </c>
      <c r="D26" s="33"/>
      <c r="E26" s="33">
        <v>-6920121</v>
      </c>
      <c r="F26" s="33"/>
      <c r="G26" s="32">
        <v>0</v>
      </c>
      <c r="H26" s="32"/>
      <c r="I26" s="125">
        <v>0</v>
      </c>
    </row>
    <row r="27" spans="1:9" ht="18.75" customHeight="1" x14ac:dyDescent="0.3">
      <c r="A27" s="4" t="s">
        <v>165</v>
      </c>
      <c r="B27" s="5"/>
      <c r="C27" s="32">
        <v>1520831</v>
      </c>
      <c r="D27" s="27"/>
      <c r="E27" s="32">
        <v>-445251</v>
      </c>
      <c r="F27" s="27"/>
      <c r="G27" s="32">
        <v>0</v>
      </c>
      <c r="H27" s="32"/>
      <c r="I27" s="32">
        <v>0</v>
      </c>
    </row>
    <row r="28" spans="1:9" ht="18.75" hidden="1" customHeight="1" x14ac:dyDescent="0.3">
      <c r="A28" s="4" t="s">
        <v>166</v>
      </c>
      <c r="B28" s="5"/>
      <c r="C28" s="32">
        <v>0</v>
      </c>
      <c r="D28" s="27"/>
      <c r="E28" s="32"/>
      <c r="F28" s="27"/>
      <c r="G28" s="32"/>
      <c r="H28" s="32"/>
      <c r="I28" s="32"/>
    </row>
    <row r="29" spans="1:9" ht="18.75" customHeight="1" x14ac:dyDescent="0.3">
      <c r="A29" s="4" t="s">
        <v>167</v>
      </c>
      <c r="B29" s="5"/>
      <c r="C29" s="32">
        <v>-1605000</v>
      </c>
      <c r="D29" s="27"/>
      <c r="E29" s="32">
        <v>-6152500</v>
      </c>
      <c r="F29" s="27"/>
      <c r="G29" s="32">
        <v>-216605000</v>
      </c>
      <c r="H29" s="27"/>
      <c r="I29" s="32">
        <v>-694709945</v>
      </c>
    </row>
    <row r="30" spans="1:9" ht="18.75" customHeight="1" x14ac:dyDescent="0.3">
      <c r="A30" s="13" t="s">
        <v>91</v>
      </c>
      <c r="B30" s="5"/>
      <c r="C30" s="33">
        <v>-8460061</v>
      </c>
      <c r="D30" s="27"/>
      <c r="E30" s="33">
        <v>-9624751</v>
      </c>
      <c r="F30" s="27"/>
      <c r="G30" s="27">
        <v>-15884865</v>
      </c>
      <c r="H30" s="27"/>
      <c r="I30" s="27">
        <v>-9916639</v>
      </c>
    </row>
    <row r="31" spans="1:9" ht="18.649999999999999" customHeight="1" x14ac:dyDescent="0.3">
      <c r="B31" s="5"/>
      <c r="C31" s="38">
        <f>SUM(C10:C30)</f>
        <v>747488292</v>
      </c>
      <c r="D31" s="30"/>
      <c r="E31" s="38">
        <f>SUM(E10:E30)</f>
        <v>750404416</v>
      </c>
      <c r="F31" s="30"/>
      <c r="G31" s="139">
        <f>SUM(G10:G30)</f>
        <v>54774413</v>
      </c>
      <c r="H31" s="30"/>
      <c r="I31" s="38">
        <f>SUM(I10:I30)</f>
        <v>40484612</v>
      </c>
    </row>
    <row r="32" spans="1:9" ht="18.75" customHeight="1" x14ac:dyDescent="0.3">
      <c r="A32" s="45" t="s">
        <v>168</v>
      </c>
      <c r="B32" s="5"/>
      <c r="C32" s="78"/>
      <c r="D32" s="14"/>
      <c r="E32" s="11"/>
      <c r="F32" s="14"/>
      <c r="G32" s="14"/>
      <c r="H32" s="14"/>
      <c r="I32" s="14"/>
    </row>
    <row r="33" spans="1:9" ht="18.75" customHeight="1" x14ac:dyDescent="0.3">
      <c r="A33" s="13" t="s">
        <v>169</v>
      </c>
      <c r="B33" s="5"/>
      <c r="C33" s="33">
        <v>-748951579</v>
      </c>
      <c r="D33" s="14"/>
      <c r="E33" s="33">
        <v>1467206762</v>
      </c>
      <c r="F33" s="14"/>
      <c r="G33" s="27">
        <v>-133213</v>
      </c>
      <c r="H33" s="14"/>
      <c r="I33" s="27">
        <v>5889520</v>
      </c>
    </row>
    <row r="34" spans="1:9" ht="18.75" customHeight="1" x14ac:dyDescent="0.3">
      <c r="A34" s="13" t="s">
        <v>15</v>
      </c>
      <c r="B34" s="5"/>
      <c r="C34" s="33">
        <v>-10808109</v>
      </c>
      <c r="D34" s="14"/>
      <c r="E34" s="33">
        <v>9561466</v>
      </c>
      <c r="F34" s="14"/>
      <c r="G34" s="27">
        <v>-5687603</v>
      </c>
      <c r="H34" s="14"/>
      <c r="I34" s="27">
        <v>38598483</v>
      </c>
    </row>
    <row r="35" spans="1:9" ht="18.75" customHeight="1" x14ac:dyDescent="0.3">
      <c r="A35" s="13" t="s">
        <v>18</v>
      </c>
      <c r="B35" s="5"/>
      <c r="C35" s="33">
        <v>-755433872</v>
      </c>
      <c r="D35" s="14"/>
      <c r="E35" s="33">
        <v>1196422075</v>
      </c>
      <c r="F35" s="14"/>
      <c r="G35" s="27">
        <v>-2253801</v>
      </c>
      <c r="H35" s="14"/>
      <c r="I35" s="27">
        <v>-605022</v>
      </c>
    </row>
    <row r="36" spans="1:9" ht="18.75" customHeight="1" x14ac:dyDescent="0.3">
      <c r="A36" s="13" t="s">
        <v>19</v>
      </c>
      <c r="B36" s="5"/>
      <c r="C36" s="33">
        <v>-53671463</v>
      </c>
      <c r="D36" s="14"/>
      <c r="E36" s="33">
        <v>100142708</v>
      </c>
      <c r="F36" s="14"/>
      <c r="G36" s="27">
        <v>-6188</v>
      </c>
      <c r="H36" s="14"/>
      <c r="I36" s="27">
        <v>260601</v>
      </c>
    </row>
    <row r="37" spans="1:9" s="134" customFormat="1" ht="18.75" customHeight="1" x14ac:dyDescent="0.3">
      <c r="A37" s="137" t="s">
        <v>254</v>
      </c>
      <c r="B37" s="138"/>
      <c r="C37" s="33">
        <v>-9140000</v>
      </c>
      <c r="D37" s="153"/>
      <c r="E37" s="33">
        <v>0</v>
      </c>
      <c r="F37" s="153"/>
      <c r="G37" s="27">
        <v>0</v>
      </c>
      <c r="H37" s="153"/>
      <c r="I37" s="27">
        <v>0</v>
      </c>
    </row>
    <row r="38" spans="1:9" ht="18.75" customHeight="1" x14ac:dyDescent="0.3">
      <c r="A38" s="13" t="s">
        <v>34</v>
      </c>
      <c r="B38" s="5"/>
      <c r="C38" s="33">
        <v>7041521</v>
      </c>
      <c r="D38" s="14"/>
      <c r="E38" s="33">
        <v>-1698100</v>
      </c>
      <c r="F38" s="14"/>
      <c r="G38" s="81">
        <v>-2918183</v>
      </c>
      <c r="H38" s="14"/>
      <c r="I38" s="81">
        <v>-3794026</v>
      </c>
    </row>
    <row r="39" spans="1:9" ht="18.75" customHeight="1" x14ac:dyDescent="0.3">
      <c r="A39" s="13" t="s">
        <v>42</v>
      </c>
      <c r="B39" s="5"/>
      <c r="C39" s="33">
        <v>2456528954</v>
      </c>
      <c r="D39" s="14"/>
      <c r="E39" s="33">
        <v>-2406597016</v>
      </c>
      <c r="F39" s="14"/>
      <c r="G39" s="81">
        <v>1808784</v>
      </c>
      <c r="H39" s="14"/>
      <c r="I39" s="27">
        <v>-13783533</v>
      </c>
    </row>
    <row r="40" spans="1:9" ht="18.75" customHeight="1" x14ac:dyDescent="0.3">
      <c r="A40" s="13" t="s">
        <v>170</v>
      </c>
      <c r="B40" s="5"/>
      <c r="C40" s="33">
        <v>-1186650</v>
      </c>
      <c r="D40" s="14"/>
      <c r="E40" s="33">
        <v>0</v>
      </c>
      <c r="F40" s="14"/>
      <c r="G40" s="81">
        <v>-1186650</v>
      </c>
      <c r="H40" s="14"/>
      <c r="I40" s="88">
        <v>0</v>
      </c>
    </row>
    <row r="41" spans="1:9" ht="18.75" customHeight="1" x14ac:dyDescent="0.3">
      <c r="A41" s="13" t="s">
        <v>53</v>
      </c>
      <c r="B41" s="5"/>
      <c r="C41" s="33">
        <v>-2782508</v>
      </c>
      <c r="D41" s="14"/>
      <c r="E41" s="93">
        <v>-5880469</v>
      </c>
      <c r="F41" s="14"/>
      <c r="G41" s="81">
        <v>-42660</v>
      </c>
      <c r="H41" s="14"/>
      <c r="I41" s="27">
        <v>-2552390</v>
      </c>
    </row>
    <row r="42" spans="1:9" ht="18.75" hidden="1" customHeight="1" x14ac:dyDescent="0.3">
      <c r="A42" s="13" t="s">
        <v>59</v>
      </c>
      <c r="B42" s="5"/>
      <c r="C42" s="33"/>
      <c r="D42" s="14"/>
      <c r="E42" s="93">
        <v>0</v>
      </c>
      <c r="F42" s="14"/>
      <c r="G42" s="81"/>
      <c r="H42" s="14"/>
      <c r="I42" s="92">
        <v>0</v>
      </c>
    </row>
    <row r="43" spans="1:9" ht="18.75" customHeight="1" x14ac:dyDescent="0.3">
      <c r="A43" s="13" t="s">
        <v>66</v>
      </c>
      <c r="B43" s="5"/>
      <c r="C43" s="33">
        <v>0</v>
      </c>
      <c r="D43" s="14"/>
      <c r="E43" s="93">
        <v>-2187811</v>
      </c>
      <c r="F43" s="14"/>
      <c r="G43" s="81">
        <v>0</v>
      </c>
      <c r="H43" s="14"/>
      <c r="I43" s="92">
        <v>0</v>
      </c>
    </row>
    <row r="44" spans="1:9" ht="18.75" customHeight="1" x14ac:dyDescent="0.3">
      <c r="A44" s="13" t="s">
        <v>253</v>
      </c>
      <c r="B44" s="148">
        <v>8</v>
      </c>
      <c r="C44" s="33">
        <v>-73858506</v>
      </c>
      <c r="D44" s="14"/>
      <c r="E44" s="93">
        <v>0</v>
      </c>
      <c r="F44" s="14"/>
      <c r="G44" s="81">
        <v>0</v>
      </c>
      <c r="H44" s="14"/>
      <c r="I44" s="92">
        <v>0</v>
      </c>
    </row>
    <row r="45" spans="1:9" ht="18.75" customHeight="1" x14ac:dyDescent="0.3">
      <c r="A45" s="13" t="s">
        <v>171</v>
      </c>
      <c r="B45" s="5"/>
      <c r="C45" s="38">
        <f>SUM(C31,C33:C44)</f>
        <v>1555226080</v>
      </c>
      <c r="D45" s="14"/>
      <c r="E45" s="46">
        <f>SUM(E31,E33:E44)</f>
        <v>1107374031</v>
      </c>
      <c r="F45" s="14"/>
      <c r="G45" s="38">
        <f>SUM(G31,G33:G44)</f>
        <v>44354899</v>
      </c>
      <c r="H45" s="14"/>
      <c r="I45" s="46">
        <f>SUM(I31,I33:I44)</f>
        <v>64498245</v>
      </c>
    </row>
    <row r="46" spans="1:9" ht="18.75" customHeight="1" x14ac:dyDescent="0.3">
      <c r="A46" s="13" t="s">
        <v>172</v>
      </c>
      <c r="B46" s="5"/>
      <c r="C46" s="78">
        <v>-30244883</v>
      </c>
      <c r="D46" s="14"/>
      <c r="E46" s="78">
        <v>-98912235</v>
      </c>
      <c r="F46" s="14"/>
      <c r="G46" s="81">
        <v>0</v>
      </c>
      <c r="H46" s="14"/>
      <c r="I46" s="92">
        <v>0</v>
      </c>
    </row>
    <row r="47" spans="1:9" ht="18.75" customHeight="1" x14ac:dyDescent="0.3">
      <c r="A47" s="10" t="s">
        <v>173</v>
      </c>
      <c r="B47" s="5"/>
      <c r="C47" s="35">
        <f>SUM(C45:C46)</f>
        <v>1524981197</v>
      </c>
      <c r="D47" s="6"/>
      <c r="E47" s="15">
        <f>SUM(E45:E46)</f>
        <v>1008461796</v>
      </c>
      <c r="F47" s="6"/>
      <c r="G47" s="35">
        <f>SUM(G45:G46)</f>
        <v>44354899</v>
      </c>
      <c r="H47" s="6"/>
      <c r="I47" s="15">
        <f>SUM(I45:I46)</f>
        <v>64498245</v>
      </c>
    </row>
    <row r="48" spans="1:9" s="20" customFormat="1" ht="20.25" customHeight="1" x14ac:dyDescent="0.4">
      <c r="A48" s="21" t="s">
        <v>0</v>
      </c>
      <c r="B48" s="5"/>
      <c r="C48" s="116"/>
    </row>
    <row r="49" spans="1:9" s="22" customFormat="1" ht="20.25" customHeight="1" x14ac:dyDescent="0.35">
      <c r="A49" s="12" t="s">
        <v>174</v>
      </c>
      <c r="B49" s="5"/>
    </row>
    <row r="50" spans="1:9" ht="15" customHeight="1" x14ac:dyDescent="0.3">
      <c r="A50" s="3"/>
      <c r="B50" s="5"/>
      <c r="C50" s="4"/>
      <c r="E50" s="4"/>
    </row>
    <row r="51" spans="1:9" ht="16.5" customHeight="1" x14ac:dyDescent="0.3">
      <c r="A51" s="3"/>
      <c r="B51" s="5"/>
      <c r="C51" s="163" t="s">
        <v>2</v>
      </c>
      <c r="D51" s="163"/>
      <c r="E51" s="163"/>
      <c r="G51" s="163" t="s">
        <v>3</v>
      </c>
      <c r="H51" s="163"/>
      <c r="I51" s="163"/>
    </row>
    <row r="52" spans="1:9" ht="16.5" customHeight="1" x14ac:dyDescent="0.3">
      <c r="A52" s="9"/>
      <c r="B52" s="5"/>
      <c r="C52" s="164" t="s">
        <v>5</v>
      </c>
      <c r="D52" s="164"/>
      <c r="E52" s="164"/>
      <c r="F52" s="8"/>
      <c r="G52" s="164" t="s">
        <v>5</v>
      </c>
      <c r="H52" s="164"/>
      <c r="I52" s="164"/>
    </row>
    <row r="53" spans="1:9" ht="16.5" customHeight="1" x14ac:dyDescent="0.3">
      <c r="A53" s="9"/>
      <c r="B53" s="5"/>
      <c r="C53" s="167" t="s">
        <v>86</v>
      </c>
      <c r="D53" s="167"/>
      <c r="E53" s="167"/>
      <c r="F53" s="7"/>
      <c r="G53" s="167" t="s">
        <v>86</v>
      </c>
      <c r="H53" s="167"/>
      <c r="I53" s="167"/>
    </row>
    <row r="54" spans="1:9" ht="16.5" customHeight="1" x14ac:dyDescent="0.3">
      <c r="A54" s="3"/>
      <c r="B54" s="5" t="s">
        <v>8</v>
      </c>
      <c r="C54" s="146">
        <v>2024</v>
      </c>
      <c r="D54" s="146"/>
      <c r="E54" s="146">
        <v>2023</v>
      </c>
      <c r="F54" s="146"/>
      <c r="G54" s="146">
        <v>2024</v>
      </c>
      <c r="H54" s="146"/>
      <c r="I54" s="146">
        <v>2023</v>
      </c>
    </row>
    <row r="55" spans="1:9" ht="16.5" customHeight="1" x14ac:dyDescent="0.3">
      <c r="A55" s="9" t="s">
        <v>175</v>
      </c>
      <c r="B55" s="5"/>
      <c r="C55" s="165" t="s">
        <v>9</v>
      </c>
      <c r="D55" s="165"/>
      <c r="E55" s="165"/>
      <c r="F55" s="165"/>
      <c r="G55" s="165"/>
      <c r="H55" s="165"/>
      <c r="I55" s="165"/>
    </row>
    <row r="56" spans="1:9" ht="17.75" customHeight="1" x14ac:dyDescent="0.3">
      <c r="A56" s="17" t="s">
        <v>176</v>
      </c>
      <c r="B56" s="5"/>
      <c r="C56" s="11"/>
      <c r="D56" s="14"/>
      <c r="E56" s="11"/>
      <c r="F56" s="14"/>
      <c r="G56" s="14"/>
      <c r="H56" s="14"/>
      <c r="I56" s="14"/>
    </row>
    <row r="57" spans="1:9" ht="17.75" customHeight="1" x14ac:dyDescent="0.3">
      <c r="A57" s="19" t="s">
        <v>241</v>
      </c>
      <c r="B57" s="5">
        <v>10</v>
      </c>
      <c r="C57" s="33">
        <v>-8704880</v>
      </c>
      <c r="D57" s="27"/>
      <c r="E57" s="92">
        <v>0</v>
      </c>
      <c r="F57" s="27"/>
      <c r="G57" s="27">
        <v>-500214380</v>
      </c>
      <c r="H57" s="27"/>
      <c r="I57" s="27">
        <v>-1889099000</v>
      </c>
    </row>
    <row r="58" spans="1:9" ht="17.75" hidden="1" customHeight="1" x14ac:dyDescent="0.3">
      <c r="A58" s="19" t="s">
        <v>177</v>
      </c>
      <c r="B58" s="5"/>
      <c r="C58" s="33"/>
      <c r="D58" s="27"/>
      <c r="E58" s="33"/>
      <c r="F58" s="27"/>
      <c r="G58" s="27"/>
      <c r="H58" s="27"/>
      <c r="I58" s="27"/>
    </row>
    <row r="59" spans="1:9" ht="17.75" hidden="1" customHeight="1" x14ac:dyDescent="0.3">
      <c r="A59" s="9" t="s">
        <v>178</v>
      </c>
      <c r="B59" s="5"/>
      <c r="C59" s="33"/>
      <c r="D59" s="27"/>
      <c r="E59" s="92"/>
      <c r="F59" s="27"/>
      <c r="G59" s="33"/>
      <c r="H59" s="27"/>
      <c r="I59" s="92"/>
    </row>
    <row r="60" spans="1:9" ht="17.75" hidden="1" customHeight="1" x14ac:dyDescent="0.3">
      <c r="A60" s="9" t="s">
        <v>179</v>
      </c>
      <c r="B60" s="5"/>
      <c r="C60" s="33"/>
      <c r="D60" s="27"/>
      <c r="E60" s="92"/>
      <c r="F60" s="27"/>
      <c r="G60" s="33"/>
      <c r="H60" s="27"/>
      <c r="I60" s="33"/>
    </row>
    <row r="61" spans="1:9" ht="17.75" hidden="1" customHeight="1" x14ac:dyDescent="0.3">
      <c r="A61" s="19" t="s">
        <v>180</v>
      </c>
      <c r="B61" s="5"/>
      <c r="C61" s="32">
        <v>0</v>
      </c>
      <c r="D61" s="90"/>
      <c r="E61" s="32">
        <v>0</v>
      </c>
      <c r="F61" s="90"/>
      <c r="G61" s="32">
        <v>0</v>
      </c>
      <c r="H61" s="90"/>
      <c r="I61" s="32">
        <v>0</v>
      </c>
    </row>
    <row r="62" spans="1:9" ht="17.75" customHeight="1" x14ac:dyDescent="0.3">
      <c r="A62" s="19" t="s">
        <v>181</v>
      </c>
      <c r="B62" s="5"/>
      <c r="C62" s="32">
        <v>0</v>
      </c>
      <c r="D62" s="90"/>
      <c r="E62" s="32">
        <v>81372952</v>
      </c>
      <c r="F62" s="90"/>
      <c r="G62" s="32">
        <v>0</v>
      </c>
      <c r="H62" s="90"/>
      <c r="I62" s="32">
        <v>0</v>
      </c>
    </row>
    <row r="63" spans="1:9" ht="18.649999999999999" customHeight="1" x14ac:dyDescent="0.3">
      <c r="A63" s="4" t="s">
        <v>182</v>
      </c>
      <c r="B63" s="5">
        <v>12</v>
      </c>
      <c r="C63" s="33">
        <v>-190569157</v>
      </c>
      <c r="D63" s="27"/>
      <c r="E63" s="33">
        <v>-1730311276</v>
      </c>
      <c r="F63" s="27"/>
      <c r="G63" s="33">
        <v>0</v>
      </c>
      <c r="H63" s="27"/>
      <c r="I63" s="92">
        <v>0</v>
      </c>
    </row>
    <row r="64" spans="1:9" ht="17.75" customHeight="1" x14ac:dyDescent="0.3">
      <c r="A64" s="19" t="s">
        <v>183</v>
      </c>
      <c r="B64" s="5"/>
      <c r="C64" s="32">
        <v>1695640</v>
      </c>
      <c r="D64" s="27"/>
      <c r="E64" s="32">
        <v>2059942</v>
      </c>
      <c r="F64" s="27"/>
      <c r="G64" s="49">
        <v>4404526</v>
      </c>
      <c r="H64" s="27"/>
      <c r="I64" s="49">
        <v>2134799</v>
      </c>
    </row>
    <row r="65" spans="1:9" ht="18.649999999999999" customHeight="1" x14ac:dyDescent="0.3">
      <c r="A65" s="4" t="s">
        <v>184</v>
      </c>
      <c r="B65" s="5">
        <v>13</v>
      </c>
      <c r="C65" s="33">
        <v>-469547508</v>
      </c>
      <c r="D65" s="27"/>
      <c r="E65" s="33">
        <v>-656288980</v>
      </c>
      <c r="F65" s="27"/>
      <c r="G65" s="91">
        <v>-4970845</v>
      </c>
      <c r="H65" s="27"/>
      <c r="I65" s="91">
        <v>-10822092</v>
      </c>
    </row>
    <row r="66" spans="1:9" ht="18.649999999999999" customHeight="1" x14ac:dyDescent="0.3">
      <c r="A66" s="4" t="s">
        <v>185</v>
      </c>
      <c r="B66" s="5"/>
      <c r="C66" s="33">
        <v>-2417692</v>
      </c>
      <c r="D66" s="27"/>
      <c r="E66" s="33">
        <v>-972083</v>
      </c>
      <c r="F66" s="27"/>
      <c r="G66" s="49">
        <v>-434000</v>
      </c>
      <c r="H66" s="27"/>
      <c r="I66" s="49">
        <v>-932072</v>
      </c>
    </row>
    <row r="67" spans="1:9" ht="18.649999999999999" customHeight="1" x14ac:dyDescent="0.3">
      <c r="A67" s="4" t="s">
        <v>186</v>
      </c>
      <c r="C67" s="4"/>
      <c r="E67" s="4"/>
    </row>
    <row r="68" spans="1:9" ht="18.649999999999999" customHeight="1" x14ac:dyDescent="0.3">
      <c r="A68" s="4" t="s">
        <v>220</v>
      </c>
      <c r="B68" s="5">
        <v>16</v>
      </c>
      <c r="C68" s="32">
        <v>-280202241</v>
      </c>
      <c r="D68" s="27"/>
      <c r="E68" s="32">
        <v>-108251671</v>
      </c>
      <c r="F68" s="27"/>
      <c r="G68" s="33">
        <v>0</v>
      </c>
      <c r="H68" s="27"/>
      <c r="I68" s="92">
        <v>0</v>
      </c>
    </row>
    <row r="69" spans="1:9" ht="18.649999999999999" customHeight="1" x14ac:dyDescent="0.3">
      <c r="A69" s="19" t="s">
        <v>187</v>
      </c>
      <c r="B69" s="5">
        <v>4</v>
      </c>
      <c r="C69" s="32">
        <v>25632653</v>
      </c>
      <c r="D69" s="27"/>
      <c r="E69" s="92">
        <v>0</v>
      </c>
      <c r="F69" s="27"/>
      <c r="G69" s="91">
        <v>164632653</v>
      </c>
      <c r="H69" s="27"/>
      <c r="I69" s="91">
        <v>738543613</v>
      </c>
    </row>
    <row r="70" spans="1:9" ht="18.649999999999999" customHeight="1" x14ac:dyDescent="0.3">
      <c r="A70" s="19" t="s">
        <v>188</v>
      </c>
      <c r="B70" s="5">
        <v>4</v>
      </c>
      <c r="C70" s="33">
        <v>0</v>
      </c>
      <c r="D70" s="27"/>
      <c r="E70" s="92">
        <v>0</v>
      </c>
      <c r="F70" s="27"/>
      <c r="G70" s="91">
        <v>-450000000</v>
      </c>
      <c r="H70" s="27"/>
      <c r="I70" s="91">
        <v>-823543613</v>
      </c>
    </row>
    <row r="71" spans="1:9" ht="18.649999999999999" customHeight="1" x14ac:dyDescent="0.3">
      <c r="A71" s="13" t="s">
        <v>167</v>
      </c>
      <c r="B71" s="5"/>
      <c r="C71" s="33">
        <v>1605000</v>
      </c>
      <c r="D71" s="27"/>
      <c r="E71" s="81">
        <v>6152500</v>
      </c>
      <c r="F71" s="27"/>
      <c r="G71" s="32">
        <v>216605000</v>
      </c>
      <c r="H71" s="27"/>
      <c r="I71" s="32">
        <v>694709945</v>
      </c>
    </row>
    <row r="72" spans="1:9" ht="18.649999999999999" customHeight="1" x14ac:dyDescent="0.3">
      <c r="A72" s="4" t="s">
        <v>189</v>
      </c>
      <c r="B72" s="5"/>
      <c r="C72" s="33">
        <v>8460061</v>
      </c>
      <c r="D72" s="27"/>
      <c r="E72" s="33">
        <v>9759935</v>
      </c>
      <c r="F72" s="27"/>
      <c r="G72" s="91">
        <v>9168166</v>
      </c>
      <c r="H72" s="27"/>
      <c r="I72" s="91">
        <v>9916639</v>
      </c>
    </row>
    <row r="73" spans="1:9" ht="18.649999999999999" customHeight="1" x14ac:dyDescent="0.3">
      <c r="A73" s="10" t="s">
        <v>276</v>
      </c>
      <c r="B73" s="5"/>
      <c r="C73" s="39">
        <f>SUM(C57:C72)</f>
        <v>-914048124</v>
      </c>
      <c r="D73" s="28"/>
      <c r="E73" s="35">
        <f>SUM(E57:E72)</f>
        <v>-2396478681</v>
      </c>
      <c r="F73" s="28"/>
      <c r="G73" s="39">
        <f>SUM(G57:G72)</f>
        <v>-560808880</v>
      </c>
      <c r="H73" s="28"/>
      <c r="I73" s="35">
        <f>SUM(I57:I72)</f>
        <v>-1279091781</v>
      </c>
    </row>
    <row r="74" spans="1:9" ht="15" customHeight="1" x14ac:dyDescent="0.3">
      <c r="A74" s="10"/>
      <c r="B74" s="5"/>
      <c r="C74" s="29"/>
      <c r="D74" s="28"/>
      <c r="E74" s="29"/>
      <c r="F74" s="28"/>
      <c r="G74" s="29"/>
      <c r="H74" s="28"/>
      <c r="I74" s="29"/>
    </row>
    <row r="75" spans="1:9" ht="18.649999999999999" customHeight="1" x14ac:dyDescent="0.3">
      <c r="A75" s="17" t="s">
        <v>190</v>
      </c>
      <c r="B75" s="5"/>
      <c r="C75" s="33"/>
      <c r="D75" s="27"/>
      <c r="E75" s="33"/>
      <c r="F75" s="27"/>
      <c r="G75" s="27"/>
      <c r="H75" s="27"/>
      <c r="I75" s="27"/>
    </row>
    <row r="76" spans="1:9" ht="18.649999999999999" customHeight="1" x14ac:dyDescent="0.3">
      <c r="A76" s="13" t="s">
        <v>216</v>
      </c>
      <c r="B76" s="5"/>
      <c r="C76" s="58"/>
      <c r="D76" s="57"/>
      <c r="E76" s="58"/>
      <c r="F76" s="57"/>
      <c r="G76" s="33"/>
      <c r="H76" s="58"/>
      <c r="I76" s="92"/>
    </row>
    <row r="77" spans="1:9" ht="18.649999999999999" customHeight="1" x14ac:dyDescent="0.3">
      <c r="A77" s="13" t="s">
        <v>245</v>
      </c>
      <c r="B77" s="5"/>
      <c r="C77" s="58">
        <v>0</v>
      </c>
      <c r="D77" s="57"/>
      <c r="E77" s="58">
        <v>800</v>
      </c>
      <c r="F77" s="57"/>
      <c r="G77" s="33">
        <v>0</v>
      </c>
      <c r="H77" s="58"/>
      <c r="I77" s="81">
        <v>0</v>
      </c>
    </row>
    <row r="78" spans="1:9" ht="18.649999999999999" hidden="1" customHeight="1" x14ac:dyDescent="0.3">
      <c r="A78" s="13" t="s">
        <v>218</v>
      </c>
      <c r="B78" s="135"/>
      <c r="C78" s="58">
        <v>0</v>
      </c>
      <c r="D78" s="57"/>
      <c r="E78" s="58">
        <v>0</v>
      </c>
      <c r="F78" s="57"/>
      <c r="G78" s="33">
        <v>0</v>
      </c>
      <c r="H78" s="58"/>
      <c r="I78" s="81">
        <v>0</v>
      </c>
    </row>
    <row r="79" spans="1:9" ht="18.649999999999999" customHeight="1" x14ac:dyDescent="0.3">
      <c r="A79" s="13" t="s">
        <v>273</v>
      </c>
      <c r="B79" s="159"/>
      <c r="C79" s="58"/>
      <c r="D79" s="57"/>
      <c r="E79" s="58"/>
      <c r="F79" s="57"/>
      <c r="G79" s="33"/>
      <c r="H79" s="58"/>
      <c r="I79" s="81"/>
    </row>
    <row r="80" spans="1:9" ht="18.649999999999999" customHeight="1" x14ac:dyDescent="0.3">
      <c r="A80" s="13" t="s">
        <v>274</v>
      </c>
      <c r="B80" s="5"/>
      <c r="C80" s="58">
        <v>392133937</v>
      </c>
      <c r="D80" s="57"/>
      <c r="E80" s="58">
        <v>-518172031</v>
      </c>
      <c r="F80" s="57"/>
      <c r="G80" s="33">
        <v>80000000</v>
      </c>
      <c r="H80" s="58"/>
      <c r="I80" s="81">
        <v>-400000000</v>
      </c>
    </row>
    <row r="81" spans="1:9" ht="18.649999999999999" customHeight="1" x14ac:dyDescent="0.3">
      <c r="A81" s="13" t="s">
        <v>191</v>
      </c>
      <c r="B81" s="5"/>
      <c r="C81" s="49">
        <v>10400000</v>
      </c>
      <c r="D81" s="27"/>
      <c r="E81" s="49">
        <v>538329857</v>
      </c>
      <c r="F81" s="27"/>
      <c r="G81" s="49">
        <v>0</v>
      </c>
      <c r="H81" s="27"/>
      <c r="I81" s="49">
        <v>0</v>
      </c>
    </row>
    <row r="82" spans="1:9" ht="18.649999999999999" customHeight="1" x14ac:dyDescent="0.3">
      <c r="A82" s="13" t="s">
        <v>192</v>
      </c>
      <c r="B82" s="5"/>
      <c r="C82" s="49">
        <v>-594436297</v>
      </c>
      <c r="D82" s="27"/>
      <c r="E82" s="49">
        <v>-608770249</v>
      </c>
      <c r="F82" s="27"/>
      <c r="G82" s="49">
        <v>0</v>
      </c>
      <c r="H82" s="27"/>
      <c r="I82" s="92">
        <v>0</v>
      </c>
    </row>
    <row r="83" spans="1:9" ht="18.649999999999999" customHeight="1" x14ac:dyDescent="0.3">
      <c r="A83" s="13" t="s">
        <v>193</v>
      </c>
      <c r="B83" s="5">
        <v>18</v>
      </c>
      <c r="C83" s="49">
        <v>0</v>
      </c>
      <c r="D83" s="27"/>
      <c r="E83" s="49">
        <v>977651854</v>
      </c>
      <c r="F83" s="27"/>
      <c r="G83" s="49">
        <v>0</v>
      </c>
      <c r="H83" s="27"/>
      <c r="I83" s="81">
        <v>977651854</v>
      </c>
    </row>
    <row r="84" spans="1:9" ht="18.649999999999999" customHeight="1" x14ac:dyDescent="0.3">
      <c r="A84" s="13" t="s">
        <v>194</v>
      </c>
      <c r="B84" s="5"/>
      <c r="C84" s="49">
        <v>-42175744</v>
      </c>
      <c r="D84" s="27"/>
      <c r="E84" s="49">
        <v>-49188105</v>
      </c>
      <c r="F84" s="27"/>
      <c r="G84" s="49">
        <v>-6359999</v>
      </c>
      <c r="H84" s="27"/>
      <c r="I84" s="49">
        <v>-6360001</v>
      </c>
    </row>
    <row r="85" spans="1:9" ht="18.649999999999999" customHeight="1" x14ac:dyDescent="0.3">
      <c r="A85" s="13" t="s">
        <v>195</v>
      </c>
      <c r="B85" s="5"/>
      <c r="C85" s="33">
        <v>0</v>
      </c>
      <c r="D85" s="27"/>
      <c r="E85" s="92">
        <v>0</v>
      </c>
      <c r="F85" s="27"/>
      <c r="G85" s="49">
        <v>1094000000</v>
      </c>
      <c r="H85" s="27"/>
      <c r="I85" s="49">
        <v>2293000000</v>
      </c>
    </row>
    <row r="86" spans="1:9" ht="18.649999999999999" customHeight="1" x14ac:dyDescent="0.3">
      <c r="A86" s="13" t="s">
        <v>196</v>
      </c>
      <c r="B86" s="5"/>
      <c r="C86" s="33">
        <v>0</v>
      </c>
      <c r="D86" s="27"/>
      <c r="E86" s="92">
        <v>0</v>
      </c>
      <c r="F86" s="27"/>
      <c r="G86" s="49">
        <v>-504000000</v>
      </c>
      <c r="H86" s="27"/>
      <c r="I86" s="81">
        <v>-1335000000</v>
      </c>
    </row>
    <row r="87" spans="1:9" ht="18.649999999999999" customHeight="1" x14ac:dyDescent="0.3">
      <c r="A87" s="13" t="s">
        <v>254</v>
      </c>
      <c r="B87" s="148">
        <v>18</v>
      </c>
      <c r="C87" s="33">
        <v>-200000000</v>
      </c>
      <c r="D87" s="27"/>
      <c r="E87" s="92">
        <v>0</v>
      </c>
      <c r="F87" s="27"/>
      <c r="G87" s="49">
        <v>-200000000</v>
      </c>
      <c r="H87" s="27"/>
      <c r="I87" s="81">
        <v>0</v>
      </c>
    </row>
    <row r="88" spans="1:9" ht="18.649999999999999" customHeight="1" x14ac:dyDescent="0.3">
      <c r="A88" s="13" t="s">
        <v>197</v>
      </c>
      <c r="B88" s="5">
        <v>24</v>
      </c>
      <c r="C88" s="49">
        <v>-63209</v>
      </c>
      <c r="D88" s="27"/>
      <c r="E88" s="49">
        <v>-287373298</v>
      </c>
      <c r="F88" s="27"/>
      <c r="G88" s="49">
        <v>-63209</v>
      </c>
      <c r="H88" s="27"/>
      <c r="I88" s="49">
        <v>-235308298</v>
      </c>
    </row>
    <row r="89" spans="1:9" ht="18.649999999999999" hidden="1" customHeight="1" x14ac:dyDescent="0.3">
      <c r="A89" s="13" t="s">
        <v>198</v>
      </c>
      <c r="B89" s="5"/>
      <c r="C89" s="49"/>
      <c r="D89" s="27"/>
      <c r="E89" s="49"/>
      <c r="F89" s="27"/>
      <c r="G89" s="49"/>
      <c r="H89" s="27"/>
      <c r="I89" s="49"/>
    </row>
    <row r="90" spans="1:9" ht="18.649999999999999" customHeight="1" x14ac:dyDescent="0.3">
      <c r="A90" s="13" t="s">
        <v>199</v>
      </c>
      <c r="B90" s="5"/>
      <c r="C90" s="49">
        <v>-176966190</v>
      </c>
      <c r="D90" s="27"/>
      <c r="E90" s="49">
        <v>-129794334</v>
      </c>
      <c r="F90" s="27"/>
      <c r="G90" s="49">
        <v>-77144485</v>
      </c>
      <c r="H90" s="27"/>
      <c r="I90" s="49">
        <v>-78493733</v>
      </c>
    </row>
    <row r="91" spans="1:9" ht="18.649999999999999" customHeight="1" x14ac:dyDescent="0.3">
      <c r="A91" s="10" t="s">
        <v>200</v>
      </c>
      <c r="B91" s="5"/>
      <c r="C91" s="39">
        <f>SUM(C76:C90)</f>
        <v>-611107503</v>
      </c>
      <c r="D91" s="28"/>
      <c r="E91" s="39">
        <f>SUM(E76:E90)</f>
        <v>-77315506</v>
      </c>
      <c r="F91" s="28"/>
      <c r="G91" s="39">
        <f>SUM(G76:G90)</f>
        <v>386432307</v>
      </c>
      <c r="H91" s="28"/>
      <c r="I91" s="39">
        <f>SUM(I76:I90)</f>
        <v>1215489822</v>
      </c>
    </row>
    <row r="92" spans="1:9" ht="15" customHeight="1" x14ac:dyDescent="0.3">
      <c r="A92" s="10"/>
      <c r="B92" s="5"/>
      <c r="C92" s="26"/>
      <c r="D92" s="28"/>
      <c r="E92" s="26"/>
      <c r="F92" s="28"/>
      <c r="G92" s="29"/>
      <c r="H92" s="28"/>
      <c r="I92" s="29"/>
    </row>
    <row r="93" spans="1:9" ht="19.5" customHeight="1" x14ac:dyDescent="0.3">
      <c r="A93" s="13" t="s">
        <v>243</v>
      </c>
      <c r="B93" s="5"/>
      <c r="C93" s="49"/>
      <c r="D93" s="27"/>
      <c r="E93" s="49"/>
      <c r="F93" s="27"/>
      <c r="G93" s="49"/>
      <c r="H93" s="27"/>
      <c r="I93" s="49"/>
    </row>
    <row r="94" spans="1:9" ht="19.5" customHeight="1" x14ac:dyDescent="0.3">
      <c r="A94" s="13" t="s">
        <v>201</v>
      </c>
      <c r="B94" s="5"/>
      <c r="C94" s="49">
        <f>C91+C73+C47</f>
        <v>-174430</v>
      </c>
      <c r="D94" s="27">
        <v>0</v>
      </c>
      <c r="E94" s="49">
        <f>E91+E73+E47</f>
        <v>-1465332391</v>
      </c>
      <c r="F94" s="27">
        <v>0</v>
      </c>
      <c r="G94" s="49">
        <f>G91+G73+G47</f>
        <v>-130021674</v>
      </c>
      <c r="H94" s="27">
        <v>0</v>
      </c>
      <c r="I94" s="49">
        <f>I91+I73+I47</f>
        <v>896286</v>
      </c>
    </row>
    <row r="95" spans="1:9" ht="19.5" customHeight="1" x14ac:dyDescent="0.3">
      <c r="A95" s="13" t="s">
        <v>202</v>
      </c>
      <c r="B95" s="5"/>
      <c r="C95" s="49">
        <v>801820</v>
      </c>
      <c r="D95" s="27"/>
      <c r="E95" s="49">
        <v>30229004</v>
      </c>
      <c r="F95" s="27"/>
      <c r="G95" s="49">
        <v>0</v>
      </c>
      <c r="H95" s="27"/>
      <c r="I95" s="81">
        <v>0</v>
      </c>
    </row>
    <row r="96" spans="1:9" ht="31.25" hidden="1" customHeight="1" x14ac:dyDescent="0.3">
      <c r="A96" s="13" t="s">
        <v>202</v>
      </c>
      <c r="B96" s="5"/>
      <c r="C96" s="49"/>
      <c r="D96" s="27"/>
      <c r="E96" s="49"/>
      <c r="F96" s="27"/>
      <c r="G96" s="49"/>
      <c r="H96" s="27"/>
      <c r="I96" s="49"/>
    </row>
    <row r="97" spans="1:9" ht="17.149999999999999" customHeight="1" x14ac:dyDescent="0.3">
      <c r="A97" s="10" t="s">
        <v>244</v>
      </c>
      <c r="B97" s="5"/>
      <c r="C97" s="132">
        <f>SUM(C94:C96)</f>
        <v>627390</v>
      </c>
      <c r="D97" s="27">
        <v>0</v>
      </c>
      <c r="E97" s="132">
        <f>SUM(E94:E96)</f>
        <v>-1435103387</v>
      </c>
      <c r="F97" s="27">
        <v>0</v>
      </c>
      <c r="G97" s="132">
        <f>SUM(G94:G96)</f>
        <v>-130021674</v>
      </c>
      <c r="H97" s="27">
        <v>0</v>
      </c>
      <c r="I97" s="80">
        <f>SUM(I94:I96)</f>
        <v>896286</v>
      </c>
    </row>
    <row r="98" spans="1:9" ht="17.149999999999999" customHeight="1" x14ac:dyDescent="0.3">
      <c r="A98" s="4" t="s">
        <v>203</v>
      </c>
      <c r="B98" s="5"/>
      <c r="C98" s="33">
        <v>1093662932</v>
      </c>
      <c r="D98" s="27">
        <v>0</v>
      </c>
      <c r="E98" s="33">
        <v>2528766319</v>
      </c>
      <c r="F98" s="27"/>
      <c r="G98" s="33">
        <v>360765724</v>
      </c>
      <c r="H98" s="27"/>
      <c r="I98" s="33">
        <v>359869438</v>
      </c>
    </row>
    <row r="99" spans="1:9" ht="17.149999999999999" customHeight="1" thickBot="1" x14ac:dyDescent="0.35">
      <c r="A99" s="10" t="s">
        <v>204</v>
      </c>
      <c r="B99" s="5"/>
      <c r="C99" s="133">
        <f>SUM(C97:C98)</f>
        <v>1094290322</v>
      </c>
      <c r="D99" s="28"/>
      <c r="E99" s="31">
        <f>SUM(E97:E98)</f>
        <v>1093662932</v>
      </c>
      <c r="F99" s="28"/>
      <c r="G99" s="133">
        <f>SUM(G97:G98)</f>
        <v>230744050</v>
      </c>
      <c r="H99" s="28"/>
      <c r="I99" s="31">
        <f>SUM(I97:I98)</f>
        <v>360765724</v>
      </c>
    </row>
    <row r="100" spans="1:9" ht="12" hidden="1" customHeight="1" thickTop="1" x14ac:dyDescent="0.3">
      <c r="A100" s="3"/>
      <c r="B100" s="5"/>
      <c r="C100" s="50"/>
      <c r="D100" s="51"/>
      <c r="E100" s="50"/>
      <c r="F100" s="51"/>
      <c r="G100" s="50"/>
      <c r="H100" s="28"/>
      <c r="I100" s="50"/>
    </row>
    <row r="101" spans="1:9" ht="15" customHeight="1" thickTop="1" x14ac:dyDescent="0.3">
      <c r="A101" s="3"/>
      <c r="B101" s="5"/>
      <c r="C101" s="4"/>
      <c r="E101" s="4"/>
    </row>
    <row r="102" spans="1:9" ht="18.649999999999999" customHeight="1" x14ac:dyDescent="0.3">
      <c r="A102" s="18" t="s">
        <v>237</v>
      </c>
      <c r="B102" s="5"/>
      <c r="C102" s="47"/>
      <c r="D102" s="28"/>
      <c r="E102" s="47"/>
      <c r="F102" s="28"/>
      <c r="G102" s="29"/>
      <c r="H102" s="28"/>
      <c r="I102" s="29"/>
    </row>
    <row r="103" spans="1:9" ht="18" customHeight="1" x14ac:dyDescent="0.3">
      <c r="A103" s="134" t="s">
        <v>238</v>
      </c>
      <c r="B103" s="5"/>
      <c r="C103" s="4"/>
      <c r="E103" s="4"/>
    </row>
    <row r="104" spans="1:9" ht="18" customHeight="1" x14ac:dyDescent="0.3">
      <c r="A104" s="134" t="s">
        <v>239</v>
      </c>
      <c r="B104" s="141"/>
      <c r="C104" s="33">
        <v>-6004527</v>
      </c>
      <c r="E104" s="33">
        <v>-219736299</v>
      </c>
      <c r="G104" s="33">
        <v>0</v>
      </c>
      <c r="I104" s="33">
        <v>-1461460</v>
      </c>
    </row>
    <row r="105" spans="1:9" ht="18" hidden="1" customHeight="1" x14ac:dyDescent="0.3">
      <c r="A105" s="134" t="s">
        <v>255</v>
      </c>
      <c r="B105" s="148"/>
      <c r="C105" s="33"/>
      <c r="E105" s="33"/>
      <c r="G105" s="33"/>
      <c r="I105" s="33"/>
    </row>
    <row r="106" spans="1:9" ht="18" customHeight="1" x14ac:dyDescent="0.3">
      <c r="A106" s="134" t="s">
        <v>215</v>
      </c>
      <c r="B106" s="5"/>
      <c r="C106" s="4"/>
      <c r="E106" s="4"/>
    </row>
    <row r="107" spans="1:9" ht="18" customHeight="1" x14ac:dyDescent="0.3">
      <c r="A107" s="4" t="s">
        <v>220</v>
      </c>
      <c r="C107" s="32">
        <v>5162800</v>
      </c>
      <c r="E107" s="32">
        <v>37528299</v>
      </c>
      <c r="F107" s="27"/>
      <c r="G107" s="27">
        <v>0</v>
      </c>
      <c r="H107" s="27"/>
      <c r="I107" s="27">
        <v>0</v>
      </c>
    </row>
    <row r="108" spans="1:9" ht="18" customHeight="1" x14ac:dyDescent="0.3">
      <c r="A108" s="134" t="s">
        <v>240</v>
      </c>
      <c r="B108" s="136"/>
      <c r="C108" s="33">
        <v>0</v>
      </c>
      <c r="E108" s="33">
        <v>633793257</v>
      </c>
      <c r="G108" s="33">
        <v>0</v>
      </c>
      <c r="I108" s="33">
        <v>0</v>
      </c>
    </row>
    <row r="109" spans="1:9" ht="18" hidden="1" customHeight="1" x14ac:dyDescent="0.3">
      <c r="A109" s="134" t="s">
        <v>205</v>
      </c>
      <c r="B109" s="5"/>
      <c r="C109" s="4"/>
      <c r="E109" s="4"/>
      <c r="G109" s="33"/>
      <c r="I109" s="33"/>
    </row>
    <row r="110" spans="1:9" ht="18" hidden="1" customHeight="1" x14ac:dyDescent="0.3">
      <c r="A110" s="134" t="s">
        <v>206</v>
      </c>
      <c r="B110" s="5"/>
      <c r="C110" s="32"/>
      <c r="E110" s="32">
        <v>0</v>
      </c>
      <c r="G110" s="33"/>
      <c r="I110" s="33">
        <v>0</v>
      </c>
    </row>
    <row r="111" spans="1:9" ht="18" customHeight="1" x14ac:dyDescent="0.3">
      <c r="A111" s="134" t="s">
        <v>207</v>
      </c>
      <c r="B111" s="5"/>
      <c r="C111" s="33">
        <v>980228027</v>
      </c>
      <c r="E111" s="33">
        <v>2473123</v>
      </c>
      <c r="G111" s="32">
        <v>0</v>
      </c>
      <c r="I111" s="32">
        <v>0</v>
      </c>
    </row>
    <row r="112" spans="1:9" ht="18" customHeight="1" x14ac:dyDescent="0.3">
      <c r="A112" s="134" t="s">
        <v>278</v>
      </c>
      <c r="B112" s="148"/>
      <c r="C112" s="4"/>
      <c r="E112" s="4"/>
    </row>
    <row r="113" spans="1:9" ht="18" customHeight="1" x14ac:dyDescent="0.3">
      <c r="A113" s="134" t="s">
        <v>277</v>
      </c>
      <c r="B113" s="161"/>
      <c r="C113" s="33">
        <v>70276727</v>
      </c>
      <c r="E113" s="33">
        <v>0</v>
      </c>
      <c r="G113" s="32">
        <v>0</v>
      </c>
      <c r="I113" s="32">
        <v>0</v>
      </c>
    </row>
    <row r="114" spans="1:9" ht="18" customHeight="1" x14ac:dyDescent="0.3">
      <c r="A114" s="134" t="s">
        <v>256</v>
      </c>
      <c r="B114" s="148"/>
      <c r="C114" s="33">
        <v>1076564960.9503281</v>
      </c>
      <c r="E114" s="33">
        <v>0</v>
      </c>
      <c r="G114" s="32">
        <v>0</v>
      </c>
      <c r="I114" s="32">
        <v>0</v>
      </c>
    </row>
    <row r="115" spans="1:9" ht="18" customHeight="1" x14ac:dyDescent="0.3">
      <c r="A115" s="134" t="s">
        <v>258</v>
      </c>
      <c r="B115" s="148"/>
      <c r="C115" s="33">
        <v>12061155</v>
      </c>
      <c r="E115" s="33">
        <v>0</v>
      </c>
      <c r="G115" s="32">
        <v>0</v>
      </c>
      <c r="I115" s="32">
        <v>0</v>
      </c>
    </row>
    <row r="116" spans="1:9" ht="18" customHeight="1" x14ac:dyDescent="0.3">
      <c r="A116" s="134" t="s">
        <v>257</v>
      </c>
      <c r="B116" s="148"/>
      <c r="C116" s="33">
        <v>9829928</v>
      </c>
      <c r="E116" s="33">
        <v>0</v>
      </c>
      <c r="G116" s="32">
        <v>0</v>
      </c>
      <c r="I116" s="32">
        <v>0</v>
      </c>
    </row>
    <row r="117" spans="1:9" ht="18" hidden="1" customHeight="1" x14ac:dyDescent="0.3">
      <c r="A117" s="134" t="s">
        <v>208</v>
      </c>
      <c r="B117" s="5"/>
      <c r="C117" s="33"/>
      <c r="E117" s="33"/>
      <c r="G117" s="32"/>
      <c r="I117" s="32"/>
    </row>
    <row r="118" spans="1:9" ht="18" hidden="1" customHeight="1" x14ac:dyDescent="0.3">
      <c r="A118" s="134" t="s">
        <v>209</v>
      </c>
      <c r="B118" s="5"/>
      <c r="C118" s="33"/>
      <c r="E118" s="33"/>
      <c r="G118" s="32"/>
      <c r="I118" s="32"/>
    </row>
    <row r="119" spans="1:9" ht="18" customHeight="1" x14ac:dyDescent="0.3">
      <c r="A119" s="134" t="s">
        <v>279</v>
      </c>
      <c r="B119" s="161"/>
      <c r="C119" s="33"/>
      <c r="E119" s="33"/>
      <c r="G119" s="32"/>
      <c r="I119" s="32"/>
    </row>
    <row r="120" spans="1:9" ht="18" customHeight="1" x14ac:dyDescent="0.3">
      <c r="A120" s="134" t="s">
        <v>277</v>
      </c>
      <c r="B120" s="148"/>
      <c r="C120" s="33">
        <v>886880218</v>
      </c>
      <c r="E120" s="33">
        <v>0</v>
      </c>
      <c r="G120" s="32">
        <v>0</v>
      </c>
      <c r="I120" s="32">
        <v>0</v>
      </c>
    </row>
    <row r="121" spans="1:9" ht="18" hidden="1" customHeight="1" x14ac:dyDescent="0.3">
      <c r="A121" s="134" t="s">
        <v>210</v>
      </c>
      <c r="B121" s="5"/>
      <c r="C121" s="4"/>
      <c r="E121" s="4"/>
      <c r="G121" s="32"/>
      <c r="I121" s="32"/>
    </row>
    <row r="122" spans="1:9" ht="18" hidden="1" customHeight="1" x14ac:dyDescent="0.3">
      <c r="A122" s="140" t="s">
        <v>211</v>
      </c>
      <c r="B122" s="5"/>
      <c r="C122" s="32"/>
      <c r="D122" s="57"/>
      <c r="E122" s="32">
        <v>0</v>
      </c>
      <c r="F122" s="57"/>
      <c r="G122" s="32"/>
      <c r="H122" s="57"/>
      <c r="I122" s="32">
        <v>0</v>
      </c>
    </row>
    <row r="123" spans="1:9" ht="18" hidden="1" customHeight="1" x14ac:dyDescent="0.3">
      <c r="A123" s="134" t="s">
        <v>212</v>
      </c>
      <c r="B123" s="5"/>
      <c r="C123" s="58"/>
      <c r="D123" s="57"/>
      <c r="E123" s="58">
        <v>0</v>
      </c>
      <c r="F123" s="57"/>
      <c r="G123" s="58"/>
      <c r="H123" s="57"/>
      <c r="I123" s="58">
        <v>0</v>
      </c>
    </row>
    <row r="124" spans="1:9" ht="20.25" customHeight="1" x14ac:dyDescent="0.3">
      <c r="A124" s="134" t="s">
        <v>213</v>
      </c>
      <c r="B124" s="5"/>
      <c r="C124" s="32">
        <v>-26776903</v>
      </c>
      <c r="E124" s="32">
        <v>16264751</v>
      </c>
      <c r="F124" s="27"/>
      <c r="G124" s="32">
        <v>0</v>
      </c>
      <c r="H124" s="27"/>
      <c r="I124" s="32">
        <v>0</v>
      </c>
    </row>
    <row r="125" spans="1:9" ht="20.25" customHeight="1" x14ac:dyDescent="0.3">
      <c r="A125" s="134" t="s">
        <v>214</v>
      </c>
      <c r="B125" s="5"/>
      <c r="C125" s="32">
        <v>-25256072</v>
      </c>
      <c r="E125" s="32">
        <v>15819500</v>
      </c>
      <c r="F125" s="27"/>
      <c r="G125" s="32">
        <v>0</v>
      </c>
      <c r="H125" s="27"/>
      <c r="I125" s="32">
        <v>0</v>
      </c>
    </row>
    <row r="126" spans="1:9" ht="20.25" customHeight="1" x14ac:dyDescent="0.3">
      <c r="C126" s="4"/>
      <c r="E126" s="4"/>
    </row>
    <row r="127" spans="1:9" ht="20.25" customHeight="1" x14ac:dyDescent="0.3">
      <c r="C127" s="4"/>
      <c r="E127" s="4"/>
    </row>
    <row r="128" spans="1:9" ht="20.25" customHeight="1" x14ac:dyDescent="0.3">
      <c r="C128" s="33"/>
      <c r="E128" s="33"/>
    </row>
  </sheetData>
  <mergeCells count="14">
    <mergeCell ref="C53:E53"/>
    <mergeCell ref="G53:I53"/>
    <mergeCell ref="C55:I55"/>
    <mergeCell ref="C51:E51"/>
    <mergeCell ref="C52:E52"/>
    <mergeCell ref="G52:I52"/>
    <mergeCell ref="G51:I51"/>
    <mergeCell ref="C8:I8"/>
    <mergeCell ref="C4:E4"/>
    <mergeCell ref="G4:I4"/>
    <mergeCell ref="C5:E5"/>
    <mergeCell ref="G5:I5"/>
    <mergeCell ref="C6:E6"/>
    <mergeCell ref="G6:I6"/>
  </mergeCells>
  <phoneticPr fontId="0" type="noConversion"/>
  <pageMargins left="0.7" right="0.7" top="0.48" bottom="0.5" header="0.5" footer="0.5"/>
  <pageSetup paperSize="9" scale="66" firstPageNumber="15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7" max="8" man="1"/>
  </rowBreaks>
  <customProperties>
    <customPr name="KSheetIndex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E9992-AAA9-4D56-A9C7-5FF4D31199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CH-Conso11</vt:lpstr>
      <vt:lpstr>CH-Conso12</vt:lpstr>
      <vt:lpstr>CH-Separate13</vt:lpstr>
      <vt:lpstr>CH-Separate14</vt:lpstr>
      <vt:lpstr>Cash flow15-17</vt:lpstr>
      <vt:lpstr>'BS6-8'!Print_Area</vt:lpstr>
      <vt:lpstr>'Cash flow15-17'!Print_Area</vt:lpstr>
      <vt:lpstr>'CH-Conso11'!Print_Area</vt:lpstr>
      <vt:lpstr>'CH-Conso12'!Print_Area</vt:lpstr>
      <vt:lpstr>'CH-Separate13'!Print_Area</vt:lpstr>
      <vt:lpstr>'CH-Separate14'!Print_Area</vt:lpstr>
      <vt:lpstr>'PL9-10'!Print_Area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2025-02-17T09:42:12Z</cp:lastPrinted>
  <dcterms:created xsi:type="dcterms:W3CDTF">2006-01-06T08:39:44Z</dcterms:created>
  <dcterms:modified xsi:type="dcterms:W3CDTF">2025-02-17T09:42:19Z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