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0-o0L-TUsFJeXt04Eo_qSmkVhhkGQXc_\G.Health YE'67\HEALTH\FS-ส่งลูกค้า\"/>
    </mc:Choice>
  </mc:AlternateContent>
  <xr:revisionPtr revIDLastSave="0" documentId="13_ncr:1_{EEF48C6C-852A-443D-81B5-87BF6A63F7FE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" sheetId="84" r:id="rId2"/>
    <sheet name="CH CONSO" sheetId="76" r:id="rId3"/>
    <sheet name="CH SEP" sheetId="83" r:id="rId4"/>
    <sheet name="CASH FLOW" sheetId="80" r:id="rId5"/>
  </sheets>
  <definedNames>
    <definedName name="_xlnm.Print_Area" localSheetId="0">'BS '!$A$1:$L$78</definedName>
    <definedName name="_xlnm.Print_Area" localSheetId="4">'CASH FLOW'!$A$1:$N$99</definedName>
    <definedName name="_xlnm.Print_Area" localSheetId="2">'CH CONSO'!$A$1:$U$27</definedName>
    <definedName name="_xlnm.Print_Area" localSheetId="3">'CH SEP'!$A$1:$Q$24</definedName>
    <definedName name="_xlnm.Print_Area" localSheetId="1">PL!$A$1:$N$63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80" l="1"/>
  <c r="Q14" i="83"/>
  <c r="O26" i="76"/>
  <c r="F55" i="84"/>
  <c r="F50" i="84"/>
  <c r="F48" i="84" l="1"/>
  <c r="L77" i="75" l="1"/>
  <c r="J77" i="75"/>
  <c r="H77" i="75"/>
  <c r="F77" i="75"/>
  <c r="L53" i="75"/>
  <c r="J53" i="75"/>
  <c r="H53" i="75"/>
  <c r="F53" i="75"/>
  <c r="J39" i="84" l="1"/>
  <c r="F39" i="84"/>
  <c r="J38" i="84"/>
  <c r="O23" i="83"/>
  <c r="K23" i="83"/>
  <c r="I23" i="83"/>
  <c r="G23" i="83"/>
  <c r="E23" i="83"/>
  <c r="F75" i="75"/>
  <c r="Q21" i="83"/>
  <c r="F25" i="84" l="1"/>
  <c r="F14" i="84"/>
  <c r="H84" i="80"/>
  <c r="H71" i="80"/>
  <c r="J75" i="75" l="1"/>
  <c r="F31" i="75" l="1"/>
  <c r="F19" i="75"/>
  <c r="F32" i="75" l="1"/>
  <c r="Q21" i="76" l="1"/>
  <c r="U21" i="76" s="1"/>
  <c r="Q24" i="76"/>
  <c r="U24" i="76" s="1"/>
  <c r="L84" i="80"/>
  <c r="Q22" i="76" l="1"/>
  <c r="L71" i="80"/>
  <c r="U22" i="76" l="1"/>
  <c r="L38" i="84"/>
  <c r="H38" i="84"/>
  <c r="K38" i="84"/>
  <c r="M38" i="84"/>
  <c r="N38" i="84"/>
  <c r="F38" i="84"/>
  <c r="G38" i="84"/>
  <c r="I38" i="84"/>
  <c r="Q16" i="76"/>
  <c r="U16" i="76" s="1"/>
  <c r="Q17" i="76"/>
  <c r="Q15" i="76"/>
  <c r="U15" i="76" s="1"/>
  <c r="Q13" i="76"/>
  <c r="U13" i="76" s="1"/>
  <c r="O19" i="76" l="1"/>
  <c r="Q19" i="83" l="1"/>
  <c r="O17" i="83"/>
  <c r="Q12" i="83" l="1"/>
  <c r="Q15" i="83"/>
  <c r="J60" i="75" l="1"/>
  <c r="N84" i="80" l="1"/>
  <c r="J84" i="80"/>
  <c r="A3" i="80"/>
  <c r="L54" i="84" l="1"/>
  <c r="J54" i="84"/>
  <c r="J40" i="75"/>
  <c r="F40" i="75"/>
  <c r="E19" i="76" l="1"/>
  <c r="E26" i="76" s="1"/>
  <c r="J31" i="75" l="1"/>
  <c r="J19" i="75" l="1"/>
  <c r="R29" i="84" l="1"/>
  <c r="F60" i="75" l="1"/>
  <c r="J25" i="84" l="1"/>
  <c r="J32" i="75" l="1"/>
  <c r="H14" i="84"/>
  <c r="J61" i="75" l="1"/>
  <c r="J78" i="75" s="1"/>
  <c r="N71" i="80"/>
  <c r="J71" i="80"/>
  <c r="K17" i="83"/>
  <c r="H25" i="84"/>
  <c r="F29" i="84"/>
  <c r="S19" i="76"/>
  <c r="S26" i="76" s="1"/>
  <c r="F31" i="84" l="1"/>
  <c r="F53" i="84" l="1"/>
  <c r="L25" i="84"/>
  <c r="L14" i="84"/>
  <c r="A43" i="84"/>
  <c r="J14" i="84"/>
  <c r="J29" i="84" s="1"/>
  <c r="Q25" i="76" l="1"/>
  <c r="J31" i="84"/>
  <c r="Q22" i="83" s="1"/>
  <c r="L29" i="84"/>
  <c r="H29" i="84"/>
  <c r="U25" i="76" l="1"/>
  <c r="J55" i="84"/>
  <c r="J53" i="84" s="1"/>
  <c r="J50" i="84"/>
  <c r="J48" i="84" s="1"/>
  <c r="L31" i="84"/>
  <c r="L39" i="84" s="1"/>
  <c r="H31" i="84"/>
  <c r="H39" i="84" s="1"/>
  <c r="H55" i="84" s="1"/>
  <c r="L50" i="84"/>
  <c r="L48" i="84" s="1"/>
  <c r="L62" i="84" s="1"/>
  <c r="F62" i="84" l="1"/>
  <c r="F58" i="84"/>
  <c r="J58" i="84"/>
  <c r="H50" i="84"/>
  <c r="H48" i="84" s="1"/>
  <c r="L58" i="84"/>
  <c r="J62" i="84" l="1"/>
  <c r="H62" i="84"/>
  <c r="H58" i="84"/>
  <c r="G19" i="76"/>
  <c r="G26" i="76" s="1"/>
  <c r="I19" i="76" l="1"/>
  <c r="I26" i="76" s="1"/>
  <c r="K19" i="76"/>
  <c r="K26" i="76" s="1"/>
  <c r="U17" i="76" l="1"/>
  <c r="E17" i="83" l="1"/>
  <c r="G17" i="83"/>
  <c r="I17" i="83"/>
  <c r="J52" i="80" l="1"/>
  <c r="N52" i="80" s="1"/>
  <c r="H52" i="80"/>
  <c r="L52" i="80" s="1"/>
  <c r="L6" i="80" l="1"/>
  <c r="N6" i="80" l="1"/>
  <c r="A3" i="83" l="1"/>
  <c r="F17" i="83"/>
  <c r="H17" i="83"/>
  <c r="J17" i="83"/>
  <c r="L17" i="83"/>
  <c r="F19" i="76" l="1"/>
  <c r="H19" i="76"/>
  <c r="J19" i="76"/>
  <c r="L19" i="76"/>
  <c r="P19" i="76"/>
  <c r="R19" i="76"/>
  <c r="T19" i="76"/>
  <c r="H75" i="75" l="1"/>
  <c r="H40" i="80" l="1"/>
  <c r="L75" i="75" l="1"/>
  <c r="L40" i="80" l="1"/>
  <c r="L45" i="80" s="1"/>
  <c r="L85" i="80" l="1"/>
  <c r="A49" i="80" l="1"/>
  <c r="A92" i="80" s="1"/>
  <c r="H31" i="75" l="1"/>
  <c r="L19" i="75"/>
  <c r="H19" i="75"/>
  <c r="H32" i="75" l="1"/>
  <c r="J40" i="76" l="1"/>
  <c r="J42" i="76" s="1"/>
  <c r="J40" i="80" l="1"/>
  <c r="L88" i="80" l="1"/>
  <c r="J45" i="80"/>
  <c r="L31" i="75"/>
  <c r="J85" i="80" l="1"/>
  <c r="J88" i="80" s="1"/>
  <c r="N40" i="80" l="1"/>
  <c r="H60" i="75"/>
  <c r="A36" i="75"/>
  <c r="N45" i="80" l="1"/>
  <c r="N85" i="80" l="1"/>
  <c r="N88" i="80" s="1"/>
  <c r="L60" i="75" l="1"/>
  <c r="F61" i="75"/>
  <c r="H61" i="75"/>
  <c r="H78" i="75" s="1"/>
  <c r="G47" i="75"/>
  <c r="L32" i="75"/>
  <c r="F78" i="75" l="1"/>
  <c r="L61" i="75"/>
  <c r="L78" i="75" l="1"/>
  <c r="H85" i="80" l="1"/>
  <c r="H88" i="80" l="1"/>
  <c r="H53" i="84"/>
  <c r="M19" i="76" l="1"/>
  <c r="M26" i="76" s="1"/>
  <c r="Q18" i="76"/>
  <c r="Q19" i="76" l="1"/>
  <c r="Q26" i="76" s="1"/>
  <c r="U18" i="76"/>
  <c r="U19" i="76" s="1"/>
  <c r="U26" i="76" s="1"/>
  <c r="Q16" i="83" l="1"/>
  <c r="M17" i="83"/>
  <c r="M23" i="83" s="1"/>
  <c r="L55" i="84"/>
  <c r="L53" i="84" s="1"/>
  <c r="Q17" i="83" l="1"/>
  <c r="Q23" i="83" s="1"/>
</calcChain>
</file>

<file path=xl/sharedStrings.xml><?xml version="1.0" encoding="utf-8"?>
<sst xmlns="http://schemas.openxmlformats.org/spreadsheetml/2006/main" count="334" uniqueCount="233">
  <si>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</si>
  <si>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</si>
  <si>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</si>
  <si>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</si>
  <si>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</si>
  <si>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</si>
  <si>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กำไรขาดทุนเบ็ดเสร็จอื่น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</si>
  <si>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</si>
  <si>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</si>
  <si>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</si>
  <si>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</si>
  <si>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</si>
  <si>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</si>
  <si>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</si>
  <si>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</si>
  <si>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</si>
  <si>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</si>
  <si>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</si>
  <si>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</si>
  <si>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</si>
  <si>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</si>
  <si>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</si>
  <si>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</si>
  <si>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</si>
  <si>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</si>
  <si>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</si>
  <si>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</si>
  <si>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</si>
  <si>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</si>
  <si>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</si>
  <si>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</si>
  <si>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</si>
  <si>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</si>
  <si>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</si>
  <si>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</si>
  <si>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</si>
  <si>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</si>
  <si>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</si>
  <si>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</si>
  <si>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</si>
  <si>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</si>
  <si>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</si>
  <si>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</si>
  <si>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</si>
  <si>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</si>
  <si>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</si>
  <si>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</si>
  <si>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</si>
  <si>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</si>
  <si>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</si>
  <si>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</si>
  <si>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</si>
  <si>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</si>
  <si>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</si>
  <si>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</si>
  <si>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</si>
  <si>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</si>
  <si>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</si>
  <si>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</si>
  <si>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</si>
  <si>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</si>
  <si>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</si>
  <si>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</si>
  <si>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</si>
  <si>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</si>
  <si>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</si>
  <si>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</si>
  <si>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- หุ้นสามัญ</t>
  </si>
  <si>
    <t>กระแสเงินสดจากกิจกรรมจัดหาเงิน</t>
  </si>
  <si>
    <t>เงินกู้ยืมระยะยาวจากสถาบันการเงิน</t>
  </si>
  <si>
    <t>งบการเงินเฉพาะกิจการ</t>
  </si>
  <si>
    <t>เงินสดรับจากการจำหน่าย ส่วนปรับปรุงอาคารและอุปกรณ์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</si>
  <si>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</si>
  <si>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</si>
  <si>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</si>
  <si>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</si>
  <si>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</si>
  <si>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</si>
  <si>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</si>
  <si>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</si>
  <si>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</si>
  <si>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</si>
  <si>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</si>
  <si>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</si>
  <si>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</si>
  <si>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</si>
  <si>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</si>
  <si>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</si>
  <si>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 xml:space="preserve">          รวมส่วนของผู้ถือหุ้น </t>
  </si>
  <si>
    <t>องค์ประกอบอื่นของส่วนของผู้ถือหุ้น</t>
  </si>
  <si>
    <t>2566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</si>
  <si>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</si>
  <si>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</si>
  <si>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</si>
  <si>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เงินสดรับจากการจำหน่ายเงินลงทุนบริษัทร่วม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</si>
  <si>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</si>
  <si>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</si>
  <si>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</si>
  <si>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</si>
  <si>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</si>
  <si>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</si>
  <si>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</si>
  <si>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ต่อหุ้นปรับลด</t>
  </si>
  <si>
    <t>ส่วนเกิน (ส่วนต่ำ)</t>
  </si>
  <si>
    <t>กำไร (ขาดทุน) สะสม</t>
  </si>
  <si>
    <t>เงินสดและรายการเทียบเท่าเงินสดเพิ่มขึ้น (ลดลง) สุทธิ</t>
  </si>
  <si>
    <t>สินค้าคงเหลือลดลง (เพิ่มขึ้น)</t>
  </si>
  <si>
    <t>สินทรัพย์หมุนเวียนอื่นลดลง (เพิ่มขึ้น)</t>
  </si>
  <si>
    <t>สินทรัพย์ไม่หมุนเวียนอื่นลดลง (เพิ่มขึ้น)</t>
  </si>
  <si>
    <t>หนี้สินหมุนเวียนอื่นเพิ่มขึ้น (ลดลง)</t>
  </si>
  <si>
    <t>หนี้สินไม่หมุนเวียนอื่นเพิ่มขึ้น (ลดลง)</t>
  </si>
  <si>
    <t>ออกหุ้นสามัญเพิ่มทุน</t>
  </si>
  <si>
    <t>31 ธันวาคม 2566</t>
  </si>
  <si>
    <t>เงินสดรับจากการขายหุ้นสามัญเพิ่มทุน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</si>
  <si>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</si>
  <si>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</si>
  <si>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>- เงินรับล่วงหน้าค่าหุ้นสามัญ</t>
  </si>
  <si>
    <t>เงินรับล่วงหน้า</t>
  </si>
  <si>
    <t>ค่าหุ้นสามัญ</t>
  </si>
  <si>
    <t xml:space="preserve">เงินสดได้มาจาก (ใช้ไป) ในจากการดำเนินงาน </t>
  </si>
  <si>
    <t>เงินสดจ่ายชำระค่าหุ้นเพิ่มทุน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</si>
  <si>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</si>
  <si>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</si>
  <si>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</si>
  <si>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2567</t>
  </si>
  <si>
    <t>ยอดคงเหลือ ณ วันที่ 1 มกราคม 2566</t>
  </si>
  <si>
    <t>ค่าเสื่อมราคาสินทรัพย์สิทธิการใช้</t>
  </si>
  <si>
    <t>ค่าใช้จ่ายผลประโยชน์พนักงาน (กลับรายการ)</t>
  </si>
  <si>
    <t>จ่ายผลประโยชน์พนักงาน</t>
  </si>
  <si>
    <t>เงินสดจ่ายซื้อเงินลงทุนในบริษัทย่อย</t>
  </si>
  <si>
    <t>เงินสดจ่ายเพื่อซื้อเงินลงทุนในกองทุนเปิด</t>
  </si>
  <si>
    <t>เงินสดรับจากการซื้อบริษัทย่อย</t>
  </si>
  <si>
    <t>ขาดทุนจากการขายเงินลงทุนในบริษัทร่วม</t>
  </si>
  <si>
    <t>ขาดทุนจากการด้อยค่าเงินลงทุนทั่วไป</t>
  </si>
  <si>
    <t>เงินสดจ่ายมัดจำค่าซื้อหุ้น</t>
  </si>
  <si>
    <t>การด้อยค่าเงินลงทุนในบริษัทย่อย</t>
  </si>
  <si>
    <t>การด้อยค่าค่าความนิยม</t>
  </si>
  <si>
    <t>ขาดทุนจากการด้อยค่าเงินลงทุนในบริษัทย่อย</t>
  </si>
  <si>
    <t>เงินสดรับจากการขายเงินลงทุนในกองทุนเปิด</t>
  </si>
  <si>
    <t>เงินสดจ่ายค่าซื้อเงินลงทุนในบริษัทร่วม</t>
  </si>
  <si>
    <t>ตัดจำหน่ายภาษีเงินได้</t>
  </si>
  <si>
    <t>กำไรจากการจำหน่ายทรัพย์สิน</t>
  </si>
  <si>
    <t>ขาดทุนจากเงินลงทุนในบริษัทย่อยคืนทุน</t>
  </si>
  <si>
    <t>ลูกหนี้ค่าหุ้น</t>
  </si>
  <si>
    <t>ตัดเป็นค่าใช้จ่าย</t>
  </si>
  <si>
    <t>ขาดทุนจากการที่บริษัทย่อยลดทุนจดทะเบียน</t>
  </si>
  <si>
    <t>เงินสดรับจากเงินให้กู้ยืมระยะสั้นแก่กิจการที่เกี่ยวข้องกัน</t>
  </si>
  <si>
    <t>เงินสดรับคืนทุนจากการลดทุนจดทะเบียนบริษัทย่อย</t>
  </si>
  <si>
    <t>เงินสดรับคืนเงินลงทุนในกองทุนเปิด</t>
  </si>
  <si>
    <t>เงินสดรับจากการรับคืนค่าหุ้น</t>
  </si>
  <si>
    <t>เงินสดรับจากส่วนของผู้ถือหุ้นส่วนน้อย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</si>
  <si>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</si>
  <si>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</si>
  <si>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เงินลงทุนในบริษัทร่วม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</si>
  <si>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</si>
  <si>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</si>
  <si>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</si>
  <si>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สินทรัพย์ไม่มีตัวตนอื่น</t>
  </si>
  <si>
    <t xml:space="preserve">สินทรัพย์สิทธิการใช้ </t>
  </si>
  <si>
    <t>เงินกู้ยืมระยะสั้นจากสถาบันการเงิน</t>
  </si>
  <si>
    <t>ลูกหนี้การค้าและลูกหนี้หมุนเวียนอื่น (ลดลง) เพิ่มขึ้น</t>
  </si>
  <si>
    <t>เงินสดรับจากการขายเงินลงทุนทั่วไป</t>
  </si>
  <si>
    <t>ขาดทุนก่อนค่าใช้จ่ายภาษีเงินได้</t>
  </si>
  <si>
    <t>ขาดทุนต่อหุ้นขั้นพื้นฐาน (บาท)</t>
  </si>
  <si>
    <t>ขาดทุนต่อหุ้น (บาท)</t>
  </si>
  <si>
    <t>ส่วนแบ่งกำไรในบริษัทร่วม</t>
  </si>
  <si>
    <t>ขาดทุน (กำไร) จากการขายเงินลงทุนในบริษัทร่วม</t>
  </si>
  <si>
    <t>ขาดทุนจากบริษัทย่อยเลิกกิจการ</t>
  </si>
  <si>
    <t>กำไรจากการเปลี่ยนแปลงมูลค่ายุติธรรมของหลักทรัพย์</t>
  </si>
  <si>
    <t>ขาดทุนจากการเปลี่ยนแปลงสัญญา</t>
  </si>
  <si>
    <t>เงินสดสุทธิได้มาจากกิจกรรมลงทุน</t>
  </si>
  <si>
    <t>ณ วันที่ 31 ธันวาคม 2567</t>
  </si>
  <si>
    <t>31 ธันวาคม 2567</t>
  </si>
  <si>
    <t>5.2,8</t>
  </si>
  <si>
    <t>สำหรับปีสิ้นสุดวันที่ 31 ธันวาคม 2567</t>
  </si>
  <si>
    <t>รายได้จากการบริหารจัดการ</t>
  </si>
  <si>
    <t>ขาดทุนสำหรับปี</t>
  </si>
  <si>
    <t>ขาดทุนเบ็ดเสร็จรวมสำหรับปี</t>
  </si>
  <si>
    <t>การเปลี่ยนแปลงในส่วนของผู้ถือหุ้นสำหรับปี</t>
  </si>
  <si>
    <t>เงินรับล่วงหน้าค่าหุ้นสามัญ</t>
  </si>
  <si>
    <t>ยอดคงเหลือ ณ วันที่ 31 ธันวาคม 2566</t>
  </si>
  <si>
    <t>ยอดคงเหลือ ณ วันที่ 31 ธันวาคม 2567</t>
  </si>
  <si>
    <t>รายการปรับกระทบกำไร (ขาดทุน) สำหรับปีเป็นเงินสดรับ (จ่าย)</t>
  </si>
  <si>
    <t>ค่าเผื่อการด้อยค่าของสินทรัพย์</t>
  </si>
  <si>
    <t>ค่าเผื่อการด้อยค่าของสินทรัพย์งานระหว่างก่อสร้าง</t>
  </si>
  <si>
    <t>(กำไร) ขาดทุนจากการจำหน่ายส่วนปรับปรุงอาคารและอุปกรณ์</t>
  </si>
  <si>
    <t>(กำไร) ขาดทุนจากการเพิ่มและลดค่าเช่า</t>
  </si>
  <si>
    <t>เงินสดรับล่วงหน้าค่าหุ้น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</si>
  <si>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</si>
  <si>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</si>
  <si>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2565</t>
  </si>
  <si>
    <t>ข้อมูลกระแสเงินสดที่เปิดเผยเพิ่มเติมรายการที่ไม่ใช่เงินสด :</t>
  </si>
  <si>
    <t>เจ้าหนี้ค่าซื้อหุ้น</t>
  </si>
  <si>
    <t>รับ (จ่าย) ภาษีเงินได้นิติบุคคล</t>
  </si>
  <si>
    <t>งบฐานะการเงิน (ต่อ)</t>
  </si>
  <si>
    <t>องค์ประกอบอื่นของส่วน</t>
  </si>
  <si>
    <t>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</si>
  <si>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</si>
  <si>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</si>
  <si>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</si>
  <si>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รายการที่ไม่ต้องจัดประเภทรายการใหม่</t>
  </si>
  <si>
    <t>เข้าไว้ในกำไรหรือขาดทุนในภายหลัง(สุทธิจากภาษี)</t>
  </si>
  <si>
    <t>-  ผลกำไร(ขาดทุน)จากการประมาณการตาม</t>
  </si>
  <si>
    <t xml:space="preserve">       หลักคณิตศาสตร์ประกันภัย</t>
  </si>
  <si>
    <t>ภาษีเงินได้นิติบุคคลค้างจ่าย</t>
  </si>
  <si>
    <t>เงินลงทุนในบริษัทย่อย</t>
  </si>
  <si>
    <t>ภาษีเงินได้</t>
  </si>
  <si>
    <t>ขาดทุนก่อนภาษีเงินได้</t>
  </si>
  <si>
    <t xml:space="preserve"> - หนี้สินตามสัญญาเช่าเงินทุนและสัญญาเช่าซื้อ</t>
  </si>
  <si>
    <t>หนี้สินตามสัญญาเช่าเงินทุนและสัญญาเช่าซื้อ</t>
  </si>
  <si>
    <t>เงินกู้ยืมจากบุคคลอื่น</t>
  </si>
  <si>
    <t>เงินสดรับจากเงินกู้ยืมระยะสั้นจากบุคคลอื่น</t>
  </si>
  <si>
    <t>เงินสดจ่ายกู้ยืมระยะสั้นจากบุคคลอื่น</t>
  </si>
  <si>
    <t>26.1,26.2</t>
  </si>
  <si>
    <t>5.2,21</t>
  </si>
  <si>
    <t>สินทรัพย์ทางการเงินไม่หมุนเวียนอื่น</t>
  </si>
  <si>
    <t xml:space="preserve">ส่วนแบ่งกำไรจากเงินลงทุนในบริษัทร่วม       </t>
  </si>
  <si>
    <t>กำไร (ขาดทุน) เบ็ดเสร็จอื่นรวมสำหรับปี</t>
  </si>
  <si>
    <t>โอนผลกำไรจากการประมาณการตามหลัก</t>
  </si>
  <si>
    <t xml:space="preserve">  คณิตศาสตร์ประกันภัยไปยังกำไรสะสม</t>
  </si>
  <si>
    <t>หนี้สูญและผลขาดทุนด้านเครดิต</t>
  </si>
  <si>
    <t xml:space="preserve">ค่าเผื่อปรับลดมูลค่าสินค้าคงเหลือ </t>
  </si>
  <si>
    <t>ค่าตัดจำหน่ายสินทรัพย์ไม่มีตัวตนอื่น</t>
  </si>
  <si>
    <t>ขาดทุนจากการด้อยค่าค่าความนิยม</t>
  </si>
  <si>
    <t>เงินสดจ่ายเพื่อซื้อสินทรัพย์ไม่มีตัวตนอื่น</t>
  </si>
  <si>
    <t>เงินสดรับสินทรัพย์ทางการเงินไม่หมุนเวียนอื่น</t>
  </si>
  <si>
    <t xml:space="preserve">เงินสดสุทธิ (ใช้ไปใน) กิจกรรมดำเนินงาน </t>
  </si>
  <si>
    <t>เงินสดสุทธิ (ได้มาจากใน) กิจกรรมจัดหาเงิน</t>
  </si>
  <si>
    <t>เงินสดจ่ายคืนเงินกู้ยืมระยะสั้นจากบุคคลที่เกี่ยวข้องกัน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</si>
  <si>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</si>
  <si>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</si>
  <si>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เงินให้กู้ยืมระยะสั้นสวัสดิการพนักงาน</t>
  </si>
  <si>
    <t>เงินสดรับเงินให้กู้ยืมสวัสดิการพนักงาน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</si>
</sst>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(* #,##0.0000_);_(* \(#,##0.0000\);_(* &quot;-&quot;??_);_(@_)"/>
  </numFmts>
  <fonts count="29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7" fillId="0" borderId="0" xfId="17" applyFont="1"/>
    <xf numFmtId="0" fontId="2" fillId="0" borderId="0" xfId="17" applyFont="1" applyAlignment="1">
      <alignment horizontal="lef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0" fontId="2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0" fontId="2" fillId="0" borderId="0" xfId="34" applyNumberFormat="1" applyFont="1" applyFill="1" applyBorder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87" fontId="2" fillId="0" borderId="0" xfId="1" applyFont="1" applyFill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90" fontId="2" fillId="0" borderId="3" xfId="1" applyNumberFormat="1" applyFont="1" applyFill="1" applyBorder="1"/>
    <xf numFmtId="188" fontId="2" fillId="0" borderId="0" xfId="0" applyNumberFormat="1" applyFont="1"/>
    <xf numFmtId="0" fontId="17" fillId="0" borderId="0" xfId="0" quotePrefix="1" applyFont="1"/>
    <xf numFmtId="187" fontId="17" fillId="0" borderId="0" xfId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43" fontId="2" fillId="0" borderId="0" xfId="0" applyNumberFormat="1" applyFont="1"/>
    <xf numFmtId="199" fontId="17" fillId="0" borderId="0" xfId="5" applyNumberFormat="1" applyFont="1" applyFill="1"/>
    <xf numFmtId="191" fontId="17" fillId="0" borderId="0" xfId="46" applyNumberFormat="1" applyFont="1" applyFill="1" applyAlignment="1">
      <alignment horizontal="right"/>
    </xf>
    <xf numFmtId="0" fontId="17" fillId="0" borderId="0" xfId="8" applyNumberFormat="1" applyFont="1" applyFill="1" applyBorder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191" fontId="2" fillId="0" borderId="0" xfId="17" applyNumberFormat="1" applyFont="1" applyAlignment="1">
      <alignment horizontal="center"/>
    </xf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 applyAlignment="1">
      <alignment horizontal="right"/>
    </xf>
    <xf numFmtId="190" fontId="17" fillId="0" borderId="0" xfId="17" applyNumberFormat="1" applyFont="1"/>
    <xf numFmtId="187" fontId="2" fillId="0" borderId="0" xfId="17" applyNumberFormat="1" applyFont="1" applyAlignment="1">
      <alignment horizontal="right"/>
    </xf>
    <xf numFmtId="190" fontId="17" fillId="0" borderId="0" xfId="17" applyNumberFormat="1" applyFont="1" applyAlignment="1">
      <alignment horizontal="right"/>
    </xf>
    <xf numFmtId="190" fontId="2" fillId="0" borderId="0" xfId="17" applyNumberFormat="1" applyFont="1" applyAlignment="1">
      <alignment horizontal="center"/>
    </xf>
    <xf numFmtId="9" fontId="2" fillId="0" borderId="0" xfId="47" applyFont="1" applyFill="1" applyAlignment="1">
      <alignment horizontal="center"/>
    </xf>
    <xf numFmtId="191" fontId="17" fillId="0" borderId="0" xfId="40" applyNumberFormat="1" applyFont="1"/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191" fontId="17" fillId="0" borderId="0" xfId="46" applyNumberFormat="1" applyFont="1" applyFill="1" applyAlignment="1"/>
    <xf numFmtId="0" fontId="17" fillId="0" borderId="0" xfId="40" applyFont="1" applyAlignment="1">
      <alignment horizontal="center"/>
    </xf>
    <xf numFmtId="49" fontId="17" fillId="0" borderId="0" xfId="40" applyNumberFormat="1" applyFont="1"/>
    <xf numFmtId="191" fontId="2" fillId="0" borderId="0" xfId="40" applyNumberFormat="1" applyFont="1" applyAlignment="1">
      <alignment horizontal="right"/>
    </xf>
    <xf numFmtId="190" fontId="2" fillId="0" borderId="0" xfId="40" applyNumberFormat="1" applyFont="1"/>
    <xf numFmtId="187" fontId="2" fillId="0" borderId="0" xfId="40" applyNumberFormat="1" applyFont="1" applyAlignment="1">
      <alignment horizontal="right"/>
    </xf>
    <xf numFmtId="0" fontId="2" fillId="0" borderId="0" xfId="40" quotePrefix="1" applyFont="1"/>
    <xf numFmtId="187" fontId="17" fillId="0" borderId="0" xfId="40" applyNumberFormat="1" applyFont="1"/>
    <xf numFmtId="187" fontId="2" fillId="0" borderId="0" xfId="40" applyNumberFormat="1" applyFont="1"/>
    <xf numFmtId="0" fontId="2" fillId="0" borderId="0" xfId="40" applyFont="1" applyAlignment="1">
      <alignment horizontal="lef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2" fillId="0" borderId="0" xfId="35" applyNumberFormat="1" applyFont="1" applyFill="1" applyBorder="1" applyAlignment="1">
      <alignment horizontal="center" vertical="top" wrapText="1"/>
    </xf>
    <xf numFmtId="190" fontId="2" fillId="0" borderId="0" xfId="35" applyNumberFormat="1" applyFont="1" applyFill="1"/>
    <xf numFmtId="190" fontId="22" fillId="0" borderId="0" xfId="35" applyNumberFormat="1" applyFont="1" applyFill="1" applyBorder="1" applyAlignment="1">
      <alignment horizontal="center" vertical="top" wrapText="1"/>
    </xf>
    <xf numFmtId="190" fontId="17" fillId="0" borderId="5" xfId="35" applyNumberFormat="1" applyFont="1" applyFill="1" applyBorder="1" applyAlignment="1">
      <alignment horizontal="center" vertical="top" wrapText="1"/>
    </xf>
    <xf numFmtId="190" fontId="2" fillId="0" borderId="3" xfId="35" applyNumberFormat="1" applyFont="1" applyFill="1" applyBorder="1"/>
    <xf numFmtId="0" fontId="2" fillId="0" borderId="0" xfId="74" applyNumberFormat="1" applyFont="1" applyFill="1" applyBorder="1"/>
    <xf numFmtId="190" fontId="2" fillId="0" borderId="0" xfId="74" applyNumberFormat="1" applyFont="1" applyFill="1" applyBorder="1"/>
    <xf numFmtId="0" fontId="1" fillId="0" borderId="0" xfId="80"/>
    <xf numFmtId="0" fontId="2" fillId="0" borderId="0" xfId="80" applyFont="1"/>
    <xf numFmtId="0" fontId="2" fillId="0" borderId="0" xfId="80" quotePrefix="1" applyFont="1"/>
    <xf numFmtId="0" fontId="17" fillId="0" borderId="0" xfId="80" applyFont="1"/>
    <xf numFmtId="190" fontId="17" fillId="0" borderId="0" xfId="35" applyNumberFormat="1" applyFont="1" applyFill="1" applyBorder="1"/>
    <xf numFmtId="190" fontId="17" fillId="0" borderId="0" xfId="74" applyNumberFormat="1" applyFont="1" applyFill="1" applyBorder="1"/>
    <xf numFmtId="190" fontId="2" fillId="0" borderId="0" xfId="78" applyNumberFormat="1" applyFont="1"/>
    <xf numFmtId="190" fontId="2" fillId="0" borderId="0" xfId="55" applyNumberFormat="1" applyFont="1"/>
    <xf numFmtId="190" fontId="2" fillId="0" borderId="0" xfId="53" applyNumberFormat="1" applyFont="1" applyFill="1"/>
    <xf numFmtId="190" fontId="2" fillId="0" borderId="0" xfId="79" applyNumberFormat="1" applyFont="1"/>
    <xf numFmtId="191" fontId="2" fillId="0" borderId="0" xfId="73" applyNumberFormat="1" applyFont="1"/>
    <xf numFmtId="190" fontId="2" fillId="0" borderId="0" xfId="50" applyNumberFormat="1" applyFont="1"/>
    <xf numFmtId="190" fontId="2" fillId="0" borderId="0" xfId="57" applyNumberFormat="1" applyFont="1"/>
    <xf numFmtId="190" fontId="2" fillId="0" borderId="0" xfId="56" applyNumberFormat="1" applyFont="1"/>
    <xf numFmtId="191" fontId="2" fillId="0" borderId="0" xfId="59" applyNumberFormat="1" applyFont="1"/>
    <xf numFmtId="192" fontId="2" fillId="0" borderId="0" xfId="86" applyNumberFormat="1" applyFont="1"/>
    <xf numFmtId="192" fontId="2" fillId="0" borderId="0" xfId="88" applyNumberFormat="1" applyFont="1"/>
    <xf numFmtId="190" fontId="2" fillId="0" borderId="5" xfId="53" applyNumberFormat="1" applyFont="1" applyFill="1" applyBorder="1"/>
    <xf numFmtId="190" fontId="2" fillId="0" borderId="0" xfId="53" applyNumberFormat="1" applyFont="1" applyFill="1" applyBorder="1"/>
    <xf numFmtId="191" fontId="2" fillId="0" borderId="0" xfId="92" applyNumberFormat="1" applyFont="1"/>
    <xf numFmtId="191" fontId="2" fillId="0" borderId="0" xfId="99" applyNumberFormat="1" applyFont="1"/>
    <xf numFmtId="190" fontId="17" fillId="0" borderId="0" xfId="5" applyNumberFormat="1" applyFont="1" applyFill="1" applyAlignment="1"/>
    <xf numFmtId="190" fontId="17" fillId="0" borderId="0" xfId="5" quotePrefix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0" fontId="3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8" fillId="0" borderId="0" xfId="17" applyFont="1"/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3" fontId="2" fillId="0" borderId="0" xfId="17" applyNumberFormat="1" applyFont="1" applyAlignment="1">
      <alignment horizontal="center"/>
    </xf>
    <xf numFmtId="43" fontId="2" fillId="0" borderId="0" xfId="17" applyNumberFormat="1" applyFont="1" applyAlignment="1">
      <alignment horizontal="center"/>
    </xf>
    <xf numFmtId="187" fontId="2" fillId="0" borderId="0" xfId="1" applyFont="1" applyAlignment="1">
      <alignment horizontal="left"/>
    </xf>
    <xf numFmtId="191" fontId="17" fillId="0" borderId="4" xfId="5" quotePrefix="1" applyNumberFormat="1" applyFont="1" applyFill="1" applyBorder="1" applyAlignment="1">
      <alignment horizontal="center"/>
    </xf>
    <xf numFmtId="190" fontId="17" fillId="0" borderId="4" xfId="5" quotePrefix="1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90" fontId="17" fillId="0" borderId="7" xfId="1" applyNumberFormat="1" applyFont="1" applyFill="1" applyBorder="1" applyAlignment="1">
      <alignment horizontal="center"/>
    </xf>
    <xf numFmtId="190" fontId="24" fillId="0" borderId="0" xfId="1" applyNumberFormat="1" applyFont="1" applyFill="1" applyBorder="1" applyAlignment="1">
      <alignment horizontal="center"/>
    </xf>
    <xf numFmtId="190" fontId="24" fillId="0" borderId="0" xfId="1" applyNumberFormat="1" applyFont="1" applyFill="1"/>
    <xf numFmtId="191" fontId="24" fillId="0" borderId="0" xfId="0" applyNumberFormat="1" applyFont="1"/>
    <xf numFmtId="187" fontId="24" fillId="0" borderId="0" xfId="0" applyNumberFormat="1" applyFont="1"/>
    <xf numFmtId="192" fontId="2" fillId="0" borderId="0" xfId="0" applyNumberFormat="1" applyFont="1" applyAlignment="1">
      <alignment horizontal="center"/>
    </xf>
    <xf numFmtId="192" fontId="17" fillId="0" borderId="0" xfId="8" applyNumberFormat="1" applyFont="1" applyFill="1" applyAlignment="1">
      <alignment horizontal="center"/>
    </xf>
    <xf numFmtId="192" fontId="17" fillId="0" borderId="0" xfId="0" applyNumberFormat="1" applyFont="1" applyAlignment="1">
      <alignment horizontal="center"/>
    </xf>
    <xf numFmtId="192" fontId="26" fillId="0" borderId="5" xfId="0" applyNumberFormat="1" applyFont="1" applyBorder="1" applyAlignment="1">
      <alignment horizontal="center"/>
    </xf>
    <xf numFmtId="192" fontId="2" fillId="0" borderId="0" xfId="40" applyNumberFormat="1" applyFont="1" applyAlignment="1">
      <alignment horizontal="center"/>
    </xf>
    <xf numFmtId="192" fontId="2" fillId="0" borderId="0" xfId="0" quotePrefix="1" applyNumberFormat="1" applyFont="1" applyAlignment="1">
      <alignment horizontal="center"/>
    </xf>
    <xf numFmtId="38" fontId="2" fillId="0" borderId="0" xfId="0" applyNumberFormat="1" applyFont="1" applyAlignment="1">
      <alignment vertical="center"/>
    </xf>
    <xf numFmtId="190" fontId="24" fillId="0" borderId="0" xfId="8" applyNumberFormat="1" applyFont="1" applyFill="1" applyBorder="1"/>
    <xf numFmtId="190" fontId="22" fillId="0" borderId="0" xfId="5" applyNumberFormat="1" applyFont="1" applyFill="1" applyBorder="1"/>
    <xf numFmtId="0" fontId="2" fillId="0" borderId="0" xfId="0" applyFont="1" applyAlignment="1">
      <alignment horizontal="left"/>
    </xf>
    <xf numFmtId="190" fontId="17" fillId="0" borderId="0" xfId="74" applyNumberFormat="1" applyFont="1" applyFill="1" applyBorder="1" applyAlignment="1">
      <alignment horizontal="left" indent="1"/>
    </xf>
    <xf numFmtId="187" fontId="2" fillId="0" borderId="0" xfId="1" applyFont="1" applyFill="1" applyBorder="1" applyAlignment="1">
      <alignment horizontal="left" indent="1"/>
    </xf>
    <xf numFmtId="190" fontId="17" fillId="0" borderId="0" xfId="34" applyNumberFormat="1" applyFont="1" applyFill="1" applyBorder="1" applyAlignment="1">
      <alignment horizontal="left" indent="1"/>
    </xf>
    <xf numFmtId="190" fontId="2" fillId="0" borderId="0" xfId="74" applyNumberFormat="1" applyFont="1" applyFill="1" applyBorder="1" applyAlignment="1">
      <alignment horizontal="left" indent="1"/>
    </xf>
    <xf numFmtId="190" fontId="2" fillId="0" borderId="0" xfId="1" applyNumberFormat="1" applyFont="1" applyFill="1" applyBorder="1" applyAlignment="1">
      <alignment horizontal="left" indent="1"/>
    </xf>
    <xf numFmtId="190" fontId="27" fillId="0" borderId="0" xfId="74" applyNumberFormat="1" applyFont="1" applyFill="1" applyBorder="1" applyAlignment="1">
      <alignment horizontal="left" indent="1"/>
    </xf>
    <xf numFmtId="187" fontId="2" fillId="0" borderId="5" xfId="1" applyFont="1" applyFill="1" applyBorder="1" applyAlignment="1">
      <alignment horizontal="left" indent="1"/>
    </xf>
    <xf numFmtId="190" fontId="2" fillId="0" borderId="5" xfId="1" applyNumberFormat="1" applyFont="1" applyFill="1" applyBorder="1" applyAlignment="1">
      <alignment horizontal="left" indent="1"/>
    </xf>
    <xf numFmtId="190" fontId="17" fillId="0" borderId="3" xfId="34" applyNumberFormat="1" applyFont="1" applyFill="1" applyBorder="1" applyAlignment="1">
      <alignment horizontal="left" indent="1"/>
    </xf>
    <xf numFmtId="191" fontId="17" fillId="0" borderId="7" xfId="0" applyNumberFormat="1" applyFont="1" applyBorder="1" applyAlignment="1">
      <alignment horizontal="center"/>
    </xf>
    <xf numFmtId="190" fontId="22" fillId="0" borderId="0" xfId="17" applyNumberFormat="1" applyFont="1" applyAlignment="1">
      <alignment horizontal="right"/>
    </xf>
    <xf numFmtId="190" fontId="22" fillId="0" borderId="0" xfId="5" applyNumberFormat="1" applyFont="1" applyFill="1" applyAlignment="1">
      <alignment horizontal="right"/>
    </xf>
    <xf numFmtId="190" fontId="28" fillId="0" borderId="4" xfId="5" applyNumberFormat="1" applyFont="1" applyFill="1" applyBorder="1"/>
    <xf numFmtId="190" fontId="2" fillId="0" borderId="0" xfId="1" quotePrefix="1" applyNumberFormat="1" applyFont="1" applyFill="1"/>
    <xf numFmtId="190" fontId="22" fillId="0" borderId="0" xfId="1" applyNumberFormat="1" applyFont="1" applyFill="1" applyBorder="1" applyAlignment="1">
      <alignment horizontal="center" vertical="top" wrapText="1"/>
    </xf>
    <xf numFmtId="187" fontId="22" fillId="0" borderId="0" xfId="0" applyNumberFormat="1" applyFont="1" applyAlignment="1">
      <alignment horizontal="right"/>
    </xf>
    <xf numFmtId="190" fontId="2" fillId="0" borderId="5" xfId="8" applyNumberFormat="1" applyFont="1" applyFill="1" applyBorder="1"/>
    <xf numFmtId="190" fontId="17" fillId="0" borderId="3" xfId="34" applyNumberFormat="1" applyFont="1" applyFill="1" applyBorder="1"/>
    <xf numFmtId="190" fontId="17" fillId="0" borderId="6" xfId="34" applyNumberFormat="1" applyFont="1" applyFill="1" applyBorder="1"/>
    <xf numFmtId="190" fontId="2" fillId="0" borderId="0" xfId="34" applyNumberFormat="1" applyFont="1" applyFill="1" applyBorder="1"/>
    <xf numFmtId="43" fontId="2" fillId="0" borderId="0" xfId="74" applyFont="1" applyFill="1" applyBorder="1"/>
    <xf numFmtId="43" fontId="2" fillId="0" borderId="0" xfId="34" applyFont="1" applyFill="1" applyBorder="1"/>
    <xf numFmtId="190" fontId="2" fillId="0" borderId="5" xfId="34" applyNumberFormat="1" applyFont="1" applyFill="1" applyBorder="1"/>
    <xf numFmtId="190" fontId="17" fillId="0" borderId="5" xfId="74" applyNumberFormat="1" applyFont="1" applyFill="1" applyBorder="1" applyAlignment="1">
      <alignment horizontal="left" indent="1"/>
    </xf>
    <xf numFmtId="190" fontId="24" fillId="0" borderId="0" xfId="8" applyNumberFormat="1" applyFont="1" applyFill="1"/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0" fontId="17" fillId="0" borderId="5" xfId="40" applyFont="1" applyBorder="1" applyAlignment="1">
      <alignment horizontal="right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113">
    <cellStyle name="Comma" xfId="1" builtinId="3"/>
    <cellStyle name="Comma 106" xfId="2" xr:uid="{00000000-0005-0000-0000-000001000000}"/>
    <cellStyle name="Comma 106 2" xfId="35" xr:uid="{00000000-0005-0000-0000-000002000000}"/>
    <cellStyle name="Comma 106 2 2" xfId="67" xr:uid="{00000000-0005-0000-0000-000003000000}"/>
    <cellStyle name="Comma 106 3" xfId="48" xr:uid="{00000000-0005-0000-0000-000004000000}"/>
    <cellStyle name="Comma 15" xfId="3" xr:uid="{00000000-0005-0000-0000-000005000000}"/>
    <cellStyle name="Comma 15 2" xfId="36" xr:uid="{00000000-0005-0000-0000-000006000000}"/>
    <cellStyle name="Comma 15 2 2" xfId="68" xr:uid="{00000000-0005-0000-0000-000007000000}"/>
    <cellStyle name="Comma 15 3" xfId="49" xr:uid="{00000000-0005-0000-0000-000008000000}"/>
    <cellStyle name="Comma 2" xfId="4" xr:uid="{00000000-0005-0000-0000-000009000000}"/>
    <cellStyle name="Comma 2 2" xfId="5" xr:uid="{00000000-0005-0000-0000-00000A000000}"/>
    <cellStyle name="Comma 2 2 2" xfId="51" xr:uid="{00000000-0005-0000-0000-00000B000000}"/>
    <cellStyle name="Comma 2 3" xfId="37" xr:uid="{00000000-0005-0000-0000-00000C000000}"/>
    <cellStyle name="Comma 2 3 2" xfId="69" xr:uid="{00000000-0005-0000-0000-00000D000000}"/>
    <cellStyle name="Comma 2 5" xfId="6" xr:uid="{00000000-0005-0000-0000-00000E000000}"/>
    <cellStyle name="Comma 2 5 2" xfId="38" xr:uid="{00000000-0005-0000-0000-00000F000000}"/>
    <cellStyle name="Comma 2 5 2 2" xfId="70" xr:uid="{00000000-0005-0000-0000-000010000000}"/>
    <cellStyle name="Comma 2 5 3" xfId="52" xr:uid="{00000000-0005-0000-0000-000011000000}"/>
    <cellStyle name="Comma 3" xfId="7" xr:uid="{00000000-0005-0000-0000-000012000000}"/>
    <cellStyle name="Comma 3 2" xfId="39" xr:uid="{00000000-0005-0000-0000-000013000000}"/>
    <cellStyle name="Comma 3 2 2" xfId="71" xr:uid="{00000000-0005-0000-0000-000014000000}"/>
    <cellStyle name="Comma 4" xfId="8" xr:uid="{00000000-0005-0000-0000-000015000000}"/>
    <cellStyle name="Comma 4 2" xfId="53" xr:uid="{00000000-0005-0000-0000-000016000000}"/>
    <cellStyle name="comma zerodec" xfId="9" xr:uid="{00000000-0005-0000-0000-000017000000}"/>
    <cellStyle name="Currency1" xfId="10" xr:uid="{00000000-0005-0000-0000-000018000000}"/>
    <cellStyle name="Dollar (zero dec)" xfId="11" xr:uid="{00000000-0005-0000-0000-000019000000}"/>
    <cellStyle name="Grey" xfId="12" xr:uid="{00000000-0005-0000-0000-00001A000000}"/>
    <cellStyle name="Input [yellow]" xfId="13" xr:uid="{00000000-0005-0000-0000-00001B000000}"/>
    <cellStyle name="no dec" xfId="14" xr:uid="{00000000-0005-0000-0000-00001C000000}"/>
    <cellStyle name="Normal" xfId="0" builtinId="0"/>
    <cellStyle name="Normal - Style1" xfId="15" xr:uid="{00000000-0005-0000-0000-00001E000000}"/>
    <cellStyle name="Normal 10" xfId="79" xr:uid="{00000000-0005-0000-0000-00001F000000}"/>
    <cellStyle name="Normal 11" xfId="76" xr:uid="{00000000-0005-0000-0000-000020000000}"/>
    <cellStyle name="Normal 12" xfId="73" xr:uid="{00000000-0005-0000-0000-000021000000}"/>
    <cellStyle name="Normal 13" xfId="50" xr:uid="{00000000-0005-0000-0000-000022000000}"/>
    <cellStyle name="Normal 14" xfId="57" xr:uid="{00000000-0005-0000-0000-000023000000}"/>
    <cellStyle name="Normal 15" xfId="54" xr:uid="{00000000-0005-0000-0000-000024000000}"/>
    <cellStyle name="Normal 16" xfId="56" xr:uid="{00000000-0005-0000-0000-000025000000}"/>
    <cellStyle name="Normal 17" xfId="60" xr:uid="{00000000-0005-0000-0000-000026000000}"/>
    <cellStyle name="Normal 18" xfId="75" xr:uid="{00000000-0005-0000-0000-000027000000}"/>
    <cellStyle name="Normal 19" xfId="65" xr:uid="{00000000-0005-0000-0000-000028000000}"/>
    <cellStyle name="Normal 2" xfId="16" xr:uid="{00000000-0005-0000-0000-000029000000}"/>
    <cellStyle name="Normal 2 10" xfId="17" xr:uid="{00000000-0005-0000-0000-00002A000000}"/>
    <cellStyle name="Normal 2 10 2" xfId="40" xr:uid="{00000000-0005-0000-0000-00002B000000}"/>
    <cellStyle name="Normal 2 2" xfId="18" xr:uid="{00000000-0005-0000-0000-00002C000000}"/>
    <cellStyle name="Normal 2 2 2" xfId="19" xr:uid="{00000000-0005-0000-0000-00002D000000}"/>
    <cellStyle name="Normal 2 2 2 2" xfId="41" xr:uid="{00000000-0005-0000-0000-00002E000000}"/>
    <cellStyle name="Normal 20" xfId="59" xr:uid="{00000000-0005-0000-0000-00002F000000}"/>
    <cellStyle name="Normal 21" xfId="81" xr:uid="{00000000-0005-0000-0000-000030000000}"/>
    <cellStyle name="Normal 22" xfId="82" xr:uid="{00000000-0005-0000-0000-000031000000}"/>
    <cellStyle name="Normal 23" xfId="64" xr:uid="{00000000-0005-0000-0000-000032000000}"/>
    <cellStyle name="Normal 24" xfId="83" xr:uid="{00000000-0005-0000-0000-000033000000}"/>
    <cellStyle name="Normal 25" xfId="84" xr:uid="{00000000-0005-0000-0000-000034000000}"/>
    <cellStyle name="Normal 26" xfId="85" xr:uid="{00000000-0005-0000-0000-000035000000}"/>
    <cellStyle name="Normal 27" xfId="86" xr:uid="{00000000-0005-0000-0000-000036000000}"/>
    <cellStyle name="Normal 28" xfId="87" xr:uid="{00000000-0005-0000-0000-000037000000}"/>
    <cellStyle name="Normal 29" xfId="88" xr:uid="{00000000-0005-0000-0000-000038000000}"/>
    <cellStyle name="Normal 3" xfId="58" xr:uid="{00000000-0005-0000-0000-000039000000}"/>
    <cellStyle name="Normal 30" xfId="89" xr:uid="{00000000-0005-0000-0000-00003A000000}"/>
    <cellStyle name="Normal 31" xfId="90" xr:uid="{00000000-0005-0000-0000-00003B000000}"/>
    <cellStyle name="Normal 32" xfId="91" xr:uid="{00000000-0005-0000-0000-00003C000000}"/>
    <cellStyle name="Normal 33" xfId="92" xr:uid="{00000000-0005-0000-0000-00003D000000}"/>
    <cellStyle name="Normal 34" xfId="93" xr:uid="{00000000-0005-0000-0000-00003E000000}"/>
    <cellStyle name="Normal 35" xfId="94" xr:uid="{00000000-0005-0000-0000-00003F000000}"/>
    <cellStyle name="Normal 36" xfId="95" xr:uid="{00000000-0005-0000-0000-000040000000}"/>
    <cellStyle name="Normal 37" xfId="96" xr:uid="{00000000-0005-0000-0000-000041000000}"/>
    <cellStyle name="Normal 38" xfId="97" xr:uid="{00000000-0005-0000-0000-000042000000}"/>
    <cellStyle name="Normal 39" xfId="98" xr:uid="{00000000-0005-0000-0000-000043000000}"/>
    <cellStyle name="Normal 4" xfId="20" xr:uid="{00000000-0005-0000-0000-000044000000}"/>
    <cellStyle name="Normal 40" xfId="99" xr:uid="{00000000-0005-0000-0000-000045000000}"/>
    <cellStyle name="Normal 41" xfId="100" xr:uid="{00000000-0005-0000-0000-000046000000}"/>
    <cellStyle name="Normal 42" xfId="101" xr:uid="{00000000-0005-0000-0000-000047000000}"/>
    <cellStyle name="Normal 43" xfId="102" xr:uid="{00000000-0005-0000-0000-000048000000}"/>
    <cellStyle name="Normal 44" xfId="103" xr:uid="{00000000-0005-0000-0000-000049000000}"/>
    <cellStyle name="Normal 45" xfId="104" xr:uid="{00000000-0005-0000-0000-00004A000000}"/>
    <cellStyle name="Normal 46" xfId="105" xr:uid="{00000000-0005-0000-0000-00004B000000}"/>
    <cellStyle name="Normal 47" xfId="106" xr:uid="{00000000-0005-0000-0000-00004C000000}"/>
    <cellStyle name="Normal 48" xfId="107" xr:uid="{00000000-0005-0000-0000-00004D000000}"/>
    <cellStyle name="Normal 49" xfId="108" xr:uid="{00000000-0005-0000-0000-00004E000000}"/>
    <cellStyle name="Normal 5" xfId="80" xr:uid="{00000000-0005-0000-0000-00004F000000}"/>
    <cellStyle name="Normal 50" xfId="109" xr:uid="{00000000-0005-0000-0000-000050000000}"/>
    <cellStyle name="Normal 51" xfId="110" xr:uid="{00000000-0005-0000-0000-000051000000}"/>
    <cellStyle name="Normal 52" xfId="111" xr:uid="{00000000-0005-0000-0000-000052000000}"/>
    <cellStyle name="Normal 53" xfId="112" xr:uid="{00000000-0005-0000-0000-000053000000}"/>
    <cellStyle name="Normal 6" xfId="77" xr:uid="{00000000-0005-0000-0000-000054000000}"/>
    <cellStyle name="Normal 7" xfId="78" xr:uid="{00000000-0005-0000-0000-000055000000}"/>
    <cellStyle name="Normal 8" xfId="55" xr:uid="{00000000-0005-0000-0000-000056000000}"/>
    <cellStyle name="Normal 9" xfId="72" xr:uid="{00000000-0005-0000-0000-000057000000}"/>
    <cellStyle name="Normal 97" xfId="21" xr:uid="{00000000-0005-0000-0000-000058000000}"/>
    <cellStyle name="Normal 97 2" xfId="42" xr:uid="{00000000-0005-0000-0000-000059000000}"/>
    <cellStyle name="Percent" xfId="47" builtinId="5"/>
    <cellStyle name="Percent [2]" xfId="22" xr:uid="{00000000-0005-0000-0000-00005B000000}"/>
    <cellStyle name="Percent [2] 2" xfId="23" xr:uid="{00000000-0005-0000-0000-00005C000000}"/>
    <cellStyle name="Percent 2" xfId="24" xr:uid="{00000000-0005-0000-0000-00005D000000}"/>
    <cellStyle name="Percent 2 2" xfId="25" xr:uid="{00000000-0005-0000-0000-00005E000000}"/>
    <cellStyle name="Percent 2 2 2" xfId="61" xr:uid="{00000000-0005-0000-0000-00005F000000}"/>
    <cellStyle name="Percent 2 3" xfId="43" xr:uid="{00000000-0005-0000-0000-000060000000}"/>
    <cellStyle name="Percent 3" xfId="26" xr:uid="{00000000-0005-0000-0000-000061000000}"/>
    <cellStyle name="Percent 3 2" xfId="27" xr:uid="{00000000-0005-0000-0000-000062000000}"/>
    <cellStyle name="Percent 3 2 2" xfId="62" xr:uid="{00000000-0005-0000-0000-000063000000}"/>
    <cellStyle name="Percent 3 3" xfId="44" xr:uid="{00000000-0005-0000-0000-000064000000}"/>
    <cellStyle name="Percent 4" xfId="28" xr:uid="{00000000-0005-0000-0000-000065000000}"/>
    <cellStyle name="Percent 4 2" xfId="63" xr:uid="{00000000-0005-0000-0000-000066000000}"/>
    <cellStyle name="Percent 54" xfId="29" xr:uid="{00000000-0005-0000-0000-000067000000}"/>
    <cellStyle name="Percent 54 2" xfId="45" xr:uid="{00000000-0005-0000-0000-000068000000}"/>
    <cellStyle name="Quantity" xfId="30" xr:uid="{00000000-0005-0000-0000-000069000000}"/>
    <cellStyle name="Quantity 2" xfId="31" xr:uid="{00000000-0005-0000-0000-00006A000000}"/>
    <cellStyle name="เครื่องหมายจุลภาค_AMT_Eแมงป่องBS_Q2_48" xfId="32" xr:uid="{00000000-0005-0000-0000-00006B000000}"/>
    <cellStyle name="จุลภาค 2" xfId="34" xr:uid="{00000000-0005-0000-0000-00006C000000}"/>
    <cellStyle name="จุลภาค 2 2" xfId="46" xr:uid="{00000000-0005-0000-0000-00006D000000}"/>
    <cellStyle name="จุลภาค 2 2 2" xfId="74" xr:uid="{00000000-0005-0000-0000-00006E000000}"/>
    <cellStyle name="จุลภาค 2 3" xfId="66" xr:uid="{00000000-0005-0000-0000-00006F000000}"/>
    <cellStyle name="ปกติ 2" xfId="33" xr:uid="{00000000-0005-0000-0000-000070000000}"/>
  </cellStyles>
  <dxfs count="0"/>
  <tableStyles count="0" defaultTableStyle="TableStyleMedium9" defaultPivotStyle="PivotStyleLight16"/>
  <colors>
    <mruColors>
      <color rgb="FFFFCCFF"/>
      <color rgb="FFCCFFFF"/>
      <color rgb="FFFF99CC"/>
      <color rgb="FFFF99FF"/>
      <color rgb="FF00FFFF"/>
      <color rgb="FF99FFCC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88"/>
  <sheetViews>
    <sheetView tabSelected="1" view="pageBreakPreview" zoomScaleNormal="110" zoomScaleSheetLayoutView="100" workbookViewId="0">
      <selection activeCell="L81" sqref="L81"/>
    </sheetView>
  </sheetViews>
  <sheetFormatPr defaultColWidth="9.125" defaultRowHeight="21" customHeight="1"/>
  <cols>
    <col min="1" max="1" width="1.875" style="88" customWidth="1"/>
    <col min="2" max="2" width="1.75" style="88" customWidth="1"/>
    <col min="3" max="3" width="42.625" style="88" customWidth="1"/>
    <col min="4" max="4" width="9" style="183" customWidth="1"/>
    <col min="5" max="5" width="1" style="81" customWidth="1"/>
    <col min="6" max="6" width="16.875" style="81" customWidth="1"/>
    <col min="7" max="7" width="1.125" style="81" customWidth="1"/>
    <col min="8" max="8" width="15.625" style="81" customWidth="1"/>
    <col min="9" max="9" width="1" style="88" customWidth="1"/>
    <col min="10" max="10" width="17.25" style="76" customWidth="1"/>
    <col min="11" max="11" width="1.125" style="88" customWidth="1"/>
    <col min="12" max="12" width="15.625" style="66" customWidth="1"/>
    <col min="13" max="13" width="0" style="88" hidden="1" customWidth="1"/>
    <col min="14" max="14" width="12.625" style="88" bestFit="1" customWidth="1"/>
    <col min="15" max="15" width="15.25" style="69" customWidth="1"/>
    <col min="16" max="16" width="15.125" style="69" bestFit="1" customWidth="1"/>
    <col min="17" max="17" width="12.75" style="69" customWidth="1"/>
    <col min="18" max="16384" width="9.125" style="88"/>
  </cols>
  <sheetData>
    <row r="1" spans="1:12" ht="21" customHeight="1">
      <c r="A1" s="64" t="s">
        <v>64</v>
      </c>
      <c r="B1" s="64"/>
      <c r="C1" s="64"/>
      <c r="D1" s="64"/>
      <c r="E1" s="64"/>
      <c r="F1" s="64"/>
      <c r="G1" s="64"/>
      <c r="H1" s="64"/>
      <c r="I1" s="64"/>
      <c r="J1" s="178"/>
      <c r="K1" s="64"/>
      <c r="L1" s="64"/>
    </row>
    <row r="2" spans="1:12" ht="21" customHeight="1">
      <c r="A2" s="64" t="s">
        <v>122</v>
      </c>
      <c r="B2" s="64"/>
      <c r="C2" s="64"/>
      <c r="D2" s="64"/>
      <c r="E2" s="64"/>
      <c r="F2" s="64"/>
      <c r="G2" s="64"/>
      <c r="H2" s="64"/>
      <c r="I2" s="64"/>
      <c r="J2" s="178"/>
      <c r="K2" s="64"/>
      <c r="L2" s="64"/>
    </row>
    <row r="3" spans="1:12" ht="21" customHeight="1">
      <c r="A3" s="103" t="s">
        <v>171</v>
      </c>
      <c r="B3" s="83"/>
      <c r="C3" s="83"/>
      <c r="D3" s="83"/>
      <c r="E3" s="83"/>
      <c r="F3" s="83"/>
      <c r="G3" s="83"/>
      <c r="H3" s="83"/>
      <c r="I3" s="83"/>
      <c r="J3" s="127"/>
      <c r="K3" s="83"/>
      <c r="L3" s="83"/>
    </row>
    <row r="4" spans="1:12" ht="21" customHeight="1">
      <c r="A4" s="81"/>
      <c r="B4" s="81"/>
      <c r="C4" s="81"/>
      <c r="D4" s="182"/>
      <c r="E4" s="82"/>
      <c r="F4" s="238" t="s">
        <v>93</v>
      </c>
      <c r="G4" s="238"/>
      <c r="H4" s="238"/>
      <c r="I4" s="238"/>
      <c r="J4" s="238"/>
      <c r="K4" s="238"/>
      <c r="L4" s="238"/>
    </row>
    <row r="5" spans="1:12" ht="21" customHeight="1">
      <c r="D5" s="182"/>
      <c r="E5" s="82"/>
      <c r="F5" s="239" t="s">
        <v>16</v>
      </c>
      <c r="G5" s="239"/>
      <c r="H5" s="239"/>
      <c r="I5" s="83"/>
      <c r="J5" s="240" t="s">
        <v>70</v>
      </c>
      <c r="K5" s="240"/>
      <c r="L5" s="240"/>
    </row>
    <row r="6" spans="1:12" ht="21" customHeight="1">
      <c r="D6" s="182"/>
      <c r="E6" s="82"/>
      <c r="F6" s="241" t="s">
        <v>34</v>
      </c>
      <c r="G6" s="241"/>
      <c r="H6" s="241"/>
      <c r="I6" s="83"/>
      <c r="J6" s="241" t="s">
        <v>34</v>
      </c>
      <c r="K6" s="241"/>
      <c r="L6" s="241"/>
    </row>
    <row r="7" spans="1:12" ht="21" customHeight="1">
      <c r="D7" s="184" t="s">
        <v>20</v>
      </c>
      <c r="E7" s="82"/>
      <c r="F7" s="192" t="s">
        <v>172</v>
      </c>
      <c r="G7" s="82"/>
      <c r="H7" s="192" t="s">
        <v>112</v>
      </c>
      <c r="I7" s="83"/>
      <c r="J7" s="192" t="s">
        <v>172</v>
      </c>
      <c r="K7" s="82"/>
      <c r="L7" s="192" t="s">
        <v>112</v>
      </c>
    </row>
    <row r="8" spans="1:12" ht="21" customHeight="1">
      <c r="D8" s="182"/>
      <c r="E8" s="82"/>
      <c r="F8" s="65"/>
      <c r="G8" s="82"/>
      <c r="H8" s="65"/>
      <c r="I8" s="83"/>
      <c r="J8" s="179"/>
      <c r="K8" s="82"/>
      <c r="L8" s="65"/>
    </row>
    <row r="9" spans="1:12" ht="21" customHeight="1">
      <c r="A9" s="237" t="s">
        <v>46</v>
      </c>
      <c r="B9" s="237"/>
      <c r="C9" s="237"/>
      <c r="F9" s="120"/>
      <c r="G9" s="121"/>
      <c r="H9" s="121"/>
      <c r="J9" s="130"/>
    </row>
    <row r="10" spans="1:12" ht="21" customHeight="1">
      <c r="A10" s="88" t="s">
        <v>47</v>
      </c>
      <c r="F10" s="122"/>
      <c r="G10" s="122"/>
      <c r="H10" s="122"/>
    </row>
    <row r="11" spans="1:12" ht="21" customHeight="1">
      <c r="B11" s="88" t="s">
        <v>54</v>
      </c>
      <c r="D11" s="81">
        <v>6</v>
      </c>
      <c r="F11" s="68">
        <v>135571738</v>
      </c>
      <c r="G11" s="67"/>
      <c r="H11" s="68">
        <v>88772</v>
      </c>
      <c r="I11" s="67"/>
      <c r="J11" s="68">
        <v>85677576</v>
      </c>
      <c r="K11" s="67"/>
      <c r="L11" s="68">
        <v>29134</v>
      </c>
    </row>
    <row r="12" spans="1:12" ht="21" customHeight="1">
      <c r="B12" s="88" t="s">
        <v>62</v>
      </c>
      <c r="D12" s="81">
        <v>7</v>
      </c>
      <c r="F12" s="68">
        <v>9345420</v>
      </c>
      <c r="G12" s="67"/>
      <c r="H12" s="68">
        <v>3306421</v>
      </c>
      <c r="I12" s="67"/>
      <c r="J12" s="210">
        <v>6984324</v>
      </c>
      <c r="K12" s="67"/>
      <c r="L12" s="68">
        <v>15246</v>
      </c>
    </row>
    <row r="13" spans="1:12" ht="21" customHeight="1">
      <c r="B13" s="88" t="s">
        <v>151</v>
      </c>
      <c r="D13" s="81" t="s">
        <v>173</v>
      </c>
      <c r="F13" s="68">
        <v>45870985</v>
      </c>
      <c r="G13" s="67"/>
      <c r="H13" s="68">
        <v>13140630</v>
      </c>
      <c r="I13" s="67"/>
      <c r="J13" s="210">
        <v>21373687</v>
      </c>
      <c r="K13" s="67"/>
      <c r="L13" s="68">
        <v>2637500</v>
      </c>
    </row>
    <row r="14" spans="1:12" ht="21" customHeight="1">
      <c r="B14" s="88" t="s">
        <v>77</v>
      </c>
      <c r="C14" s="89"/>
      <c r="D14" s="81">
        <v>5.2</v>
      </c>
      <c r="F14" s="68">
        <v>0</v>
      </c>
      <c r="G14" s="67"/>
      <c r="H14" s="68">
        <v>0</v>
      </c>
      <c r="I14" s="67"/>
      <c r="J14" s="68">
        <v>28192600</v>
      </c>
      <c r="K14" s="67"/>
      <c r="L14" s="68">
        <v>4117600</v>
      </c>
    </row>
    <row r="15" spans="1:12" ht="21" customHeight="1">
      <c r="B15" s="88" t="s">
        <v>231</v>
      </c>
      <c r="C15" s="89"/>
      <c r="D15" s="81">
        <v>9</v>
      </c>
      <c r="F15" s="68">
        <v>258500</v>
      </c>
      <c r="G15" s="67"/>
      <c r="H15" s="68">
        <v>0</v>
      </c>
      <c r="I15" s="67"/>
      <c r="J15" s="68">
        <v>0</v>
      </c>
      <c r="K15" s="67"/>
      <c r="L15" s="68">
        <v>0</v>
      </c>
    </row>
    <row r="16" spans="1:12" ht="21" customHeight="1">
      <c r="B16" s="88" t="s">
        <v>152</v>
      </c>
      <c r="D16" s="81">
        <v>10</v>
      </c>
      <c r="F16" s="68">
        <v>4255847</v>
      </c>
      <c r="G16" s="67"/>
      <c r="H16" s="68">
        <v>4880665</v>
      </c>
      <c r="I16" s="67"/>
      <c r="J16" s="68">
        <v>0</v>
      </c>
      <c r="K16" s="67"/>
      <c r="L16" s="68">
        <v>0</v>
      </c>
    </row>
    <row r="17" spans="1:17" ht="21" customHeight="1">
      <c r="B17" s="88" t="s">
        <v>82</v>
      </c>
      <c r="D17" s="81"/>
      <c r="F17" s="68">
        <v>680379</v>
      </c>
      <c r="G17" s="67"/>
      <c r="H17" s="68">
        <v>396540</v>
      </c>
      <c r="I17" s="67"/>
      <c r="J17" s="210">
        <v>144596</v>
      </c>
      <c r="K17" s="67"/>
      <c r="L17" s="68">
        <v>325157</v>
      </c>
    </row>
    <row r="18" spans="1:17" ht="21" customHeight="1">
      <c r="B18" s="88" t="s">
        <v>26</v>
      </c>
      <c r="D18" s="81"/>
      <c r="F18" s="210">
        <v>307900</v>
      </c>
      <c r="G18" s="67"/>
      <c r="H18" s="68">
        <v>2916466</v>
      </c>
      <c r="I18" s="67"/>
      <c r="J18" s="68">
        <v>172928</v>
      </c>
      <c r="K18" s="67"/>
      <c r="L18" s="68">
        <v>118928</v>
      </c>
    </row>
    <row r="19" spans="1:17" s="83" customFormat="1" ht="21" customHeight="1">
      <c r="C19" s="83" t="s">
        <v>55</v>
      </c>
      <c r="D19" s="182"/>
      <c r="E19" s="82"/>
      <c r="F19" s="70">
        <f>SUM(F11:F18)</f>
        <v>196290769</v>
      </c>
      <c r="G19" s="123"/>
      <c r="H19" s="70">
        <f>SUM(H11:H18)</f>
        <v>24729494</v>
      </c>
      <c r="J19" s="70">
        <f>SUM(J11:J18)</f>
        <v>142545711</v>
      </c>
      <c r="K19" s="124"/>
      <c r="L19" s="70">
        <f>SUM(L11:L18)</f>
        <v>7243565</v>
      </c>
      <c r="O19" s="71"/>
      <c r="P19" s="71"/>
      <c r="Q19" s="71"/>
    </row>
    <row r="20" spans="1:17" ht="21" customHeight="1">
      <c r="F20" s="121"/>
      <c r="G20" s="121"/>
      <c r="H20" s="121"/>
      <c r="K20" s="125"/>
    </row>
    <row r="21" spans="1:17" ht="21" customHeight="1">
      <c r="A21" s="88" t="s">
        <v>27</v>
      </c>
      <c r="F21" s="121"/>
      <c r="G21" s="121"/>
      <c r="H21" s="121"/>
      <c r="K21" s="125"/>
    </row>
    <row r="22" spans="1:17" ht="21" customHeight="1">
      <c r="B22" s="88" t="s">
        <v>215</v>
      </c>
      <c r="D22" s="81">
        <v>11</v>
      </c>
      <c r="F22" s="68">
        <v>20000000</v>
      </c>
      <c r="G22" s="67"/>
      <c r="H22" s="68">
        <v>34000000</v>
      </c>
      <c r="I22" s="68"/>
      <c r="J22" s="68">
        <v>20000000</v>
      </c>
      <c r="K22" s="68"/>
      <c r="L22" s="68">
        <v>34000000</v>
      </c>
    </row>
    <row r="23" spans="1:17" ht="21" customHeight="1">
      <c r="B23" s="88" t="s">
        <v>153</v>
      </c>
      <c r="D23" s="81">
        <v>12</v>
      </c>
      <c r="F23" s="68">
        <v>20462890</v>
      </c>
      <c r="G23" s="68"/>
      <c r="H23" s="68">
        <v>207275875</v>
      </c>
      <c r="I23" s="68"/>
      <c r="J23" s="68">
        <v>0</v>
      </c>
      <c r="K23" s="68"/>
      <c r="L23" s="68">
        <v>201600000</v>
      </c>
    </row>
    <row r="24" spans="1:17" ht="21" customHeight="1">
      <c r="B24" s="88" t="s">
        <v>154</v>
      </c>
      <c r="D24" s="81">
        <v>13</v>
      </c>
      <c r="F24" s="210">
        <v>0</v>
      </c>
      <c r="G24" s="68"/>
      <c r="H24" s="68">
        <v>0</v>
      </c>
      <c r="I24" s="68"/>
      <c r="J24" s="68">
        <v>155591590</v>
      </c>
      <c r="K24" s="68"/>
      <c r="L24" s="68">
        <v>475861930</v>
      </c>
    </row>
    <row r="25" spans="1:17" ht="21" customHeight="1">
      <c r="B25" s="88" t="s">
        <v>155</v>
      </c>
      <c r="D25" s="81">
        <v>14</v>
      </c>
      <c r="F25" s="68">
        <v>9520303</v>
      </c>
      <c r="G25" s="67"/>
      <c r="H25" s="68">
        <v>11361192</v>
      </c>
      <c r="I25" s="68"/>
      <c r="J25" s="210">
        <v>9520303</v>
      </c>
      <c r="K25" s="68"/>
      <c r="L25" s="68">
        <v>11361192</v>
      </c>
    </row>
    <row r="26" spans="1:17" ht="21" customHeight="1">
      <c r="B26" s="88" t="s">
        <v>156</v>
      </c>
      <c r="D26" s="81">
        <v>15</v>
      </c>
      <c r="F26" s="68">
        <v>20175727</v>
      </c>
      <c r="G26" s="121"/>
      <c r="H26" s="68">
        <v>27639800</v>
      </c>
      <c r="I26" s="90"/>
      <c r="J26" s="68">
        <v>1709253</v>
      </c>
      <c r="K26" s="90"/>
      <c r="L26" s="68">
        <v>2229658</v>
      </c>
    </row>
    <row r="27" spans="1:17" ht="21" customHeight="1">
      <c r="B27" s="88" t="s">
        <v>157</v>
      </c>
      <c r="D27" s="81">
        <v>16</v>
      </c>
      <c r="F27" s="68">
        <v>29362358</v>
      </c>
      <c r="G27" s="67"/>
      <c r="H27" s="68">
        <v>17819159</v>
      </c>
      <c r="I27" s="68"/>
      <c r="J27" s="68">
        <v>235857</v>
      </c>
      <c r="K27" s="68"/>
      <c r="L27" s="68">
        <v>350451</v>
      </c>
    </row>
    <row r="28" spans="1:17" ht="21" customHeight="1">
      <c r="B28" s="88" t="s">
        <v>158</v>
      </c>
      <c r="D28" s="81">
        <v>17</v>
      </c>
      <c r="F28" s="68">
        <v>2834472</v>
      </c>
      <c r="G28" s="67"/>
      <c r="H28" s="68">
        <v>7594473</v>
      </c>
      <c r="I28" s="68"/>
      <c r="J28" s="68">
        <v>2111235</v>
      </c>
      <c r="K28" s="68"/>
      <c r="L28" s="68">
        <v>646766</v>
      </c>
    </row>
    <row r="29" spans="1:17" ht="21" customHeight="1">
      <c r="B29" s="88" t="s">
        <v>66</v>
      </c>
      <c r="D29" s="81">
        <v>18</v>
      </c>
      <c r="F29" s="68">
        <v>64948254</v>
      </c>
      <c r="G29" s="67"/>
      <c r="H29" s="68">
        <v>419633844</v>
      </c>
      <c r="I29" s="68"/>
      <c r="J29" s="68">
        <v>0</v>
      </c>
      <c r="K29" s="68"/>
      <c r="L29" s="68">
        <v>0</v>
      </c>
    </row>
    <row r="30" spans="1:17" ht="21" customHeight="1">
      <c r="B30" s="88" t="s">
        <v>28</v>
      </c>
      <c r="D30" s="81">
        <v>19</v>
      </c>
      <c r="F30" s="126">
        <v>10297587</v>
      </c>
      <c r="G30" s="121"/>
      <c r="H30" s="126">
        <v>10234317</v>
      </c>
      <c r="I30" s="90"/>
      <c r="J30" s="76">
        <v>536489</v>
      </c>
      <c r="K30" s="90"/>
      <c r="L30" s="126">
        <v>876827</v>
      </c>
    </row>
    <row r="31" spans="1:17" s="83" customFormat="1" ht="21" customHeight="1">
      <c r="C31" s="83" t="s">
        <v>56</v>
      </c>
      <c r="D31" s="182"/>
      <c r="E31" s="82"/>
      <c r="F31" s="70">
        <f>SUM(F22:F30)</f>
        <v>177601591</v>
      </c>
      <c r="G31" s="123"/>
      <c r="H31" s="70">
        <f>SUM(H22:H30)</f>
        <v>735558660</v>
      </c>
      <c r="I31" s="127"/>
      <c r="J31" s="70">
        <f>SUM(J22:J30)</f>
        <v>189704727</v>
      </c>
      <c r="K31" s="127"/>
      <c r="L31" s="70">
        <f>SUM(L22:L30)</f>
        <v>726926824</v>
      </c>
      <c r="O31" s="71"/>
      <c r="P31" s="71"/>
      <c r="Q31" s="71"/>
    </row>
    <row r="32" spans="1:17" s="83" customFormat="1" ht="21" customHeight="1" thickBot="1">
      <c r="A32" s="83" t="s">
        <v>29</v>
      </c>
      <c r="D32" s="182"/>
      <c r="E32" s="82"/>
      <c r="F32" s="72">
        <f>+F31+F19</f>
        <v>373892360</v>
      </c>
      <c r="G32" s="123"/>
      <c r="H32" s="72">
        <f>+H31+H19</f>
        <v>760288154</v>
      </c>
      <c r="I32" s="127"/>
      <c r="J32" s="72">
        <f>+J31+J19</f>
        <v>332250438</v>
      </c>
      <c r="K32" s="127"/>
      <c r="L32" s="72">
        <f>+L31+L19</f>
        <v>734170389</v>
      </c>
      <c r="O32" s="71"/>
      <c r="P32" s="71"/>
      <c r="Q32" s="71"/>
    </row>
    <row r="33" spans="1:17" ht="21" customHeight="1" thickTop="1">
      <c r="J33" s="68"/>
      <c r="K33" s="125"/>
      <c r="L33" s="73"/>
    </row>
    <row r="34" spans="1:17" s="83" customFormat="1" ht="21" customHeight="1">
      <c r="A34" s="64" t="s">
        <v>64</v>
      </c>
      <c r="B34" s="64"/>
      <c r="C34" s="64"/>
      <c r="D34" s="64"/>
      <c r="E34" s="64"/>
      <c r="F34" s="64"/>
      <c r="G34" s="64"/>
      <c r="H34" s="64"/>
      <c r="I34" s="64"/>
      <c r="J34" s="178"/>
      <c r="K34" s="64"/>
      <c r="L34" s="64"/>
      <c r="O34" s="71"/>
      <c r="P34" s="71"/>
      <c r="Q34" s="71"/>
    </row>
    <row r="35" spans="1:17" s="83" customFormat="1" ht="21" customHeight="1">
      <c r="A35" s="64" t="s">
        <v>194</v>
      </c>
      <c r="B35" s="64"/>
      <c r="C35" s="64"/>
      <c r="D35" s="64"/>
      <c r="E35" s="64"/>
      <c r="F35" s="64"/>
      <c r="G35" s="64"/>
      <c r="H35" s="64"/>
      <c r="I35" s="64"/>
      <c r="J35" s="178"/>
      <c r="K35" s="64"/>
      <c r="L35" s="64"/>
      <c r="O35" s="71"/>
      <c r="P35" s="71"/>
      <c r="Q35" s="71"/>
    </row>
    <row r="36" spans="1:17" s="83" customFormat="1" ht="21" customHeight="1">
      <c r="A36" s="83" t="str">
        <f>A3</f>
        <v>ณ วันที่ 31 ธันวาคม 2567</v>
      </c>
      <c r="J36" s="127"/>
      <c r="O36" s="71"/>
      <c r="P36" s="71"/>
      <c r="Q36" s="71"/>
    </row>
    <row r="37" spans="1:17" s="83" customFormat="1" ht="21" customHeight="1">
      <c r="D37" s="185"/>
      <c r="F37" s="238" t="s">
        <v>93</v>
      </c>
      <c r="G37" s="238"/>
      <c r="H37" s="238"/>
      <c r="I37" s="238"/>
      <c r="J37" s="238"/>
      <c r="K37" s="238"/>
      <c r="L37" s="238"/>
      <c r="O37" s="71"/>
      <c r="P37" s="71"/>
      <c r="Q37" s="71"/>
    </row>
    <row r="38" spans="1:17" s="83" customFormat="1" ht="21" customHeight="1">
      <c r="D38" s="185"/>
      <c r="F38" s="241" t="s">
        <v>16</v>
      </c>
      <c r="G38" s="241"/>
      <c r="H38" s="241"/>
      <c r="J38" s="240" t="s">
        <v>70</v>
      </c>
      <c r="K38" s="240"/>
      <c r="L38" s="240"/>
      <c r="O38" s="71"/>
      <c r="P38" s="71"/>
      <c r="Q38" s="71"/>
    </row>
    <row r="39" spans="1:17" s="83" customFormat="1" ht="21" customHeight="1">
      <c r="D39" s="185"/>
      <c r="F39" s="241" t="s">
        <v>34</v>
      </c>
      <c r="G39" s="241"/>
      <c r="H39" s="241"/>
      <c r="J39" s="241" t="s">
        <v>34</v>
      </c>
      <c r="K39" s="241"/>
      <c r="L39" s="241"/>
      <c r="O39" s="71"/>
      <c r="P39" s="71"/>
      <c r="Q39" s="71"/>
    </row>
    <row r="40" spans="1:17" ht="21" customHeight="1">
      <c r="D40" s="184" t="s">
        <v>20</v>
      </c>
      <c r="E40" s="82"/>
      <c r="F40" s="192" t="str">
        <f>F7</f>
        <v>31 ธันวาคม 2567</v>
      </c>
      <c r="G40" s="82"/>
      <c r="H40" s="192" t="s">
        <v>112</v>
      </c>
      <c r="I40" s="83"/>
      <c r="J40" s="193" t="str">
        <f>J7</f>
        <v>31 ธันวาคม 2567</v>
      </c>
      <c r="K40" s="82"/>
      <c r="L40" s="192" t="s">
        <v>112</v>
      </c>
    </row>
    <row r="41" spans="1:17" ht="21" customHeight="1">
      <c r="D41" s="82"/>
      <c r="E41" s="82"/>
      <c r="F41" s="65"/>
      <c r="G41" s="82"/>
      <c r="H41" s="65"/>
      <c r="I41" s="83"/>
      <c r="J41" s="179"/>
      <c r="K41" s="82"/>
      <c r="L41" s="65"/>
    </row>
    <row r="42" spans="1:17" ht="21" customHeight="1">
      <c r="A42" s="237" t="s">
        <v>50</v>
      </c>
      <c r="B42" s="237"/>
      <c r="C42" s="237"/>
      <c r="F42" s="120"/>
      <c r="G42" s="121"/>
      <c r="H42" s="121"/>
      <c r="J42" s="130"/>
    </row>
    <row r="43" spans="1:17" ht="21" customHeight="1">
      <c r="A43" s="88" t="s">
        <v>30</v>
      </c>
      <c r="F43" s="128"/>
      <c r="G43" s="121"/>
      <c r="H43" s="121"/>
      <c r="J43" s="126"/>
    </row>
    <row r="44" spans="1:17" ht="21" customHeight="1">
      <c r="B44" s="88" t="s">
        <v>159</v>
      </c>
      <c r="D44" s="2">
        <v>20</v>
      </c>
      <c r="F44" s="222">
        <v>16370000</v>
      </c>
      <c r="G44" s="121"/>
      <c r="H44" s="128">
        <v>0</v>
      </c>
      <c r="J44" s="126">
        <v>0</v>
      </c>
      <c r="L44" s="128">
        <v>0</v>
      </c>
    </row>
    <row r="45" spans="1:17" ht="21" customHeight="1">
      <c r="B45" s="88" t="s">
        <v>114</v>
      </c>
      <c r="D45" s="2" t="s">
        <v>214</v>
      </c>
      <c r="E45" s="186"/>
      <c r="F45" s="210">
        <v>35104208</v>
      </c>
      <c r="G45" s="67"/>
      <c r="H45" s="68">
        <v>19419307</v>
      </c>
      <c r="I45" s="68"/>
      <c r="J45" s="210">
        <v>1632973</v>
      </c>
      <c r="K45" s="68"/>
      <c r="L45" s="68">
        <v>28289777</v>
      </c>
    </row>
    <row r="46" spans="1:17" ht="21" customHeight="1">
      <c r="B46" s="88" t="s">
        <v>4</v>
      </c>
      <c r="D46" s="2"/>
      <c r="E46" s="186"/>
      <c r="F46" s="223"/>
      <c r="G46" s="121"/>
      <c r="H46" s="74"/>
      <c r="I46" s="90"/>
      <c r="J46" s="74"/>
      <c r="K46" s="90"/>
      <c r="L46" s="74"/>
    </row>
    <row r="47" spans="1:17" ht="21" customHeight="1">
      <c r="C47" s="89" t="s">
        <v>63</v>
      </c>
      <c r="D47" s="2">
        <v>23</v>
      </c>
      <c r="F47" s="210">
        <v>947582</v>
      </c>
      <c r="G47" s="67">
        <f>SUM(G45:G46)</f>
        <v>0</v>
      </c>
      <c r="H47" s="68">
        <v>895212</v>
      </c>
      <c r="I47" s="68"/>
      <c r="J47" s="68">
        <v>947582</v>
      </c>
      <c r="K47" s="68"/>
      <c r="L47" s="68">
        <v>895212</v>
      </c>
    </row>
    <row r="48" spans="1:17" ht="21" customHeight="1">
      <c r="C48" s="89" t="s">
        <v>208</v>
      </c>
      <c r="D48" s="2">
        <v>24</v>
      </c>
      <c r="F48" s="210">
        <v>1904585</v>
      </c>
      <c r="G48" s="67"/>
      <c r="H48" s="68">
        <v>3912609</v>
      </c>
      <c r="I48" s="68"/>
      <c r="J48" s="210">
        <v>634922</v>
      </c>
      <c r="K48" s="68"/>
      <c r="L48" s="68">
        <v>815282</v>
      </c>
    </row>
    <row r="49" spans="1:17" ht="21" customHeight="1">
      <c r="B49" s="88" t="s">
        <v>84</v>
      </c>
      <c r="C49" s="91"/>
      <c r="D49" s="2">
        <v>5.2</v>
      </c>
      <c r="E49" s="187"/>
      <c r="F49" s="210">
        <v>260000</v>
      </c>
      <c r="G49" s="75"/>
      <c r="H49" s="68">
        <v>12100000</v>
      </c>
      <c r="I49" s="68"/>
      <c r="J49" s="68">
        <v>0</v>
      </c>
      <c r="K49" s="68"/>
      <c r="L49" s="68">
        <v>12000000</v>
      </c>
    </row>
    <row r="50" spans="1:17" ht="21" customHeight="1">
      <c r="B50" s="88" t="s">
        <v>210</v>
      </c>
      <c r="C50" s="91"/>
      <c r="D50" s="2">
        <v>22</v>
      </c>
      <c r="E50" s="187"/>
      <c r="F50" s="210">
        <v>119000</v>
      </c>
      <c r="G50" s="75"/>
      <c r="H50" s="68">
        <v>0</v>
      </c>
      <c r="I50" s="68"/>
      <c r="J50" s="68">
        <v>0</v>
      </c>
      <c r="K50" s="68"/>
      <c r="L50" s="68">
        <v>0</v>
      </c>
    </row>
    <row r="51" spans="1:17" ht="21" customHeight="1">
      <c r="B51" s="88" t="s">
        <v>204</v>
      </c>
      <c r="D51" s="2"/>
      <c r="F51" s="210">
        <v>955607</v>
      </c>
      <c r="G51" s="67"/>
      <c r="H51" s="68">
        <v>0</v>
      </c>
      <c r="I51" s="68"/>
      <c r="J51" s="68">
        <v>0</v>
      </c>
      <c r="K51" s="68"/>
      <c r="L51" s="68">
        <v>0</v>
      </c>
    </row>
    <row r="52" spans="1:17" ht="21" customHeight="1">
      <c r="B52" s="88" t="s">
        <v>31</v>
      </c>
      <c r="D52" s="2"/>
      <c r="F52" s="210">
        <v>2995828</v>
      </c>
      <c r="G52" s="67"/>
      <c r="H52" s="68">
        <v>4396050</v>
      </c>
      <c r="I52" s="68"/>
      <c r="J52" s="68">
        <v>2562326</v>
      </c>
      <c r="K52" s="68"/>
      <c r="L52" s="68">
        <v>4396050</v>
      </c>
    </row>
    <row r="53" spans="1:17" s="83" customFormat="1" ht="21" customHeight="1">
      <c r="C53" s="83" t="s">
        <v>57</v>
      </c>
      <c r="D53" s="82"/>
      <c r="E53" s="82"/>
      <c r="F53" s="224">
        <f>SUM(F44:F52)</f>
        <v>58656810</v>
      </c>
      <c r="G53" s="123"/>
      <c r="H53" s="70">
        <f>SUM(H44:H52)</f>
        <v>40723178</v>
      </c>
      <c r="I53" s="127"/>
      <c r="J53" s="70">
        <f>SUM(J44:J52)</f>
        <v>5777803</v>
      </c>
      <c r="K53" s="127"/>
      <c r="L53" s="70">
        <f>SUM(L44:L52)</f>
        <v>46396321</v>
      </c>
      <c r="O53" s="71"/>
      <c r="P53" s="117"/>
      <c r="Q53" s="71"/>
    </row>
    <row r="54" spans="1:17" ht="21" customHeight="1">
      <c r="A54" s="88" t="s">
        <v>32</v>
      </c>
      <c r="B54" s="84"/>
      <c r="D54" s="81"/>
      <c r="F54" s="121"/>
      <c r="G54" s="121"/>
      <c r="H54" s="121"/>
      <c r="I54" s="92"/>
      <c r="K54" s="92"/>
    </row>
    <row r="55" spans="1:17" ht="21" customHeight="1">
      <c r="B55" s="88" t="s">
        <v>69</v>
      </c>
      <c r="D55" s="2">
        <v>23</v>
      </c>
      <c r="F55" s="68">
        <v>3046919</v>
      </c>
      <c r="G55" s="68"/>
      <c r="H55" s="68">
        <v>3979719</v>
      </c>
      <c r="I55" s="90"/>
      <c r="J55" s="210">
        <v>3046919</v>
      </c>
      <c r="K55" s="68"/>
      <c r="L55" s="68">
        <v>3979719</v>
      </c>
    </row>
    <row r="56" spans="1:17" ht="21" customHeight="1">
      <c r="B56" s="88" t="s">
        <v>209</v>
      </c>
      <c r="D56" s="2">
        <v>24</v>
      </c>
      <c r="E56" s="188"/>
      <c r="F56" s="74">
        <v>2236236</v>
      </c>
      <c r="G56" s="126"/>
      <c r="H56" s="74">
        <v>6824435</v>
      </c>
      <c r="I56" s="90"/>
      <c r="J56" s="74">
        <v>1473234</v>
      </c>
      <c r="K56" s="90"/>
      <c r="L56" s="76">
        <v>0</v>
      </c>
    </row>
    <row r="57" spans="1:17" ht="21" customHeight="1">
      <c r="B57" s="88" t="s">
        <v>76</v>
      </c>
      <c r="D57" s="2">
        <v>25</v>
      </c>
      <c r="E57" s="188"/>
      <c r="F57" s="68">
        <v>7256777</v>
      </c>
      <c r="G57" s="126"/>
      <c r="H57" s="68">
        <v>5398592</v>
      </c>
      <c r="I57" s="90"/>
      <c r="J57" s="210">
        <v>863567</v>
      </c>
      <c r="K57" s="90"/>
      <c r="L57" s="68">
        <v>3332743</v>
      </c>
    </row>
    <row r="58" spans="1:17" ht="21" customHeight="1">
      <c r="B58" s="88" t="s">
        <v>73</v>
      </c>
      <c r="D58" s="2"/>
      <c r="E58" s="188"/>
      <c r="F58" s="68">
        <v>4775444</v>
      </c>
      <c r="G58" s="126"/>
      <c r="H58" s="74">
        <v>4775444</v>
      </c>
      <c r="I58" s="90"/>
      <c r="J58" s="74">
        <v>206177</v>
      </c>
      <c r="K58" s="90"/>
      <c r="L58" s="76">
        <v>206177</v>
      </c>
    </row>
    <row r="59" spans="1:17" ht="21" customHeight="1">
      <c r="B59" s="88" t="s">
        <v>10</v>
      </c>
      <c r="D59" s="2"/>
      <c r="F59" s="68">
        <v>1209121</v>
      </c>
      <c r="G59" s="68"/>
      <c r="H59" s="68">
        <v>1346377</v>
      </c>
      <c r="I59" s="68"/>
      <c r="J59" s="68">
        <v>1209121</v>
      </c>
      <c r="K59" s="68"/>
      <c r="L59" s="68">
        <v>1346377</v>
      </c>
    </row>
    <row r="60" spans="1:17" s="83" customFormat="1" ht="21" customHeight="1">
      <c r="C60" s="83" t="s">
        <v>58</v>
      </c>
      <c r="D60" s="82"/>
      <c r="E60" s="82"/>
      <c r="F60" s="70">
        <f>SUM(F55:F59)</f>
        <v>18524497</v>
      </c>
      <c r="G60" s="129"/>
      <c r="H60" s="70">
        <f>SUM(H55:H59)</f>
        <v>22324567</v>
      </c>
      <c r="I60" s="127"/>
      <c r="J60" s="70">
        <f>SUM(J55:J59)</f>
        <v>6799018</v>
      </c>
      <c r="K60" s="127"/>
      <c r="L60" s="70">
        <f>SUM(L55:L59)</f>
        <v>8865016</v>
      </c>
      <c r="O60" s="71"/>
      <c r="P60" s="71"/>
      <c r="Q60" s="71"/>
    </row>
    <row r="61" spans="1:17" s="83" customFormat="1" ht="21" customHeight="1">
      <c r="C61" s="83" t="s">
        <v>59</v>
      </c>
      <c r="D61" s="82"/>
      <c r="E61" s="82"/>
      <c r="F61" s="70">
        <f>+F60+F53</f>
        <v>77181307</v>
      </c>
      <c r="G61" s="129"/>
      <c r="H61" s="70">
        <f>+H60+H53</f>
        <v>63047745</v>
      </c>
      <c r="I61" s="127"/>
      <c r="J61" s="70">
        <f>+J60+J53</f>
        <v>12576821</v>
      </c>
      <c r="K61" s="127"/>
      <c r="L61" s="70">
        <f>+L60+L53</f>
        <v>55261337</v>
      </c>
      <c r="O61" s="71"/>
      <c r="P61" s="71"/>
      <c r="Q61" s="71"/>
    </row>
    <row r="62" spans="1:17" s="83" customFormat="1" ht="4.2" customHeight="1">
      <c r="D62" s="181"/>
      <c r="E62" s="82"/>
      <c r="F62" s="65"/>
      <c r="G62" s="82"/>
      <c r="H62" s="65"/>
      <c r="J62" s="179"/>
      <c r="K62" s="82"/>
      <c r="L62" s="65"/>
      <c r="O62" s="71"/>
      <c r="P62" s="71"/>
      <c r="Q62" s="71"/>
    </row>
    <row r="63" spans="1:17" ht="21" customHeight="1">
      <c r="A63" s="83" t="s">
        <v>33</v>
      </c>
      <c r="D63" s="81"/>
      <c r="F63" s="120"/>
      <c r="G63" s="121"/>
      <c r="H63" s="121"/>
      <c r="J63" s="130"/>
    </row>
    <row r="64" spans="1:17" ht="21" customHeight="1">
      <c r="B64" s="88" t="s">
        <v>48</v>
      </c>
      <c r="D64" s="81">
        <v>26</v>
      </c>
      <c r="F64" s="128"/>
      <c r="G64" s="121"/>
      <c r="H64" s="121"/>
      <c r="J64" s="126"/>
    </row>
    <row r="65" spans="1:17" ht="21" customHeight="1">
      <c r="B65" s="88" t="s">
        <v>17</v>
      </c>
      <c r="D65" s="81"/>
      <c r="F65" s="121"/>
      <c r="G65" s="121"/>
      <c r="H65" s="121"/>
      <c r="J65" s="68"/>
    </row>
    <row r="66" spans="1:17" ht="21" customHeight="1" thickBot="1">
      <c r="C66" s="89" t="s">
        <v>67</v>
      </c>
      <c r="D66" s="81"/>
      <c r="F66" s="77">
        <v>603021545</v>
      </c>
      <c r="G66" s="121"/>
      <c r="H66" s="77">
        <v>601146000</v>
      </c>
      <c r="I66" s="90"/>
      <c r="J66" s="77">
        <v>603021545</v>
      </c>
      <c r="K66" s="90"/>
      <c r="L66" s="77">
        <v>601146000</v>
      </c>
    </row>
    <row r="67" spans="1:17" ht="21" customHeight="1" thickTop="1">
      <c r="B67" s="88" t="s">
        <v>5</v>
      </c>
      <c r="D67" s="81"/>
      <c r="F67" s="126"/>
      <c r="G67" s="121"/>
      <c r="H67" s="126"/>
      <c r="I67" s="90"/>
      <c r="J67" s="126"/>
      <c r="K67" s="90"/>
      <c r="L67" s="126"/>
    </row>
    <row r="68" spans="1:17" ht="21" customHeight="1">
      <c r="C68" s="89" t="s">
        <v>67</v>
      </c>
      <c r="D68" s="89"/>
      <c r="E68" s="89"/>
      <c r="F68" s="225">
        <v>422680522</v>
      </c>
      <c r="G68" s="121"/>
      <c r="H68" s="68">
        <v>384199500</v>
      </c>
      <c r="I68" s="90"/>
      <c r="J68" s="68">
        <v>422680522</v>
      </c>
      <c r="K68" s="90"/>
      <c r="L68" s="68">
        <v>384199500</v>
      </c>
      <c r="N68" s="90"/>
    </row>
    <row r="69" spans="1:17" ht="21" customHeight="1">
      <c r="C69" s="89" t="s">
        <v>116</v>
      </c>
      <c r="D69" s="81">
        <v>27</v>
      </c>
      <c r="F69" s="68">
        <v>0</v>
      </c>
      <c r="G69" s="121"/>
      <c r="H69" s="68">
        <v>831750</v>
      </c>
      <c r="I69" s="90"/>
      <c r="J69" s="68">
        <v>0</v>
      </c>
      <c r="K69" s="90"/>
      <c r="L69" s="68">
        <v>831750</v>
      </c>
      <c r="N69" s="90"/>
    </row>
    <row r="70" spans="1:17" ht="21" customHeight="1">
      <c r="B70" s="88" t="s">
        <v>96</v>
      </c>
      <c r="D70" s="81">
        <v>26.2</v>
      </c>
      <c r="F70" s="68">
        <v>169011633</v>
      </c>
      <c r="G70" s="121"/>
      <c r="H70" s="68">
        <v>167850000</v>
      </c>
      <c r="I70" s="90"/>
      <c r="J70" s="68">
        <v>169011633</v>
      </c>
      <c r="K70" s="90"/>
      <c r="L70" s="68">
        <v>167850000</v>
      </c>
      <c r="N70" s="90"/>
    </row>
    <row r="71" spans="1:17" ht="21" customHeight="1">
      <c r="B71" s="88" t="s">
        <v>97</v>
      </c>
      <c r="C71" s="89"/>
      <c r="D71" s="81"/>
      <c r="F71" s="126"/>
      <c r="G71" s="121"/>
      <c r="H71" s="126"/>
      <c r="I71" s="90"/>
      <c r="J71" s="126"/>
      <c r="K71" s="90"/>
      <c r="L71" s="126"/>
    </row>
    <row r="72" spans="1:17" ht="21" customHeight="1">
      <c r="C72" s="88" t="s">
        <v>18</v>
      </c>
      <c r="D72" s="81">
        <v>28</v>
      </c>
      <c r="F72" s="68">
        <v>23724562</v>
      </c>
      <c r="G72" s="121"/>
      <c r="H72" s="68">
        <v>23724562</v>
      </c>
      <c r="I72" s="90"/>
      <c r="J72" s="68">
        <v>23724562</v>
      </c>
      <c r="K72" s="90"/>
      <c r="L72" s="68">
        <v>23724562</v>
      </c>
    </row>
    <row r="73" spans="1:17" ht="21" customHeight="1">
      <c r="C73" s="88" t="s">
        <v>121</v>
      </c>
      <c r="D73" s="189"/>
      <c r="F73" s="68">
        <v>-337910652</v>
      </c>
      <c r="G73" s="121"/>
      <c r="H73" s="68">
        <v>120356472</v>
      </c>
      <c r="I73" s="90"/>
      <c r="J73" s="68">
        <v>-295665686</v>
      </c>
      <c r="K73" s="90"/>
      <c r="L73" s="68">
        <v>102303240</v>
      </c>
    </row>
    <row r="74" spans="1:17" ht="21" customHeight="1">
      <c r="C74" s="88" t="s">
        <v>89</v>
      </c>
      <c r="D74" s="189"/>
      <c r="F74" s="78">
        <v>783190</v>
      </c>
      <c r="G74" s="121"/>
      <c r="H74" s="78">
        <v>0</v>
      </c>
      <c r="I74" s="90"/>
      <c r="J74" s="78">
        <v>-77414</v>
      </c>
      <c r="K74" s="90"/>
      <c r="L74" s="78">
        <v>0</v>
      </c>
      <c r="N74" s="90"/>
    </row>
    <row r="75" spans="1:17" ht="21" customHeight="1">
      <c r="C75" s="88" t="s">
        <v>7</v>
      </c>
      <c r="D75" s="189"/>
      <c r="F75" s="79">
        <f>SUM(F68:F74)</f>
        <v>278289255</v>
      </c>
      <c r="G75" s="121"/>
      <c r="H75" s="79">
        <f>SUM(H68:H74)</f>
        <v>696962284</v>
      </c>
      <c r="I75" s="90"/>
      <c r="J75" s="79">
        <f>SUM(J68:J74)</f>
        <v>319673617</v>
      </c>
      <c r="K75" s="90"/>
      <c r="L75" s="79">
        <f>SUM(L68:M74)</f>
        <v>678909052</v>
      </c>
    </row>
    <row r="76" spans="1:17" ht="21" customHeight="1">
      <c r="B76" s="88" t="s">
        <v>38</v>
      </c>
      <c r="F76" s="78">
        <v>18421798</v>
      </c>
      <c r="G76" s="121"/>
      <c r="H76" s="78">
        <v>278125</v>
      </c>
      <c r="I76" s="90"/>
      <c r="J76" s="78">
        <v>0</v>
      </c>
      <c r="K76" s="90"/>
      <c r="L76" s="78">
        <v>0</v>
      </c>
    </row>
    <row r="77" spans="1:17" s="83" customFormat="1" ht="21" customHeight="1">
      <c r="C77" s="83" t="s">
        <v>88</v>
      </c>
      <c r="D77" s="182"/>
      <c r="E77" s="82"/>
      <c r="F77" s="70">
        <f>SUM(F75:F76)</f>
        <v>296711053</v>
      </c>
      <c r="G77" s="123"/>
      <c r="H77" s="70">
        <f>SUM(H75:H76)</f>
        <v>697240409</v>
      </c>
      <c r="I77" s="127"/>
      <c r="J77" s="70">
        <f>SUM(J75:J76)</f>
        <v>319673617</v>
      </c>
      <c r="K77" s="127"/>
      <c r="L77" s="70">
        <f>SUM(L75:L76)</f>
        <v>678909052</v>
      </c>
      <c r="O77" s="71"/>
      <c r="P77" s="71"/>
      <c r="Q77" s="71"/>
    </row>
    <row r="78" spans="1:17" s="83" customFormat="1" ht="21" customHeight="1" thickBot="1">
      <c r="A78" s="83" t="s">
        <v>19</v>
      </c>
      <c r="D78" s="182"/>
      <c r="E78" s="82"/>
      <c r="F78" s="72">
        <f>F77+F61</f>
        <v>373892360</v>
      </c>
      <c r="G78" s="123"/>
      <c r="H78" s="72">
        <f>H77+H61</f>
        <v>760288154</v>
      </c>
      <c r="I78" s="127"/>
      <c r="J78" s="72">
        <f>J77+J61</f>
        <v>332250438</v>
      </c>
      <c r="K78" s="127"/>
      <c r="L78" s="72">
        <f>L77+L61</f>
        <v>734170389</v>
      </c>
      <c r="M78" s="93"/>
      <c r="O78" s="71"/>
      <c r="P78" s="71"/>
      <c r="Q78" s="71"/>
    </row>
    <row r="79" spans="1:17" ht="21" customHeight="1" thickTop="1">
      <c r="F79" s="73"/>
      <c r="G79" s="121"/>
      <c r="H79" s="73"/>
      <c r="J79" s="68"/>
      <c r="K79" s="125"/>
      <c r="L79" s="73"/>
    </row>
    <row r="80" spans="1:17" ht="21" customHeight="1">
      <c r="F80" s="120"/>
      <c r="H80" s="80"/>
      <c r="J80" s="130"/>
      <c r="L80" s="120"/>
    </row>
    <row r="81" spans="6:12" ht="21" customHeight="1">
      <c r="F81" s="104"/>
      <c r="H81" s="130"/>
      <c r="J81" s="180"/>
      <c r="L81" s="130"/>
    </row>
    <row r="83" spans="6:12" ht="21" customHeight="1">
      <c r="F83" s="4"/>
      <c r="G83" s="4"/>
      <c r="H83" s="4"/>
      <c r="J83" s="4"/>
      <c r="K83" s="4"/>
      <c r="L83" s="4"/>
    </row>
    <row r="84" spans="6:12" ht="21" customHeight="1">
      <c r="F84" s="104"/>
    </row>
    <row r="85" spans="6:12" ht="21" customHeight="1">
      <c r="F85" s="190"/>
    </row>
    <row r="86" spans="6:12" ht="21" customHeight="1">
      <c r="F86" s="130"/>
      <c r="H86" s="130"/>
    </row>
    <row r="88" spans="6:12" ht="21" customHeight="1">
      <c r="F88" s="131"/>
    </row>
  </sheetData>
  <mergeCells count="12">
    <mergeCell ref="A42:C42"/>
    <mergeCell ref="F4:L4"/>
    <mergeCell ref="F5:H5"/>
    <mergeCell ref="J5:L5"/>
    <mergeCell ref="F6:H6"/>
    <mergeCell ref="J6:L6"/>
    <mergeCell ref="A9:C9"/>
    <mergeCell ref="F37:L37"/>
    <mergeCell ref="F38:H38"/>
    <mergeCell ref="J38:L38"/>
    <mergeCell ref="F39:H39"/>
    <mergeCell ref="J39:L39"/>
  </mergeCells>
  <pageMargins left="0.74803149606299213" right="0.51181102362204722" top="0.74803149606299213" bottom="0.47244094488188981" header="0.31496062992125984" footer="0.23622047244094491"/>
  <pageSetup paperSize="9" scale="78" fitToHeight="0" orientation="portrait" useFirstPageNumber="1" r:id="rId1"/>
  <headerFooter>
    <oddFooter>&amp;L&amp;"Angsana New,ธรรมดา"หมายเหตุประกอบงบการเงินเป็นส่วนหนึ่งของงบการเงินนี้&amp;R&amp;"Angsana New,ธรรมดา"&amp;P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64"/>
  <sheetViews>
    <sheetView view="pageBreakPreview" zoomScaleNormal="100" zoomScaleSheetLayoutView="100" zoomScalePageLayoutView="117" workbookViewId="0">
      <selection activeCell="H66" sqref="H66"/>
    </sheetView>
  </sheetViews>
  <sheetFormatPr defaultColWidth="9.125" defaultRowHeight="21" customHeight="1"/>
  <cols>
    <col min="1" max="1" width="2.625" style="134" customWidth="1"/>
    <col min="2" max="2" width="3.5" style="134" customWidth="1"/>
    <col min="3" max="3" width="41.25" style="134" customWidth="1"/>
    <col min="4" max="4" width="9.375" style="149" customWidth="1"/>
    <col min="5" max="5" width="1.375" style="133" customWidth="1"/>
    <col min="6" max="6" width="16.125" style="133" customWidth="1"/>
    <col min="7" max="7" width="1.125" style="133" customWidth="1"/>
    <col min="8" max="8" width="16.125" style="133" customWidth="1"/>
    <col min="9" max="9" width="1.25" style="134" customWidth="1"/>
    <col min="10" max="10" width="16.125" style="6" customWidth="1"/>
    <col min="11" max="11" width="1.25" style="134" customWidth="1"/>
    <col min="12" max="12" width="17" style="6" customWidth="1"/>
    <col min="13" max="13" width="1.125" style="6" customWidth="1"/>
    <col min="14" max="14" width="0.25" style="134" customWidth="1"/>
    <col min="15" max="15" width="13.875" style="112" customWidth="1"/>
    <col min="16" max="16" width="2.75" style="134" customWidth="1"/>
    <col min="17" max="17" width="14.625" style="134" customWidth="1"/>
    <col min="18" max="18" width="13.75" style="134" customWidth="1"/>
    <col min="19" max="16384" width="9.125" style="134"/>
  </cols>
  <sheetData>
    <row r="1" spans="1:18" ht="21.45" customHeight="1">
      <c r="A1" s="132" t="s">
        <v>64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18"/>
      <c r="M1" s="133"/>
    </row>
    <row r="2" spans="1:18" ht="21.45" customHeight="1">
      <c r="A2" s="132" t="s">
        <v>41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5"/>
      <c r="M2" s="133"/>
    </row>
    <row r="3" spans="1:18" ht="21.45" customHeight="1">
      <c r="A3" s="136" t="s">
        <v>174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133"/>
    </row>
    <row r="4" spans="1:18" s="103" customFormat="1" ht="21.45" customHeight="1">
      <c r="C4" s="21"/>
      <c r="D4" s="21"/>
      <c r="F4" s="245" t="s">
        <v>93</v>
      </c>
      <c r="G4" s="245"/>
      <c r="H4" s="245"/>
      <c r="I4" s="245"/>
      <c r="J4" s="245"/>
      <c r="K4" s="245"/>
      <c r="L4" s="245"/>
      <c r="M4" s="137"/>
      <c r="O4" s="111"/>
    </row>
    <row r="5" spans="1:18" s="103" customFormat="1" ht="21.45" customHeight="1">
      <c r="C5" s="103" t="s">
        <v>35</v>
      </c>
      <c r="D5" s="137"/>
      <c r="F5" s="242" t="s">
        <v>16</v>
      </c>
      <c r="G5" s="242"/>
      <c r="H5" s="242"/>
      <c r="J5" s="243" t="s">
        <v>70</v>
      </c>
      <c r="K5" s="243"/>
      <c r="L5" s="243"/>
      <c r="M5" s="137"/>
      <c r="O5" s="111"/>
    </row>
    <row r="6" spans="1:18" s="103" customFormat="1" ht="21.45" customHeight="1">
      <c r="D6" s="85" t="s">
        <v>20</v>
      </c>
      <c r="F6" s="107" t="s">
        <v>124</v>
      </c>
      <c r="G6" s="26"/>
      <c r="H6" s="107" t="s">
        <v>90</v>
      </c>
      <c r="I6" s="138"/>
      <c r="J6" s="107" t="s">
        <v>124</v>
      </c>
      <c r="K6" s="26"/>
      <c r="L6" s="107" t="s">
        <v>90</v>
      </c>
      <c r="M6" s="137"/>
      <c r="O6" s="111"/>
    </row>
    <row r="7" spans="1:18" ht="21.45" customHeight="1">
      <c r="A7" s="134" t="s">
        <v>21</v>
      </c>
      <c r="D7" s="133"/>
      <c r="E7" s="139"/>
      <c r="F7" s="16"/>
      <c r="G7" s="16"/>
      <c r="H7" s="16"/>
      <c r="L7" s="16"/>
      <c r="M7" s="133"/>
    </row>
    <row r="8" spans="1:18" ht="21.45" customHeight="1">
      <c r="B8" s="134" t="s">
        <v>87</v>
      </c>
      <c r="D8" s="133"/>
      <c r="E8" s="139"/>
      <c r="F8" s="45">
        <v>36686133</v>
      </c>
      <c r="G8" s="16"/>
      <c r="H8" s="150">
        <v>16217086</v>
      </c>
      <c r="J8" s="45">
        <v>0</v>
      </c>
      <c r="L8" s="150">
        <v>0</v>
      </c>
      <c r="M8" s="133"/>
      <c r="Q8" s="227"/>
    </row>
    <row r="9" spans="1:18" ht="21.45" customHeight="1">
      <c r="B9" s="134" t="s">
        <v>24</v>
      </c>
      <c r="D9" s="133"/>
      <c r="E9" s="139"/>
      <c r="F9" s="16"/>
      <c r="G9" s="16"/>
      <c r="H9" s="16"/>
      <c r="L9"/>
      <c r="M9" s="133"/>
      <c r="Q9" s="140"/>
    </row>
    <row r="10" spans="1:18" ht="21.45" customHeight="1">
      <c r="C10" s="134" t="s">
        <v>45</v>
      </c>
      <c r="D10" s="133"/>
      <c r="E10" s="139"/>
      <c r="F10" s="226">
        <v>1359897</v>
      </c>
      <c r="G10" s="16"/>
      <c r="H10" s="45">
        <v>3862128</v>
      </c>
      <c r="J10" s="43">
        <v>1359897</v>
      </c>
      <c r="L10" s="151">
        <v>3862128</v>
      </c>
      <c r="M10" s="133"/>
      <c r="Q10" s="140"/>
    </row>
    <row r="11" spans="1:18" ht="21.45" customHeight="1">
      <c r="C11" s="134" t="s">
        <v>175</v>
      </c>
      <c r="D11" s="133"/>
      <c r="E11" s="139"/>
      <c r="F11" s="45">
        <v>3772882</v>
      </c>
      <c r="G11" s="16"/>
      <c r="H11" s="45">
        <v>555000</v>
      </c>
      <c r="J11" s="43">
        <v>5999132</v>
      </c>
      <c r="L11" s="151">
        <v>6511523</v>
      </c>
      <c r="M11" s="133"/>
      <c r="Q11" s="140"/>
    </row>
    <row r="12" spans="1:18" ht="21.45" customHeight="1">
      <c r="C12" s="134" t="s">
        <v>141</v>
      </c>
      <c r="D12" s="133"/>
      <c r="E12" s="139"/>
      <c r="F12" s="45">
        <v>8278</v>
      </c>
      <c r="G12" s="16"/>
      <c r="H12" s="45">
        <v>41148</v>
      </c>
      <c r="J12" s="43">
        <v>0</v>
      </c>
      <c r="L12" s="151">
        <v>24942</v>
      </c>
      <c r="M12" s="133"/>
      <c r="Q12" s="140"/>
    </row>
    <row r="13" spans="1:18" ht="21.45" customHeight="1">
      <c r="C13" s="134" t="s">
        <v>25</v>
      </c>
      <c r="D13" s="133"/>
      <c r="E13" s="139"/>
      <c r="F13" s="45">
        <v>3989170</v>
      </c>
      <c r="G13" s="16"/>
      <c r="H13" s="45">
        <v>4431055</v>
      </c>
      <c r="J13" s="43">
        <v>10259490</v>
      </c>
      <c r="L13" s="151">
        <v>965734</v>
      </c>
      <c r="M13" s="133"/>
      <c r="Q13" s="140"/>
      <c r="R13" s="140"/>
    </row>
    <row r="14" spans="1:18" s="103" customFormat="1" ht="21.45" customHeight="1">
      <c r="C14" s="103" t="s">
        <v>53</v>
      </c>
      <c r="D14" s="137"/>
      <c r="E14" s="135"/>
      <c r="F14" s="46">
        <f>SUM(F8:F13)</f>
        <v>45816360</v>
      </c>
      <c r="G14" s="27"/>
      <c r="H14" s="46">
        <f>SUM(H8:H13)</f>
        <v>25106417</v>
      </c>
      <c r="J14" s="46">
        <f>SUM(J8:J13)</f>
        <v>17618519</v>
      </c>
      <c r="L14" s="46">
        <f>SUM(L8:L13)</f>
        <v>11364327</v>
      </c>
      <c r="M14" s="137"/>
      <c r="O14" s="111"/>
    </row>
    <row r="15" spans="1:18" ht="21.45" customHeight="1">
      <c r="A15" s="134" t="s">
        <v>22</v>
      </c>
      <c r="D15" s="133"/>
      <c r="E15" s="139"/>
      <c r="F15" s="16"/>
      <c r="G15" s="16"/>
      <c r="H15" s="16"/>
      <c r="M15" s="133"/>
    </row>
    <row r="16" spans="1:18" ht="21.45" customHeight="1">
      <c r="B16" s="134" t="s">
        <v>81</v>
      </c>
      <c r="D16" s="133"/>
      <c r="E16" s="139"/>
      <c r="F16" s="45">
        <v>22450107</v>
      </c>
      <c r="G16" s="16"/>
      <c r="H16" s="150">
        <v>9784673</v>
      </c>
      <c r="J16" s="45">
        <v>0</v>
      </c>
      <c r="L16" s="150">
        <v>0</v>
      </c>
      <c r="M16" s="133"/>
      <c r="Q16" s="140"/>
    </row>
    <row r="17" spans="1:18" ht="21.45" customHeight="1">
      <c r="B17" s="134" t="s">
        <v>61</v>
      </c>
      <c r="D17" s="133"/>
      <c r="E17" s="139"/>
      <c r="F17" s="45">
        <v>8599474</v>
      </c>
      <c r="G17" s="16"/>
      <c r="H17" s="150">
        <v>8527653</v>
      </c>
      <c r="J17" s="45">
        <v>0</v>
      </c>
      <c r="L17" s="150">
        <v>0</v>
      </c>
      <c r="M17" s="133"/>
      <c r="Q17" s="140"/>
    </row>
    <row r="18" spans="1:18" ht="21.45" customHeight="1">
      <c r="B18" s="134" t="s">
        <v>11</v>
      </c>
      <c r="D18" s="133"/>
      <c r="E18" s="139"/>
      <c r="F18" s="45">
        <v>54527305</v>
      </c>
      <c r="G18" s="16"/>
      <c r="H18" s="150">
        <v>68034134</v>
      </c>
      <c r="J18" s="45">
        <v>24874708</v>
      </c>
      <c r="L18" s="150">
        <v>28145501</v>
      </c>
      <c r="M18" s="133"/>
      <c r="Q18" s="140"/>
    </row>
    <row r="19" spans="1:18" ht="21.45" customHeight="1">
      <c r="B19" s="134" t="s">
        <v>132</v>
      </c>
      <c r="D19" s="133"/>
      <c r="E19" s="139"/>
      <c r="F19" s="45">
        <v>1505354</v>
      </c>
      <c r="G19" s="16"/>
      <c r="H19" s="152">
        <v>3418453</v>
      </c>
      <c r="J19" s="45">
        <v>0</v>
      </c>
      <c r="L19" s="150">
        <v>0</v>
      </c>
      <c r="M19" s="133"/>
      <c r="Q19" s="140"/>
    </row>
    <row r="20" spans="1:18" ht="21.45" customHeight="1">
      <c r="B20" s="134" t="s">
        <v>142</v>
      </c>
      <c r="D20" s="133"/>
      <c r="E20" s="139"/>
      <c r="F20" s="45">
        <v>0</v>
      </c>
      <c r="G20" s="16"/>
      <c r="H20" s="152">
        <v>0</v>
      </c>
      <c r="J20" s="45">
        <v>0</v>
      </c>
      <c r="L20" s="150">
        <v>19123922</v>
      </c>
      <c r="M20" s="133"/>
      <c r="Q20" s="140"/>
    </row>
    <row r="21" spans="1:18" ht="21.45" customHeight="1">
      <c r="B21" s="134" t="s">
        <v>167</v>
      </c>
      <c r="D21" s="133"/>
      <c r="E21" s="139"/>
      <c r="F21" s="45">
        <v>0</v>
      </c>
      <c r="G21" s="16"/>
      <c r="H21" s="152">
        <v>0</v>
      </c>
      <c r="J21" s="45">
        <v>0</v>
      </c>
      <c r="L21" s="150">
        <v>54965</v>
      </c>
      <c r="M21" s="133"/>
      <c r="Q21" s="140"/>
    </row>
    <row r="22" spans="1:18" ht="21.45" customHeight="1">
      <c r="B22" s="134" t="s">
        <v>135</v>
      </c>
      <c r="D22" s="133">
        <v>13</v>
      </c>
      <c r="E22" s="139"/>
      <c r="F22" s="45">
        <v>0</v>
      </c>
      <c r="G22" s="16"/>
      <c r="H22" s="45">
        <v>0</v>
      </c>
      <c r="J22" s="45">
        <v>390270340</v>
      </c>
      <c r="L22" s="150">
        <v>681611320</v>
      </c>
      <c r="M22" s="133"/>
      <c r="Q22" s="140"/>
    </row>
    <row r="23" spans="1:18" ht="21.45" customHeight="1">
      <c r="B23" s="134" t="s">
        <v>136</v>
      </c>
      <c r="D23" s="133">
        <v>18</v>
      </c>
      <c r="E23" s="139"/>
      <c r="F23" s="45">
        <v>419633844</v>
      </c>
      <c r="G23" s="16"/>
      <c r="H23" s="45">
        <v>212814121</v>
      </c>
      <c r="J23" s="45">
        <v>0</v>
      </c>
      <c r="L23" s="150">
        <v>0</v>
      </c>
      <c r="M23" s="133"/>
      <c r="Q23" s="140"/>
    </row>
    <row r="24" spans="1:18" ht="21.45" customHeight="1">
      <c r="B24" s="134" t="s">
        <v>12</v>
      </c>
      <c r="D24" s="133"/>
      <c r="E24" s="139"/>
      <c r="F24" s="45">
        <v>939520</v>
      </c>
      <c r="G24" s="16"/>
      <c r="H24" s="150">
        <v>2489183</v>
      </c>
      <c r="J24" s="43">
        <v>442397</v>
      </c>
      <c r="L24" s="151">
        <v>1835535</v>
      </c>
      <c r="M24" s="133"/>
      <c r="Q24" s="140"/>
    </row>
    <row r="25" spans="1:18" s="103" customFormat="1" ht="21.45" customHeight="1">
      <c r="C25" s="103" t="s">
        <v>36</v>
      </c>
      <c r="D25" s="137"/>
      <c r="E25" s="135"/>
      <c r="F25" s="46">
        <f>SUM(F16:F24)</f>
        <v>507655604</v>
      </c>
      <c r="G25" s="27"/>
      <c r="H25" s="46">
        <f>SUM(H16:H24)</f>
        <v>305068217</v>
      </c>
      <c r="J25" s="46">
        <f>SUM(J16:J24)</f>
        <v>415587445</v>
      </c>
      <c r="L25" s="46">
        <f>SUM(L16:L24)</f>
        <v>730771243</v>
      </c>
      <c r="M25" s="137"/>
      <c r="O25" s="111"/>
    </row>
    <row r="26" spans="1:18" s="103" customFormat="1" ht="20.399999999999999">
      <c r="D26" s="137"/>
      <c r="E26" s="135"/>
      <c r="F26" s="47"/>
      <c r="G26" s="27"/>
      <c r="H26" s="47"/>
      <c r="J26" s="47"/>
      <c r="L26" s="47"/>
      <c r="M26" s="137"/>
      <c r="O26" s="111"/>
    </row>
    <row r="27" spans="1:18" s="103" customFormat="1" ht="20.399999999999999">
      <c r="A27" s="103" t="s">
        <v>216</v>
      </c>
      <c r="D27" s="137"/>
      <c r="E27" s="135"/>
      <c r="F27" s="94">
        <v>2592369</v>
      </c>
      <c r="G27" s="27"/>
      <c r="H27" s="153">
        <v>13221270</v>
      </c>
      <c r="J27" s="94">
        <v>0</v>
      </c>
      <c r="L27" s="94">
        <v>0</v>
      </c>
      <c r="M27" s="137"/>
      <c r="O27" s="111"/>
      <c r="Q27" s="143"/>
    </row>
    <row r="28" spans="1:18" s="103" customFormat="1" ht="20.399999999999999">
      <c r="D28" s="137"/>
      <c r="E28" s="135"/>
      <c r="F28" s="47"/>
      <c r="G28" s="27"/>
      <c r="H28" s="47"/>
      <c r="J28" s="47"/>
      <c r="L28" s="47"/>
      <c r="M28" s="137"/>
      <c r="O28" s="111"/>
    </row>
    <row r="29" spans="1:18" s="103" customFormat="1" ht="21.45" customHeight="1">
      <c r="A29" s="103" t="s">
        <v>207</v>
      </c>
      <c r="D29" s="137"/>
      <c r="E29" s="135"/>
      <c r="F29" s="47">
        <f>F14-F25+F27</f>
        <v>-459246875</v>
      </c>
      <c r="G29" s="27"/>
      <c r="H29" s="47">
        <f>H14-H25+H27</f>
        <v>-266740530</v>
      </c>
      <c r="J29" s="47">
        <f>J14-J25+J27</f>
        <v>-397968926</v>
      </c>
      <c r="L29" s="47">
        <f>L14-L25+L27</f>
        <v>-719406916</v>
      </c>
      <c r="M29" s="137"/>
      <c r="O29" s="111"/>
      <c r="Q29" s="111"/>
      <c r="R29" s="143">
        <f>O29-Q29</f>
        <v>0</v>
      </c>
    </row>
    <row r="30" spans="1:18" ht="21.45" customHeight="1">
      <c r="A30" s="134" t="s">
        <v>206</v>
      </c>
      <c r="D30" s="133">
        <v>30</v>
      </c>
      <c r="E30" s="139"/>
      <c r="F30" s="45">
        <v>280280</v>
      </c>
      <c r="G30" s="22"/>
      <c r="H30" s="45">
        <v>0</v>
      </c>
      <c r="I30" s="4"/>
      <c r="J30" s="45">
        <v>0</v>
      </c>
      <c r="K30" s="4"/>
      <c r="L30" s="45">
        <v>0</v>
      </c>
      <c r="M30" s="133"/>
      <c r="Q30" s="140"/>
    </row>
    <row r="31" spans="1:18" s="103" customFormat="1" ht="21.45" customHeight="1" thickBot="1">
      <c r="A31" s="103" t="s">
        <v>176</v>
      </c>
      <c r="D31" s="137"/>
      <c r="E31" s="135"/>
      <c r="F31" s="48">
        <f>F29-F30</f>
        <v>-459527155</v>
      </c>
      <c r="G31" s="27"/>
      <c r="H31" s="48">
        <f>H29-H30</f>
        <v>-266740530</v>
      </c>
      <c r="J31" s="48">
        <f>+J29-J30</f>
        <v>-397968926</v>
      </c>
      <c r="L31" s="48">
        <f>+L29-L30</f>
        <v>-719406916</v>
      </c>
      <c r="M31" s="137"/>
      <c r="O31" s="111"/>
    </row>
    <row r="32" spans="1:18" thickTop="1">
      <c r="D32" s="133"/>
      <c r="E32" s="139"/>
      <c r="F32" s="16"/>
      <c r="G32" s="16"/>
      <c r="H32" s="16"/>
      <c r="J32" s="47"/>
      <c r="L32" s="47"/>
      <c r="M32" s="133"/>
    </row>
    <row r="33" spans="1:17" ht="21.45" customHeight="1">
      <c r="A33" s="103" t="s">
        <v>6</v>
      </c>
      <c r="D33" s="133"/>
      <c r="E33" s="141"/>
      <c r="F33" s="45"/>
      <c r="G33" s="45"/>
      <c r="H33" s="45"/>
      <c r="I33" s="45"/>
      <c r="J33" s="45"/>
      <c r="K33" s="45"/>
      <c r="L33" s="45"/>
      <c r="M33" s="133"/>
    </row>
    <row r="34" spans="1:17" ht="21.45" customHeight="1">
      <c r="A34" s="103"/>
      <c r="B34" s="1" t="s">
        <v>200</v>
      </c>
      <c r="D34" s="133"/>
      <c r="E34" s="141"/>
      <c r="F34" s="45"/>
      <c r="G34" s="45"/>
      <c r="H34" s="45"/>
      <c r="I34" s="45"/>
      <c r="J34" s="45"/>
      <c r="K34" s="45"/>
      <c r="L34" s="45"/>
      <c r="M34" s="133"/>
    </row>
    <row r="35" spans="1:17" ht="21.45" customHeight="1">
      <c r="A35" s="103"/>
      <c r="B35" s="1"/>
      <c r="C35" s="134" t="s">
        <v>201</v>
      </c>
      <c r="D35" s="133"/>
      <c r="E35" s="141"/>
      <c r="F35" s="45"/>
      <c r="G35" s="45"/>
      <c r="H35" s="45"/>
      <c r="I35" s="45"/>
      <c r="J35" s="45"/>
      <c r="K35" s="45"/>
      <c r="L35" s="45"/>
      <c r="M35" s="133"/>
    </row>
    <row r="36" spans="1:17" ht="21.45" customHeight="1">
      <c r="A36" s="103"/>
      <c r="B36" s="1"/>
      <c r="C36" s="134" t="s">
        <v>202</v>
      </c>
      <c r="D36" s="133"/>
      <c r="E36" s="141"/>
      <c r="F36" s="45"/>
      <c r="G36" s="45"/>
      <c r="H36" s="45"/>
      <c r="I36" s="45"/>
      <c r="J36" s="45"/>
      <c r="K36" s="45"/>
      <c r="L36" s="45"/>
      <c r="M36" s="133"/>
    </row>
    <row r="37" spans="1:17" ht="21.45" customHeight="1">
      <c r="A37" s="103"/>
      <c r="C37" s="134" t="s">
        <v>203</v>
      </c>
      <c r="D37" s="133"/>
      <c r="E37" s="141"/>
      <c r="F37" s="45">
        <v>783190</v>
      </c>
      <c r="G37" s="45"/>
      <c r="H37" s="45">
        <v>0</v>
      </c>
      <c r="I37" s="45"/>
      <c r="J37" s="45">
        <v>-77414</v>
      </c>
      <c r="K37" s="45"/>
      <c r="L37" s="45">
        <v>0</v>
      </c>
      <c r="M37" s="133"/>
    </row>
    <row r="38" spans="1:17" ht="21.45" customHeight="1">
      <c r="A38" s="103" t="s">
        <v>217</v>
      </c>
      <c r="C38" s="142"/>
      <c r="D38" s="133"/>
      <c r="E38" s="141"/>
      <c r="F38" s="46">
        <f t="shared" ref="F38:I38" si="0">SUM(F37)</f>
        <v>783190</v>
      </c>
      <c r="G38" s="47">
        <f t="shared" si="0"/>
        <v>0</v>
      </c>
      <c r="H38" s="46">
        <f>SUM(H37)</f>
        <v>0</v>
      </c>
      <c r="I38" s="47">
        <f t="shared" si="0"/>
        <v>0</v>
      </c>
      <c r="J38" s="46">
        <f>SUM(J37)</f>
        <v>-77414</v>
      </c>
      <c r="K38" s="47">
        <f t="shared" ref="K38" si="1">SUM(K37)</f>
        <v>0</v>
      </c>
      <c r="L38" s="46">
        <f>SUM(L37)</f>
        <v>0</v>
      </c>
      <c r="M38" s="47">
        <f t="shared" ref="M38" si="2">SUM(M37)</f>
        <v>0</v>
      </c>
      <c r="N38" s="47">
        <f t="shared" ref="N38" si="3">SUM(N37)</f>
        <v>0</v>
      </c>
      <c r="O38" s="4"/>
    </row>
    <row r="39" spans="1:17" ht="21.45" customHeight="1" thickBot="1">
      <c r="A39" s="103" t="s">
        <v>177</v>
      </c>
      <c r="D39" s="133"/>
      <c r="E39" s="141"/>
      <c r="F39" s="48">
        <f>F31+F38</f>
        <v>-458743965</v>
      </c>
      <c r="G39" s="29"/>
      <c r="H39" s="48">
        <f>H31+H38</f>
        <v>-266740530</v>
      </c>
      <c r="I39" s="143"/>
      <c r="J39" s="48">
        <f>J31+J38</f>
        <v>-398046340</v>
      </c>
      <c r="K39" s="143"/>
      <c r="L39" s="48">
        <f>L31+L38</f>
        <v>-719406916</v>
      </c>
      <c r="M39" s="133"/>
    </row>
    <row r="40" spans="1:17" ht="21.45" customHeight="1" thickTop="1">
      <c r="D40" s="133"/>
      <c r="E40" s="141"/>
      <c r="F40" s="47"/>
      <c r="G40" s="17"/>
      <c r="H40" s="17"/>
      <c r="I40" s="144"/>
      <c r="J40" s="47"/>
      <c r="K40" s="144"/>
      <c r="L40" s="43"/>
      <c r="M40" s="133"/>
    </row>
    <row r="41" spans="1:17" s="145" customFormat="1" ht="21.45" customHeight="1">
      <c r="A41" s="132" t="s">
        <v>64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18"/>
      <c r="O41" s="191"/>
    </row>
    <row r="42" spans="1:17" s="145" customFormat="1" ht="21.45" customHeight="1">
      <c r="A42" s="132" t="s">
        <v>92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5"/>
      <c r="O42" s="191"/>
    </row>
    <row r="43" spans="1:17" s="145" customFormat="1" ht="21.45" customHeight="1">
      <c r="A43" s="42" t="str">
        <f>A3</f>
        <v>สำหรับปีสิ้นสุดวันที่ 31 ธันวาคม 2567</v>
      </c>
      <c r="B43" s="42"/>
      <c r="C43" s="42"/>
      <c r="D43" s="42"/>
      <c r="E43" s="42"/>
      <c r="G43" s="42"/>
      <c r="H43" s="42"/>
      <c r="I43" s="42"/>
      <c r="J43" s="42"/>
      <c r="K43" s="42"/>
      <c r="L43" s="42"/>
      <c r="O43" s="191"/>
    </row>
    <row r="44" spans="1:17" s="103" customFormat="1" ht="21.45" customHeight="1">
      <c r="C44" s="21"/>
      <c r="D44" s="21"/>
      <c r="F44" s="245" t="s">
        <v>93</v>
      </c>
      <c r="G44" s="245"/>
      <c r="H44" s="245"/>
      <c r="I44" s="245"/>
      <c r="J44" s="245"/>
      <c r="K44" s="245"/>
      <c r="L44" s="245"/>
      <c r="M44" s="137"/>
      <c r="O44" s="111"/>
    </row>
    <row r="45" spans="1:17" s="103" customFormat="1" ht="21.45" customHeight="1">
      <c r="C45" s="103" t="s">
        <v>35</v>
      </c>
      <c r="D45" s="137"/>
      <c r="F45" s="242" t="s">
        <v>16</v>
      </c>
      <c r="G45" s="242"/>
      <c r="H45" s="242"/>
      <c r="J45" s="244" t="s">
        <v>70</v>
      </c>
      <c r="K45" s="244"/>
      <c r="L45" s="244"/>
      <c r="M45" s="137"/>
      <c r="O45" s="111"/>
    </row>
    <row r="46" spans="1:17" s="103" customFormat="1" ht="21.45" customHeight="1">
      <c r="D46" s="85" t="s">
        <v>20</v>
      </c>
      <c r="F46" s="107" t="s">
        <v>124</v>
      </c>
      <c r="G46" s="26"/>
      <c r="H46" s="107" t="s">
        <v>90</v>
      </c>
      <c r="I46" s="138"/>
      <c r="J46" s="107" t="s">
        <v>124</v>
      </c>
      <c r="K46" s="26"/>
      <c r="L46" s="107" t="s">
        <v>90</v>
      </c>
      <c r="M46" s="137"/>
      <c r="O46" s="111"/>
    </row>
    <row r="47" spans="1:17" ht="21.45" customHeight="1">
      <c r="A47" s="132" t="s">
        <v>99</v>
      </c>
      <c r="B47" s="146"/>
      <c r="C47" s="146"/>
      <c r="D47" s="133"/>
      <c r="E47" s="139"/>
      <c r="F47" s="47"/>
      <c r="G47" s="139"/>
      <c r="H47" s="134"/>
      <c r="J47" s="47"/>
      <c r="K47" s="147"/>
      <c r="L47" s="45"/>
      <c r="M47" s="133"/>
    </row>
    <row r="48" spans="1:17" ht="21.45" customHeight="1">
      <c r="A48" s="132"/>
      <c r="B48" s="146" t="s">
        <v>229</v>
      </c>
      <c r="C48" s="146"/>
      <c r="D48" s="133"/>
      <c r="E48" s="139"/>
      <c r="F48" s="45">
        <f>F50-F49</f>
        <v>-458267124</v>
      </c>
      <c r="G48" s="139"/>
      <c r="H48" s="45">
        <f>H50-H49</f>
        <v>-264473243</v>
      </c>
      <c r="J48" s="45">
        <f>J50-J49</f>
        <v>-397968926</v>
      </c>
      <c r="K48" s="147"/>
      <c r="L48" s="45">
        <f>L50-L49</f>
        <v>-719406916</v>
      </c>
      <c r="M48" s="133"/>
      <c r="Q48" s="140"/>
    </row>
    <row r="49" spans="1:17" ht="21.45" customHeight="1">
      <c r="A49" s="146"/>
      <c r="B49" s="146" t="s">
        <v>230</v>
      </c>
      <c r="C49" s="146"/>
      <c r="D49" s="133"/>
      <c r="E49" s="139"/>
      <c r="F49" s="45">
        <v>-1260031</v>
      </c>
      <c r="G49" s="139"/>
      <c r="H49" s="150">
        <v>-2267287</v>
      </c>
      <c r="J49" s="45">
        <v>0</v>
      </c>
      <c r="K49" s="147"/>
      <c r="L49" s="45">
        <v>0</v>
      </c>
      <c r="M49" s="133"/>
      <c r="Q49" s="140"/>
    </row>
    <row r="50" spans="1:17" ht="21.45" customHeight="1" thickBot="1">
      <c r="D50" s="133"/>
      <c r="E50" s="139"/>
      <c r="F50" s="48">
        <f>F31</f>
        <v>-459527155</v>
      </c>
      <c r="G50" s="135"/>
      <c r="H50" s="48">
        <f>H31</f>
        <v>-266740530</v>
      </c>
      <c r="I50" s="103"/>
      <c r="J50" s="48">
        <f>J31</f>
        <v>-397968926</v>
      </c>
      <c r="K50" s="148"/>
      <c r="L50" s="48">
        <f>L31</f>
        <v>-719406916</v>
      </c>
      <c r="M50" s="133"/>
    </row>
    <row r="51" spans="1:17" ht="21.45" customHeight="1" thickTop="1">
      <c r="D51" s="133"/>
      <c r="E51" s="139"/>
      <c r="F51" s="47"/>
      <c r="G51" s="135"/>
      <c r="H51" s="47"/>
      <c r="I51" s="103"/>
      <c r="J51" s="47"/>
      <c r="K51" s="148"/>
      <c r="L51" s="47"/>
      <c r="M51" s="133"/>
    </row>
    <row r="52" spans="1:17" ht="21.45" customHeight="1">
      <c r="A52" s="132" t="s">
        <v>100</v>
      </c>
      <c r="B52" s="146"/>
      <c r="C52" s="146"/>
      <c r="D52" s="133"/>
      <c r="E52" s="139"/>
      <c r="F52" s="47"/>
      <c r="G52" s="139"/>
      <c r="H52" s="47"/>
      <c r="J52" s="47"/>
      <c r="K52" s="147"/>
      <c r="L52" s="47"/>
      <c r="M52" s="133"/>
    </row>
    <row r="53" spans="1:17" ht="21.45" customHeight="1">
      <c r="A53" s="146"/>
      <c r="B53" s="146" t="s">
        <v>229</v>
      </c>
      <c r="C53" s="146"/>
      <c r="D53" s="133"/>
      <c r="E53" s="139"/>
      <c r="F53" s="45">
        <f>F55-F54</f>
        <v>-457483934</v>
      </c>
      <c r="G53" s="7"/>
      <c r="H53" s="45">
        <f>H55-H54</f>
        <v>-264473243</v>
      </c>
      <c r="I53" s="3"/>
      <c r="J53" s="45">
        <f>J55-J54</f>
        <v>-398046340</v>
      </c>
      <c r="K53" s="3"/>
      <c r="L53" s="45">
        <f>L55-L54</f>
        <v>-719406916</v>
      </c>
      <c r="M53" s="133"/>
    </row>
    <row r="54" spans="1:17" ht="21.45" customHeight="1">
      <c r="A54" s="146"/>
      <c r="B54" s="146" t="s">
        <v>230</v>
      </c>
      <c r="C54" s="146"/>
      <c r="D54" s="133"/>
      <c r="E54" s="139"/>
      <c r="F54" s="45">
        <v>-1260031</v>
      </c>
      <c r="G54" s="134"/>
      <c r="H54" s="150">
        <v>-2267287</v>
      </c>
      <c r="J54" s="45">
        <f>J49</f>
        <v>0</v>
      </c>
      <c r="L54" s="45">
        <f>L49</f>
        <v>0</v>
      </c>
      <c r="M54" s="133"/>
    </row>
    <row r="55" spans="1:17" ht="21.45" customHeight="1" thickBot="1">
      <c r="D55" s="133"/>
      <c r="E55" s="139"/>
      <c r="F55" s="48">
        <f>F39</f>
        <v>-458743965</v>
      </c>
      <c r="G55" s="139"/>
      <c r="H55" s="48">
        <f>H39</f>
        <v>-266740530</v>
      </c>
      <c r="J55" s="48">
        <f>J39</f>
        <v>-398046340</v>
      </c>
      <c r="K55" s="147"/>
      <c r="L55" s="48">
        <f>L39</f>
        <v>-719406916</v>
      </c>
      <c r="M55" s="133"/>
    </row>
    <row r="56" spans="1:17" ht="21.45" customHeight="1" thickTop="1">
      <c r="D56" s="133"/>
      <c r="E56" s="139"/>
      <c r="F56" s="47"/>
      <c r="G56" s="139"/>
      <c r="H56" s="47"/>
      <c r="J56" s="47"/>
      <c r="K56" s="147"/>
      <c r="L56" s="47"/>
      <c r="M56" s="133"/>
    </row>
    <row r="57" spans="1:17" ht="21.45" customHeight="1">
      <c r="A57" s="132" t="s">
        <v>101</v>
      </c>
      <c r="B57" s="146"/>
      <c r="C57" s="146"/>
      <c r="D57" s="133">
        <v>31</v>
      </c>
      <c r="E57" s="139"/>
      <c r="F57" s="139"/>
      <c r="G57" s="139"/>
      <c r="H57" s="139"/>
      <c r="J57" s="10"/>
      <c r="K57" s="147"/>
      <c r="L57" s="10"/>
      <c r="M57" s="133"/>
    </row>
    <row r="58" spans="1:17" ht="21.45" customHeight="1" thickBot="1">
      <c r="A58" s="146"/>
      <c r="B58" s="146" t="s">
        <v>163</v>
      </c>
      <c r="C58" s="146"/>
      <c r="D58" s="134"/>
      <c r="F58" s="15">
        <f>F48/F59</f>
        <v>-1.1683583425634443</v>
      </c>
      <c r="H58" s="15">
        <f>H48/H59</f>
        <v>-0.6902575222486047</v>
      </c>
      <c r="I58" s="133"/>
      <c r="J58" s="15">
        <f>J48/J59</f>
        <v>-1.0146272565105805</v>
      </c>
      <c r="K58" s="133"/>
      <c r="L58" s="15">
        <f>L48/L59</f>
        <v>-1.8776040619227032</v>
      </c>
      <c r="M58" s="133"/>
      <c r="N58" s="3"/>
      <c r="P58" s="3"/>
    </row>
    <row r="59" spans="1:17" ht="21.45" customHeight="1" thickTop="1" thickBot="1">
      <c r="A59" s="146"/>
      <c r="B59" s="146" t="s">
        <v>98</v>
      </c>
      <c r="C59" s="146"/>
      <c r="D59" s="134"/>
      <c r="F59" s="108">
        <v>392231653</v>
      </c>
      <c r="H59" s="154">
        <v>383151555</v>
      </c>
      <c r="I59" s="133"/>
      <c r="J59" s="108">
        <v>392231653</v>
      </c>
      <c r="K59" s="133"/>
      <c r="L59" s="154">
        <v>383151555</v>
      </c>
      <c r="M59" s="133"/>
      <c r="N59" s="3"/>
      <c r="P59" s="3"/>
    </row>
    <row r="60" spans="1:17" ht="21.45" customHeight="1" thickTop="1">
      <c r="A60" s="146"/>
      <c r="B60" s="146"/>
      <c r="C60" s="146"/>
      <c r="D60" s="134"/>
      <c r="E60" s="134"/>
      <c r="F60" s="145"/>
      <c r="G60" s="145"/>
      <c r="H60" s="145"/>
      <c r="J60" s="134"/>
      <c r="K60" s="145"/>
      <c r="L60" s="134"/>
      <c r="M60" s="145"/>
      <c r="N60" s="3"/>
      <c r="P60" s="3"/>
    </row>
    <row r="61" spans="1:17" ht="21.45" customHeight="1">
      <c r="A61" s="132" t="s">
        <v>102</v>
      </c>
      <c r="B61" s="146"/>
      <c r="C61" s="146"/>
      <c r="D61" s="133"/>
    </row>
    <row r="62" spans="1:17" ht="21.45" customHeight="1" thickBot="1">
      <c r="A62" s="146"/>
      <c r="B62" s="146" t="s">
        <v>164</v>
      </c>
      <c r="C62" s="146"/>
      <c r="F62" s="15">
        <f>F48/F63</f>
        <v>-1.1683583425634443</v>
      </c>
      <c r="H62" s="15">
        <f>H48/H63</f>
        <v>-0.6902575222486047</v>
      </c>
      <c r="I62" s="133"/>
      <c r="J62" s="15">
        <f>J48/J63</f>
        <v>-1.0146272565105805</v>
      </c>
      <c r="K62" s="133"/>
      <c r="L62" s="15">
        <f>L48/L63</f>
        <v>-1.8776040619227032</v>
      </c>
    </row>
    <row r="63" spans="1:17" ht="21.45" customHeight="1" thickTop="1" thickBot="1">
      <c r="A63" s="146"/>
      <c r="B63" s="146" t="s">
        <v>98</v>
      </c>
      <c r="C63" s="146"/>
      <c r="F63" s="108">
        <v>392231653</v>
      </c>
      <c r="H63" s="154">
        <v>383151555</v>
      </c>
      <c r="I63" s="133"/>
      <c r="J63" s="108">
        <v>392231653</v>
      </c>
      <c r="K63" s="133"/>
      <c r="L63" s="108">
        <v>383151555</v>
      </c>
    </row>
    <row r="64" spans="1:17" ht="21.45" customHeight="1" thickTop="1"/>
  </sheetData>
  <mergeCells count="6">
    <mergeCell ref="F5:H5"/>
    <mergeCell ref="J5:L5"/>
    <mergeCell ref="F45:H45"/>
    <mergeCell ref="J45:L45"/>
    <mergeCell ref="F4:L4"/>
    <mergeCell ref="F44:L44"/>
  </mergeCells>
  <pageMargins left="0.74803149606299213" right="0.59055118110236227" top="0.74803149606299213" bottom="0.47244094488188981" header="0.31496062992125984" footer="0.23622047244094491"/>
  <pageSetup paperSize="9" scale="75" firstPageNumber="3" fitToHeight="0" orientation="portrait" useFirstPageNumber="1" r:id="rId1"/>
  <headerFooter>
    <oddFooter>&amp;L&amp;"Angsana New,ธรรมดา"หมายเหตุประกอบงบการเงินเป็นส่วนหนึ่งของงบการเงินนี้&amp;R&amp;"Angsana New,ธรรมดา"&amp;P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53"/>
  <sheetViews>
    <sheetView view="pageBreakPreview" topLeftCell="B6" zoomScaleNormal="100" zoomScaleSheetLayoutView="100" workbookViewId="0">
      <selection activeCell="K34" sqref="K34"/>
    </sheetView>
  </sheetViews>
  <sheetFormatPr defaultColWidth="9.125" defaultRowHeight="19.8"/>
  <cols>
    <col min="1" max="1" width="4.125" style="1" customWidth="1"/>
    <col min="2" max="2" width="34.75" style="1" customWidth="1"/>
    <col min="3" max="3" width="11.25" style="2" customWidth="1"/>
    <col min="4" max="4" width="1" style="1" customWidth="1"/>
    <col min="5" max="5" width="16.375" style="1" customWidth="1"/>
    <col min="6" max="6" width="1" style="1" customWidth="1"/>
    <col min="7" max="7" width="15.375" style="1" customWidth="1"/>
    <col min="8" max="8" width="1.25" style="1" customWidth="1"/>
    <col min="9" max="9" width="15.375" style="1" customWidth="1"/>
    <col min="10" max="10" width="1" style="1" customWidth="1"/>
    <col min="11" max="11" width="14.75" style="1" customWidth="1"/>
    <col min="12" max="12" width="1" style="1" customWidth="1"/>
    <col min="13" max="13" width="15.5" style="1" customWidth="1"/>
    <col min="14" max="14" width="0.875" style="1" customWidth="1"/>
    <col min="15" max="15" width="20.875" style="1" customWidth="1"/>
    <col min="16" max="16" width="1" style="1" customWidth="1"/>
    <col min="17" max="17" width="16.25" style="1" customWidth="1"/>
    <col min="18" max="18" width="1" style="1" customWidth="1"/>
    <col min="19" max="19" width="15" style="1" customWidth="1"/>
    <col min="20" max="20" width="1" style="1" customWidth="1"/>
    <col min="21" max="21" width="16.5" style="1" customWidth="1"/>
    <col min="22" max="22" width="2.875" style="1" customWidth="1"/>
    <col min="23" max="23" width="14.375" style="1" hidden="1" customWidth="1"/>
    <col min="24" max="24" width="16.875" style="4" customWidth="1"/>
    <col min="25" max="25" width="14.75" style="1" bestFit="1" customWidth="1"/>
    <col min="26" max="16384" width="9.125" style="1"/>
  </cols>
  <sheetData>
    <row r="1" spans="1:25" ht="20.399999999999999">
      <c r="A1" s="42" t="s">
        <v>64</v>
      </c>
      <c r="B1" s="42"/>
      <c r="C1" s="2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118"/>
    </row>
    <row r="2" spans="1:25" ht="20.399999999999999">
      <c r="A2" s="24" t="s">
        <v>123</v>
      </c>
      <c r="B2" s="24"/>
      <c r="C2" s="33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3"/>
    </row>
    <row r="3" spans="1:25" ht="20.399999999999999">
      <c r="A3" s="24" t="s">
        <v>174</v>
      </c>
      <c r="B3" s="24"/>
      <c r="C3" s="33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5" ht="20.399999999999999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5" s="20" customFormat="1" ht="20.399999999999999">
      <c r="A5" s="33"/>
      <c r="B5" s="33"/>
      <c r="C5" s="33"/>
      <c r="D5" s="33"/>
      <c r="E5" s="246" t="s">
        <v>93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X5" s="28"/>
    </row>
    <row r="6" spans="1:25" s="20" customFormat="1" ht="20.399999999999999">
      <c r="A6" s="33"/>
      <c r="B6" s="33"/>
      <c r="C6" s="33"/>
      <c r="D6" s="33"/>
      <c r="E6" s="247" t="s">
        <v>16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X6" s="28"/>
    </row>
    <row r="7" spans="1:25" s="20" customFormat="1" ht="20.399999999999999">
      <c r="A7" s="34"/>
      <c r="B7" s="34"/>
      <c r="C7" s="95"/>
      <c r="D7" s="33"/>
      <c r="E7" s="248" t="s">
        <v>42</v>
      </c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33"/>
      <c r="X7" s="28"/>
    </row>
    <row r="8" spans="1:25" ht="20.399999999999999">
      <c r="A8" s="18"/>
      <c r="B8" s="18"/>
      <c r="C8" s="96"/>
      <c r="D8" s="5"/>
      <c r="E8" s="35"/>
      <c r="F8" s="35"/>
      <c r="G8" s="35"/>
      <c r="H8" s="35"/>
      <c r="I8" s="35"/>
      <c r="J8" s="35"/>
      <c r="K8" s="35"/>
      <c r="L8" s="35"/>
      <c r="M8" s="35"/>
      <c r="N8" s="35"/>
      <c r="O8" s="35" t="s">
        <v>195</v>
      </c>
      <c r="P8" s="35"/>
      <c r="Q8" s="31"/>
      <c r="R8" s="33"/>
      <c r="S8" s="20"/>
      <c r="T8" s="20"/>
      <c r="U8" s="20"/>
    </row>
    <row r="9" spans="1:25" ht="20.399999999999999">
      <c r="A9" s="18"/>
      <c r="B9" s="18"/>
      <c r="C9" s="96"/>
      <c r="D9" s="5"/>
      <c r="E9" s="35"/>
      <c r="F9" s="35"/>
      <c r="G9" s="35"/>
      <c r="H9" s="35"/>
      <c r="I9" s="35"/>
      <c r="J9" s="35"/>
      <c r="K9" s="244" t="s">
        <v>104</v>
      </c>
      <c r="L9" s="244"/>
      <c r="M9" s="244"/>
      <c r="N9" s="31"/>
      <c r="O9" s="86" t="s">
        <v>196</v>
      </c>
      <c r="P9" s="35"/>
      <c r="Q9" s="19" t="s">
        <v>65</v>
      </c>
      <c r="R9" s="33"/>
      <c r="S9" s="33" t="s">
        <v>39</v>
      </c>
      <c r="T9" s="20"/>
      <c r="U9" s="20"/>
    </row>
    <row r="10" spans="1:25" ht="20.399999999999999">
      <c r="E10" s="28"/>
      <c r="F10" s="28"/>
      <c r="G10" s="28"/>
      <c r="H10" s="28"/>
      <c r="I10" s="28"/>
      <c r="J10" s="28"/>
      <c r="K10" s="19" t="s">
        <v>3</v>
      </c>
      <c r="O10" s="19" t="s">
        <v>197</v>
      </c>
      <c r="P10" s="31"/>
      <c r="Q10" s="31" t="s">
        <v>1</v>
      </c>
      <c r="R10" s="40"/>
      <c r="S10" s="33" t="s">
        <v>43</v>
      </c>
      <c r="T10" s="20"/>
      <c r="U10" s="19" t="s">
        <v>13</v>
      </c>
    </row>
    <row r="11" spans="1:25" ht="20.399999999999999">
      <c r="E11" s="36" t="s">
        <v>2</v>
      </c>
      <c r="F11" s="36"/>
      <c r="G11" s="41" t="s">
        <v>117</v>
      </c>
      <c r="H11" s="36"/>
      <c r="I11" s="37" t="s">
        <v>103</v>
      </c>
      <c r="J11" s="28"/>
      <c r="K11" s="21" t="s">
        <v>80</v>
      </c>
      <c r="L11" s="38"/>
      <c r="M11" s="21"/>
      <c r="N11" s="21"/>
      <c r="O11" s="21" t="s">
        <v>198</v>
      </c>
      <c r="P11" s="21"/>
      <c r="Q11" s="19" t="s">
        <v>51</v>
      </c>
      <c r="R11" s="21"/>
      <c r="S11" s="21" t="s">
        <v>44</v>
      </c>
      <c r="T11" s="20"/>
      <c r="U11" s="19" t="s">
        <v>0</v>
      </c>
    </row>
    <row r="12" spans="1:25" ht="20.399999999999999">
      <c r="C12" s="85" t="s">
        <v>20</v>
      </c>
      <c r="E12" s="39" t="s">
        <v>8</v>
      </c>
      <c r="F12" s="41"/>
      <c r="G12" s="39" t="s">
        <v>118</v>
      </c>
      <c r="H12" s="41"/>
      <c r="I12" s="87" t="s">
        <v>9</v>
      </c>
      <c r="J12" s="28"/>
      <c r="K12" s="86" t="s">
        <v>72</v>
      </c>
      <c r="L12" s="38"/>
      <c r="M12" s="86" t="s">
        <v>37</v>
      </c>
      <c r="N12" s="31"/>
      <c r="O12" s="86" t="s">
        <v>199</v>
      </c>
      <c r="P12" s="31"/>
      <c r="Q12" s="85" t="s">
        <v>52</v>
      </c>
      <c r="R12" s="31"/>
      <c r="S12" s="86" t="s">
        <v>40</v>
      </c>
      <c r="T12" s="20"/>
      <c r="U12" s="85" t="s">
        <v>1</v>
      </c>
      <c r="X12" s="8"/>
    </row>
    <row r="13" spans="1:25" ht="20.399999999999999">
      <c r="A13" s="20" t="s">
        <v>125</v>
      </c>
      <c r="B13" s="20"/>
      <c r="C13" s="19"/>
      <c r="E13" s="113">
        <v>382499500</v>
      </c>
      <c r="F13" s="41"/>
      <c r="G13" s="113">
        <v>0</v>
      </c>
      <c r="H13" s="41"/>
      <c r="I13" s="113">
        <v>163600000</v>
      </c>
      <c r="J13" s="114"/>
      <c r="K13" s="113">
        <v>23724562</v>
      </c>
      <c r="L13" s="114"/>
      <c r="M13" s="113">
        <v>384829715</v>
      </c>
      <c r="N13" s="113"/>
      <c r="O13" s="113">
        <v>0</v>
      </c>
      <c r="P13" s="113"/>
      <c r="Q13" s="49">
        <f>SUM(E13:O13)</f>
        <v>954653777</v>
      </c>
      <c r="R13" s="113"/>
      <c r="S13" s="113">
        <v>1920412</v>
      </c>
      <c r="T13" s="97"/>
      <c r="U13" s="49">
        <f>SUM(Q13:S13)</f>
        <v>956574189</v>
      </c>
      <c r="V13" s="44"/>
      <c r="X13" s="8"/>
    </row>
    <row r="14" spans="1:25" ht="20.399999999999999">
      <c r="A14" s="1" t="s">
        <v>178</v>
      </c>
      <c r="C14" s="194"/>
      <c r="E14" s="41"/>
      <c r="F14" s="41"/>
      <c r="G14" s="41"/>
      <c r="H14" s="41"/>
      <c r="I14" s="35"/>
      <c r="J14" s="28"/>
      <c r="K14" s="31"/>
      <c r="L14" s="38"/>
      <c r="M14" s="31"/>
      <c r="N14" s="31"/>
      <c r="O14" s="31"/>
      <c r="P14" s="31"/>
      <c r="Q14" s="104"/>
      <c r="R14" s="31"/>
      <c r="S14" s="31"/>
      <c r="T14" s="20"/>
      <c r="U14" s="49"/>
      <c r="X14" s="8"/>
    </row>
    <row r="15" spans="1:25" ht="20.399999999999999">
      <c r="B15" s="1" t="s">
        <v>143</v>
      </c>
      <c r="C15" s="194"/>
      <c r="E15" s="8">
        <v>0</v>
      </c>
      <c r="F15" s="8"/>
      <c r="G15" s="8">
        <v>0</v>
      </c>
      <c r="H15" s="8"/>
      <c r="I15" s="8">
        <v>0</v>
      </c>
      <c r="J15" s="4"/>
      <c r="K15" s="115">
        <v>0</v>
      </c>
      <c r="L15" s="4"/>
      <c r="M15" s="115">
        <v>0</v>
      </c>
      <c r="N15" s="115"/>
      <c r="O15" s="115">
        <v>0</v>
      </c>
      <c r="P15" s="35"/>
      <c r="Q15" s="180">
        <f>SUM(E15:P15)</f>
        <v>0</v>
      </c>
      <c r="R15" s="35"/>
      <c r="S15" s="115">
        <v>625000</v>
      </c>
      <c r="T15" s="20"/>
      <c r="U15" s="49">
        <f>SUM(Q15:S15)</f>
        <v>625000</v>
      </c>
      <c r="X15" s="8"/>
      <c r="Y15" s="4"/>
    </row>
    <row r="16" spans="1:25" ht="20.399999999999999">
      <c r="B16" s="1" t="s">
        <v>179</v>
      </c>
      <c r="C16" s="194">
        <v>27</v>
      </c>
      <c r="E16" s="8">
        <v>0</v>
      </c>
      <c r="F16" s="8"/>
      <c r="G16" s="115">
        <v>831750</v>
      </c>
      <c r="H16" s="8"/>
      <c r="I16" s="8">
        <v>0</v>
      </c>
      <c r="J16" s="4"/>
      <c r="K16" s="115">
        <v>0</v>
      </c>
      <c r="L16" s="4"/>
      <c r="M16" s="115">
        <v>0</v>
      </c>
      <c r="N16" s="115"/>
      <c r="O16" s="115">
        <v>0</v>
      </c>
      <c r="P16" s="35"/>
      <c r="Q16" s="180">
        <f t="shared" ref="Q16:Q18" si="0">SUM(E16:P16)</f>
        <v>831750</v>
      </c>
      <c r="R16" s="35"/>
      <c r="S16" s="115">
        <v>0</v>
      </c>
      <c r="T16" s="20"/>
      <c r="U16" s="49">
        <f>SUM(Q16:S16)</f>
        <v>831750</v>
      </c>
      <c r="X16" s="8"/>
      <c r="Y16" s="4"/>
    </row>
    <row r="17" spans="1:25" ht="20.399999999999999">
      <c r="B17" s="1" t="s">
        <v>111</v>
      </c>
      <c r="C17" s="2" t="s">
        <v>213</v>
      </c>
      <c r="E17" s="115">
        <v>1700000</v>
      </c>
      <c r="F17" s="115"/>
      <c r="G17" s="115">
        <v>0</v>
      </c>
      <c r="H17" s="115"/>
      <c r="I17" s="115">
        <v>4250000</v>
      </c>
      <c r="J17" s="43"/>
      <c r="K17" s="115">
        <v>0</v>
      </c>
      <c r="L17" s="43"/>
      <c r="M17" s="115">
        <v>0</v>
      </c>
      <c r="N17" s="115"/>
      <c r="O17" s="115">
        <v>0</v>
      </c>
      <c r="P17" s="31"/>
      <c r="Q17" s="180">
        <f t="shared" si="0"/>
        <v>5950000</v>
      </c>
      <c r="R17" s="115"/>
      <c r="S17" s="115">
        <v>0</v>
      </c>
      <c r="T17" s="20"/>
      <c r="U17" s="49">
        <f>SUM(Q17:S17)</f>
        <v>5950000</v>
      </c>
      <c r="X17" s="8"/>
      <c r="Y17" s="116"/>
    </row>
    <row r="18" spans="1:25" ht="20.399999999999999">
      <c r="B18" s="13" t="s">
        <v>177</v>
      </c>
      <c r="C18" s="194"/>
      <c r="E18" s="115">
        <v>0</v>
      </c>
      <c r="F18" s="115"/>
      <c r="G18" s="115">
        <v>0</v>
      </c>
      <c r="H18" s="115"/>
      <c r="I18" s="115">
        <v>0</v>
      </c>
      <c r="J18" s="43"/>
      <c r="K18" s="115">
        <v>0</v>
      </c>
      <c r="L18" s="43"/>
      <c r="M18" s="115">
        <v>-264473243</v>
      </c>
      <c r="N18" s="115"/>
      <c r="O18" s="115">
        <v>0</v>
      </c>
      <c r="P18" s="31"/>
      <c r="Q18" s="180">
        <f t="shared" si="0"/>
        <v>-264473243</v>
      </c>
      <c r="R18" s="115"/>
      <c r="S18" s="115">
        <v>-2267287</v>
      </c>
      <c r="T18" s="20"/>
      <c r="U18" s="49">
        <f>SUM(Q18:S18)</f>
        <v>-266740530</v>
      </c>
      <c r="X18" s="8"/>
    </row>
    <row r="19" spans="1:25" ht="20.399999999999999">
      <c r="A19" s="20" t="s">
        <v>180</v>
      </c>
      <c r="B19" s="13"/>
      <c r="C19" s="194"/>
      <c r="E19" s="197">
        <f>SUM(E13:E18)</f>
        <v>384199500</v>
      </c>
      <c r="F19" s="113">
        <f t="shared" ref="F19:T19" si="1">SUM(F13:F18)</f>
        <v>0</v>
      </c>
      <c r="G19" s="197">
        <f>SUM(G13:G18)</f>
        <v>831750</v>
      </c>
      <c r="H19" s="113">
        <f t="shared" si="1"/>
        <v>0</v>
      </c>
      <c r="I19" s="197">
        <f>SUM(I13:I18)</f>
        <v>167850000</v>
      </c>
      <c r="J19" s="113">
        <f t="shared" si="1"/>
        <v>0</v>
      </c>
      <c r="K19" s="197">
        <f>SUM(K13:K18)</f>
        <v>23724562</v>
      </c>
      <c r="L19" s="113">
        <f t="shared" si="1"/>
        <v>0</v>
      </c>
      <c r="M19" s="197">
        <f>SUM(M13:M18)</f>
        <v>120356472</v>
      </c>
      <c r="N19" s="113"/>
      <c r="O19" s="197">
        <f>SUM(O13:O18)</f>
        <v>0</v>
      </c>
      <c r="P19" s="113">
        <f t="shared" si="1"/>
        <v>0</v>
      </c>
      <c r="Q19" s="197">
        <f>SUM(Q13:Q18)</f>
        <v>696962284</v>
      </c>
      <c r="R19" s="113">
        <f t="shared" si="1"/>
        <v>0</v>
      </c>
      <c r="S19" s="197">
        <f>SUM(S13:S18)</f>
        <v>278125</v>
      </c>
      <c r="T19" s="113">
        <f t="shared" si="1"/>
        <v>0</v>
      </c>
      <c r="U19" s="197">
        <f>SUM(U13:U18)</f>
        <v>697240409</v>
      </c>
      <c r="X19" s="8"/>
    </row>
    <row r="20" spans="1:25" ht="20.399999999999999">
      <c r="A20" s="1" t="s">
        <v>178</v>
      </c>
      <c r="B20" s="20"/>
      <c r="C20" s="194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X20" s="8"/>
    </row>
    <row r="21" spans="1:25" ht="20.399999999999999">
      <c r="B21" s="1" t="s">
        <v>205</v>
      </c>
      <c r="C21" s="194"/>
      <c r="E21" s="231">
        <v>0</v>
      </c>
      <c r="F21" s="102"/>
      <c r="G21" s="231">
        <v>0</v>
      </c>
      <c r="H21" s="102"/>
      <c r="I21" s="231">
        <v>0</v>
      </c>
      <c r="J21" s="102"/>
      <c r="K21" s="231">
        <v>0</v>
      </c>
      <c r="L21" s="102"/>
      <c r="M21" s="231">
        <v>0</v>
      </c>
      <c r="N21" s="102"/>
      <c r="O21" s="231">
        <v>0</v>
      </c>
      <c r="P21" s="102"/>
      <c r="Q21" s="231">
        <f>SUM(E21:P21)</f>
        <v>0</v>
      </c>
      <c r="R21" s="102"/>
      <c r="S21" s="115">
        <v>19403704</v>
      </c>
      <c r="T21" s="102"/>
      <c r="U21" s="102">
        <f>SUM(Q21:S21)</f>
        <v>19403704</v>
      </c>
      <c r="X21" s="8"/>
    </row>
    <row r="22" spans="1:25" ht="22.05" customHeight="1">
      <c r="A22"/>
      <c r="B22" s="13" t="s">
        <v>111</v>
      </c>
      <c r="C22" s="2" t="s">
        <v>213</v>
      </c>
      <c r="D22" s="155"/>
      <c r="E22" s="215">
        <v>38481022</v>
      </c>
      <c r="F22" s="212"/>
      <c r="G22" s="215">
        <v>-831750</v>
      </c>
      <c r="H22" s="212"/>
      <c r="I22" s="215">
        <v>1161633</v>
      </c>
      <c r="J22" s="232"/>
      <c r="K22" s="156">
        <v>0</v>
      </c>
      <c r="L22" s="232"/>
      <c r="M22" s="156">
        <v>0</v>
      </c>
      <c r="N22" s="156"/>
      <c r="O22" s="156">
        <v>0</v>
      </c>
      <c r="P22"/>
      <c r="Q22" s="231">
        <f>SUM(E22:P22)</f>
        <v>38810905</v>
      </c>
      <c r="R22" s="156"/>
      <c r="S22" s="156">
        <v>0</v>
      </c>
      <c r="T22" s="156"/>
      <c r="U22" s="102">
        <f>SUM(Q22:S22)</f>
        <v>38810905</v>
      </c>
      <c r="V22"/>
      <c r="W22"/>
      <c r="X22"/>
    </row>
    <row r="23" spans="1:25" ht="22.05" customHeight="1">
      <c r="A23"/>
      <c r="B23" s="1" t="s">
        <v>218</v>
      </c>
      <c r="D23" s="155"/>
      <c r="E23" s="156"/>
      <c r="F23" s="156"/>
      <c r="G23" s="156"/>
      <c r="H23" s="156"/>
      <c r="I23" s="156"/>
      <c r="J23" s="232"/>
      <c r="K23" s="156"/>
      <c r="L23" s="232"/>
      <c r="M23" s="156"/>
      <c r="N23" s="156"/>
      <c r="O23" s="156"/>
      <c r="P23"/>
      <c r="Q23" s="231"/>
      <c r="R23" s="156"/>
      <c r="S23" s="156"/>
      <c r="T23" s="156"/>
      <c r="U23" s="102"/>
      <c r="V23"/>
      <c r="W23"/>
      <c r="X23"/>
    </row>
    <row r="24" spans="1:25" ht="21">
      <c r="A24"/>
      <c r="B24" s="1" t="s">
        <v>219</v>
      </c>
      <c r="C24" s="195"/>
      <c r="D24" s="98"/>
      <c r="E24" s="231">
        <v>0</v>
      </c>
      <c r="F24" s="231"/>
      <c r="G24" s="231">
        <v>0</v>
      </c>
      <c r="H24" s="231"/>
      <c r="I24" s="231">
        <v>0</v>
      </c>
      <c r="J24" s="231"/>
      <c r="K24" s="231">
        <v>0</v>
      </c>
      <c r="L24" s="233"/>
      <c r="M24" s="231">
        <v>0</v>
      </c>
      <c r="N24" s="231"/>
      <c r="O24" s="231">
        <v>783190</v>
      </c>
      <c r="P24" s="233"/>
      <c r="Q24" s="231">
        <f>SUM(E24:P24)</f>
        <v>783190</v>
      </c>
      <c r="R24" s="231"/>
      <c r="S24" s="231">
        <v>0</v>
      </c>
      <c r="T24" s="231"/>
      <c r="U24" s="102">
        <f>SUM(Q24:S24)</f>
        <v>783190</v>
      </c>
    </row>
    <row r="25" spans="1:25" ht="22.05" customHeight="1">
      <c r="A25"/>
      <c r="B25" s="13" t="s">
        <v>177</v>
      </c>
      <c r="C25" s="195"/>
      <c r="D25" s="98"/>
      <c r="E25" s="234">
        <v>0</v>
      </c>
      <c r="F25" s="231"/>
      <c r="G25" s="231">
        <v>0</v>
      </c>
      <c r="H25" s="231"/>
      <c r="I25" s="234">
        <v>0</v>
      </c>
      <c r="J25" s="231"/>
      <c r="K25" s="231">
        <v>0</v>
      </c>
      <c r="L25" s="233"/>
      <c r="M25" s="234">
        <v>-458267124</v>
      </c>
      <c r="N25" s="231"/>
      <c r="O25" s="234">
        <v>0</v>
      </c>
      <c r="P25" s="233"/>
      <c r="Q25" s="234">
        <f>SUM(E25:P25)</f>
        <v>-458267124</v>
      </c>
      <c r="R25" s="231"/>
      <c r="S25" s="234">
        <v>-1260031</v>
      </c>
      <c r="T25" s="231"/>
      <c r="U25" s="102">
        <f>SUM(Q25:S25)</f>
        <v>-459527155</v>
      </c>
      <c r="V25"/>
      <c r="W25"/>
      <c r="X25"/>
      <c r="Y25" s="44"/>
    </row>
    <row r="26" spans="1:25" ht="21" thickBot="1">
      <c r="A26" s="20" t="s">
        <v>181</v>
      </c>
      <c r="B26" s="20"/>
      <c r="C26" s="196"/>
      <c r="D26" s="101"/>
      <c r="E26" s="229">
        <f>SUM(E19:E25)</f>
        <v>422680522</v>
      </c>
      <c r="F26" s="102"/>
      <c r="G26" s="230">
        <f>SUM(G19:G25)</f>
        <v>0</v>
      </c>
      <c r="H26" s="102"/>
      <c r="I26" s="229">
        <f>SUM(I19:I25)</f>
        <v>169011633</v>
      </c>
      <c r="J26" s="102"/>
      <c r="K26" s="230">
        <f>SUM(K19:K25)</f>
        <v>23724562</v>
      </c>
      <c r="L26" s="102"/>
      <c r="M26" s="229">
        <f>SUM(M19:M25)</f>
        <v>-337910652</v>
      </c>
      <c r="N26" s="102"/>
      <c r="O26" s="229">
        <f>SUM(O19:O25)</f>
        <v>783190</v>
      </c>
      <c r="P26" s="102"/>
      <c r="Q26" s="229">
        <f>SUM(Q19:Q25)</f>
        <v>278289255</v>
      </c>
      <c r="R26" s="102"/>
      <c r="S26" s="229">
        <f>SUM(S19:S25)</f>
        <v>18421798</v>
      </c>
      <c r="T26" s="102"/>
      <c r="U26" s="230">
        <f>SUM(U19:U25)</f>
        <v>296711053</v>
      </c>
    </row>
    <row r="27" spans="1:25" ht="20.399999999999999" thickTop="1">
      <c r="E27" s="44"/>
    </row>
    <row r="28" spans="1:25" ht="20.399999999999999">
      <c r="A28" s="20"/>
      <c r="B28" s="20"/>
      <c r="C28" s="100"/>
      <c r="D28" s="101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99"/>
      <c r="W28" s="20"/>
    </row>
    <row r="29" spans="1:25">
      <c r="E29" s="44"/>
      <c r="I29" s="44"/>
      <c r="K29" s="44"/>
      <c r="M29" s="44"/>
      <c r="N29" s="44"/>
      <c r="O29" s="44"/>
      <c r="Q29" s="44"/>
      <c r="S29" s="44"/>
      <c r="U29" s="44"/>
    </row>
    <row r="30" spans="1:25" ht="20.399999999999999">
      <c r="D30" s="101"/>
      <c r="M30" s="44"/>
      <c r="S30" s="112"/>
    </row>
    <row r="31" spans="1:25">
      <c r="S31" s="44"/>
    </row>
    <row r="32" spans="1:25" ht="20.399999999999999">
      <c r="D32" s="101"/>
    </row>
    <row r="40" spans="10:10">
      <c r="J40" s="1">
        <f>SUM(J34:J39)</f>
        <v>0</v>
      </c>
    </row>
    <row r="42" spans="10:10">
      <c r="J42" s="1">
        <f>+J41+J40</f>
        <v>0</v>
      </c>
    </row>
    <row r="53" spans="4:4">
      <c r="D53" s="1">
        <v>15</v>
      </c>
    </row>
  </sheetData>
  <mergeCells count="4">
    <mergeCell ref="E5:U5"/>
    <mergeCell ref="E6:U6"/>
    <mergeCell ref="E7:Q7"/>
    <mergeCell ref="K9:M9"/>
  </mergeCells>
  <pageMargins left="0.74803149606299202" right="0.511811023622047" top="0.74803149606299202" bottom="0.47244094488188998" header="0.31496062992126" footer="0.23622047244094499"/>
  <pageSetup paperSize="9" scale="70" firstPageNumber="5" fitToHeight="0" orientation="landscape" useFirstPageNumber="1" r:id="rId1"/>
  <headerFooter>
    <oddFooter>&amp;L&amp;"Angsana New,ธรรมดา"หมายเหตุประกอบงบการเงินเป็นส่วนหนึ่งของงบการเงินนี้&amp;R&amp;"Angsana New,ธรรมดา"&amp;P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53"/>
  <sheetViews>
    <sheetView view="pageBreakPreview" topLeftCell="A26" zoomScaleNormal="80" zoomScaleSheetLayoutView="100" workbookViewId="0">
      <selection activeCell="T33" sqref="T33"/>
    </sheetView>
  </sheetViews>
  <sheetFormatPr defaultColWidth="9.125" defaultRowHeight="19.8"/>
  <cols>
    <col min="1" max="1" width="4.125" style="1" customWidth="1"/>
    <col min="2" max="2" width="34" style="1" customWidth="1"/>
    <col min="3" max="3" width="11.5" style="2" customWidth="1"/>
    <col min="4" max="4" width="1" style="1" customWidth="1"/>
    <col min="5" max="5" width="17.625" style="1" customWidth="1"/>
    <col min="6" max="6" width="1" style="1" customWidth="1"/>
    <col min="7" max="7" width="17.5" style="1" customWidth="1"/>
    <col min="8" max="8" width="1.125" style="1" customWidth="1"/>
    <col min="9" max="9" width="19.875" style="1" customWidth="1"/>
    <col min="10" max="10" width="1.25" style="1" customWidth="1"/>
    <col min="11" max="11" width="17.875" style="1" customWidth="1"/>
    <col min="12" max="12" width="1" style="1" customWidth="1"/>
    <col min="13" max="13" width="17.5" style="1" customWidth="1"/>
    <col min="14" max="14" width="1" style="1" customWidth="1"/>
    <col min="15" max="15" width="21.5" style="1" customWidth="1"/>
    <col min="16" max="16" width="1" style="1" customWidth="1"/>
    <col min="17" max="17" width="19.75" style="1" customWidth="1"/>
    <col min="18" max="18" width="2.875" style="1" customWidth="1"/>
    <col min="19" max="19" width="14.375" style="1" hidden="1" customWidth="1"/>
    <col min="20" max="20" width="16.875" style="4" customWidth="1"/>
    <col min="21" max="21" width="11.125" style="1" bestFit="1" customWidth="1"/>
    <col min="22" max="16384" width="9.125" style="1"/>
  </cols>
  <sheetData>
    <row r="1" spans="1:22" ht="20.399999999999999">
      <c r="A1" s="42" t="s">
        <v>64</v>
      </c>
      <c r="B1" s="42"/>
      <c r="C1" s="2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118"/>
    </row>
    <row r="2" spans="1:22" ht="20.399999999999999">
      <c r="A2" s="24" t="s">
        <v>123</v>
      </c>
      <c r="B2" s="24"/>
      <c r="C2" s="33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3"/>
    </row>
    <row r="3" spans="1:22" ht="20.399999999999999">
      <c r="A3" s="24" t="str">
        <f>+'CH CONSO'!A3</f>
        <v>สำหรับปีสิ้นสุดวันที่ 31 ธันวาคม 2567</v>
      </c>
      <c r="B3" s="24"/>
      <c r="C3" s="33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2" ht="20.399999999999999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22" s="20" customFormat="1" ht="20.399999999999999">
      <c r="A5" s="33"/>
      <c r="B5" s="33"/>
      <c r="C5" s="33"/>
      <c r="D5" s="33"/>
      <c r="E5" s="246" t="s">
        <v>93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T5" s="28"/>
    </row>
    <row r="6" spans="1:22" s="20" customFormat="1" ht="20.399999999999999">
      <c r="A6" s="33"/>
      <c r="B6" s="33"/>
      <c r="C6" s="33"/>
      <c r="D6" s="33"/>
      <c r="E6" s="247" t="s">
        <v>70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T6" s="28"/>
    </row>
    <row r="7" spans="1:22" s="20" customFormat="1" ht="20.399999999999999">
      <c r="A7" s="33"/>
      <c r="B7" s="33"/>
      <c r="C7" s="33"/>
      <c r="D7" s="33"/>
      <c r="E7" s="33"/>
      <c r="F7" s="33"/>
      <c r="G7" s="33"/>
      <c r="H7" s="33"/>
      <c r="I7" s="33"/>
      <c r="J7" s="33"/>
      <c r="K7" s="221"/>
      <c r="L7" s="221"/>
      <c r="M7" s="221"/>
      <c r="N7" s="33"/>
      <c r="O7" s="31" t="s">
        <v>195</v>
      </c>
      <c r="P7" s="33"/>
      <c r="Q7" s="33"/>
      <c r="T7" s="28"/>
    </row>
    <row r="8" spans="1:22" ht="20.399999999999999">
      <c r="A8" s="18"/>
      <c r="B8" s="18"/>
      <c r="C8" s="96"/>
      <c r="D8" s="5"/>
      <c r="E8" s="35"/>
      <c r="F8" s="35"/>
      <c r="G8" s="35"/>
      <c r="H8" s="35"/>
      <c r="I8" s="35"/>
      <c r="J8" s="35"/>
      <c r="K8" s="244" t="s">
        <v>104</v>
      </c>
      <c r="L8" s="244"/>
      <c r="M8" s="244"/>
      <c r="N8" s="31"/>
      <c r="O8" s="86" t="s">
        <v>196</v>
      </c>
      <c r="P8" s="31"/>
      <c r="Q8" s="20"/>
    </row>
    <row r="9" spans="1:22" ht="20.399999999999999">
      <c r="E9" s="28"/>
      <c r="F9" s="28"/>
      <c r="G9" s="28"/>
      <c r="H9" s="28"/>
      <c r="I9" s="28"/>
      <c r="J9" s="28"/>
      <c r="K9" s="19" t="s">
        <v>3</v>
      </c>
      <c r="O9" s="19" t="s">
        <v>197</v>
      </c>
      <c r="Q9" s="19" t="s">
        <v>13</v>
      </c>
    </row>
    <row r="10" spans="1:22" ht="20.399999999999999">
      <c r="E10" s="36" t="s">
        <v>2</v>
      </c>
      <c r="F10" s="36"/>
      <c r="G10" s="36" t="s">
        <v>117</v>
      </c>
      <c r="H10" s="36"/>
      <c r="I10" s="37" t="s">
        <v>103</v>
      </c>
      <c r="J10" s="28"/>
      <c r="K10" s="21" t="s">
        <v>80</v>
      </c>
      <c r="L10" s="38"/>
      <c r="M10" s="21"/>
      <c r="N10" s="21"/>
      <c r="O10" s="21" t="s">
        <v>198</v>
      </c>
      <c r="P10" s="21"/>
      <c r="Q10" s="19" t="s">
        <v>0</v>
      </c>
    </row>
    <row r="11" spans="1:22" ht="20.399999999999999">
      <c r="C11" s="85" t="s">
        <v>20</v>
      </c>
      <c r="E11" s="39" t="s">
        <v>8</v>
      </c>
      <c r="F11" s="41"/>
      <c r="G11" s="39" t="s">
        <v>118</v>
      </c>
      <c r="H11" s="41"/>
      <c r="I11" s="87" t="s">
        <v>9</v>
      </c>
      <c r="J11" s="28"/>
      <c r="K11" s="86" t="s">
        <v>72</v>
      </c>
      <c r="L11" s="38"/>
      <c r="M11" s="86" t="s">
        <v>37</v>
      </c>
      <c r="N11" s="31"/>
      <c r="O11" s="86" t="s">
        <v>199</v>
      </c>
      <c r="P11" s="31"/>
      <c r="Q11" s="85" t="s">
        <v>1</v>
      </c>
      <c r="T11" s="8"/>
    </row>
    <row r="12" spans="1:22" ht="21" customHeight="1">
      <c r="A12" s="20" t="s">
        <v>125</v>
      </c>
      <c r="B12" s="20"/>
      <c r="C12" s="19"/>
      <c r="E12" s="113">
        <v>382499500</v>
      </c>
      <c r="F12" s="113"/>
      <c r="G12" s="113">
        <v>0</v>
      </c>
      <c r="H12" s="113"/>
      <c r="I12" s="113">
        <v>163600000</v>
      </c>
      <c r="J12" s="114"/>
      <c r="K12" s="113">
        <v>23724562</v>
      </c>
      <c r="L12" s="114"/>
      <c r="M12" s="113">
        <v>821710156</v>
      </c>
      <c r="N12" s="113"/>
      <c r="O12" s="113">
        <v>0</v>
      </c>
      <c r="P12" s="113"/>
      <c r="Q12" s="49">
        <f>SUM(E12:O12)</f>
        <v>1391534218</v>
      </c>
      <c r="S12" s="1">
        <v>0</v>
      </c>
      <c r="T12" s="8"/>
    </row>
    <row r="13" spans="1:22" ht="21" customHeight="1">
      <c r="A13" s="1" t="s">
        <v>178</v>
      </c>
      <c r="B13" s="20"/>
      <c r="C13" s="19"/>
      <c r="E13" s="113"/>
      <c r="F13" s="113"/>
      <c r="G13" s="113"/>
      <c r="H13" s="113"/>
      <c r="I13" s="113"/>
      <c r="J13" s="114"/>
      <c r="K13" s="113"/>
      <c r="L13" s="114"/>
      <c r="M13" s="113"/>
      <c r="N13" s="113"/>
      <c r="O13" s="113"/>
      <c r="P13" s="113"/>
      <c r="Q13" s="49"/>
      <c r="T13" s="8"/>
    </row>
    <row r="14" spans="1:22" ht="21" customHeight="1">
      <c r="B14" s="1" t="s">
        <v>179</v>
      </c>
      <c r="C14" s="194">
        <v>27</v>
      </c>
      <c r="E14" s="198">
        <v>0</v>
      </c>
      <c r="F14" s="198"/>
      <c r="G14" s="198">
        <v>831750</v>
      </c>
      <c r="H14" s="198"/>
      <c r="I14" s="198">
        <v>0</v>
      </c>
      <c r="J14" s="199"/>
      <c r="K14" s="198">
        <v>0</v>
      </c>
      <c r="L14" s="114"/>
      <c r="M14" s="198">
        <v>0</v>
      </c>
      <c r="N14" s="198"/>
      <c r="O14" s="198">
        <v>0</v>
      </c>
      <c r="P14" s="198"/>
      <c r="Q14" s="49">
        <f>SUM(E14:O14)</f>
        <v>831750</v>
      </c>
      <c r="T14" s="8"/>
    </row>
    <row r="15" spans="1:22" ht="21" customHeight="1">
      <c r="B15" s="13" t="s">
        <v>111</v>
      </c>
      <c r="C15" s="2" t="s">
        <v>213</v>
      </c>
      <c r="E15" s="115">
        <v>1700000</v>
      </c>
      <c r="F15" s="115"/>
      <c r="G15" s="115">
        <v>0</v>
      </c>
      <c r="H15" s="115"/>
      <c r="I15" s="115">
        <v>4250000</v>
      </c>
      <c r="J15" s="43"/>
      <c r="K15" s="115">
        <v>0</v>
      </c>
      <c r="L15" s="43"/>
      <c r="M15" s="115">
        <v>0</v>
      </c>
      <c r="N15" s="115"/>
      <c r="O15" s="115">
        <v>0</v>
      </c>
      <c r="P15" s="115"/>
      <c r="Q15" s="49">
        <f t="shared" ref="Q15:Q16" si="0">SUM(E15:O15)</f>
        <v>5950000</v>
      </c>
      <c r="T15" s="8"/>
      <c r="V15" s="211"/>
    </row>
    <row r="16" spans="1:22" ht="21" customHeight="1">
      <c r="A16"/>
      <c r="B16" s="13" t="s">
        <v>177</v>
      </c>
      <c r="E16" s="115">
        <v>0</v>
      </c>
      <c r="F16" s="115"/>
      <c r="G16" s="115">
        <v>0</v>
      </c>
      <c r="H16" s="115"/>
      <c r="I16" s="115">
        <v>0</v>
      </c>
      <c r="J16" s="43"/>
      <c r="K16" s="115">
        <v>0</v>
      </c>
      <c r="L16" s="43"/>
      <c r="M16" s="115">
        <v>-719406916</v>
      </c>
      <c r="N16" s="115"/>
      <c r="O16" s="115">
        <v>0</v>
      </c>
      <c r="P16" s="115"/>
      <c r="Q16" s="49">
        <f t="shared" si="0"/>
        <v>-719406916</v>
      </c>
      <c r="T16" s="8"/>
    </row>
    <row r="17" spans="1:21" ht="21" customHeight="1">
      <c r="A17" s="20" t="s">
        <v>180</v>
      </c>
      <c r="B17" s="20"/>
      <c r="E17" s="197">
        <f>SUM(E12:E16)</f>
        <v>384199500</v>
      </c>
      <c r="F17" s="113">
        <f t="shared" ref="F17:L17" si="1">SUM(F12:F16)</f>
        <v>0</v>
      </c>
      <c r="G17" s="197">
        <f>SUM(G12:G16)</f>
        <v>831750</v>
      </c>
      <c r="H17" s="113">
        <f t="shared" si="1"/>
        <v>0</v>
      </c>
      <c r="I17" s="197">
        <f>SUM(I12:I16)</f>
        <v>167850000</v>
      </c>
      <c r="J17" s="113">
        <f t="shared" si="1"/>
        <v>0</v>
      </c>
      <c r="K17" s="197">
        <f>SUM(K12:K16)</f>
        <v>23724562</v>
      </c>
      <c r="L17" s="113">
        <f t="shared" si="1"/>
        <v>0</v>
      </c>
      <c r="M17" s="197">
        <f>SUM(M12:M16)</f>
        <v>102303240</v>
      </c>
      <c r="N17" s="113"/>
      <c r="O17" s="197">
        <f>SUM(O12:O16)</f>
        <v>0</v>
      </c>
      <c r="P17" s="113"/>
      <c r="Q17" s="197">
        <f>SUM(Q12:Q16)</f>
        <v>678909052</v>
      </c>
      <c r="T17" s="115"/>
    </row>
    <row r="18" spans="1:21" ht="20.399999999999999">
      <c r="A18" s="158" t="s">
        <v>178</v>
      </c>
      <c r="B18" s="160"/>
      <c r="C18" s="100"/>
      <c r="D18" s="101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21" ht="21">
      <c r="A19" s="157"/>
      <c r="B19" s="159" t="s">
        <v>111</v>
      </c>
      <c r="C19" s="2" t="s">
        <v>213</v>
      </c>
      <c r="D19" s="101"/>
      <c r="E19" s="215">
        <v>38481022</v>
      </c>
      <c r="F19" s="212"/>
      <c r="G19" s="215">
        <v>-831750</v>
      </c>
      <c r="H19" s="212"/>
      <c r="I19" s="215">
        <v>1161633</v>
      </c>
      <c r="J19" s="212"/>
      <c r="K19" s="215">
        <v>0</v>
      </c>
      <c r="L19" s="212"/>
      <c r="M19" s="215">
        <v>0</v>
      </c>
      <c r="N19" s="215"/>
      <c r="O19" s="215">
        <v>0</v>
      </c>
      <c r="P19" s="215"/>
      <c r="Q19" s="212">
        <f>SUM(E19:O19)</f>
        <v>38810905</v>
      </c>
      <c r="R19" s="162"/>
      <c r="S19" s="156">
        <v>0</v>
      </c>
      <c r="T19" s="162"/>
      <c r="U19" s="161"/>
    </row>
    <row r="20" spans="1:21" ht="21">
      <c r="A20" s="157"/>
      <c r="B20" s="1" t="s">
        <v>218</v>
      </c>
      <c r="D20" s="101"/>
      <c r="E20" s="215"/>
      <c r="F20" s="212"/>
      <c r="G20" s="215"/>
      <c r="H20" s="212"/>
      <c r="I20" s="217"/>
      <c r="J20" s="212"/>
      <c r="K20" s="215"/>
      <c r="L20" s="212"/>
      <c r="M20" s="215"/>
      <c r="N20" s="215"/>
      <c r="O20" s="215"/>
      <c r="P20" s="215"/>
      <c r="Q20" s="212"/>
      <c r="R20" s="162"/>
      <c r="S20" s="156"/>
      <c r="T20" s="162"/>
      <c r="U20" s="161"/>
    </row>
    <row r="21" spans="1:21" ht="21">
      <c r="A21"/>
      <c r="B21" s="1" t="s">
        <v>219</v>
      </c>
      <c r="C21" s="12"/>
      <c r="D21" s="98"/>
      <c r="E21" s="213">
        <v>0</v>
      </c>
      <c r="F21" s="213"/>
      <c r="G21" s="213">
        <v>0</v>
      </c>
      <c r="H21" s="213"/>
      <c r="I21" s="213">
        <v>0</v>
      </c>
      <c r="J21" s="213"/>
      <c r="K21" s="213">
        <v>0</v>
      </c>
      <c r="L21" s="213"/>
      <c r="M21" s="216">
        <v>0</v>
      </c>
      <c r="N21" s="216"/>
      <c r="O21" s="216">
        <v>-77414</v>
      </c>
      <c r="P21" s="216"/>
      <c r="Q21" s="212">
        <f>SUM(E21:O21)</f>
        <v>-77414</v>
      </c>
    </row>
    <row r="22" spans="1:21" ht="21">
      <c r="A22"/>
      <c r="B22" s="13" t="s">
        <v>177</v>
      </c>
      <c r="C22" s="12"/>
      <c r="D22" s="98"/>
      <c r="E22" s="218">
        <v>0</v>
      </c>
      <c r="F22" s="213"/>
      <c r="G22" s="218">
        <v>0</v>
      </c>
      <c r="H22" s="213"/>
      <c r="I22" s="218">
        <v>0</v>
      </c>
      <c r="J22" s="213"/>
      <c r="K22" s="218">
        <v>0</v>
      </c>
      <c r="L22" s="213"/>
      <c r="M22" s="219">
        <v>-397968926</v>
      </c>
      <c r="N22" s="216"/>
      <c r="O22" s="219">
        <v>0</v>
      </c>
      <c r="P22" s="216"/>
      <c r="Q22" s="235">
        <f>SUM(E22:O22)</f>
        <v>-397968926</v>
      </c>
    </row>
    <row r="23" spans="1:21" ht="21" thickBot="1">
      <c r="A23" s="20" t="s">
        <v>181</v>
      </c>
      <c r="B23" s="20"/>
      <c r="C23" s="100"/>
      <c r="D23" s="101"/>
      <c r="E23" s="220">
        <f>SUM(E17:E22)</f>
        <v>422680522</v>
      </c>
      <c r="F23" s="214"/>
      <c r="G23" s="220">
        <f>SUM(G17:G22)</f>
        <v>0</v>
      </c>
      <c r="H23" s="214"/>
      <c r="I23" s="220">
        <f>SUM(I17:I22)</f>
        <v>169011633</v>
      </c>
      <c r="J23" s="214"/>
      <c r="K23" s="220">
        <f>SUM(K17:K22)</f>
        <v>23724562</v>
      </c>
      <c r="L23" s="214"/>
      <c r="M23" s="220">
        <f>SUM(M17:M22)</f>
        <v>-295665686</v>
      </c>
      <c r="N23" s="214"/>
      <c r="O23" s="220">
        <f>SUM(O17:O22)</f>
        <v>-77414</v>
      </c>
      <c r="P23" s="214"/>
      <c r="Q23" s="220">
        <f>SUM(Q17:Q22)</f>
        <v>319673617</v>
      </c>
    </row>
    <row r="24" spans="1:21" ht="20.399999999999999" thickTop="1">
      <c r="E24" s="44"/>
    </row>
    <row r="25" spans="1:21" ht="20.399999999999999">
      <c r="A25" s="20"/>
      <c r="B25" s="20"/>
      <c r="C25" s="100"/>
      <c r="D25" s="101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99"/>
      <c r="S25" s="20"/>
    </row>
    <row r="26" spans="1:21">
      <c r="I26" s="112"/>
      <c r="M26" s="44"/>
    </row>
    <row r="27" spans="1:21">
      <c r="E27" s="44"/>
      <c r="I27" s="44"/>
      <c r="K27" s="44"/>
    </row>
    <row r="28" spans="1:21">
      <c r="I28" s="11"/>
    </row>
    <row r="29" spans="1:21">
      <c r="I29" s="11"/>
    </row>
    <row r="53" spans="4:4">
      <c r="D53" s="1">
        <v>15</v>
      </c>
    </row>
  </sheetData>
  <mergeCells count="3">
    <mergeCell ref="K8:M8"/>
    <mergeCell ref="E5:Q5"/>
    <mergeCell ref="E6:Q6"/>
  </mergeCells>
  <pageMargins left="0.74803149606299213" right="0.51181102362204722" top="0.74803149606299213" bottom="0.47244094488188981" header="0.31496062992125984" footer="0.23622047244094491"/>
  <pageSetup paperSize="9" scale="75" firstPageNumber="6" fitToHeight="0" orientation="landscape" useFirstPageNumber="1" r:id="rId1"/>
  <headerFooter>
    <oddFooter>&amp;L&amp;"Angsana New,ธรรมดา"หมายเหตุประกอบงบการเงินเป็นส่วนหนึ่งของงบการเงินนี้&amp;R&amp;"Angsana New,ธรรมดา"&amp;P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107"/>
  <sheetViews>
    <sheetView view="pageBreakPreview" zoomScaleNormal="110" zoomScaleSheetLayoutView="100" workbookViewId="0">
      <selection activeCell="J8" sqref="J8"/>
    </sheetView>
  </sheetViews>
  <sheetFormatPr defaultColWidth="9.125" defaultRowHeight="21" customHeight="1"/>
  <cols>
    <col min="1" max="2" width="1.75" style="9" customWidth="1"/>
    <col min="3" max="3" width="1.625" style="9" customWidth="1"/>
    <col min="4" max="4" width="50.125" style="9" customWidth="1"/>
    <col min="5" max="5" width="1.375" style="9" customWidth="1"/>
    <col min="6" max="6" width="9.125" style="202" customWidth="1"/>
    <col min="7" max="7" width="1.375" style="9" customWidth="1"/>
    <col min="8" max="8" width="16" style="44" customWidth="1"/>
    <col min="9" max="9" width="1.25" style="9" customWidth="1"/>
    <col min="10" max="10" width="16.375" style="9" customWidth="1"/>
    <col min="11" max="11" width="1.25" style="9" customWidth="1"/>
    <col min="12" max="12" width="15" style="53" customWidth="1"/>
    <col min="13" max="13" width="1.25" style="9" customWidth="1"/>
    <col min="14" max="14" width="15" style="9" customWidth="1"/>
    <col min="15" max="17" width="9" style="9" customWidth="1"/>
    <col min="18" max="18" width="20" style="9" customWidth="1"/>
    <col min="19" max="19" width="12.625" style="9" bestFit="1" customWidth="1"/>
    <col min="20" max="16384" width="9.125" style="9"/>
  </cols>
  <sheetData>
    <row r="1" spans="1:19" ht="21" customHeight="1">
      <c r="A1" s="50" t="s">
        <v>64</v>
      </c>
      <c r="B1" s="50"/>
      <c r="C1" s="50"/>
      <c r="D1" s="50"/>
      <c r="E1" s="50"/>
      <c r="F1" s="203"/>
      <c r="G1" s="50"/>
      <c r="H1" s="51"/>
      <c r="I1" s="50"/>
      <c r="J1" s="50"/>
      <c r="K1" s="50"/>
      <c r="L1" s="51"/>
      <c r="M1" s="50"/>
      <c r="N1" s="118"/>
    </row>
    <row r="2" spans="1:19" ht="21" customHeight="1">
      <c r="A2" s="24" t="s">
        <v>14</v>
      </c>
      <c r="B2" s="24"/>
      <c r="C2" s="24"/>
      <c r="D2" s="24"/>
      <c r="E2" s="24"/>
      <c r="F2" s="204"/>
      <c r="G2" s="24"/>
      <c r="H2" s="97"/>
      <c r="I2" s="24"/>
      <c r="J2" s="24"/>
      <c r="K2" s="24"/>
      <c r="L2" s="51"/>
      <c r="M2" s="24"/>
      <c r="N2" s="23"/>
    </row>
    <row r="3" spans="1:19" ht="21" customHeight="1">
      <c r="A3" s="24" t="str">
        <f>PL!A3</f>
        <v>สำหรับปีสิ้นสุดวันที่ 31 ธันวาคม 2567</v>
      </c>
      <c r="B3" s="24"/>
      <c r="C3" s="24"/>
      <c r="D3" s="24"/>
      <c r="E3" s="24"/>
      <c r="F3" s="204"/>
      <c r="G3" s="24"/>
      <c r="H3" s="97"/>
      <c r="I3" s="24"/>
      <c r="J3" s="24"/>
      <c r="K3" s="24"/>
      <c r="L3" s="51"/>
      <c r="M3" s="24"/>
      <c r="N3" s="24"/>
    </row>
    <row r="4" spans="1:19" ht="21" customHeight="1">
      <c r="A4" s="5"/>
      <c r="B4" s="5"/>
      <c r="C4" s="5"/>
      <c r="D4" s="5"/>
      <c r="E4" s="5"/>
      <c r="G4" s="5"/>
      <c r="H4" s="246" t="s">
        <v>93</v>
      </c>
      <c r="I4" s="246"/>
      <c r="J4" s="246"/>
      <c r="K4" s="246"/>
      <c r="L4" s="246"/>
      <c r="M4" s="246"/>
      <c r="N4" s="246"/>
    </row>
    <row r="5" spans="1:19" ht="21" customHeight="1">
      <c r="H5" s="249" t="s">
        <v>16</v>
      </c>
      <c r="I5" s="249"/>
      <c r="J5" s="249"/>
      <c r="K5" s="105"/>
      <c r="L5" s="249" t="s">
        <v>70</v>
      </c>
      <c r="M5" s="249"/>
      <c r="N5" s="249"/>
    </row>
    <row r="6" spans="1:19" ht="21" customHeight="1">
      <c r="F6" s="205" t="s">
        <v>20</v>
      </c>
      <c r="H6" s="63" t="s">
        <v>124</v>
      </c>
      <c r="I6" s="52"/>
      <c r="J6" s="63" t="s">
        <v>90</v>
      </c>
      <c r="K6" s="32"/>
      <c r="L6" s="63" t="str">
        <f>H6</f>
        <v>2567</v>
      </c>
      <c r="M6" s="52"/>
      <c r="N6" s="63" t="str">
        <f>J6</f>
        <v>2566</v>
      </c>
    </row>
    <row r="7" spans="1:19" ht="21" customHeight="1">
      <c r="A7" s="30" t="s">
        <v>15</v>
      </c>
      <c r="B7" s="14"/>
      <c r="C7" s="14"/>
      <c r="D7" s="14"/>
      <c r="E7" s="14"/>
      <c r="G7" s="14"/>
      <c r="H7" s="14"/>
      <c r="I7" s="14"/>
      <c r="J7" s="14"/>
      <c r="K7" s="14"/>
      <c r="M7" s="14"/>
      <c r="N7" s="14"/>
    </row>
    <row r="8" spans="1:19" ht="21" customHeight="1">
      <c r="B8" s="9" t="s">
        <v>162</v>
      </c>
      <c r="H8" s="44">
        <v>-459246875</v>
      </c>
      <c r="I8" s="11"/>
      <c r="J8" s="44">
        <v>-266740530</v>
      </c>
      <c r="K8" s="11"/>
      <c r="L8" s="53">
        <v>-397968926</v>
      </c>
      <c r="M8" s="11"/>
      <c r="N8" s="44">
        <v>-719406916</v>
      </c>
      <c r="O8" s="54"/>
      <c r="P8" s="54"/>
      <c r="Q8" s="54"/>
      <c r="R8" s="54"/>
      <c r="S8" s="54"/>
    </row>
    <row r="9" spans="1:19" ht="21" customHeight="1">
      <c r="B9" s="9" t="s">
        <v>182</v>
      </c>
      <c r="I9" s="11"/>
      <c r="J9" s="44"/>
      <c r="K9" s="11"/>
      <c r="M9" s="11"/>
      <c r="N9" s="44"/>
    </row>
    <row r="10" spans="1:19" ht="21" customHeight="1">
      <c r="D10" s="9" t="s">
        <v>165</v>
      </c>
      <c r="H10" s="44">
        <v>-2592369</v>
      </c>
      <c r="I10" s="11"/>
      <c r="J10" s="163">
        <v>-13221270</v>
      </c>
      <c r="K10" s="11"/>
      <c r="L10" s="44">
        <v>0</v>
      </c>
      <c r="M10" s="11"/>
      <c r="N10" s="44">
        <v>0</v>
      </c>
    </row>
    <row r="11" spans="1:19" ht="21" customHeight="1">
      <c r="D11" s="9" t="s">
        <v>220</v>
      </c>
      <c r="H11" s="44">
        <v>0</v>
      </c>
      <c r="I11" s="11"/>
      <c r="J11" s="163">
        <v>641462</v>
      </c>
      <c r="K11" s="11"/>
      <c r="L11" s="53">
        <v>0</v>
      </c>
      <c r="M11" s="11"/>
      <c r="N11" s="44">
        <v>641462</v>
      </c>
    </row>
    <row r="12" spans="1:19" ht="21" customHeight="1">
      <c r="D12" s="9" t="s">
        <v>221</v>
      </c>
      <c r="H12" s="44">
        <v>3491084</v>
      </c>
      <c r="I12" s="11"/>
      <c r="J12" s="164">
        <v>3732302</v>
      </c>
      <c r="K12" s="11"/>
      <c r="L12" s="165">
        <v>0</v>
      </c>
      <c r="M12" s="11"/>
      <c r="N12" s="165">
        <v>0</v>
      </c>
    </row>
    <row r="13" spans="1:19" ht="21" customHeight="1">
      <c r="D13" s="9" t="s">
        <v>183</v>
      </c>
      <c r="H13" s="44">
        <v>3381795</v>
      </c>
      <c r="I13" s="11"/>
      <c r="J13" s="164">
        <v>15190772</v>
      </c>
      <c r="K13" s="11"/>
      <c r="L13" s="165">
        <v>0</v>
      </c>
      <c r="M13" s="11"/>
      <c r="N13" s="165">
        <v>0</v>
      </c>
    </row>
    <row r="14" spans="1:19" ht="21" customHeight="1">
      <c r="D14" s="9" t="s">
        <v>184</v>
      </c>
      <c r="H14" s="44">
        <v>0</v>
      </c>
      <c r="I14" s="11"/>
      <c r="J14" s="164">
        <v>3388380</v>
      </c>
      <c r="K14" s="11"/>
      <c r="L14" s="165">
        <v>0</v>
      </c>
      <c r="M14" s="11"/>
      <c r="N14" s="165">
        <v>0</v>
      </c>
    </row>
    <row r="15" spans="1:19" ht="21" customHeight="1">
      <c r="D15" s="9" t="s">
        <v>166</v>
      </c>
      <c r="H15" s="53">
        <v>1505354</v>
      </c>
      <c r="I15" s="11"/>
      <c r="J15" s="166">
        <v>3718353</v>
      </c>
      <c r="K15" s="11"/>
      <c r="L15" s="53">
        <v>-6300000</v>
      </c>
      <c r="M15" s="54"/>
      <c r="N15" s="53">
        <v>0</v>
      </c>
    </row>
    <row r="16" spans="1:19" ht="21" customHeight="1">
      <c r="D16" s="167" t="s">
        <v>167</v>
      </c>
      <c r="H16" s="53">
        <v>0</v>
      </c>
      <c r="I16" s="11"/>
      <c r="J16" s="168">
        <v>54965</v>
      </c>
      <c r="K16" s="11"/>
      <c r="L16" s="53">
        <v>0</v>
      </c>
      <c r="M16" s="54"/>
      <c r="N16" s="169">
        <v>54965</v>
      </c>
    </row>
    <row r="17" spans="3:15" ht="21" customHeight="1">
      <c r="D17" s="146" t="s">
        <v>144</v>
      </c>
      <c r="H17" s="53">
        <v>0</v>
      </c>
      <c r="I17" s="11"/>
      <c r="J17" s="170">
        <v>24500</v>
      </c>
      <c r="K17" s="11"/>
      <c r="L17" s="53">
        <v>0</v>
      </c>
      <c r="M17" s="54"/>
      <c r="N17" s="169">
        <v>0</v>
      </c>
    </row>
    <row r="18" spans="3:15" ht="21" customHeight="1">
      <c r="C18" s="109"/>
      <c r="D18" s="9" t="s">
        <v>86</v>
      </c>
      <c r="H18" s="53">
        <v>7140946</v>
      </c>
      <c r="I18" s="54"/>
      <c r="J18" s="165">
        <v>9586412</v>
      </c>
      <c r="K18" s="54"/>
      <c r="L18" s="53">
        <v>2319649</v>
      </c>
      <c r="M18" s="54"/>
      <c r="N18" s="165">
        <v>3412084</v>
      </c>
    </row>
    <row r="19" spans="3:15" ht="21" customHeight="1">
      <c r="C19" s="109"/>
      <c r="D19" s="9" t="s">
        <v>126</v>
      </c>
      <c r="F19" s="206"/>
      <c r="H19" s="53">
        <v>881863</v>
      </c>
      <c r="I19" s="54"/>
      <c r="J19" s="165">
        <v>2178376</v>
      </c>
      <c r="K19" s="54"/>
      <c r="L19" s="53">
        <v>707088</v>
      </c>
      <c r="M19" s="54"/>
      <c r="N19" s="165">
        <v>705564</v>
      </c>
    </row>
    <row r="20" spans="3:15" ht="21" customHeight="1">
      <c r="D20" s="9" t="s">
        <v>222</v>
      </c>
      <c r="H20" s="53">
        <v>4367151</v>
      </c>
      <c r="I20" s="11"/>
      <c r="J20" s="165">
        <v>2846426</v>
      </c>
      <c r="K20" s="11"/>
      <c r="L20" s="53">
        <v>114594</v>
      </c>
      <c r="M20" s="54"/>
      <c r="N20" s="165">
        <v>113103</v>
      </c>
    </row>
    <row r="21" spans="3:15" ht="21" customHeight="1">
      <c r="D21" s="9" t="s">
        <v>127</v>
      </c>
      <c r="H21" s="53">
        <v>3511018</v>
      </c>
      <c r="I21" s="11"/>
      <c r="J21" s="165">
        <v>859631</v>
      </c>
      <c r="K21" s="11"/>
      <c r="L21" s="53">
        <v>1609077</v>
      </c>
      <c r="M21" s="54"/>
      <c r="N21" s="165">
        <v>552364</v>
      </c>
    </row>
    <row r="22" spans="3:15" ht="21" customHeight="1">
      <c r="D22" s="9" t="s">
        <v>168</v>
      </c>
      <c r="H22" s="53">
        <v>-764909</v>
      </c>
      <c r="I22" s="11"/>
      <c r="J22" s="165">
        <v>-241</v>
      </c>
      <c r="K22" s="11"/>
      <c r="L22" s="53">
        <v>-764909</v>
      </c>
      <c r="M22" s="54"/>
      <c r="N22" s="165">
        <v>-241</v>
      </c>
    </row>
    <row r="23" spans="3:15" ht="21" customHeight="1">
      <c r="D23" s="9" t="s">
        <v>185</v>
      </c>
      <c r="H23" s="53">
        <v>86614</v>
      </c>
      <c r="I23" s="11"/>
      <c r="J23" s="165">
        <v>365206</v>
      </c>
      <c r="K23" s="11"/>
      <c r="L23" s="53">
        <v>101</v>
      </c>
      <c r="M23" s="54"/>
      <c r="N23" s="165">
        <v>-24942</v>
      </c>
      <c r="O23" s="54"/>
    </row>
    <row r="24" spans="3:15" ht="21" customHeight="1">
      <c r="D24" s="9" t="s">
        <v>186</v>
      </c>
      <c r="H24" s="53">
        <v>-227245</v>
      </c>
      <c r="I24" s="11"/>
      <c r="J24" s="165">
        <v>-3543805</v>
      </c>
      <c r="K24" s="11"/>
      <c r="L24" s="53">
        <v>0</v>
      </c>
      <c r="M24" s="54"/>
      <c r="N24" s="165">
        <v>-2751426</v>
      </c>
      <c r="O24" s="54"/>
    </row>
    <row r="25" spans="3:15" ht="21" customHeight="1">
      <c r="D25" s="9" t="s">
        <v>169</v>
      </c>
      <c r="H25" s="53">
        <v>282918</v>
      </c>
      <c r="I25" s="11"/>
      <c r="J25" s="165">
        <v>2320375</v>
      </c>
      <c r="K25" s="11"/>
      <c r="L25" s="53">
        <v>282918</v>
      </c>
      <c r="M25" s="54"/>
      <c r="N25" s="165">
        <v>2320375</v>
      </c>
      <c r="O25" s="54"/>
    </row>
    <row r="26" spans="3:15" ht="21" customHeight="1">
      <c r="D26" s="9" t="s">
        <v>140</v>
      </c>
      <c r="H26" s="53">
        <v>661998</v>
      </c>
      <c r="I26" s="11"/>
      <c r="J26" s="112">
        <v>0</v>
      </c>
      <c r="K26" s="11"/>
      <c r="L26" s="53">
        <v>632629</v>
      </c>
      <c r="M26" s="54"/>
      <c r="N26" s="112">
        <v>0</v>
      </c>
      <c r="O26" s="54"/>
    </row>
    <row r="27" spans="3:15" ht="21" customHeight="1">
      <c r="D27" s="9" t="s">
        <v>137</v>
      </c>
      <c r="H27" s="53">
        <v>0</v>
      </c>
      <c r="I27" s="11"/>
      <c r="J27" s="55">
        <v>0</v>
      </c>
      <c r="K27" s="11"/>
      <c r="L27" s="53">
        <v>390270340</v>
      </c>
      <c r="M27" s="54"/>
      <c r="N27" s="165">
        <v>681611320</v>
      </c>
    </row>
    <row r="28" spans="3:15" ht="21" customHeight="1">
      <c r="D28" s="171" t="s">
        <v>145</v>
      </c>
      <c r="H28" s="53">
        <v>0</v>
      </c>
      <c r="I28" s="11"/>
      <c r="J28" s="55">
        <v>0</v>
      </c>
      <c r="K28" s="11"/>
      <c r="L28" s="53">
        <v>0</v>
      </c>
      <c r="M28" s="54"/>
      <c r="N28" s="165">
        <v>19123922</v>
      </c>
    </row>
    <row r="29" spans="3:15" ht="21" customHeight="1">
      <c r="D29" s="171" t="s">
        <v>133</v>
      </c>
      <c r="H29" s="53">
        <v>930079</v>
      </c>
      <c r="I29" s="11"/>
      <c r="J29" s="55">
        <v>658825</v>
      </c>
      <c r="K29" s="11"/>
      <c r="L29" s="53">
        <v>0</v>
      </c>
      <c r="M29" s="54"/>
      <c r="N29" s="165">
        <v>0</v>
      </c>
    </row>
    <row r="30" spans="3:15" ht="21" customHeight="1">
      <c r="D30" s="9" t="s">
        <v>223</v>
      </c>
      <c r="H30" s="53">
        <v>419633844</v>
      </c>
      <c r="I30" s="11"/>
      <c r="J30" s="165">
        <v>212814121</v>
      </c>
      <c r="K30" s="11"/>
      <c r="L30" s="53">
        <v>0</v>
      </c>
      <c r="M30" s="54"/>
      <c r="N30" s="53">
        <v>0</v>
      </c>
    </row>
    <row r="31" spans="3:15" ht="21" customHeight="1">
      <c r="D31" s="9" t="s">
        <v>74</v>
      </c>
      <c r="H31" s="53">
        <v>-1157957</v>
      </c>
      <c r="I31" s="11"/>
      <c r="J31" s="165">
        <v>-282109</v>
      </c>
      <c r="K31" s="11"/>
      <c r="L31" s="53">
        <v>-2479388</v>
      </c>
      <c r="M31" s="54"/>
      <c r="N31" s="165">
        <v>-278059</v>
      </c>
      <c r="O31" s="54"/>
    </row>
    <row r="32" spans="3:15" ht="21" customHeight="1">
      <c r="D32" s="9" t="s">
        <v>23</v>
      </c>
      <c r="H32" s="53">
        <v>939521</v>
      </c>
      <c r="I32" s="11"/>
      <c r="J32" s="165">
        <v>2489183</v>
      </c>
      <c r="K32" s="11"/>
      <c r="L32" s="53">
        <v>442397</v>
      </c>
      <c r="M32" s="11"/>
      <c r="N32" s="165">
        <v>1835535</v>
      </c>
      <c r="O32" s="54"/>
    </row>
    <row r="33" spans="1:17" ht="21" customHeight="1">
      <c r="D33" s="9" t="s">
        <v>160</v>
      </c>
      <c r="H33" s="14">
        <v>-13236508</v>
      </c>
      <c r="I33" s="11"/>
      <c r="J33" s="172">
        <v>1888241</v>
      </c>
      <c r="K33" s="11"/>
      <c r="L33" s="53">
        <v>-17383287</v>
      </c>
      <c r="M33" s="11"/>
      <c r="N33" s="165">
        <v>-695710</v>
      </c>
      <c r="O33" s="54"/>
      <c r="Q33" s="14"/>
    </row>
    <row r="34" spans="1:17" ht="21" customHeight="1">
      <c r="D34" s="9" t="s">
        <v>106</v>
      </c>
      <c r="H34" s="53">
        <v>2101925</v>
      </c>
      <c r="I34" s="11"/>
      <c r="J34" s="165">
        <v>-3717866</v>
      </c>
      <c r="K34" s="11"/>
      <c r="L34" s="53">
        <v>0</v>
      </c>
      <c r="M34" s="11"/>
      <c r="N34" s="165">
        <v>0</v>
      </c>
      <c r="O34" s="54"/>
    </row>
    <row r="35" spans="1:17" ht="21" customHeight="1">
      <c r="D35" s="9" t="s">
        <v>107</v>
      </c>
      <c r="H35" s="112">
        <v>0</v>
      </c>
      <c r="I35" s="11"/>
      <c r="J35" s="165">
        <v>3855121</v>
      </c>
      <c r="K35" s="11"/>
      <c r="L35" s="53">
        <v>-53999.999999999985</v>
      </c>
      <c r="M35" s="11"/>
      <c r="N35" s="165">
        <v>0</v>
      </c>
      <c r="O35" s="54"/>
    </row>
    <row r="36" spans="1:17" ht="21" customHeight="1">
      <c r="D36" s="9" t="s">
        <v>108</v>
      </c>
      <c r="H36" s="14">
        <v>826609</v>
      </c>
      <c r="I36" s="11"/>
      <c r="J36" s="173">
        <v>-1456591</v>
      </c>
      <c r="K36" s="11"/>
      <c r="L36" s="53">
        <v>32867</v>
      </c>
      <c r="M36" s="11"/>
      <c r="N36" s="165">
        <v>21338</v>
      </c>
    </row>
    <row r="37" spans="1:17" ht="21" customHeight="1">
      <c r="D37" s="9" t="s">
        <v>115</v>
      </c>
      <c r="H37" s="14">
        <v>-9078478</v>
      </c>
      <c r="I37" s="56"/>
      <c r="J37" s="173">
        <v>2821022</v>
      </c>
      <c r="K37" s="56"/>
      <c r="L37" s="53">
        <v>-4119448</v>
      </c>
      <c r="M37" s="56"/>
      <c r="N37" s="165">
        <v>-3155653</v>
      </c>
      <c r="Q37" s="14"/>
    </row>
    <row r="38" spans="1:17" ht="21" customHeight="1">
      <c r="D38" s="9" t="s">
        <v>109</v>
      </c>
      <c r="F38" s="206"/>
      <c r="H38" s="14">
        <v>-1537474</v>
      </c>
      <c r="I38" s="11"/>
      <c r="J38" s="173">
        <v>1880853</v>
      </c>
      <c r="K38" s="11"/>
      <c r="L38" s="53">
        <v>-1833724</v>
      </c>
      <c r="M38" s="11"/>
      <c r="N38" s="165">
        <v>1880853</v>
      </c>
    </row>
    <row r="39" spans="1:17" ht="21" customHeight="1">
      <c r="D39" s="9" t="s">
        <v>110</v>
      </c>
      <c r="H39" s="228">
        <v>0</v>
      </c>
      <c r="I39" s="11"/>
      <c r="J39" s="174">
        <v>-1567460</v>
      </c>
      <c r="K39" s="11"/>
      <c r="L39" s="228">
        <v>-137257</v>
      </c>
      <c r="M39" s="56"/>
      <c r="N39" s="174">
        <v>-1567460</v>
      </c>
    </row>
    <row r="40" spans="1:17" ht="21" customHeight="1">
      <c r="C40" s="9" t="s">
        <v>119</v>
      </c>
      <c r="H40" s="55">
        <f>SUM(H8:H39)</f>
        <v>-38099096</v>
      </c>
      <c r="I40" s="11"/>
      <c r="J40" s="55">
        <f>SUM(J8:J39)</f>
        <v>-19215346</v>
      </c>
      <c r="K40" s="11"/>
      <c r="L40" s="55">
        <f>SUM(L8:L39)</f>
        <v>-34629279</v>
      </c>
      <c r="M40" s="56"/>
      <c r="N40" s="55">
        <f>SUM(N8:N39)</f>
        <v>-15607522</v>
      </c>
    </row>
    <row r="41" spans="1:17" ht="21" customHeight="1">
      <c r="D41" s="9" t="s">
        <v>79</v>
      </c>
      <c r="H41" s="55">
        <v>484674</v>
      </c>
      <c r="I41" s="11"/>
      <c r="J41" s="175">
        <v>214622</v>
      </c>
      <c r="K41" s="11"/>
      <c r="L41" s="53">
        <v>1126488</v>
      </c>
      <c r="M41" s="56"/>
      <c r="N41" s="165">
        <v>210572</v>
      </c>
    </row>
    <row r="42" spans="1:17" ht="21" customHeight="1">
      <c r="D42" s="9" t="s">
        <v>60</v>
      </c>
      <c r="H42" s="55">
        <v>-2835712</v>
      </c>
      <c r="I42" s="11"/>
      <c r="J42" s="175">
        <v>-1219438</v>
      </c>
      <c r="K42" s="11"/>
      <c r="L42" s="53">
        <v>-2483717</v>
      </c>
      <c r="M42" s="56"/>
      <c r="N42" s="165">
        <v>-428963</v>
      </c>
    </row>
    <row r="43" spans="1:17" ht="21" customHeight="1">
      <c r="D43" s="9" t="s">
        <v>193</v>
      </c>
      <c r="H43" s="53">
        <v>-632270</v>
      </c>
      <c r="I43" s="11"/>
      <c r="J43" s="165">
        <v>-87654</v>
      </c>
      <c r="K43" s="11"/>
      <c r="L43" s="53">
        <v>-144596</v>
      </c>
      <c r="M43" s="56"/>
      <c r="N43" s="165">
        <v>455089</v>
      </c>
    </row>
    <row r="44" spans="1:17" ht="21" customHeight="1">
      <c r="D44" s="9" t="s">
        <v>128</v>
      </c>
      <c r="H44" s="53">
        <v>-5592166</v>
      </c>
      <c r="I44" s="11"/>
      <c r="J44" s="53">
        <v>0</v>
      </c>
      <c r="K44" s="11"/>
      <c r="L44" s="53">
        <v>-4155666</v>
      </c>
      <c r="M44" s="56"/>
      <c r="N44" s="53">
        <v>0</v>
      </c>
    </row>
    <row r="45" spans="1:17" s="24" customFormat="1" ht="21" customHeight="1">
      <c r="D45" s="24" t="s">
        <v>226</v>
      </c>
      <c r="F45" s="202"/>
      <c r="H45" s="57">
        <f>SUM(H41:H44)+H40</f>
        <v>-46674570</v>
      </c>
      <c r="I45" s="25"/>
      <c r="J45" s="57">
        <f>SUM(J41:J44)+J40</f>
        <v>-20307816</v>
      </c>
      <c r="K45" s="25"/>
      <c r="L45" s="57">
        <f>SUM(L41:L44)+L40</f>
        <v>-40286770</v>
      </c>
      <c r="M45" s="25"/>
      <c r="N45" s="57">
        <f>SUM(N41:N44)+N40</f>
        <v>-15370824</v>
      </c>
    </row>
    <row r="46" spans="1:17" ht="21" customHeight="1">
      <c r="F46" s="203"/>
      <c r="H46" s="55"/>
      <c r="I46" s="11"/>
      <c r="J46" s="55"/>
      <c r="K46" s="11"/>
      <c r="L46" s="55"/>
      <c r="M46" s="56"/>
      <c r="N46" s="55"/>
    </row>
    <row r="47" spans="1:17" ht="21" customHeight="1">
      <c r="A47" s="50" t="s">
        <v>64</v>
      </c>
      <c r="B47" s="50"/>
      <c r="C47" s="50"/>
      <c r="D47" s="50"/>
      <c r="E47" s="50"/>
      <c r="F47" s="204"/>
      <c r="G47" s="50"/>
      <c r="H47" s="51"/>
      <c r="I47" s="50"/>
      <c r="J47" s="50"/>
      <c r="K47" s="50"/>
      <c r="L47" s="51"/>
      <c r="M47" s="50"/>
      <c r="N47" s="118"/>
    </row>
    <row r="48" spans="1:17" ht="21" customHeight="1">
      <c r="A48" s="24" t="s">
        <v>91</v>
      </c>
      <c r="B48" s="24"/>
      <c r="C48" s="24"/>
      <c r="D48" s="24"/>
      <c r="E48" s="24"/>
      <c r="F48" s="204"/>
      <c r="G48" s="24"/>
      <c r="H48" s="97"/>
      <c r="I48" s="24"/>
      <c r="J48" s="24"/>
      <c r="K48" s="24"/>
      <c r="L48" s="51"/>
      <c r="M48" s="24"/>
      <c r="N48" s="23"/>
    </row>
    <row r="49" spans="1:14" ht="21" customHeight="1">
      <c r="A49" s="24" t="str">
        <f>+A3</f>
        <v>สำหรับปีสิ้นสุดวันที่ 31 ธันวาคม 2567</v>
      </c>
      <c r="B49" s="24"/>
      <c r="C49" s="24"/>
      <c r="D49" s="24"/>
      <c r="E49" s="24"/>
      <c r="G49" s="24"/>
      <c r="H49" s="97"/>
      <c r="I49" s="24"/>
      <c r="J49" s="24"/>
      <c r="K49" s="24"/>
      <c r="L49" s="51"/>
      <c r="M49" s="24"/>
      <c r="N49" s="24"/>
    </row>
    <row r="50" spans="1:14" ht="21" customHeight="1">
      <c r="A50" s="5"/>
      <c r="B50" s="5"/>
      <c r="C50" s="5"/>
      <c r="D50" s="5"/>
      <c r="E50" s="5"/>
      <c r="G50" s="5"/>
      <c r="H50" s="246" t="s">
        <v>93</v>
      </c>
      <c r="I50" s="246"/>
      <c r="J50" s="246"/>
      <c r="K50" s="246"/>
      <c r="L50" s="246"/>
      <c r="M50" s="246"/>
      <c r="N50" s="246"/>
    </row>
    <row r="51" spans="1:14" ht="21" customHeight="1">
      <c r="H51" s="247" t="s">
        <v>16</v>
      </c>
      <c r="I51" s="247"/>
      <c r="J51" s="247"/>
      <c r="K51" s="105"/>
      <c r="L51" s="247" t="s">
        <v>70</v>
      </c>
      <c r="M51" s="247"/>
      <c r="N51" s="247"/>
    </row>
    <row r="52" spans="1:14" ht="21" customHeight="1">
      <c r="F52" s="205" t="s">
        <v>20</v>
      </c>
      <c r="H52" s="63" t="str">
        <f>H6</f>
        <v>2567</v>
      </c>
      <c r="I52" s="52"/>
      <c r="J52" s="63" t="str">
        <f>J6</f>
        <v>2566</v>
      </c>
      <c r="K52" s="20"/>
      <c r="L52" s="63" t="str">
        <f>H52</f>
        <v>2567</v>
      </c>
      <c r="M52" s="119"/>
      <c r="N52" s="63" t="str">
        <f>J52</f>
        <v>2566</v>
      </c>
    </row>
    <row r="53" spans="1:14" s="24" customFormat="1" ht="21" customHeight="1">
      <c r="A53" s="24" t="s">
        <v>49</v>
      </c>
      <c r="F53" s="202"/>
      <c r="H53" s="97"/>
      <c r="I53" s="58"/>
      <c r="J53" s="59"/>
      <c r="K53" s="58"/>
      <c r="L53" s="60"/>
      <c r="M53" s="25"/>
      <c r="N53" s="25"/>
    </row>
    <row r="54" spans="1:14" ht="21" customHeight="1">
      <c r="C54" s="176" t="s">
        <v>146</v>
      </c>
      <c r="H54" s="55">
        <v>0</v>
      </c>
      <c r="I54" s="58"/>
      <c r="J54" s="55">
        <v>0</v>
      </c>
      <c r="K54" s="58"/>
      <c r="L54" s="53">
        <v>0</v>
      </c>
      <c r="M54" s="25"/>
      <c r="N54" s="165">
        <v>5013835</v>
      </c>
    </row>
    <row r="55" spans="1:14" s="24" customFormat="1" ht="21" customHeight="1">
      <c r="B55" s="9"/>
      <c r="C55" s="9" t="s">
        <v>75</v>
      </c>
      <c r="F55" s="202"/>
      <c r="H55" s="55">
        <v>0</v>
      </c>
      <c r="I55" s="54"/>
      <c r="J55" s="55">
        <v>0</v>
      </c>
      <c r="K55" s="54"/>
      <c r="L55" s="53">
        <v>-24075000</v>
      </c>
      <c r="M55" s="11"/>
      <c r="N55" s="165">
        <v>-6508500</v>
      </c>
    </row>
    <row r="56" spans="1:14" ht="21" customHeight="1">
      <c r="C56" s="9" t="s">
        <v>232</v>
      </c>
      <c r="H56" s="55">
        <v>28000</v>
      </c>
      <c r="I56" s="58"/>
      <c r="J56" s="175">
        <v>0</v>
      </c>
      <c r="K56" s="58"/>
      <c r="L56" s="53">
        <v>0</v>
      </c>
      <c r="M56" s="25"/>
      <c r="N56" s="165">
        <v>0</v>
      </c>
    </row>
    <row r="57" spans="1:14" s="24" customFormat="1" ht="21" customHeight="1">
      <c r="B57" s="9"/>
      <c r="C57" s="9" t="s">
        <v>130</v>
      </c>
      <c r="F57" s="204"/>
      <c r="H57" s="55">
        <v>-144000000</v>
      </c>
      <c r="I57" s="54"/>
      <c r="J57" s="55">
        <v>0</v>
      </c>
      <c r="K57" s="54"/>
      <c r="L57" s="53">
        <v>-144000000</v>
      </c>
      <c r="M57" s="11"/>
      <c r="N57" s="53">
        <v>0</v>
      </c>
    </row>
    <row r="58" spans="1:14" s="24" customFormat="1" ht="21" customHeight="1">
      <c r="B58" s="9"/>
      <c r="C58" s="9" t="s">
        <v>138</v>
      </c>
      <c r="F58" s="204"/>
      <c r="H58" s="55">
        <v>55000000</v>
      </c>
      <c r="I58" s="54"/>
      <c r="J58" s="55">
        <v>0</v>
      </c>
      <c r="K58" s="54"/>
      <c r="L58" s="53">
        <v>55000000</v>
      </c>
      <c r="M58" s="11"/>
      <c r="N58" s="53">
        <v>0</v>
      </c>
    </row>
    <row r="59" spans="1:14" s="24" customFormat="1" ht="21" customHeight="1">
      <c r="B59" s="9"/>
      <c r="C59" s="9" t="s">
        <v>148</v>
      </c>
      <c r="F59" s="204"/>
      <c r="H59" s="55">
        <v>82795831</v>
      </c>
      <c r="I59" s="54"/>
      <c r="J59" s="55">
        <v>0</v>
      </c>
      <c r="K59" s="54"/>
      <c r="L59" s="53">
        <v>82795831</v>
      </c>
      <c r="M59" s="11"/>
      <c r="N59" s="53">
        <v>0</v>
      </c>
    </row>
    <row r="60" spans="1:14" ht="21" customHeight="1">
      <c r="C60" s="9" t="s">
        <v>129</v>
      </c>
      <c r="D60" s="106"/>
      <c r="E60" s="106"/>
      <c r="F60" s="204"/>
      <c r="G60" s="106"/>
      <c r="H60" s="55">
        <v>-85000000</v>
      </c>
      <c r="I60" s="11"/>
      <c r="J60" s="55">
        <v>0</v>
      </c>
      <c r="K60" s="44"/>
      <c r="L60" s="53">
        <v>-70000000</v>
      </c>
      <c r="M60" s="44"/>
      <c r="N60" s="53">
        <v>0</v>
      </c>
    </row>
    <row r="61" spans="1:14" ht="21" customHeight="1">
      <c r="C61" s="9" t="s">
        <v>139</v>
      </c>
      <c r="D61" s="106"/>
      <c r="E61" s="106"/>
      <c r="F61" s="204"/>
      <c r="G61" s="106"/>
      <c r="H61" s="55">
        <v>-20000000</v>
      </c>
      <c r="I61" s="11"/>
      <c r="J61" s="55">
        <v>0</v>
      </c>
      <c r="K61" s="44"/>
      <c r="L61" s="53">
        <v>-20476882</v>
      </c>
      <c r="M61" s="44"/>
      <c r="N61" s="53">
        <v>-201130118</v>
      </c>
    </row>
    <row r="62" spans="1:14" ht="21" customHeight="1">
      <c r="C62" s="9" t="s">
        <v>95</v>
      </c>
      <c r="D62" s="106"/>
      <c r="E62" s="106"/>
      <c r="F62" s="207"/>
      <c r="G62" s="106"/>
      <c r="H62" s="55">
        <v>-292694</v>
      </c>
      <c r="I62" s="11"/>
      <c r="J62" s="175">
        <v>-2664965</v>
      </c>
      <c r="K62" s="44"/>
      <c r="L62" s="53">
        <v>-241375</v>
      </c>
      <c r="M62" s="44"/>
      <c r="N62" s="53">
        <v>-16965</v>
      </c>
    </row>
    <row r="63" spans="1:14" ht="21" customHeight="1">
      <c r="C63" s="92" t="s">
        <v>71</v>
      </c>
      <c r="D63" s="106"/>
      <c r="E63" s="106"/>
      <c r="F63" s="207"/>
      <c r="G63" s="106"/>
      <c r="H63" s="53">
        <v>554019</v>
      </c>
      <c r="I63" s="11"/>
      <c r="J63" s="165">
        <v>1027757</v>
      </c>
      <c r="K63" s="44"/>
      <c r="L63" s="53">
        <v>0</v>
      </c>
      <c r="M63" s="44"/>
      <c r="N63" s="53">
        <v>29906</v>
      </c>
    </row>
    <row r="64" spans="1:14" ht="21" customHeight="1">
      <c r="C64" s="9" t="s">
        <v>224</v>
      </c>
      <c r="D64" s="106"/>
      <c r="E64" s="106"/>
      <c r="F64" s="207"/>
      <c r="G64" s="106"/>
      <c r="H64" s="53">
        <v>0</v>
      </c>
      <c r="I64" s="11"/>
      <c r="J64" s="55">
        <v>-25000</v>
      </c>
      <c r="K64" s="44"/>
      <c r="L64" s="53">
        <v>0</v>
      </c>
      <c r="M64" s="44"/>
      <c r="N64" s="53">
        <v>-25000</v>
      </c>
    </row>
    <row r="65" spans="1:14" ht="21" customHeight="1">
      <c r="C65" s="9" t="s">
        <v>134</v>
      </c>
      <c r="D65" s="106"/>
      <c r="E65" s="106"/>
      <c r="F65" s="207"/>
      <c r="G65" s="106"/>
      <c r="H65" s="55">
        <v>-50000000</v>
      </c>
      <c r="I65" s="56"/>
      <c r="J65" s="55">
        <v>0</v>
      </c>
      <c r="K65" s="55"/>
      <c r="L65" s="53">
        <v>-50000000</v>
      </c>
      <c r="M65" s="44"/>
      <c r="N65" s="53">
        <v>0</v>
      </c>
    </row>
    <row r="66" spans="1:14" ht="21" customHeight="1">
      <c r="C66" s="9" t="s">
        <v>149</v>
      </c>
      <c r="D66" s="106"/>
      <c r="E66" s="106"/>
      <c r="F66" s="207"/>
      <c r="G66" s="106"/>
      <c r="H66" s="55">
        <v>50000000</v>
      </c>
      <c r="I66" s="56"/>
      <c r="J66" s="55">
        <v>0</v>
      </c>
      <c r="K66" s="55"/>
      <c r="L66" s="53">
        <v>50000000</v>
      </c>
      <c r="M66" s="44"/>
      <c r="N66" s="53">
        <v>0</v>
      </c>
    </row>
    <row r="67" spans="1:14" ht="21" customHeight="1">
      <c r="C67" s="9" t="s">
        <v>120</v>
      </c>
      <c r="D67" s="106"/>
      <c r="E67" s="106"/>
      <c r="F67" s="207"/>
      <c r="G67" s="106"/>
      <c r="H67" s="55">
        <v>0</v>
      </c>
      <c r="I67" s="56"/>
      <c r="J67" s="55">
        <v>-475000</v>
      </c>
      <c r="K67" s="55"/>
      <c r="L67" s="53">
        <v>0</v>
      </c>
      <c r="M67" s="44"/>
      <c r="N67" s="53">
        <v>0</v>
      </c>
    </row>
    <row r="68" spans="1:14" ht="21" customHeight="1">
      <c r="C68" s="177" t="s">
        <v>147</v>
      </c>
      <c r="D68" s="106"/>
      <c r="E68" s="106"/>
      <c r="F68" s="207"/>
      <c r="G68" s="106"/>
      <c r="H68" s="55">
        <v>0</v>
      </c>
      <c r="I68" s="56"/>
      <c r="J68" s="55">
        <v>0</v>
      </c>
      <c r="K68" s="55"/>
      <c r="L68" s="53">
        <v>0</v>
      </c>
      <c r="M68" s="44"/>
      <c r="N68" s="165">
        <v>195876078</v>
      </c>
    </row>
    <row r="69" spans="1:14" ht="21" customHeight="1">
      <c r="C69" s="9" t="s">
        <v>94</v>
      </c>
      <c r="D69" s="106"/>
      <c r="E69" s="106"/>
      <c r="F69" s="207"/>
      <c r="G69" s="106"/>
      <c r="H69" s="55">
        <v>143880000</v>
      </c>
      <c r="I69" s="11"/>
      <c r="J69" s="175">
        <v>22875050</v>
      </c>
      <c r="K69" s="44"/>
      <c r="L69" s="53">
        <v>143880000</v>
      </c>
      <c r="M69" s="44"/>
      <c r="N69" s="165">
        <v>22400000</v>
      </c>
    </row>
    <row r="70" spans="1:14" ht="21" customHeight="1">
      <c r="C70" s="9" t="s">
        <v>161</v>
      </c>
      <c r="D70" s="106"/>
      <c r="E70" s="106"/>
      <c r="F70" s="207"/>
      <c r="G70" s="106"/>
      <c r="H70" s="55">
        <v>64020000</v>
      </c>
      <c r="I70" s="56"/>
      <c r="J70" s="55">
        <v>147551</v>
      </c>
      <c r="K70" s="55"/>
      <c r="L70" s="53">
        <v>64020000</v>
      </c>
      <c r="M70" s="44"/>
      <c r="N70" s="53">
        <v>0</v>
      </c>
    </row>
    <row r="71" spans="1:14" s="24" customFormat="1" ht="21" customHeight="1">
      <c r="D71" s="24" t="s">
        <v>170</v>
      </c>
      <c r="F71" s="207"/>
      <c r="H71" s="57">
        <f>SUM(H54:H70)</f>
        <v>96985156</v>
      </c>
      <c r="I71" s="25"/>
      <c r="J71" s="57">
        <f>SUM(J54:J70)</f>
        <v>20885393</v>
      </c>
      <c r="K71" s="97"/>
      <c r="L71" s="57">
        <f>SUM(L54:L70)</f>
        <v>86902574</v>
      </c>
      <c r="M71" s="97"/>
      <c r="N71" s="57">
        <f>SUM(N54:N70)</f>
        <v>15639236</v>
      </c>
    </row>
    <row r="72" spans="1:14" ht="21" customHeight="1">
      <c r="F72" s="207"/>
      <c r="H72" s="53"/>
      <c r="I72" s="11"/>
      <c r="J72" s="54"/>
      <c r="K72" s="11"/>
      <c r="L72" s="55"/>
      <c r="M72" s="11"/>
      <c r="N72" s="56"/>
    </row>
    <row r="73" spans="1:14" s="24" customFormat="1" ht="21" customHeight="1">
      <c r="A73" s="24" t="s">
        <v>68</v>
      </c>
      <c r="F73" s="207"/>
      <c r="H73" s="60"/>
      <c r="I73" s="25"/>
      <c r="J73" s="59"/>
      <c r="K73" s="25"/>
      <c r="L73" s="61"/>
      <c r="M73" s="25"/>
      <c r="N73" s="59"/>
    </row>
    <row r="74" spans="1:14" s="24" customFormat="1" ht="21" customHeight="1">
      <c r="C74" s="200" t="s">
        <v>187</v>
      </c>
      <c r="D74" s="200"/>
      <c r="F74" s="207"/>
      <c r="H74" s="236">
        <v>0</v>
      </c>
      <c r="I74" s="201"/>
      <c r="J74" s="209">
        <v>831750</v>
      </c>
      <c r="K74" s="201"/>
      <c r="L74" s="209">
        <v>0</v>
      </c>
      <c r="M74" s="201"/>
      <c r="N74" s="209">
        <v>831750</v>
      </c>
    </row>
    <row r="75" spans="1:14" ht="21" customHeight="1">
      <c r="C75" s="9" t="s">
        <v>85</v>
      </c>
      <c r="D75" s="106"/>
      <c r="E75" s="106"/>
      <c r="F75" s="204"/>
      <c r="G75" s="106"/>
      <c r="H75" s="53">
        <v>2170000</v>
      </c>
      <c r="I75" s="56"/>
      <c r="J75" s="165">
        <v>12050000</v>
      </c>
      <c r="K75" s="55"/>
      <c r="L75" s="53">
        <v>2170000</v>
      </c>
      <c r="M75" s="44"/>
      <c r="N75" s="165">
        <v>11050000</v>
      </c>
    </row>
    <row r="76" spans="1:14" ht="21" customHeight="1">
      <c r="C76" s="9" t="s">
        <v>211</v>
      </c>
      <c r="D76" s="106"/>
      <c r="E76" s="106"/>
      <c r="F76" s="204"/>
      <c r="G76" s="106"/>
      <c r="H76" s="53">
        <v>1219000</v>
      </c>
      <c r="I76" s="56"/>
      <c r="J76" s="165">
        <v>0</v>
      </c>
      <c r="K76" s="55"/>
      <c r="L76" s="53">
        <v>0</v>
      </c>
      <c r="M76" s="44"/>
      <c r="N76" s="165">
        <v>0</v>
      </c>
    </row>
    <row r="77" spans="1:14" ht="21" customHeight="1">
      <c r="C77" s="9" t="s">
        <v>228</v>
      </c>
      <c r="D77" s="106"/>
      <c r="E77" s="106"/>
      <c r="G77" s="106"/>
      <c r="H77" s="53">
        <v>-14430000</v>
      </c>
      <c r="I77" s="56"/>
      <c r="J77" s="165">
        <v>-26250000</v>
      </c>
      <c r="K77" s="55"/>
      <c r="L77" s="53">
        <v>-14170000</v>
      </c>
      <c r="M77" s="44"/>
      <c r="N77" s="165">
        <v>-25350000</v>
      </c>
    </row>
    <row r="78" spans="1:14" ht="21" customHeight="1">
      <c r="C78" s="9" t="s">
        <v>212</v>
      </c>
      <c r="D78" s="106"/>
      <c r="E78" s="106"/>
      <c r="G78" s="106"/>
      <c r="H78" s="53">
        <v>-1200000</v>
      </c>
      <c r="I78" s="56"/>
      <c r="J78" s="165">
        <v>0</v>
      </c>
      <c r="K78" s="55"/>
      <c r="L78" s="53">
        <v>0</v>
      </c>
      <c r="M78" s="44"/>
      <c r="N78" s="165">
        <v>0</v>
      </c>
    </row>
    <row r="79" spans="1:14" ht="21" customHeight="1">
      <c r="C79" s="9" t="s">
        <v>225</v>
      </c>
      <c r="D79" s="106"/>
      <c r="E79" s="106"/>
      <c r="F79" s="204"/>
      <c r="G79" s="106"/>
      <c r="H79" s="53">
        <v>14000000</v>
      </c>
      <c r="I79" s="56"/>
      <c r="J79" s="165">
        <v>6000000</v>
      </c>
      <c r="K79" s="55"/>
      <c r="L79" s="53">
        <v>14000000</v>
      </c>
      <c r="M79" s="44"/>
      <c r="N79" s="165">
        <v>6000000</v>
      </c>
    </row>
    <row r="80" spans="1:14" ht="21" customHeight="1">
      <c r="C80" s="9" t="s">
        <v>113</v>
      </c>
      <c r="H80" s="55">
        <v>38810905</v>
      </c>
      <c r="I80" s="58"/>
      <c r="J80" s="175">
        <v>5950000</v>
      </c>
      <c r="K80" s="58"/>
      <c r="L80" s="53">
        <v>38810905</v>
      </c>
      <c r="M80" s="25"/>
      <c r="N80" s="165">
        <v>5950000</v>
      </c>
    </row>
    <row r="81" spans="1:14" ht="21" customHeight="1">
      <c r="C81" s="9" t="s">
        <v>150</v>
      </c>
      <c r="F81" s="207"/>
      <c r="H81" s="55">
        <v>625000</v>
      </c>
      <c r="I81" s="58"/>
      <c r="J81" s="175">
        <v>625000</v>
      </c>
      <c r="K81" s="58"/>
      <c r="L81" s="53">
        <v>0</v>
      </c>
      <c r="M81" s="25"/>
      <c r="N81" s="165">
        <v>0</v>
      </c>
    </row>
    <row r="82" spans="1:14" s="24" customFormat="1" ht="21" customHeight="1">
      <c r="A82" s="9"/>
      <c r="B82" s="9"/>
      <c r="C82" s="9" t="s">
        <v>83</v>
      </c>
      <c r="D82" s="9"/>
      <c r="E82" s="9"/>
      <c r="F82" s="207"/>
      <c r="G82" s="9"/>
      <c r="H82" s="53">
        <v>-880430</v>
      </c>
      <c r="I82" s="11"/>
      <c r="J82" s="165">
        <v>-707329</v>
      </c>
      <c r="K82" s="44"/>
      <c r="L82" s="53">
        <v>-880430</v>
      </c>
      <c r="M82" s="44"/>
      <c r="N82" s="165">
        <v>-707329</v>
      </c>
    </row>
    <row r="83" spans="1:14" s="24" customFormat="1" ht="21" customHeight="1">
      <c r="A83" s="9"/>
      <c r="B83" s="9"/>
      <c r="C83" s="9" t="s">
        <v>78</v>
      </c>
      <c r="D83" s="9"/>
      <c r="E83" s="9"/>
      <c r="F83" s="207"/>
      <c r="G83" s="9"/>
      <c r="H83" s="53">
        <v>-2642238</v>
      </c>
      <c r="I83" s="11"/>
      <c r="J83" s="165">
        <v>-4715632</v>
      </c>
      <c r="K83" s="44"/>
      <c r="L83" s="228">
        <v>-897837</v>
      </c>
      <c r="M83" s="44"/>
      <c r="N83" s="174">
        <v>-1396368</v>
      </c>
    </row>
    <row r="84" spans="1:14" s="24" customFormat="1" ht="21" customHeight="1">
      <c r="D84" s="24" t="s">
        <v>227</v>
      </c>
      <c r="F84" s="207"/>
      <c r="H84" s="57">
        <f>SUM(H74:H83)</f>
        <v>37672237</v>
      </c>
      <c r="I84" s="25"/>
      <c r="J84" s="57">
        <f>SUM(J73:J83)</f>
        <v>-6216211</v>
      </c>
      <c r="K84" s="97"/>
      <c r="L84" s="57">
        <f>SUM(L75:L83)</f>
        <v>39032638</v>
      </c>
      <c r="M84" s="97"/>
      <c r="N84" s="57">
        <f>SUM(N73:N83)</f>
        <v>-3621947</v>
      </c>
    </row>
    <row r="85" spans="1:14" s="24" customFormat="1" ht="21" customHeight="1">
      <c r="A85" s="24" t="s">
        <v>105</v>
      </c>
      <c r="F85" s="202"/>
      <c r="H85" s="60">
        <f>H84+H71+H45</f>
        <v>87982823</v>
      </c>
      <c r="I85" s="97"/>
      <c r="J85" s="60">
        <f>J84+J71+J45</f>
        <v>-5638634</v>
      </c>
      <c r="K85" s="97"/>
      <c r="L85" s="60">
        <f>L84+L71+L45</f>
        <v>85648442</v>
      </c>
      <c r="M85" s="97"/>
      <c r="N85" s="60">
        <f>N84+N71+N45</f>
        <v>-3353535</v>
      </c>
    </row>
    <row r="86" spans="1:14" s="24" customFormat="1" ht="21" customHeight="1">
      <c r="A86" s="9"/>
      <c r="C86" s="9" t="s">
        <v>188</v>
      </c>
      <c r="F86" s="202">
        <v>6</v>
      </c>
      <c r="H86" s="43">
        <v>88772</v>
      </c>
      <c r="I86" s="11"/>
      <c r="J86" s="55">
        <v>5727406</v>
      </c>
      <c r="K86" s="44"/>
      <c r="L86" s="55">
        <v>29134</v>
      </c>
      <c r="M86" s="44"/>
      <c r="N86" s="55">
        <v>3382669</v>
      </c>
    </row>
    <row r="87" spans="1:14" s="24" customFormat="1" ht="21" customHeight="1">
      <c r="A87" s="9"/>
      <c r="C87" s="9" t="s">
        <v>131</v>
      </c>
      <c r="F87" s="207"/>
      <c r="H87" s="43">
        <v>47500143</v>
      </c>
      <c r="I87" s="11"/>
      <c r="J87" s="55">
        <v>0</v>
      </c>
      <c r="K87" s="44"/>
      <c r="L87" s="55">
        <v>0</v>
      </c>
      <c r="M87" s="44"/>
      <c r="N87" s="55">
        <v>0</v>
      </c>
    </row>
    <row r="88" spans="1:14" s="30" customFormat="1" ht="21" customHeight="1" thickBot="1">
      <c r="A88" s="24" t="s">
        <v>189</v>
      </c>
      <c r="C88" s="110"/>
      <c r="F88" s="202">
        <v>6</v>
      </c>
      <c r="H88" s="62">
        <f>SUM(H85:H87)</f>
        <v>135571738</v>
      </c>
      <c r="I88" s="58"/>
      <c r="J88" s="62">
        <f>SUM(J85:J87)</f>
        <v>88772</v>
      </c>
      <c r="K88" s="60"/>
      <c r="L88" s="62">
        <f>SUM(L85:L87)</f>
        <v>85677576</v>
      </c>
      <c r="M88" s="97"/>
      <c r="N88" s="62">
        <f>SUM(N85:N87)</f>
        <v>29134</v>
      </c>
    </row>
    <row r="89" spans="1:14" ht="21" customHeight="1" thickTop="1"/>
    <row r="90" spans="1:14" ht="21" hidden="1" customHeight="1">
      <c r="A90" s="50" t="s">
        <v>64</v>
      </c>
      <c r="B90" s="50"/>
      <c r="C90" s="50"/>
      <c r="D90" s="50"/>
      <c r="E90" s="50"/>
      <c r="F90" s="50"/>
      <c r="G90" s="50"/>
      <c r="H90" s="51"/>
      <c r="I90" s="50"/>
      <c r="J90" s="50"/>
      <c r="K90" s="50"/>
      <c r="L90" s="51"/>
      <c r="M90" s="50"/>
      <c r="N90" s="118"/>
    </row>
    <row r="91" spans="1:14" ht="21" hidden="1" customHeight="1">
      <c r="A91" s="24" t="s">
        <v>91</v>
      </c>
      <c r="B91" s="24"/>
      <c r="C91" s="24"/>
      <c r="D91" s="24"/>
      <c r="E91" s="24"/>
      <c r="F91" s="24"/>
      <c r="G91" s="24"/>
      <c r="H91" s="97"/>
      <c r="I91" s="24"/>
      <c r="J91" s="24"/>
      <c r="K91" s="24"/>
      <c r="L91" s="51"/>
      <c r="M91" s="24"/>
      <c r="N91" s="23"/>
    </row>
    <row r="92" spans="1:14" ht="21" hidden="1" customHeight="1">
      <c r="A92" s="24" t="str">
        <f>A49</f>
        <v>สำหรับปีสิ้นสุดวันที่ 31 ธันวาคม 2567</v>
      </c>
      <c r="B92" s="24"/>
      <c r="C92" s="24"/>
      <c r="D92" s="24"/>
      <c r="E92" s="24"/>
      <c r="F92" s="24"/>
      <c r="G92" s="24"/>
      <c r="H92" s="97"/>
      <c r="I92" s="24"/>
      <c r="J92" s="24"/>
      <c r="K92" s="24"/>
      <c r="L92" s="51"/>
      <c r="M92" s="24"/>
      <c r="N92" s="24"/>
    </row>
    <row r="93" spans="1:14" ht="21" hidden="1" customHeight="1">
      <c r="A93" s="5"/>
      <c r="B93" s="5"/>
      <c r="C93" s="5"/>
      <c r="D93" s="5"/>
      <c r="E93" s="5"/>
      <c r="F93" s="5"/>
      <c r="G93" s="5"/>
      <c r="H93" s="246" t="s">
        <v>93</v>
      </c>
      <c r="I93" s="246"/>
      <c r="J93" s="246"/>
      <c r="K93" s="246"/>
      <c r="L93" s="246"/>
      <c r="M93" s="246"/>
      <c r="N93" s="246"/>
    </row>
    <row r="94" spans="1:14" ht="21" hidden="1" customHeight="1">
      <c r="F94" s="9"/>
      <c r="G94" s="2"/>
      <c r="H94" s="247" t="s">
        <v>16</v>
      </c>
      <c r="I94" s="247"/>
      <c r="J94" s="247"/>
      <c r="K94" s="105"/>
      <c r="L94" s="247" t="s">
        <v>70</v>
      </c>
      <c r="M94" s="247"/>
      <c r="N94" s="247"/>
    </row>
    <row r="95" spans="1:14" ht="21" hidden="1" customHeight="1">
      <c r="F95" s="9"/>
      <c r="G95" s="2"/>
      <c r="H95" s="63">
        <v>2566</v>
      </c>
      <c r="I95" s="52"/>
      <c r="J95" s="63" t="s">
        <v>190</v>
      </c>
      <c r="K95" s="32"/>
      <c r="L95" s="63">
        <v>2566</v>
      </c>
      <c r="M95" s="52"/>
      <c r="N95" s="63" t="s">
        <v>190</v>
      </c>
    </row>
    <row r="96" spans="1:14" ht="21" customHeight="1">
      <c r="F96" s="9"/>
      <c r="G96" s="2"/>
    </row>
    <row r="97" spans="1:14" ht="21" customHeight="1">
      <c r="A97" s="24" t="s">
        <v>191</v>
      </c>
      <c r="F97" s="9"/>
      <c r="G97" s="2"/>
    </row>
    <row r="98" spans="1:14" ht="21" customHeight="1">
      <c r="C98" s="208" t="s">
        <v>192</v>
      </c>
      <c r="F98" s="9"/>
      <c r="G98" s="2"/>
      <c r="H98" s="44">
        <v>0</v>
      </c>
      <c r="J98" s="44">
        <v>20476882</v>
      </c>
      <c r="L98" s="53">
        <v>0</v>
      </c>
      <c r="N98" s="44">
        <v>20476882</v>
      </c>
    </row>
    <row r="99" spans="1:14" ht="21" customHeight="1">
      <c r="F99" s="9"/>
      <c r="G99" s="2"/>
      <c r="J99" s="44"/>
      <c r="N99" s="44"/>
    </row>
    <row r="100" spans="1:14" ht="21" customHeight="1">
      <c r="F100" s="204"/>
      <c r="H100" s="4"/>
      <c r="J100" s="112"/>
      <c r="L100" s="54"/>
      <c r="N100" s="112"/>
    </row>
    <row r="102" spans="1:14" ht="21" customHeight="1">
      <c r="F102" s="204"/>
    </row>
    <row r="105" spans="1:14" ht="21" customHeight="1">
      <c r="F105" s="203"/>
    </row>
    <row r="106" spans="1:14" ht="21" customHeight="1">
      <c r="F106" s="204"/>
    </row>
    <row r="107" spans="1:14" ht="21" customHeight="1">
      <c r="F107" s="204"/>
    </row>
  </sheetData>
  <mergeCells count="9">
    <mergeCell ref="H93:N93"/>
    <mergeCell ref="H94:J94"/>
    <mergeCell ref="L94:N94"/>
    <mergeCell ref="H4:N4"/>
    <mergeCell ref="H5:J5"/>
    <mergeCell ref="L5:N5"/>
    <mergeCell ref="H50:N50"/>
    <mergeCell ref="H51:J51"/>
    <mergeCell ref="L51:N51"/>
  </mergeCells>
  <pageMargins left="0.74803149606299213" right="0.51181102362204722" top="0.74803149606299213" bottom="0.47244094488188981" header="0.31496062992125984" footer="0.23622047244094491"/>
  <pageSetup paperSize="9" scale="73" firstPageNumber="7" fitToHeight="0" orientation="portrait" useFirstPageNumber="1" r:id="rId1"/>
  <headerFooter>
    <oddFooter>&amp;L&amp;"Angsana New,ธรรมดา"หมายเหตุประกอบงบการเงินเป็นส่วนหนึ่งของงบการเงินนี้&amp;R&amp;"Angsana New,ธรรมดา"&amp;P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2025-02-26T08:22:34Z</cp:lastPrinted>
  <dcterms:created xsi:type="dcterms:W3CDTF">2003-04-30T06:44:25Z</dcterms:created>
  <dcterms:modified xsi:type="dcterms:W3CDTF">2025-02-28T12:09:05Z</dcterms:modified>
</cp:coreProperties>
</file>