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A303321-5929-43CD-8D58-8A7ECF135D49}" xr6:coauthVersionLast="47" xr6:coauthVersionMax="47" xr10:uidLastSave="{00000000-0000-0000-0000-000000000000}"/>
  <bookViews>
    <workbookView xWindow="-110" yWindow="-110" windowWidth="19420" windowHeight="11500" tabRatio="738" firstSheet="2" activeTab="7" xr2:uid="{00000000-000D-0000-FFFF-FFFF00000000}"/>
  </bookViews>
  <sheets>
    <sheet name="      " sheetId="1" state="hidden" r:id="rId1"/>
    <sheet name="Recovered_Sheet1" sheetId="2" state="veryHidden" r:id="rId2"/>
    <sheet name="BS 7-9" sheetId="3" r:id="rId3"/>
    <sheet name="PL 10-11" sheetId="13" r:id="rId4"/>
    <sheet name="SH 12" sheetId="17" r:id="rId5"/>
    <sheet name="SH 13" sheetId="15" r:id="rId6"/>
    <sheet name="SH 14-15" sheetId="10" r:id="rId7"/>
    <sheet name="CF 16-18" sheetId="11" r:id="rId8"/>
    <sheet name="Sheet1" sheetId="12" state="hidden" r:id="rId9"/>
  </sheets>
  <definedNames>
    <definedName name="_xlnm._FilterDatabase" localSheetId="2" hidden="1">'BS 7-9'!$I$43:$K$56</definedName>
    <definedName name="_xlnm._FilterDatabase" localSheetId="7" hidden="1">'CF 16-18'!$H$11:$H$15</definedName>
    <definedName name="_xlnm._FilterDatabase" localSheetId="3" hidden="1">'PL 10-11'!$I$10:$Q$14</definedName>
    <definedName name="_xlnm._FilterDatabase" localSheetId="5" hidden="1">'SH 13'!$A$37:$A$37</definedName>
    <definedName name="_xlnm.Print_Area" localSheetId="2">'BS 7-9'!$A$1:$I$90</definedName>
    <definedName name="_xlnm.Print_Area" localSheetId="7">'CF 16-18'!$A$1:$J$106</definedName>
    <definedName name="_xlnm.Print_Area" localSheetId="3">'PL 10-11'!$A$1:$I$63</definedName>
    <definedName name="_xlnm.Print_Area" localSheetId="4">'SH 12'!$A$1:$U$33</definedName>
    <definedName name="_xlnm.Print_Area" localSheetId="5">'SH 13'!$A$1:$U$37</definedName>
    <definedName name="_xlnm.Print_Area" localSheetId="6">'SH 14-15'!$A$1:$L$46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10" l="1"/>
  <c r="C85" i="3" l="1"/>
  <c r="M34" i="15"/>
  <c r="C87" i="3"/>
  <c r="C16" i="3"/>
  <c r="O34" i="15" l="1"/>
  <c r="I34" i="15"/>
  <c r="O14" i="15" l="1"/>
  <c r="Q14" i="15" s="1"/>
  <c r="J80" i="11" l="1"/>
  <c r="H80" i="11"/>
  <c r="F76" i="11"/>
  <c r="H29" i="11" l="1"/>
  <c r="C56" i="3" l="1"/>
  <c r="S33" i="15"/>
  <c r="S29" i="15" l="1"/>
  <c r="M29" i="15"/>
  <c r="K29" i="15"/>
  <c r="I29" i="15"/>
  <c r="G29" i="15"/>
  <c r="E29" i="15"/>
  <c r="C29" i="15"/>
  <c r="O28" i="15"/>
  <c r="Q28" i="15" s="1"/>
  <c r="Q26" i="15"/>
  <c r="Q25" i="15"/>
  <c r="O20" i="15"/>
  <c r="O19" i="15"/>
  <c r="Q19" i="15" s="1"/>
  <c r="U19" i="15" s="1"/>
  <c r="Q20" i="15"/>
  <c r="U14" i="15"/>
  <c r="Q29" i="15" l="1"/>
  <c r="O29" i="15"/>
  <c r="U28" i="15"/>
  <c r="U26" i="15"/>
  <c r="U27" i="15"/>
  <c r="U24" i="17" l="1"/>
  <c r="U25" i="15"/>
  <c r="U29" i="15" s="1"/>
  <c r="I108" i="11" l="1"/>
  <c r="I109" i="11" s="1"/>
  <c r="J108" i="11"/>
  <c r="E108" i="11"/>
  <c r="E109" i="11" s="1"/>
  <c r="F108" i="11"/>
  <c r="S25" i="17"/>
  <c r="Q25" i="17"/>
  <c r="O25" i="17"/>
  <c r="M25" i="17"/>
  <c r="K25" i="17"/>
  <c r="I25" i="17"/>
  <c r="G25" i="17"/>
  <c r="E25" i="17"/>
  <c r="C25" i="17"/>
  <c r="H44" i="10" l="1"/>
  <c r="F44" i="10"/>
  <c r="D44" i="10"/>
  <c r="H39" i="10"/>
  <c r="F39" i="10"/>
  <c r="D39" i="10"/>
  <c r="H21" i="10"/>
  <c r="F21" i="10"/>
  <c r="D21" i="10"/>
  <c r="H16" i="10"/>
  <c r="F16" i="10"/>
  <c r="D16" i="10"/>
  <c r="M35" i="15"/>
  <c r="K35" i="15"/>
  <c r="G35" i="15"/>
  <c r="E35" i="15"/>
  <c r="C35" i="15"/>
  <c r="S21" i="15"/>
  <c r="O21" i="15"/>
  <c r="M21" i="15"/>
  <c r="K21" i="15"/>
  <c r="I21" i="15"/>
  <c r="G21" i="15"/>
  <c r="G30" i="15" s="1"/>
  <c r="E21" i="15"/>
  <c r="C21" i="15"/>
  <c r="Q21" i="15"/>
  <c r="C31" i="17"/>
  <c r="E31" i="17"/>
  <c r="G31" i="17"/>
  <c r="Q17" i="17"/>
  <c r="U17" i="17" s="1"/>
  <c r="C19" i="17"/>
  <c r="E19" i="17"/>
  <c r="G19" i="17"/>
  <c r="I19" i="17"/>
  <c r="K19" i="17"/>
  <c r="M19" i="17"/>
  <c r="M26" i="17" s="1"/>
  <c r="O19" i="17"/>
  <c r="O26" i="17" s="1"/>
  <c r="F17" i="11"/>
  <c r="U15" i="15"/>
  <c r="S15" i="15"/>
  <c r="Q15" i="15"/>
  <c r="O15" i="15"/>
  <c r="M15" i="15"/>
  <c r="K15" i="15"/>
  <c r="I15" i="15"/>
  <c r="G15" i="15"/>
  <c r="E15" i="15"/>
  <c r="C15" i="15"/>
  <c r="U13" i="15"/>
  <c r="H98" i="11"/>
  <c r="K30" i="15" l="1"/>
  <c r="C30" i="15"/>
  <c r="O30" i="15"/>
  <c r="E30" i="15"/>
  <c r="M30" i="15"/>
  <c r="Q30" i="15"/>
  <c r="I30" i="15"/>
  <c r="K26" i="17"/>
  <c r="G26" i="17"/>
  <c r="I26" i="17"/>
  <c r="C26" i="17"/>
  <c r="E26" i="17"/>
  <c r="Q19" i="17"/>
  <c r="Q26" i="17" s="1"/>
  <c r="I29" i="17"/>
  <c r="I31" i="17" s="1"/>
  <c r="L20" i="10"/>
  <c r="S31" i="17"/>
  <c r="M31" i="17"/>
  <c r="M33" i="17" s="1"/>
  <c r="K31" i="17"/>
  <c r="E33" i="17"/>
  <c r="C33" i="17"/>
  <c r="O30" i="17"/>
  <c r="O31" i="17" s="1"/>
  <c r="U23" i="17"/>
  <c r="U25" i="17" s="1"/>
  <c r="S19" i="17"/>
  <c r="S26" i="17" s="1"/>
  <c r="G33" i="17"/>
  <c r="Q18" i="17"/>
  <c r="U18" i="17" s="1"/>
  <c r="U19" i="17" s="1"/>
  <c r="O13" i="17"/>
  <c r="Q13" i="17" s="1"/>
  <c r="U13" i="17" s="1"/>
  <c r="I63" i="13"/>
  <c r="E63" i="13"/>
  <c r="I49" i="13"/>
  <c r="I50" i="13" s="1"/>
  <c r="S33" i="17" l="1"/>
  <c r="K33" i="17"/>
  <c r="U26" i="17"/>
  <c r="Q30" i="17"/>
  <c r="U30" i="17" s="1"/>
  <c r="Q29" i="17"/>
  <c r="Q31" i="17" s="1"/>
  <c r="Q33" i="17" s="1"/>
  <c r="I33" i="17"/>
  <c r="O33" i="17"/>
  <c r="U29" i="17" l="1"/>
  <c r="U31" i="17" s="1"/>
  <c r="U33" i="17" s="1"/>
  <c r="G49" i="13" l="1"/>
  <c r="G50" i="13" s="1"/>
  <c r="H87" i="11"/>
  <c r="D87" i="11"/>
  <c r="F92" i="3" l="1"/>
  <c r="F105" i="11" l="1"/>
  <c r="F104" i="11"/>
  <c r="F87" i="11"/>
  <c r="J87" i="11"/>
  <c r="L38" i="10" l="1"/>
  <c r="L39" i="10" s="1"/>
  <c r="J39" i="10"/>
  <c r="H23" i="10"/>
  <c r="H34" i="10" s="1"/>
  <c r="J16" i="10"/>
  <c r="F23" i="10"/>
  <c r="F34" i="10" s="1"/>
  <c r="D23" i="10"/>
  <c r="D34" i="10" s="1"/>
  <c r="L15" i="10"/>
  <c r="L16" i="10" s="1"/>
  <c r="L11" i="10"/>
  <c r="K37" i="15" l="1"/>
  <c r="M37" i="15"/>
  <c r="S35" i="15"/>
  <c r="S30" i="15"/>
  <c r="H108" i="11"/>
  <c r="D108" i="11"/>
  <c r="O35" i="15" l="1"/>
  <c r="S37" i="15"/>
  <c r="Q34" i="15"/>
  <c r="U34" i="15" s="1"/>
  <c r="O37" i="15" l="1"/>
  <c r="H46" i="10"/>
  <c r="F46" i="10"/>
  <c r="D46" i="10"/>
  <c r="G37" i="15" l="1"/>
  <c r="E37" i="15"/>
  <c r="C37" i="15"/>
  <c r="U20" i="15" l="1"/>
  <c r="J72" i="11"/>
  <c r="H72" i="11"/>
  <c r="D72" i="11"/>
  <c r="F72" i="11"/>
  <c r="I61" i="13"/>
  <c r="E61" i="13"/>
  <c r="I56" i="13"/>
  <c r="E56" i="13"/>
  <c r="C49" i="13"/>
  <c r="E49" i="13"/>
  <c r="E41" i="13"/>
  <c r="C41" i="13"/>
  <c r="I20" i="13"/>
  <c r="G20" i="13"/>
  <c r="C20" i="13"/>
  <c r="E20" i="13"/>
  <c r="I14" i="13"/>
  <c r="G14" i="13"/>
  <c r="C14" i="13"/>
  <c r="E14" i="13"/>
  <c r="I86" i="3"/>
  <c r="I88" i="3" s="1"/>
  <c r="E86" i="3"/>
  <c r="I64" i="3"/>
  <c r="G64" i="3"/>
  <c r="C64" i="3"/>
  <c r="E64" i="3"/>
  <c r="G56" i="3"/>
  <c r="I56" i="3"/>
  <c r="E56" i="3"/>
  <c r="I31" i="3"/>
  <c r="G31" i="3"/>
  <c r="C31" i="3"/>
  <c r="E31" i="3"/>
  <c r="I17" i="3"/>
  <c r="G17" i="3"/>
  <c r="C17" i="3"/>
  <c r="E17" i="3"/>
  <c r="U21" i="15" l="1"/>
  <c r="U30" i="15" s="1"/>
  <c r="E50" i="13"/>
  <c r="E88" i="3"/>
  <c r="U34" i="17" s="1"/>
  <c r="C50" i="13"/>
  <c r="I22" i="13"/>
  <c r="E22" i="13"/>
  <c r="C22" i="13"/>
  <c r="G22" i="13"/>
  <c r="G33" i="3"/>
  <c r="G65" i="3"/>
  <c r="I33" i="3"/>
  <c r="I65" i="3"/>
  <c r="I90" i="3" s="1"/>
  <c r="E33" i="3"/>
  <c r="E65" i="3"/>
  <c r="C33" i="3"/>
  <c r="C65" i="3"/>
  <c r="E27" i="13" l="1"/>
  <c r="G27" i="13"/>
  <c r="I27" i="13"/>
  <c r="W34" i="15"/>
  <c r="C27" i="13"/>
  <c r="I92" i="3"/>
  <c r="E90" i="3"/>
  <c r="E92" i="3" s="1"/>
  <c r="I29" i="13" l="1"/>
  <c r="G29" i="13"/>
  <c r="E29" i="13"/>
  <c r="C29" i="13"/>
  <c r="F9" i="11" l="1"/>
  <c r="F25" i="11" s="1"/>
  <c r="F40" i="11" s="1"/>
  <c r="F42" i="11" s="1"/>
  <c r="F97" i="11" s="1"/>
  <c r="F99" i="11" s="1"/>
  <c r="F109" i="11" s="1"/>
  <c r="E51" i="13"/>
  <c r="H9" i="11"/>
  <c r="H25" i="11" s="1"/>
  <c r="H40" i="11" s="1"/>
  <c r="H42" i="11" s="1"/>
  <c r="H97" i="11" s="1"/>
  <c r="H99" i="11" s="1"/>
  <c r="H109" i="11" s="1"/>
  <c r="G51" i="13"/>
  <c r="G54" i="13"/>
  <c r="J42" i="10"/>
  <c r="I51" i="13"/>
  <c r="J19" i="10"/>
  <c r="J9" i="11"/>
  <c r="J25" i="11" s="1"/>
  <c r="J40" i="11" s="1"/>
  <c r="J42" i="11" s="1"/>
  <c r="J97" i="11" s="1"/>
  <c r="J99" i="11" s="1"/>
  <c r="J109" i="11" s="1"/>
  <c r="D9" i="11"/>
  <c r="D25" i="11" s="1"/>
  <c r="D40" i="11" s="1"/>
  <c r="D42" i="11" s="1"/>
  <c r="D97" i="11" s="1"/>
  <c r="D99" i="11" s="1"/>
  <c r="D109" i="11" s="1"/>
  <c r="C51" i="13"/>
  <c r="C56" i="13"/>
  <c r="G59" i="13" l="1"/>
  <c r="G61" i="13" s="1"/>
  <c r="J21" i="10"/>
  <c r="J23" i="10" s="1"/>
  <c r="J34" i="10" s="1"/>
  <c r="L19" i="10"/>
  <c r="L21" i="10" s="1"/>
  <c r="L23" i="10" s="1"/>
  <c r="L34" i="10" s="1"/>
  <c r="L42" i="10"/>
  <c r="J44" i="10"/>
  <c r="G56" i="13"/>
  <c r="G63" i="13"/>
  <c r="C54" i="13"/>
  <c r="C61" i="13"/>
  <c r="C86" i="3"/>
  <c r="L44" i="10" l="1"/>
  <c r="L46" i="10"/>
  <c r="J46" i="10"/>
  <c r="C59" i="13"/>
  <c r="I33" i="15"/>
  <c r="C63" i="13"/>
  <c r="C88" i="3"/>
  <c r="C90" i="3"/>
  <c r="G84" i="3" l="1"/>
  <c r="I35" i="15"/>
  <c r="I37" i="15" s="1"/>
  <c r="I38" i="15" s="1"/>
  <c r="Q33" i="15"/>
  <c r="C92" i="3"/>
  <c r="G86" i="3" l="1"/>
  <c r="Q35" i="15"/>
  <c r="U33" i="15"/>
  <c r="G88" i="3" l="1"/>
  <c r="Q37" i="15"/>
  <c r="W33" i="15"/>
  <c r="U35" i="15"/>
  <c r="G90" i="3" l="1"/>
  <c r="L48" i="10"/>
  <c r="U37" i="15"/>
  <c r="G92" i="3" l="1"/>
  <c r="U38" i="15"/>
</calcChain>
</file>

<file path=xl/sharedStrings.xml><?xml version="1.0" encoding="utf-8"?>
<sst xmlns="http://schemas.openxmlformats.org/spreadsheetml/2006/main" count="513" uniqueCount="247">
  <si>
    <t>งบการเงินรวม</t>
  </si>
  <si>
    <t>หนี้สินหมุนเวียน</t>
  </si>
  <si>
    <t>ส่วนของผู้ถือหุ้น</t>
  </si>
  <si>
    <t>รายได้</t>
  </si>
  <si>
    <t>ค่าใช้จ่าย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</si>
  <si>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</si>
  <si>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</si>
  <si>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</si>
  <si>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</si>
  <si>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</si>
  <si>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</si>
  <si>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</si>
  <si>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</si>
  <si>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</si>
  <si>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</si>
  <si>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</si>
  <si>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</si>
  <si>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</si>
  <si>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</si>
  <si>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</si>
  <si>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</si>
  <si>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</si>
  <si>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รวมหนี้สินและส่วนของผู้ถือหุ้น</t>
  </si>
  <si>
    <t>รวมส่วนของผู้ถือหุ้น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</si>
  <si>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</si>
  <si>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</si>
  <si>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</si>
  <si>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</si>
  <si>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</si>
  <si>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</si>
  <si>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</si>
  <si>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</si>
  <si>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</si>
  <si>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ลูกหนี้การค้า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</si>
  <si>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</si>
  <si>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</si>
  <si>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</si>
  <si>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</si>
  <si>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</si>
  <si>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</si>
  <si>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(บาท)</t>
  </si>
  <si>
    <t>กำไรสะสม</t>
  </si>
  <si>
    <t>รวมส่วน</t>
  </si>
  <si>
    <t>ของผู้ถือหุ้น</t>
  </si>
  <si>
    <t>รวมส่วนของ</t>
  </si>
  <si>
    <t xml:space="preserve">   ทุนจดทะเบียน</t>
  </si>
  <si>
    <t xml:space="preserve">   ทุนที่ออกและชำระแล้ว </t>
  </si>
  <si>
    <t xml:space="preserve">  จัดสรรแล้ว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</si>
  <si>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</si>
  <si>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</si>
  <si>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11</t>
  </si>
  <si>
    <t>ค่าใช้จ่ายในการบริหาร</t>
  </si>
  <si>
    <t xml:space="preserve">  ยังไม่ได้จัดสรร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</si>
  <si>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</si>
  <si>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</si>
  <si>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</si>
  <si>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ค่าเสื่อมราคาและค่าตัดจำหน่าย</t>
  </si>
  <si>
    <t>เงินกู้ยืมระยะยาวจากสถาบันการเงิน</t>
  </si>
  <si>
    <t>กำไรสำหรับปี</t>
  </si>
  <si>
    <t>มูลค่าหุ้น</t>
  </si>
  <si>
    <t>ตามกฎหมาย</t>
  </si>
  <si>
    <t>ผู้ถือหุ้น</t>
  </si>
  <si>
    <t>ต้นทุนทางการเงิน</t>
  </si>
  <si>
    <t>กำไรก่อนภาษีเงินได้</t>
  </si>
  <si>
    <t xml:space="preserve">   กำหนดชำระภายในหนึ่งปี</t>
  </si>
  <si>
    <t>รวมส่วนของผู้ถือหุ้นของบริษัท</t>
  </si>
  <si>
    <t xml:space="preserve">    ทุนสำรองตามกฏหมาย</t>
  </si>
  <si>
    <t>ทุนสำรอง</t>
  </si>
  <si>
    <t>ต้นทุนกิจการโรงพยาบาล</t>
  </si>
  <si>
    <t>รายได้กิจการโรงพยาบาล</t>
  </si>
  <si>
    <t>ค่าความนิยม</t>
  </si>
  <si>
    <t>งบกำไรขาดทุนเบ็ดเสร็จ</t>
  </si>
  <si>
    <t>รวมกำไรขาดทุนเบ็ดเสร็จสำหรับปี</t>
  </si>
  <si>
    <t>12</t>
  </si>
  <si>
    <t>ส่วนได้เสียที่ไม่มีอำนาจควบคุม</t>
  </si>
  <si>
    <t>31 ธันวาคม</t>
  </si>
  <si>
    <t>สำหรับปีสิ้นสุดวันที่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</si>
  <si>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</si>
  <si>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</si>
  <si>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</si>
  <si>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</si>
  <si>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</si>
  <si>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</si>
  <si>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</si>
  <si>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</si>
  <si>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</si>
  <si>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</si>
  <si>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13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</si>
  <si>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</si>
  <si>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</si>
  <si>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ควบคุม</t>
  </si>
  <si>
    <t>ที่ไม่มีอำนาจ</t>
  </si>
  <si>
    <t>องค์ประกอบอื่นของส่วนของผู้ถือหุ้น</t>
  </si>
  <si>
    <t>ค่าใช้จ่ายภาษีเงินได้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</si>
  <si>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</si>
  <si>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</si>
  <si>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รายการที่ไม่ใช่เงินสด</t>
  </si>
  <si>
    <t xml:space="preserve">    ส่วนที่เป็นของบริษัท</t>
  </si>
  <si>
    <t>สินทรัพย์</t>
  </si>
  <si>
    <t>สินทรัพย์หมุนเวียน</t>
  </si>
  <si>
    <t>รายได้ค่าเช่า</t>
  </si>
  <si>
    <t>สินทรัพย์ไม่มีตัวตน</t>
  </si>
  <si>
    <t>14</t>
  </si>
  <si>
    <t>17</t>
  </si>
  <si>
    <t>ส่วนเกินมูลค่าหุ้นสามัญ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</si>
  <si>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</si>
  <si>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</si>
  <si>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</si>
  <si>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</si>
  <si>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 xml:space="preserve">    การจัดสรรส่วนทุนให้ผู้ถือหุ้น</t>
  </si>
  <si>
    <t xml:space="preserve">    กำไรขาดทุนเบ็ดเสร็จอื่น</t>
  </si>
  <si>
    <t xml:space="preserve">    กำไรสำหรับปี</t>
  </si>
  <si>
    <t>การแปลงค่า</t>
  </si>
  <si>
    <t>รวมองค์</t>
  </si>
  <si>
    <t>ประกอบ</t>
  </si>
  <si>
    <t>อื่นของ</t>
  </si>
  <si>
    <t>ส่วนของ</t>
  </si>
  <si>
    <t xml:space="preserve">    เงินปันผลให้ผู้ถือหุ้นของบริษัท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</si>
  <si>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</si>
  <si>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</si>
  <si>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</si>
  <si>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</si>
  <si>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</si>
  <si>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16</t>
  </si>
  <si>
    <t>18</t>
  </si>
  <si>
    <t>ลูกหนี้อื่น</t>
  </si>
  <si>
    <t>เจ้าหนี้อื่น</t>
  </si>
  <si>
    <t>ต้นทุนในการจัดจำหน่าย</t>
  </si>
  <si>
    <t>ส่วนได้เสีย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</si>
  <si>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</si>
  <si>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</si>
  <si>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</si>
  <si>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</si>
  <si>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31 ธันวาคม</t>
  </si>
  <si>
    <t>จ่ายต้นทุนทางการเงิน</t>
  </si>
  <si>
    <t>15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</si>
  <si>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</si>
  <si>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</si>
  <si>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เจ้าหนี้ค่าก่อสร้างและซื้ออุปกรณ์</t>
  </si>
  <si>
    <t>รับเงินปันผล</t>
  </si>
  <si>
    <t>รับดอกเบี้ย</t>
  </si>
  <si>
    <t>ประมาณการหนี้สินสำหรับผลประโยชน์พนักงาน</t>
  </si>
  <si>
    <t>เงินกู้ยืมระยะยาวจากสถาบันการเงินที่ถึง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</si>
  <si>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</si>
  <si>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</si>
  <si>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</si>
  <si>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รายได้ค้างรับ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</si>
  <si>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</si>
  <si>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</si>
  <si>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</si>
  <si>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</si>
  <si>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</si>
  <si>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สำรอง</t>
  </si>
  <si>
    <t>การเปลี่ยนแปลง</t>
  </si>
  <si>
    <t>ในมูลค่ายุติธรรม</t>
  </si>
  <si>
    <t>กำไรจากการปรับมูลค่ายุติธรรมของตราสารหนี้</t>
  </si>
  <si>
    <t xml:space="preserve">   ที่ใช้วิธีส่วนได้เสีย (สุทธิจากภาษี)</t>
  </si>
  <si>
    <t>เงินสดรับจากการขายตราสารหนี้</t>
  </si>
  <si>
    <t>เงินสดจ่ายเพื่อซื้อตราสารหนี้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</si>
  <si>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</si>
  <si>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</si>
  <si>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เงินฝากที่มีข้อจำกัดในการใช้</t>
  </si>
  <si>
    <t>สินทรัพย์ทางการเงินหมุนเวียนอื่น</t>
  </si>
  <si>
    <t xml:space="preserve">สินทรัพย์ทางการเงินไม่หมุนเวียนอื่น </t>
  </si>
  <si>
    <t>ที่ดิน อาคารและอุปกรณ์ - สินทรัพย์สิทธิการใช้</t>
  </si>
  <si>
    <t>ภาษีเงินได้ของรายการที่จะไม่ถูกจัดประเภทใหม่</t>
  </si>
  <si>
    <t>5</t>
  </si>
  <si>
    <t>22</t>
  </si>
  <si>
    <t xml:space="preserve">   ภายในหนึ่งปี</t>
  </si>
  <si>
    <t>23</t>
  </si>
  <si>
    <t>หนี้สินตามสัญญาเช่า</t>
  </si>
  <si>
    <t xml:space="preserve">   ผลประโยชน์พนักงานที่กำหนดไว้</t>
  </si>
  <si>
    <t>เงินสดจ่ายชำระหนี้สินตามสัญญาเช่า</t>
  </si>
  <si>
    <t>เงินสดรับจากการขายอุปกรณ์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</si>
  <si>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</si>
  <si>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</si>
  <si>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เงินสดรับชำระคืนเงินให้กู้ยืมระยะยาวแก่กิจการที่เกี่ยวข้องกัน</t>
  </si>
  <si>
    <t>ผลขาดทุนจากการวัดมูลค่าใหม่ของ</t>
  </si>
  <si>
    <t>เงินฝากประจำกับสถาบันการเงิน (เพิ่มขึ้น) ลดลง</t>
  </si>
  <si>
    <t>โอนที่ดิน อาคารและอุปกรณ์ไปเป็นอสังหาริมทรัพย์เพื่อการลงทุน</t>
  </si>
  <si>
    <t>กำไรจากการจำหน่ายตราสารหนี้</t>
  </si>
  <si>
    <t>เงินสดและรายการเทียบเท่าเงินสด ณ วันที่ 1 มกราคม</t>
  </si>
  <si>
    <t>หนี้สินตามสัญญาเช่าที่ยกเลิก</t>
  </si>
  <si>
    <t>ขาดทุนจากการจำหน่ายอุปกรณ์</t>
  </si>
  <si>
    <t>กระแสเงินสดสุทธิใช้ไปในกิจกรรมจัดหาเงิน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</si>
  <si>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</si>
  <si>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</si>
  <si>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</si>
  <si>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</si>
  <si>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เงินกู้ยืมระยะสั้นจากกิจการที่เกี่ยวข้องกัน</t>
  </si>
  <si>
    <t xml:space="preserve">   การเปลี่ยนแปลงในส่วนได้เสียในบริษัทย่อย </t>
  </si>
  <si>
    <t xml:space="preserve">        ของบริษัทย่อย</t>
  </si>
  <si>
    <t xml:space="preserve">   รวมการเปลี่ยนแปลงในส่วนได้เสียในบริษัทย่อย</t>
  </si>
  <si>
    <t>เงินสดจ่ายสุทธิจากการลงทุนในบริษัทย่อยแห่งใหม่</t>
  </si>
  <si>
    <t>เงินสดจ่ายสุทธิจากการเพิ่มทุนหุ้นสามัญของบริษัทย่อย</t>
  </si>
  <si>
    <t>เงินสดจ่ายสุทธิจากเรียกชำระค่าหุ้นสามัญเพิ่มของบริษัทย่อย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</si>
  <si>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</si>
  <si>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</si>
  <si>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ทุน</t>
  </si>
  <si>
    <t>ผลขาดทุนจากการวัดมูลค่าสินทรัพย์ทางการเงิน</t>
  </si>
  <si>
    <t>รวมรายการที่จะไม่ถูกจัดประเภทใหม่ไว้ในกำไรหรือขาดทุนในภายหลัง</t>
  </si>
  <si>
    <t>เงินสดและรายการเทียบเท่าเงินสดลดลงสุทธิ</t>
  </si>
  <si>
    <t>เงินกู้ยืมระยะสั้นจากจากสถาบันการเงิน</t>
  </si>
  <si>
    <t>เงินสดได้รับจากการเปลี่ยนแปลงส่วนได้เสีย</t>
  </si>
  <si>
    <t xml:space="preserve">   ในความเป็นเจ้าของในบริษัทย่อย</t>
  </si>
  <si>
    <t>เงินสดจ่ายเพื่อซื้ออสังหาริมทรัพย์เพื่อการลงทุน</t>
  </si>
  <si>
    <t>กำไรขาดทุนเบ็ดเสร็จอื่นสำหรับปี- สุทธิจากภาษีเงินได้</t>
  </si>
  <si>
    <t xml:space="preserve">   รวมการจัดสรรส่วนทุนให้ผู้ถือหุ้น</t>
  </si>
  <si>
    <t xml:space="preserve">   การจัดตั้งบริษัทย่อยแห่งใหม่และเรียกชำระค่าหุ้นสามัญ</t>
  </si>
  <si>
    <t xml:space="preserve">   การเพิ่มทุนหุ้นสามัญของบริษัทย่อย</t>
  </si>
  <si>
    <t>ผลขาดทุนจากการลดมูลค่าและตัดจำหน่ายสินค้าคงเหลือ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</si>
  <si>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</si>
  <si>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</si>
  <si>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</si>
  <si>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</si>
  <si>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</si>
  <si>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</si>
  <si>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</si>
  <si>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</si>
  <si>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เงินปันผลที่บริษัทย่อยจ่ายให้ส่วนได้เสียที่ไม่มีอำนาจควบคุม</t>
  </si>
  <si>
    <t>(กลับรายการ) หนี้สูญและผลขาดทุนด้านเครดิตที่คาดว่าจะเกิดขึ้น</t>
  </si>
  <si>
    <t>เงินสดรับจากเงินกู้ยืมระยะสั้นจากกิจการที่เกี่ยวข้องกันเพิ่มขึ้น (ลดลง)</t>
  </si>
  <si>
    <t>ผลกระทบจากการปรับปรุงภาวะเงินเฟ้อรุนแรง</t>
  </si>
  <si>
    <t>6</t>
  </si>
  <si>
    <t>19</t>
  </si>
  <si>
    <t>24</t>
  </si>
  <si>
    <t>7</t>
  </si>
  <si>
    <t>6, 8</t>
  </si>
  <si>
    <t>6, 18</t>
  </si>
  <si>
    <t>20</t>
  </si>
  <si>
    <t>6, 21</t>
  </si>
  <si>
    <t>25</t>
  </si>
  <si>
    <t>ยอดคงเหลือ ณ วันที่ 31 ธันวาคม 2566 ตามที่รายงานในงวดก่อน</t>
  </si>
  <si>
    <t xml:space="preserve">   การได้มาซึ่งส่วนได้เสียที่ไม่มีอำนาจควบคุมโดยอำนาจควบคุม</t>
  </si>
  <si>
    <t xml:space="preserve">        ไม่เปลี่ยนแปลง</t>
  </si>
  <si>
    <t>เงินสดจ่ายจากการเปลี่ยนแปลงส่วนได้เสียในความเป็นเจ้าของในบริษัทย่อย</t>
  </si>
  <si>
    <t>หนี้สินภาษีเงินได้รอการตัดบัญชี</t>
  </si>
  <si>
    <t>26</t>
  </si>
  <si>
    <t>เงินสดจ่ายเพื่อซื้อตราสารทุนของกิจการอื่น</t>
  </si>
  <si>
    <t>ส่วนแบ่งกำไร (ขาดทุน) จากเงินลงทุนในบริษัทร่วม</t>
  </si>
  <si>
    <t>เงินกู้ยืมระยะสั้นจากสถาบันการเงินเพิ่มขึ้น</t>
  </si>
  <si>
    <t>เงินฝากที่มีข้อจำกัดในการใช้เพิ่มขึ้น</t>
  </si>
  <si>
    <t>เงินสดจ่ายเพื่อซื้อเงินลงทุนในบริษัทย่อย</t>
  </si>
  <si>
    <t>ผลกำไรจากยอดดุลสุทธิของรายการที่เป็นตัวเงิน</t>
  </si>
  <si>
    <t>ส่วนแบ่ง (กำไร) ขาดทุนจากเงินลงทุนในบริษัทร่วม</t>
  </si>
  <si>
    <t>กระแสเงินสดสุทธิใช้ไปในกิจกรรมลงทุน</t>
  </si>
  <si>
    <t>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</si>
</sst>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.00_);_(* \(#,##0.00\);_(* &quot;-&quot;_);_(@_)"/>
    <numFmt numFmtId="171" formatCode="_(* #,##0_);_(* \(#,##0\);_(* &quot;-&quot;??_);_(@_)"/>
    <numFmt numFmtId="172" formatCode="_(* #,##0.000_);_(* \(#,##0.000\);_(* &quot;-&quot;_);_(@_)"/>
    <numFmt numFmtId="173" formatCode="#,##0.0000000"/>
    <numFmt numFmtId="174" formatCode="#,##0.00000000"/>
    <numFmt numFmtId="175" formatCode="#,##0.000000000000"/>
    <numFmt numFmtId="176" formatCode="#,##0.0000000000000"/>
    <numFmt numFmtId="177" formatCode="#,##0.00\ ;\(#,##0.00\)"/>
    <numFmt numFmtId="178" formatCode="_(* #,##0_);_(* \(#,##0\);_(* &quot;-&quot;??????_);_(@_)"/>
    <numFmt numFmtId="179" formatCode="0.000%"/>
    <numFmt numFmtId="180" formatCode="0.0000%"/>
    <numFmt numFmtId="181" formatCode="#,##0.000000"/>
  </numFmts>
  <fonts count="24"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  <font>
      <sz val="15"/>
      <name val="Times New Roman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>
      <alignment vertical="top"/>
    </xf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0" fontId="20" fillId="0" borderId="0"/>
    <xf numFmtId="4" fontId="1" fillId="0" borderId="0" applyFont="0" applyFill="0" applyBorder="0" applyAlignment="0" applyProtection="0"/>
    <xf numFmtId="0" fontId="20" fillId="0" borderId="0">
      <alignment vertical="top"/>
    </xf>
    <xf numFmtId="9" fontId="7" fillId="0" borderId="0" applyFont="0" applyFill="0" applyBorder="0" applyAlignment="0" applyProtection="0"/>
  </cellStyleXfs>
  <cellXfs count="272">
    <xf numFmtId="0" fontId="0" fillId="0" borderId="0" xfId="0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164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169" fontId="7" fillId="0" borderId="0" xfId="1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49" fontId="13" fillId="0" borderId="0" xfId="1" applyNumberFormat="1" applyFont="1" applyFill="1" applyAlignment="1">
      <alignment horizontal="center"/>
    </xf>
    <xf numFmtId="49" fontId="8" fillId="0" borderId="0" xfId="1" applyNumberFormat="1" applyFont="1" applyFill="1"/>
    <xf numFmtId="0" fontId="8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7" fillId="0" borderId="0" xfId="1" applyNumberFormat="1" applyFont="1" applyFill="1" applyBorder="1"/>
    <xf numFmtId="169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37" fontId="7" fillId="0" borderId="0" xfId="1" applyNumberFormat="1" applyFont="1" applyFill="1" applyBorder="1" applyAlignment="1"/>
    <xf numFmtId="169" fontId="13" fillId="0" borderId="0" xfId="1" applyNumberFormat="1" applyFont="1" applyFill="1"/>
    <xf numFmtId="0" fontId="14" fillId="0" borderId="0" xfId="0" applyFont="1" applyFill="1" applyAlignment="1">
      <alignment horizontal="center"/>
    </xf>
    <xf numFmtId="4" fontId="13" fillId="0" borderId="0" xfId="1" applyFont="1" applyFill="1" applyAlignment="1">
      <alignment horizontal="center"/>
    </xf>
    <xf numFmtId="169" fontId="13" fillId="0" borderId="0" xfId="1" applyNumberFormat="1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left"/>
    </xf>
    <xf numFmtId="49" fontId="13" fillId="0" borderId="0" xfId="0" applyNumberFormat="1" applyFont="1" applyFill="1" applyAlignment="1">
      <alignment horizontal="center" vertical="center"/>
    </xf>
    <xf numFmtId="4" fontId="8" fillId="0" borderId="0" xfId="1" applyFont="1" applyFill="1" applyBorder="1" applyAlignment="1"/>
    <xf numFmtId="4" fontId="9" fillId="0" borderId="0" xfId="1" quotePrefix="1" applyFont="1" applyFill="1" applyAlignment="1">
      <alignment horizontal="left"/>
    </xf>
    <xf numFmtId="41" fontId="7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/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7" fillId="0" borderId="0" xfId="1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4" xfId="1" applyNumberFormat="1" applyFont="1" applyFill="1" applyBorder="1" applyAlignment="1"/>
    <xf numFmtId="41" fontId="8" fillId="0" borderId="6" xfId="1" applyNumberFormat="1" applyFont="1" applyFill="1" applyBorder="1" applyAlignment="1"/>
    <xf numFmtId="37" fontId="8" fillId="0" borderId="0" xfId="1" applyNumberFormat="1" applyFont="1" applyFill="1" applyBorder="1" applyAlignment="1">
      <alignment horizontal="left"/>
    </xf>
    <xf numFmtId="0" fontId="0" fillId="0" borderId="0" xfId="0" applyFont="1" applyFill="1" applyAlignment="1"/>
    <xf numFmtId="37" fontId="8" fillId="0" borderId="0" xfId="0" applyNumberFormat="1" applyFont="1" applyFill="1" applyBorder="1" applyAlignment="1">
      <alignment horizontal="left"/>
    </xf>
    <xf numFmtId="49" fontId="8" fillId="0" borderId="0" xfId="1" applyNumberFormat="1" applyFont="1" applyFill="1" applyBorder="1"/>
    <xf numFmtId="41" fontId="8" fillId="0" borderId="0" xfId="1" applyNumberFormat="1" applyFont="1" applyFill="1" applyBorder="1"/>
    <xf numFmtId="37" fontId="8" fillId="0" borderId="0" xfId="1" applyNumberFormat="1" applyFont="1" applyFill="1" applyBorder="1" applyAlignment="1"/>
    <xf numFmtId="49" fontId="0" fillId="0" borderId="0" xfId="1" applyNumberFormat="1" applyFont="1" applyFill="1"/>
    <xf numFmtId="0" fontId="0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/>
    <xf numFmtId="164" fontId="0" fillId="0" borderId="0" xfId="0" applyNumberFormat="1" applyFont="1" applyFill="1" applyAlignment="1">
      <alignment horizontal="left" vertical="center"/>
    </xf>
    <xf numFmtId="41" fontId="8" fillId="0" borderId="4" xfId="1" applyNumberFormat="1" applyFont="1" applyFill="1" applyBorder="1"/>
    <xf numFmtId="0" fontId="7" fillId="0" borderId="0" xfId="0" applyFont="1" applyFill="1" applyAlignment="1">
      <alignment horizontal="lef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8" fillId="0" borderId="7" xfId="1" applyNumberFormat="1" applyFont="1" applyFill="1" applyBorder="1"/>
    <xf numFmtId="41" fontId="7" fillId="0" borderId="0" xfId="1" applyNumberFormat="1" applyFont="1" applyFill="1" applyBorder="1"/>
    <xf numFmtId="37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41" fontId="8" fillId="0" borderId="0" xfId="1" quotePrefix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41" fontId="7" fillId="0" borderId="0" xfId="1" quotePrefix="1" applyNumberFormat="1" applyFont="1" applyFill="1" applyBorder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10" fillId="0" borderId="0" xfId="0" applyNumberFormat="1" applyFont="1" applyFill="1" applyAlignment="1"/>
    <xf numFmtId="0" fontId="9" fillId="0" borderId="0" xfId="0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Alignment="1">
      <alignment horizontal="left"/>
    </xf>
    <xf numFmtId="49" fontId="14" fillId="0" borderId="0" xfId="1" applyNumberFormat="1" applyFont="1" applyFill="1" applyBorder="1"/>
    <xf numFmtId="169" fontId="18" fillId="0" borderId="0" xfId="1" applyNumberFormat="1" applyFont="1" applyFill="1"/>
    <xf numFmtId="49" fontId="1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" fontId="0" fillId="0" borderId="0" xfId="1" applyFont="1" applyFill="1" applyAlignment="1"/>
    <xf numFmtId="41" fontId="0" fillId="0" borderId="3" xfId="1" applyNumberFormat="1" applyFont="1" applyFill="1" applyBorder="1" applyAlignment="1">
      <alignment horizontal="right"/>
    </xf>
    <xf numFmtId="169" fontId="19" fillId="0" borderId="0" xfId="1" applyNumberFormat="1" applyFont="1" applyFill="1"/>
    <xf numFmtId="0" fontId="19" fillId="0" borderId="0" xfId="0" applyFont="1" applyFill="1" applyAlignment="1"/>
    <xf numFmtId="169" fontId="0" fillId="0" borderId="0" xfId="1" applyNumberFormat="1" applyFont="1" applyFill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41" fontId="0" fillId="0" borderId="0" xfId="1" applyNumberFormat="1" applyFont="1" applyFill="1"/>
    <xf numFmtId="0" fontId="8" fillId="0" borderId="0" xfId="0" quotePrefix="1" applyFont="1" applyFill="1" applyAlignment="1"/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5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9" fontId="9" fillId="0" borderId="0" xfId="0" quotePrefix="1" applyNumberFormat="1" applyFont="1" applyFill="1" applyAlignment="1"/>
    <xf numFmtId="49" fontId="13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/>
    <xf numFmtId="41" fontId="9" fillId="0" borderId="0" xfId="0" quotePrefix="1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37" fontId="8" fillId="0" borderId="0" xfId="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4" fontId="0" fillId="0" borderId="0" xfId="1" applyFont="1" applyFill="1"/>
    <xf numFmtId="37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/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6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/>
    <xf numFmtId="41" fontId="0" fillId="0" borderId="3" xfId="1" applyNumberFormat="1" applyFont="1" applyFill="1" applyBorder="1"/>
    <xf numFmtId="41" fontId="9" fillId="0" borderId="0" xfId="1" applyNumberFormat="1" applyFont="1" applyFill="1" applyBorder="1"/>
    <xf numFmtId="49" fontId="15" fillId="0" borderId="0" xfId="1" applyNumberFormat="1" applyFont="1" applyFill="1" applyAlignment="1">
      <alignment horizontal="center"/>
    </xf>
    <xf numFmtId="41" fontId="17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left"/>
    </xf>
    <xf numFmtId="41" fontId="7" fillId="0" borderId="0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0" fontId="9" fillId="0" borderId="0" xfId="0" quotePrefix="1" applyFont="1" applyFill="1" applyBorder="1" applyAlignment="1"/>
    <xf numFmtId="39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" fontId="0" fillId="0" borderId="0" xfId="1" applyFont="1" applyFill="1" applyBorder="1" applyAlignment="1"/>
    <xf numFmtId="4" fontId="0" fillId="0" borderId="0" xfId="1" quotePrefix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 vertical="center"/>
    </xf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left"/>
    </xf>
    <xf numFmtId="173" fontId="0" fillId="0" borderId="0" xfId="1" applyNumberFormat="1" applyFont="1" applyFill="1" applyAlignment="1"/>
    <xf numFmtId="174" fontId="8" fillId="0" borderId="0" xfId="1" applyNumberFormat="1" applyFont="1" applyFill="1" applyAlignment="1"/>
    <xf numFmtId="175" fontId="8" fillId="0" borderId="0" xfId="1" applyNumberFormat="1" applyFont="1" applyFill="1" applyAlignment="1"/>
    <xf numFmtId="172" fontId="7" fillId="0" borderId="0" xfId="1" applyNumberFormat="1" applyFont="1" applyFill="1" applyBorder="1" applyAlignment="1">
      <alignment horizontal="right"/>
    </xf>
    <xf numFmtId="176" fontId="8" fillId="0" borderId="0" xfId="1" applyNumberFormat="1" applyFont="1" applyFill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41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0" fillId="0" borderId="0" xfId="13" applyFont="1" applyFill="1"/>
    <xf numFmtId="41" fontId="7" fillId="0" borderId="3" xfId="1" applyNumberFormat="1" applyFont="1" applyFill="1" applyBorder="1"/>
    <xf numFmtId="41" fontId="8" fillId="0" borderId="0" xfId="1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left"/>
    </xf>
    <xf numFmtId="41" fontId="8" fillId="0" borderId="0" xfId="0" applyNumberFormat="1" applyFont="1" applyFill="1" applyBorder="1" applyAlignment="1">
      <alignment horizontal="left"/>
    </xf>
    <xf numFmtId="41" fontId="0" fillId="0" borderId="0" xfId="1" applyNumberFormat="1" applyFont="1" applyFill="1" applyBorder="1" applyAlignment="1">
      <alignment horizontal="center" vertical="center"/>
    </xf>
    <xf numFmtId="177" fontId="8" fillId="0" borderId="7" xfId="1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left"/>
    </xf>
    <xf numFmtId="171" fontId="7" fillId="0" borderId="0" xfId="1" applyNumberFormat="1" applyFont="1" applyFill="1" applyBorder="1"/>
    <xf numFmtId="49" fontId="8" fillId="0" borderId="0" xfId="0" applyNumberFormat="1" applyFont="1" applyAlignment="1">
      <alignment wrapText="1"/>
    </xf>
    <xf numFmtId="171" fontId="8" fillId="0" borderId="3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/>
    <xf numFmtId="4" fontId="7" fillId="0" borderId="0" xfId="1" applyFont="1" applyFill="1" applyAlignment="1"/>
    <xf numFmtId="41" fontId="8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171" fontId="8" fillId="0" borderId="4" xfId="1" applyNumberFormat="1" applyFont="1" applyFill="1" applyBorder="1" applyAlignment="1">
      <alignment horizontal="right"/>
    </xf>
    <xf numFmtId="178" fontId="0" fillId="0" borderId="0" xfId="1" applyNumberFormat="1" applyFont="1" applyFill="1" applyBorder="1" applyAlignment="1">
      <alignment horizontal="center"/>
    </xf>
    <xf numFmtId="178" fontId="0" fillId="0" borderId="3" xfId="1" applyNumberFormat="1" applyFont="1" applyFill="1" applyBorder="1" applyAlignment="1">
      <alignment horizontal="center"/>
    </xf>
    <xf numFmtId="178" fontId="7" fillId="0" borderId="3" xfId="1" applyNumberFormat="1" applyFont="1" applyFill="1" applyBorder="1" applyAlignment="1">
      <alignment horizontal="center"/>
    </xf>
    <xf numFmtId="178" fontId="7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Border="1" applyAlignment="1">
      <alignment horizontal="center"/>
    </xf>
    <xf numFmtId="178" fontId="8" fillId="0" borderId="3" xfId="1" applyNumberFormat="1" applyFont="1" applyFill="1" applyBorder="1" applyAlignment="1">
      <alignment horizontal="center"/>
    </xf>
    <xf numFmtId="178" fontId="8" fillId="0" borderId="0" xfId="1" applyNumberFormat="1" applyFont="1" applyFill="1" applyBorder="1"/>
    <xf numFmtId="178" fontId="7" fillId="0" borderId="3" xfId="1" applyNumberFormat="1" applyFont="1" applyFill="1" applyBorder="1"/>
    <xf numFmtId="178" fontId="7" fillId="0" borderId="0" xfId="1" applyNumberFormat="1" applyFont="1" applyFill="1" applyBorder="1"/>
    <xf numFmtId="178" fontId="21" fillId="0" borderId="0" xfId="1" applyNumberFormat="1" applyFont="1" applyFill="1" applyBorder="1" applyAlignment="1">
      <alignment horizontal="right"/>
    </xf>
    <xf numFmtId="178" fontId="0" fillId="0" borderId="0" xfId="1" applyNumberFormat="1" applyFont="1" applyFill="1" applyBorder="1"/>
    <xf numFmtId="178" fontId="16" fillId="0" borderId="0" xfId="1" applyNumberFormat="1" applyFont="1" applyFill="1" applyBorder="1" applyAlignment="1">
      <alignment horizontal="right"/>
    </xf>
    <xf numFmtId="178" fontId="0" fillId="0" borderId="3" xfId="1" applyNumberFormat="1" applyFont="1" applyFill="1" applyBorder="1"/>
    <xf numFmtId="178" fontId="8" fillId="0" borderId="4" xfId="1" applyNumberFormat="1" applyFont="1" applyFill="1" applyBorder="1"/>
    <xf numFmtId="178" fontId="8" fillId="0" borderId="0" xfId="1" applyNumberFormat="1" applyFont="1" applyFill="1" applyBorder="1" applyAlignment="1"/>
    <xf numFmtId="178" fontId="7" fillId="0" borderId="0" xfId="1" applyNumberFormat="1" applyFont="1" applyFill="1" applyBorder="1" applyAlignment="1">
      <alignment horizontal="right"/>
    </xf>
    <xf numFmtId="178" fontId="0" fillId="0" borderId="0" xfId="0" applyNumberFormat="1" applyFont="1" applyFill="1" applyBorder="1" applyAlignment="1">
      <alignment horizontal="center"/>
    </xf>
    <xf numFmtId="178" fontId="8" fillId="0" borderId="4" xfId="1" applyNumberFormat="1" applyFont="1" applyFill="1" applyBorder="1" applyAlignment="1">
      <alignment horizontal="center"/>
    </xf>
    <xf numFmtId="178" fontId="8" fillId="0" borderId="0" xfId="1" applyNumberFormat="1" applyFont="1" applyFill="1" applyBorder="1" applyAlignment="1">
      <alignment horizontal="left"/>
    </xf>
    <xf numFmtId="178" fontId="8" fillId="0" borderId="4" xfId="1" applyNumberFormat="1" applyFont="1" applyFill="1" applyBorder="1" applyAlignment="1">
      <alignment horizontal="center" vertical="center"/>
    </xf>
    <xf numFmtId="178" fontId="8" fillId="0" borderId="0" xfId="1" applyNumberFormat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left"/>
    </xf>
    <xf numFmtId="178" fontId="7" fillId="0" borderId="0" xfId="1" applyNumberFormat="1" applyFont="1" applyFill="1" applyBorder="1" applyAlignment="1">
      <alignment horizontal="left"/>
    </xf>
    <xf numFmtId="178" fontId="7" fillId="0" borderId="0" xfId="0" applyNumberFormat="1" applyFont="1" applyFill="1" applyBorder="1" applyAlignment="1">
      <alignment horizontal="right"/>
    </xf>
    <xf numFmtId="178" fontId="0" fillId="0" borderId="0" xfId="1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1" fontId="7" fillId="0" borderId="0" xfId="0" applyNumberFormat="1" applyFont="1" applyFill="1" applyAlignment="1"/>
    <xf numFmtId="4" fontId="9" fillId="0" borderId="0" xfId="1" applyFont="1" applyFill="1" applyAlignment="1">
      <alignment horizontal="left"/>
    </xf>
    <xf numFmtId="4" fontId="9" fillId="0" borderId="0" xfId="1" applyFont="1" applyFill="1" applyAlignment="1"/>
    <xf numFmtId="4" fontId="10" fillId="0" borderId="0" xfId="1" applyFont="1" applyFill="1" applyAlignment="1"/>
    <xf numFmtId="3" fontId="9" fillId="0" borderId="0" xfId="1" applyNumberFormat="1" applyFont="1" applyFill="1" applyAlignment="1">
      <alignment horizontal="left"/>
    </xf>
    <xf numFmtId="3" fontId="0" fillId="0" borderId="0" xfId="1" applyNumberFormat="1" applyFont="1" applyFill="1" applyAlignment="1"/>
    <xf numFmtId="3" fontId="9" fillId="0" borderId="0" xfId="1" applyNumberFormat="1" applyFont="1" applyFill="1" applyAlignment="1"/>
    <xf numFmtId="3" fontId="10" fillId="0" borderId="0" xfId="1" applyNumberFormat="1" applyFont="1" applyFill="1" applyAlignment="1"/>
    <xf numFmtId="4" fontId="7" fillId="0" borderId="0" xfId="1" applyFont="1" applyFill="1" applyAlignment="1">
      <alignment vertical="center"/>
    </xf>
    <xf numFmtId="4" fontId="7" fillId="0" borderId="0" xfId="1" applyFont="1" applyFill="1" applyBorder="1" applyAlignment="1"/>
    <xf numFmtId="4" fontId="19" fillId="0" borderId="0" xfId="1" applyFont="1" applyFill="1" applyAlignment="1"/>
    <xf numFmtId="0" fontId="13" fillId="0" borderId="0" xfId="1" applyNumberFormat="1" applyFont="1" applyFill="1" applyAlignment="1">
      <alignment horizontal="center"/>
    </xf>
    <xf numFmtId="178" fontId="0" fillId="0" borderId="0" xfId="1" applyNumberFormat="1" applyFont="1" applyFill="1" applyAlignment="1">
      <alignment horizontal="right"/>
    </xf>
    <xf numFmtId="178" fontId="0" fillId="0" borderId="3" xfId="1" applyNumberFormat="1" applyFont="1" applyFill="1" applyBorder="1" applyAlignment="1">
      <alignment horizontal="right"/>
    </xf>
    <xf numFmtId="49" fontId="7" fillId="0" borderId="0" xfId="1" applyNumberFormat="1" applyFont="1" applyFill="1" applyBorder="1"/>
    <xf numFmtId="171" fontId="7" fillId="0" borderId="3" xfId="1" applyNumberFormat="1" applyFont="1" applyFill="1" applyBorder="1"/>
    <xf numFmtId="178" fontId="8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>
      <alignment horizontal="left"/>
    </xf>
    <xf numFmtId="4" fontId="9" fillId="0" borderId="0" xfId="1" applyFont="1" applyFill="1" applyBorder="1" applyAlignment="1">
      <alignment horizontal="left"/>
    </xf>
    <xf numFmtId="3" fontId="0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3" fontId="9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left"/>
    </xf>
    <xf numFmtId="41" fontId="10" fillId="0" borderId="0" xfId="0" applyNumberFormat="1" applyFont="1" applyFill="1" applyBorder="1" applyAlignment="1"/>
    <xf numFmtId="3" fontId="10" fillId="0" borderId="0" xfId="1" applyNumberFormat="1" applyFont="1" applyFill="1" applyBorder="1" applyAlignment="1"/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8" fillId="0" borderId="0" xfId="13" applyFont="1" applyFill="1"/>
    <xf numFmtId="164" fontId="20" fillId="0" borderId="0" xfId="16" applyNumberFormat="1" applyFill="1" applyBorder="1" applyAlignment="1">
      <alignment vertical="center"/>
    </xf>
    <xf numFmtId="41" fontId="13" fillId="0" borderId="0" xfId="0" applyNumberFormat="1" applyFont="1" applyFill="1" applyAlignment="1"/>
    <xf numFmtId="4" fontId="0" fillId="0" borderId="0" xfId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13" applyFont="1" applyFill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Alignment="1"/>
    <xf numFmtId="9" fontId="7" fillId="0" borderId="0" xfId="17" applyFont="1" applyFill="1" applyAlignment="1"/>
    <xf numFmtId="3" fontId="8" fillId="0" borderId="0" xfId="0" applyNumberFormat="1" applyFont="1" applyAlignment="1"/>
    <xf numFmtId="4" fontId="0" fillId="0" borderId="0" xfId="1" applyNumberFormat="1" applyFont="1" applyFill="1" applyAlignment="1"/>
    <xf numFmtId="41" fontId="0" fillId="0" borderId="0" xfId="17" applyNumberFormat="1" applyFont="1" applyFill="1" applyAlignment="1"/>
    <xf numFmtId="10" fontId="0" fillId="0" borderId="0" xfId="17" applyNumberFormat="1" applyFont="1" applyFill="1" applyAlignment="1"/>
    <xf numFmtId="10" fontId="7" fillId="0" borderId="0" xfId="17" applyNumberFormat="1" applyFont="1" applyFill="1" applyAlignment="1"/>
    <xf numFmtId="179" fontId="7" fillId="0" borderId="0" xfId="17" applyNumberFormat="1" applyFont="1" applyFill="1" applyAlignment="1"/>
    <xf numFmtId="180" fontId="7" fillId="0" borderId="0" xfId="17" applyNumberFormat="1" applyFont="1" applyFill="1" applyAlignment="1"/>
    <xf numFmtId="181" fontId="0" fillId="0" borderId="0" xfId="1" applyNumberFormat="1" applyFont="1" applyFill="1" applyAlignment="1"/>
    <xf numFmtId="178" fontId="7" fillId="0" borderId="0" xfId="1" applyNumberFormat="1" applyFont="1" applyFill="1" applyAlignment="1">
      <alignment horizontal="right"/>
    </xf>
    <xf numFmtId="178" fontId="0" fillId="0" borderId="0" xfId="0" applyNumberFormat="1" applyFont="1" applyFill="1" applyAlignment="1"/>
    <xf numFmtId="41" fontId="8" fillId="0" borderId="0" xfId="1" applyNumberFormat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0" fillId="0" borderId="0" xfId="13" applyFont="1" applyFill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 vertical="center"/>
    </xf>
    <xf numFmtId="4" fontId="22" fillId="0" borderId="0" xfId="1" applyFont="1" applyFill="1" applyAlignment="1"/>
    <xf numFmtId="4" fontId="22" fillId="0" borderId="0" xfId="1" applyFont="1" applyFill="1"/>
    <xf numFmtId="49" fontId="23" fillId="0" borderId="0" xfId="0" applyNumberFormat="1" applyFont="1" applyFill="1" applyAlignment="1">
      <alignment horizontal="center"/>
    </xf>
    <xf numFmtId="0" fontId="22" fillId="0" borderId="0" xfId="0" applyFont="1" applyFill="1" applyAlignment="1"/>
  </cellXfs>
  <cellStyles count="18">
    <cellStyle name="Comma" xfId="1" builtinId="3"/>
    <cellStyle name="Comma 8" xfId="15" xr:uid="{56E2C038-266C-4071-8322-7AD1592C63CE}"/>
    <cellStyle name="Comma 9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5" xfId="14" xr:uid="{E20CA4C8-0480-437F-BBE1-78055053AE53}"/>
    <cellStyle name="Normal 2" xfId="13" xr:uid="{1DD51F54-9093-4582-9D9A-F740E5337CD0}"/>
    <cellStyle name="Normal 7" xfId="16" xr:uid="{1495C6B5-3DC2-4B5C-B396-582C793B2D57}"/>
    <cellStyle name="Normal 9" xfId="10" xr:uid="{00000000-0005-0000-0000-00000A000000}"/>
    <cellStyle name="Percent" xfId="17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69" name="Text 1">
          <a:extLst>
            <a:ext uri="{FF2B5EF4-FFF2-40B4-BE49-F238E27FC236}">
              <a16:creationId xmlns:a16="http://schemas.microsoft.com/office/drawing/2014/main" id="{61E2FCE0-A2E5-4FF0-BD06-AC7DB728D5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70" name="Text 1">
          <a:extLst>
            <a:ext uri="{FF2B5EF4-FFF2-40B4-BE49-F238E27FC236}">
              <a16:creationId xmlns:a16="http://schemas.microsoft.com/office/drawing/2014/main" id="{4D0BC228-6963-48C8-BD97-B45381CBD1E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8" defaultRowHeight="21.5"/>
  <sheetData/>
  <phoneticPr fontId="11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8" defaultRowHeight="21.5"/>
  <sheetData/>
  <phoneticPr fontId="11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92"/>
  <sheetViews>
    <sheetView view="pageBreakPreview" topLeftCell="A87" zoomScale="68" zoomScaleNormal="70" zoomScaleSheetLayoutView="80" workbookViewId="0">
      <selection activeCell="N92" sqref="N92"/>
    </sheetView>
  </sheetViews>
  <sheetFormatPr defaultColWidth="11" defaultRowHeight="22" customHeight="1"/>
  <cols>
    <col min="1" max="1" width="43" style="105" customWidth="1"/>
    <col min="2" max="2" width="9" style="8" customWidth="1"/>
    <col min="3" max="3" width="14.8984375" style="78" customWidth="1"/>
    <col min="4" max="4" width="0.8984375" style="78" customWidth="1"/>
    <col min="5" max="5" width="14.8984375" style="78" customWidth="1"/>
    <col min="6" max="6" width="0.8984375" style="78" customWidth="1"/>
    <col min="7" max="7" width="14.8984375" style="78" customWidth="1"/>
    <col min="8" max="8" width="0.8984375" style="78" customWidth="1"/>
    <col min="9" max="9" width="14.8984375" style="78" customWidth="1"/>
    <col min="10" max="10" width="15.8984375" style="78" bestFit="1" customWidth="1"/>
    <col min="11" max="11" width="15.296875" style="219" customWidth="1"/>
    <col min="12" max="12" width="15.8984375" style="137" bestFit="1" customWidth="1"/>
    <col min="13" max="13" width="15.296875" style="219" customWidth="1"/>
    <col min="14" max="14" width="14.8984375" style="137" bestFit="1" customWidth="1"/>
    <col min="15" max="15" width="15.296875" style="205" customWidth="1"/>
    <col min="16" max="16" width="14.8984375" style="78" bestFit="1" customWidth="1"/>
    <col min="17" max="17" width="13.8984375" style="205" bestFit="1" customWidth="1"/>
    <col min="18" max="16384" width="11" style="45"/>
  </cols>
  <sheetData>
    <row r="1" spans="1:17" s="236" customFormat="1" ht="22" customHeight="1">
      <c r="A1" s="100" t="s">
        <v>36</v>
      </c>
      <c r="B1" s="100"/>
      <c r="C1" s="83"/>
      <c r="D1" s="83"/>
      <c r="E1" s="83"/>
      <c r="F1" s="83"/>
      <c r="G1" s="83"/>
      <c r="H1" s="83"/>
      <c r="I1" s="83"/>
      <c r="J1" s="201"/>
      <c r="K1" s="217"/>
      <c r="L1" s="218"/>
      <c r="M1" s="217"/>
      <c r="N1" s="218"/>
      <c r="O1" s="204"/>
      <c r="P1" s="201"/>
      <c r="Q1" s="204"/>
    </row>
    <row r="2" spans="1:17" s="236" customFormat="1" ht="22" customHeight="1">
      <c r="A2" s="100" t="s">
        <v>215</v>
      </c>
      <c r="B2" s="100"/>
      <c r="C2" s="83"/>
      <c r="D2" s="83"/>
      <c r="E2" s="83"/>
      <c r="F2" s="83"/>
      <c r="G2" s="83"/>
      <c r="H2" s="83"/>
      <c r="I2" s="83"/>
      <c r="J2" s="201"/>
      <c r="K2" s="217"/>
      <c r="L2" s="218"/>
      <c r="M2" s="217"/>
      <c r="N2" s="218"/>
      <c r="O2" s="204"/>
      <c r="P2" s="201"/>
      <c r="Q2" s="204"/>
    </row>
    <row r="3" spans="1:17" ht="22" customHeight="1">
      <c r="A3" s="101"/>
      <c r="B3" s="77"/>
    </row>
    <row r="4" spans="1:17" ht="22" customHeight="1">
      <c r="A4" s="102"/>
      <c r="B4" s="25"/>
      <c r="C4" s="254" t="s">
        <v>0</v>
      </c>
      <c r="D4" s="254"/>
      <c r="E4" s="254"/>
      <c r="F4" s="254"/>
      <c r="G4" s="253" t="s">
        <v>53</v>
      </c>
      <c r="H4" s="253"/>
      <c r="I4" s="253"/>
    </row>
    <row r="5" spans="1:17" ht="22" customHeight="1">
      <c r="A5" s="102"/>
      <c r="B5" s="25"/>
      <c r="C5" s="255" t="s">
        <v>75</v>
      </c>
      <c r="D5" s="255"/>
      <c r="E5" s="255"/>
      <c r="F5" s="235"/>
      <c r="G5" s="255" t="s">
        <v>75</v>
      </c>
      <c r="H5" s="255"/>
      <c r="I5" s="255"/>
    </row>
    <row r="6" spans="1:17" ht="22" customHeight="1">
      <c r="A6" s="103" t="s">
        <v>98</v>
      </c>
      <c r="B6" s="25" t="s">
        <v>13</v>
      </c>
      <c r="C6" s="87" t="s">
        <v>211</v>
      </c>
      <c r="D6" s="87"/>
      <c r="E6" s="87" t="s">
        <v>185</v>
      </c>
      <c r="F6" s="87"/>
      <c r="G6" s="87" t="s">
        <v>211</v>
      </c>
      <c r="H6" s="87"/>
      <c r="I6" s="87" t="s">
        <v>185</v>
      </c>
    </row>
    <row r="7" spans="1:17" ht="22" customHeight="1">
      <c r="A7" s="102"/>
      <c r="B7" s="25"/>
      <c r="C7" s="256" t="s">
        <v>40</v>
      </c>
      <c r="D7" s="256"/>
      <c r="E7" s="256"/>
      <c r="F7" s="256"/>
      <c r="G7" s="256"/>
      <c r="H7" s="256"/>
      <c r="I7" s="256"/>
    </row>
    <row r="8" spans="1:17" ht="22" customHeight="1">
      <c r="A8" s="104" t="s">
        <v>99</v>
      </c>
      <c r="C8" s="64"/>
      <c r="D8" s="88"/>
      <c r="E8" s="64"/>
      <c r="F8" s="64"/>
      <c r="G8" s="89"/>
      <c r="H8" s="88"/>
      <c r="I8" s="89"/>
    </row>
    <row r="9" spans="1:17" s="90" customFormat="1" ht="22" customHeight="1">
      <c r="A9" s="105" t="s">
        <v>35</v>
      </c>
      <c r="B9" s="12">
        <v>7</v>
      </c>
      <c r="C9" s="89">
        <v>1345357127</v>
      </c>
      <c r="D9" s="89"/>
      <c r="E9" s="89">
        <v>2183056389</v>
      </c>
      <c r="F9" s="89"/>
      <c r="G9" s="89">
        <v>486674646</v>
      </c>
      <c r="H9" s="64"/>
      <c r="I9" s="89">
        <v>978145809</v>
      </c>
      <c r="J9" s="78"/>
      <c r="K9" s="220"/>
      <c r="L9" s="137"/>
      <c r="M9" s="220"/>
      <c r="N9" s="233"/>
      <c r="P9" s="233"/>
    </row>
    <row r="10" spans="1:17" s="90" customFormat="1" ht="22" customHeight="1">
      <c r="A10" s="102" t="s">
        <v>33</v>
      </c>
      <c r="B10" s="12" t="s">
        <v>227</v>
      </c>
      <c r="C10" s="89">
        <v>909679809</v>
      </c>
      <c r="D10" s="89"/>
      <c r="E10" s="89">
        <v>839393294</v>
      </c>
      <c r="F10" s="89"/>
      <c r="G10" s="89">
        <v>669964867</v>
      </c>
      <c r="H10" s="64"/>
      <c r="I10" s="89">
        <v>555707126</v>
      </c>
      <c r="J10" s="78"/>
      <c r="K10" s="220"/>
      <c r="L10" s="137"/>
      <c r="M10" s="220"/>
      <c r="N10" s="233"/>
      <c r="P10" s="233"/>
    </row>
    <row r="11" spans="1:17" s="90" customFormat="1" ht="22" customHeight="1">
      <c r="A11" s="102" t="s">
        <v>146</v>
      </c>
      <c r="B11" s="211">
        <v>9</v>
      </c>
      <c r="C11" s="89">
        <v>1057194353</v>
      </c>
      <c r="D11" s="89"/>
      <c r="E11" s="89">
        <v>1399786566</v>
      </c>
      <c r="F11" s="89"/>
      <c r="G11" s="89">
        <v>656214351</v>
      </c>
      <c r="H11" s="64"/>
      <c r="I11" s="89">
        <v>849111480</v>
      </c>
      <c r="J11" s="78"/>
      <c r="K11" s="220"/>
      <c r="L11" s="137"/>
      <c r="M11" s="220"/>
      <c r="N11" s="233"/>
      <c r="P11" s="233"/>
    </row>
    <row r="12" spans="1:17" s="90" customFormat="1" ht="22" customHeight="1">
      <c r="A12" s="105" t="s">
        <v>125</v>
      </c>
      <c r="B12" s="211">
        <v>6</v>
      </c>
      <c r="C12" s="90">
        <v>85221344</v>
      </c>
      <c r="D12" s="89"/>
      <c r="E12" s="89">
        <v>109341261</v>
      </c>
      <c r="F12" s="64"/>
      <c r="G12" s="239">
        <v>163200430</v>
      </c>
      <c r="H12" s="64"/>
      <c r="I12" s="239">
        <v>175805330</v>
      </c>
      <c r="J12" s="78"/>
      <c r="K12" s="220"/>
      <c r="L12" s="137"/>
      <c r="M12" s="220"/>
      <c r="N12" s="233"/>
      <c r="P12" s="233"/>
    </row>
    <row r="13" spans="1:17" s="90" customFormat="1" ht="22" customHeight="1">
      <c r="A13" s="102" t="s">
        <v>85</v>
      </c>
      <c r="B13" s="211">
        <v>6</v>
      </c>
      <c r="C13" s="212">
        <v>0</v>
      </c>
      <c r="D13" s="89"/>
      <c r="E13" s="212">
        <v>0</v>
      </c>
      <c r="F13" s="89"/>
      <c r="G13" s="89">
        <v>96630000</v>
      </c>
      <c r="H13" s="64"/>
      <c r="I13" s="89">
        <v>150000000</v>
      </c>
      <c r="J13" s="78"/>
      <c r="K13" s="220"/>
      <c r="L13" s="137"/>
      <c r="M13" s="220"/>
      <c r="N13" s="233"/>
      <c r="P13" s="233"/>
    </row>
    <row r="14" spans="1:17" s="90" customFormat="1" ht="22" customHeight="1">
      <c r="A14" s="105" t="s">
        <v>17</v>
      </c>
      <c r="B14" s="211">
        <v>10</v>
      </c>
      <c r="C14" s="89">
        <v>330879393</v>
      </c>
      <c r="D14" s="89"/>
      <c r="E14" s="89">
        <v>305672516</v>
      </c>
      <c r="F14" s="89"/>
      <c r="G14" s="89">
        <v>180858098</v>
      </c>
      <c r="H14" s="64"/>
      <c r="I14" s="89">
        <v>171505584</v>
      </c>
      <c r="J14" s="78"/>
      <c r="K14" s="220"/>
      <c r="L14" s="137"/>
      <c r="M14" s="220"/>
      <c r="N14" s="233"/>
      <c r="P14" s="233"/>
    </row>
    <row r="15" spans="1:17" s="90" customFormat="1" ht="22" customHeight="1">
      <c r="A15" s="105" t="s">
        <v>162</v>
      </c>
      <c r="B15" s="8"/>
      <c r="C15" s="89">
        <v>36664020</v>
      </c>
      <c r="D15" s="89"/>
      <c r="E15" s="89">
        <v>2043697</v>
      </c>
      <c r="F15" s="89"/>
      <c r="G15" s="89">
        <v>662664</v>
      </c>
      <c r="H15" s="64"/>
      <c r="I15" s="89">
        <v>656860</v>
      </c>
      <c r="J15" s="78"/>
      <c r="K15" s="220"/>
      <c r="L15" s="137"/>
      <c r="M15" s="220"/>
      <c r="N15" s="233"/>
      <c r="P15" s="233"/>
    </row>
    <row r="16" spans="1:17" s="90" customFormat="1" ht="22" customHeight="1">
      <c r="A16" s="105" t="s">
        <v>18</v>
      </c>
      <c r="B16" s="77"/>
      <c r="C16" s="89">
        <f>7627567+1</f>
        <v>7627568</v>
      </c>
      <c r="D16" s="64"/>
      <c r="E16" s="89">
        <v>3457570</v>
      </c>
      <c r="F16" s="89"/>
      <c r="G16" s="89">
        <v>7902941</v>
      </c>
      <c r="H16" s="64"/>
      <c r="I16" s="89">
        <v>3744699</v>
      </c>
      <c r="J16" s="78"/>
      <c r="K16" s="220"/>
      <c r="L16" s="137"/>
      <c r="M16" s="219"/>
      <c r="N16" s="233"/>
      <c r="P16" s="233"/>
      <c r="Q16" s="205"/>
    </row>
    <row r="17" spans="1:17" s="90" customFormat="1" ht="22" customHeight="1">
      <c r="A17" s="106" t="s">
        <v>16</v>
      </c>
      <c r="B17" s="8"/>
      <c r="C17" s="35">
        <f>SUM(C9:C16)</f>
        <v>3772623614</v>
      </c>
      <c r="D17" s="38"/>
      <c r="E17" s="35">
        <f>SUM(E9:E16)</f>
        <v>4842751293</v>
      </c>
      <c r="F17" s="39"/>
      <c r="G17" s="35">
        <f>SUM(G9:G16)</f>
        <v>2262107997</v>
      </c>
      <c r="H17" s="38"/>
      <c r="I17" s="35">
        <f>SUM(I9:I16)</f>
        <v>2884676888</v>
      </c>
      <c r="J17" s="78"/>
      <c r="K17" s="220"/>
      <c r="L17" s="137"/>
      <c r="M17" s="220"/>
      <c r="N17" s="233"/>
      <c r="P17" s="233"/>
    </row>
    <row r="18" spans="1:17" s="90" customFormat="1" ht="22" customHeight="1">
      <c r="A18" s="106"/>
      <c r="B18" s="8"/>
      <c r="C18" s="64"/>
      <c r="D18" s="89"/>
      <c r="E18" s="64"/>
      <c r="F18" s="64"/>
      <c r="G18" s="64"/>
      <c r="H18" s="89"/>
      <c r="I18" s="64"/>
      <c r="J18" s="78"/>
      <c r="K18" s="220"/>
      <c r="L18" s="137"/>
      <c r="M18" s="220"/>
      <c r="N18" s="233"/>
      <c r="P18" s="233"/>
    </row>
    <row r="19" spans="1:17" s="90" customFormat="1" ht="22" customHeight="1">
      <c r="A19" s="104" t="s">
        <v>10</v>
      </c>
      <c r="B19" s="8"/>
      <c r="C19" s="64"/>
      <c r="D19" s="89"/>
      <c r="E19" s="64"/>
      <c r="F19" s="64"/>
      <c r="G19" s="64"/>
      <c r="H19" s="89"/>
      <c r="I19" s="64"/>
      <c r="J19" s="78"/>
      <c r="K19" s="220"/>
      <c r="L19" s="137"/>
      <c r="M19" s="220"/>
      <c r="N19" s="233"/>
      <c r="P19" s="233"/>
    </row>
    <row r="20" spans="1:17" s="90" customFormat="1" ht="22" customHeight="1">
      <c r="A20" s="105" t="s">
        <v>161</v>
      </c>
      <c r="B20" s="77"/>
      <c r="C20" s="53">
        <v>903963</v>
      </c>
      <c r="D20" s="89"/>
      <c r="E20" s="53">
        <v>802128</v>
      </c>
      <c r="F20" s="64"/>
      <c r="G20" s="212">
        <v>0</v>
      </c>
      <c r="H20" s="89"/>
      <c r="I20" s="212">
        <v>0</v>
      </c>
      <c r="J20" s="78"/>
      <c r="K20" s="220"/>
      <c r="L20" s="137"/>
      <c r="M20" s="220"/>
      <c r="N20" s="233"/>
      <c r="P20" s="233"/>
    </row>
    <row r="21" spans="1:17" s="90" customFormat="1" ht="22" customHeight="1">
      <c r="A21" s="105" t="s">
        <v>163</v>
      </c>
      <c r="B21" s="8" t="s">
        <v>237</v>
      </c>
      <c r="C21" s="53">
        <v>79608498</v>
      </c>
      <c r="D21" s="89"/>
      <c r="E21" s="53">
        <v>17601085</v>
      </c>
      <c r="F21" s="64"/>
      <c r="G21" s="212">
        <v>0</v>
      </c>
      <c r="H21" s="89"/>
      <c r="I21" s="212">
        <v>0</v>
      </c>
      <c r="J21" s="78"/>
      <c r="K21" s="220"/>
      <c r="L21" s="137"/>
      <c r="M21" s="220"/>
      <c r="N21" s="233"/>
      <c r="P21" s="233"/>
    </row>
    <row r="22" spans="1:17" s="90" customFormat="1" ht="22" customHeight="1">
      <c r="A22" s="102" t="s">
        <v>86</v>
      </c>
      <c r="B22" s="211" t="s">
        <v>50</v>
      </c>
      <c r="C22" s="239">
        <v>9003762</v>
      </c>
      <c r="D22" s="89"/>
      <c r="E22" s="239">
        <v>9593759</v>
      </c>
      <c r="F22" s="91"/>
      <c r="G22" s="212">
        <v>0</v>
      </c>
      <c r="H22" s="89"/>
      <c r="I22" s="212">
        <v>0</v>
      </c>
      <c r="J22" s="78"/>
      <c r="K22" s="220"/>
      <c r="L22" s="137"/>
      <c r="M22" s="220"/>
      <c r="N22" s="233"/>
      <c r="P22" s="233"/>
    </row>
    <row r="23" spans="1:17" s="90" customFormat="1" ht="22" customHeight="1">
      <c r="A23" s="102" t="s">
        <v>54</v>
      </c>
      <c r="B23" s="211" t="s">
        <v>73</v>
      </c>
      <c r="C23" s="212">
        <v>0</v>
      </c>
      <c r="D23" s="89"/>
      <c r="E23" s="212">
        <v>0</v>
      </c>
      <c r="F23" s="91"/>
      <c r="G23" s="89">
        <v>2697209601</v>
      </c>
      <c r="H23" s="89"/>
      <c r="I23" s="89">
        <v>2977459601</v>
      </c>
      <c r="J23" s="78"/>
      <c r="K23" s="220"/>
      <c r="L23" s="137"/>
      <c r="M23" s="220"/>
      <c r="N23" s="233"/>
      <c r="P23" s="233"/>
    </row>
    <row r="24" spans="1:17" s="90" customFormat="1" ht="22" customHeight="1">
      <c r="A24" s="102" t="s">
        <v>94</v>
      </c>
      <c r="B24" s="211" t="s">
        <v>223</v>
      </c>
      <c r="C24" s="212">
        <v>0</v>
      </c>
      <c r="D24" s="89"/>
      <c r="E24" s="212">
        <v>0</v>
      </c>
      <c r="F24" s="91"/>
      <c r="G24" s="89">
        <v>903462203</v>
      </c>
      <c r="H24" s="89"/>
      <c r="I24" s="89">
        <v>702262203</v>
      </c>
      <c r="J24" s="78"/>
      <c r="K24" s="220"/>
      <c r="L24" s="137"/>
      <c r="M24" s="220"/>
      <c r="N24" s="233"/>
      <c r="P24" s="233"/>
    </row>
    <row r="25" spans="1:17" s="90" customFormat="1" ht="22" customHeight="1">
      <c r="A25" s="102" t="s">
        <v>84</v>
      </c>
      <c r="B25" s="211" t="s">
        <v>102</v>
      </c>
      <c r="C25" s="64">
        <v>516597958</v>
      </c>
      <c r="D25" s="89"/>
      <c r="E25" s="64">
        <v>516615875</v>
      </c>
      <c r="F25" s="91"/>
      <c r="G25" s="239">
        <v>1069057598</v>
      </c>
      <c r="H25" s="89"/>
      <c r="I25" s="239">
        <v>985615133</v>
      </c>
      <c r="J25" s="78"/>
      <c r="K25" s="220"/>
      <c r="L25" s="137"/>
      <c r="M25" s="220"/>
      <c r="N25" s="233"/>
      <c r="P25" s="233"/>
    </row>
    <row r="26" spans="1:17" s="90" customFormat="1" ht="22" customHeight="1">
      <c r="A26" s="105" t="s">
        <v>55</v>
      </c>
      <c r="B26" s="211" t="s">
        <v>135</v>
      </c>
      <c r="C26" s="89">
        <v>12316907099</v>
      </c>
      <c r="D26" s="89"/>
      <c r="E26" s="89">
        <v>11727669865</v>
      </c>
      <c r="F26" s="89"/>
      <c r="G26" s="89">
        <v>6114085264</v>
      </c>
      <c r="H26" s="89"/>
      <c r="I26" s="89">
        <v>5925408409</v>
      </c>
      <c r="J26" s="78"/>
      <c r="K26" s="220"/>
      <c r="L26" s="137"/>
      <c r="M26" s="220"/>
      <c r="N26" s="233"/>
      <c r="P26" s="233"/>
    </row>
    <row r="27" spans="1:17" s="90" customFormat="1" ht="22" customHeight="1">
      <c r="A27" s="102" t="s">
        <v>70</v>
      </c>
      <c r="B27" s="211" t="s">
        <v>123</v>
      </c>
      <c r="C27" s="89">
        <v>329376024</v>
      </c>
      <c r="D27" s="89"/>
      <c r="E27" s="89">
        <v>329376024</v>
      </c>
      <c r="F27" s="89"/>
      <c r="G27" s="239">
        <v>0</v>
      </c>
      <c r="H27" s="239"/>
      <c r="I27" s="212">
        <v>0</v>
      </c>
      <c r="J27" s="78"/>
      <c r="K27" s="220"/>
      <c r="L27" s="137"/>
      <c r="M27" s="220"/>
      <c r="N27" s="233"/>
      <c r="P27" s="233"/>
    </row>
    <row r="28" spans="1:17" s="90" customFormat="1" ht="22" customHeight="1">
      <c r="A28" s="102" t="s">
        <v>101</v>
      </c>
      <c r="B28" s="211" t="s">
        <v>103</v>
      </c>
      <c r="C28" s="89">
        <v>106546579</v>
      </c>
      <c r="D28" s="89"/>
      <c r="E28" s="89">
        <v>110519188</v>
      </c>
      <c r="F28" s="89"/>
      <c r="G28" s="89">
        <v>44504990</v>
      </c>
      <c r="H28" s="89"/>
      <c r="I28" s="89">
        <v>51901850</v>
      </c>
      <c r="J28" s="78"/>
      <c r="K28" s="220"/>
      <c r="L28" s="137"/>
      <c r="M28" s="220"/>
      <c r="N28" s="233"/>
      <c r="P28" s="233"/>
    </row>
    <row r="29" spans="1:17" s="90" customFormat="1" ht="22" customHeight="1">
      <c r="A29" s="102" t="s">
        <v>95</v>
      </c>
      <c r="B29" s="211" t="s">
        <v>169</v>
      </c>
      <c r="C29" s="89">
        <v>173502120</v>
      </c>
      <c r="D29" s="89"/>
      <c r="E29" s="89">
        <v>151083449</v>
      </c>
      <c r="F29" s="89"/>
      <c r="G29" s="64">
        <v>65167292</v>
      </c>
      <c r="H29" s="89"/>
      <c r="I29" s="64">
        <v>62227789</v>
      </c>
      <c r="J29" s="78"/>
      <c r="K29" s="220"/>
      <c r="L29" s="137"/>
      <c r="M29" s="220"/>
      <c r="N29" s="233"/>
      <c r="P29" s="233"/>
    </row>
    <row r="30" spans="1:17" s="90" customFormat="1" ht="22" customHeight="1">
      <c r="A30" s="105" t="s">
        <v>10</v>
      </c>
      <c r="B30" s="8"/>
      <c r="C30" s="89">
        <v>69777674</v>
      </c>
      <c r="D30" s="89"/>
      <c r="E30" s="89">
        <v>24677698</v>
      </c>
      <c r="F30" s="89"/>
      <c r="G30" s="89">
        <v>53143113</v>
      </c>
      <c r="H30" s="89"/>
      <c r="I30" s="89">
        <v>18062830</v>
      </c>
      <c r="J30" s="78"/>
      <c r="K30" s="220"/>
      <c r="L30" s="137"/>
      <c r="M30" s="219"/>
      <c r="N30" s="233"/>
      <c r="P30" s="233"/>
      <c r="Q30" s="205"/>
    </row>
    <row r="31" spans="1:17" s="90" customFormat="1" ht="22" customHeight="1">
      <c r="A31" s="107" t="s">
        <v>14</v>
      </c>
      <c r="B31" s="8"/>
      <c r="C31" s="35">
        <f>SUM(C20:C30)</f>
        <v>13602223677</v>
      </c>
      <c r="D31" s="38"/>
      <c r="E31" s="35">
        <f>SUM(E20:E30)</f>
        <v>12887939071</v>
      </c>
      <c r="F31" s="39"/>
      <c r="G31" s="35">
        <f>SUM(G20:G30)</f>
        <v>10946630061</v>
      </c>
      <c r="H31" s="38"/>
      <c r="I31" s="35">
        <f>SUM(I20:I30)</f>
        <v>10722937815</v>
      </c>
      <c r="J31" s="78"/>
      <c r="K31" s="220"/>
      <c r="L31" s="137"/>
      <c r="M31" s="219"/>
      <c r="N31" s="233"/>
      <c r="P31" s="233"/>
      <c r="Q31" s="205"/>
    </row>
    <row r="32" spans="1:17" s="90" customFormat="1" ht="22" customHeight="1">
      <c r="A32" s="107"/>
      <c r="B32" s="8"/>
      <c r="C32" s="64"/>
      <c r="D32" s="64"/>
      <c r="E32" s="64"/>
      <c r="F32" s="64"/>
      <c r="G32" s="64"/>
      <c r="H32" s="64"/>
      <c r="I32" s="64"/>
      <c r="J32" s="78"/>
      <c r="K32" s="219"/>
      <c r="L32" s="137"/>
      <c r="M32" s="219"/>
      <c r="N32" s="233"/>
      <c r="P32" s="233"/>
      <c r="Q32" s="205"/>
    </row>
    <row r="33" spans="1:18" s="90" customFormat="1" ht="22" customHeight="1" thickBot="1">
      <c r="A33" s="106" t="s">
        <v>19</v>
      </c>
      <c r="B33" s="8"/>
      <c r="C33" s="92">
        <f>SUM(C17+C31)</f>
        <v>17374847291</v>
      </c>
      <c r="D33" s="38"/>
      <c r="E33" s="92">
        <f>SUM(E17+E31)</f>
        <v>17730690364</v>
      </c>
      <c r="F33" s="39"/>
      <c r="G33" s="92">
        <f>SUM(G17+G31)</f>
        <v>13208738058</v>
      </c>
      <c r="H33" s="38"/>
      <c r="I33" s="92">
        <f>SUM(I17+I31)</f>
        <v>13607614703</v>
      </c>
      <c r="J33" s="78"/>
      <c r="K33" s="219"/>
      <c r="L33" s="137"/>
      <c r="M33" s="219"/>
      <c r="N33" s="233"/>
      <c r="P33" s="233"/>
      <c r="Q33" s="205"/>
    </row>
    <row r="34" spans="1:18" s="90" customFormat="1" ht="22" customHeight="1" thickTop="1">
      <c r="A34" s="146"/>
      <c r="B34" s="8"/>
      <c r="C34" s="64"/>
      <c r="D34" s="88"/>
      <c r="E34" s="64"/>
      <c r="F34" s="64"/>
      <c r="G34" s="64"/>
      <c r="H34" s="88"/>
      <c r="I34" s="64"/>
      <c r="J34" s="78"/>
      <c r="K34" s="217"/>
      <c r="L34" s="137"/>
      <c r="M34" s="217"/>
      <c r="N34" s="233"/>
      <c r="P34" s="233"/>
      <c r="Q34" s="204"/>
    </row>
    <row r="35" spans="1:18" s="73" customFormat="1" ht="22" customHeight="1">
      <c r="A35" s="100" t="s">
        <v>36</v>
      </c>
      <c r="B35" s="109"/>
      <c r="C35" s="109"/>
      <c r="D35" s="109"/>
      <c r="E35" s="109"/>
      <c r="F35" s="109"/>
      <c r="G35" s="109"/>
      <c r="H35" s="109"/>
      <c r="I35" s="109"/>
      <c r="J35" s="201"/>
      <c r="K35" s="221"/>
      <c r="L35" s="137"/>
      <c r="M35" s="221"/>
      <c r="N35" s="233"/>
      <c r="O35" s="90"/>
      <c r="P35" s="233"/>
      <c r="Q35" s="206"/>
      <c r="R35" s="90"/>
    </row>
    <row r="36" spans="1:18" s="72" customFormat="1" ht="22" customHeight="1">
      <c r="A36" s="100" t="s">
        <v>215</v>
      </c>
      <c r="B36" s="109"/>
      <c r="C36" s="109"/>
      <c r="D36" s="109"/>
      <c r="E36" s="109"/>
      <c r="F36" s="109"/>
      <c r="G36" s="109"/>
      <c r="H36" s="109"/>
      <c r="I36" s="109"/>
      <c r="J36" s="202"/>
      <c r="K36" s="219"/>
      <c r="L36" s="137"/>
      <c r="M36" s="219"/>
      <c r="N36" s="233"/>
      <c r="O36" s="205"/>
      <c r="P36" s="233"/>
      <c r="Q36" s="205"/>
      <c r="R36" s="90"/>
    </row>
    <row r="37" spans="1:18" s="90" customFormat="1" ht="22" customHeight="1">
      <c r="A37" s="101"/>
      <c r="B37" s="77"/>
      <c r="C37" s="88"/>
      <c r="D37" s="88"/>
      <c r="E37" s="88"/>
      <c r="F37" s="88"/>
      <c r="G37" s="88"/>
      <c r="H37" s="88"/>
      <c r="I37" s="88"/>
      <c r="J37" s="78"/>
      <c r="K37" s="219"/>
      <c r="L37" s="137"/>
      <c r="M37" s="219"/>
      <c r="N37" s="233"/>
      <c r="O37" s="205"/>
      <c r="P37" s="233"/>
      <c r="Q37" s="205"/>
    </row>
    <row r="38" spans="1:18" s="90" customFormat="1" ht="22" customHeight="1">
      <c r="A38" s="105"/>
      <c r="B38" s="25"/>
      <c r="C38" s="254" t="s">
        <v>0</v>
      </c>
      <c r="D38" s="254"/>
      <c r="E38" s="254"/>
      <c r="F38" s="254"/>
      <c r="G38" s="253" t="s">
        <v>53</v>
      </c>
      <c r="H38" s="253"/>
      <c r="I38" s="253"/>
      <c r="J38" s="78"/>
      <c r="K38" s="220"/>
      <c r="L38" s="137"/>
      <c r="M38" s="220"/>
      <c r="N38" s="233"/>
      <c r="P38" s="233"/>
    </row>
    <row r="39" spans="1:18" s="90" customFormat="1" ht="22" customHeight="1">
      <c r="A39" s="102"/>
      <c r="B39" s="25"/>
      <c r="C39" s="255" t="s">
        <v>75</v>
      </c>
      <c r="D39" s="255"/>
      <c r="E39" s="255"/>
      <c r="F39" s="235"/>
      <c r="G39" s="255" t="s">
        <v>75</v>
      </c>
      <c r="H39" s="255"/>
      <c r="I39" s="255"/>
      <c r="J39" s="78"/>
      <c r="K39" s="220"/>
      <c r="L39" s="137"/>
      <c r="M39" s="220"/>
      <c r="N39" s="233"/>
      <c r="P39" s="233"/>
    </row>
    <row r="40" spans="1:18" s="90" customFormat="1" ht="23">
      <c r="A40" s="110" t="s">
        <v>20</v>
      </c>
      <c r="B40" s="25" t="s">
        <v>13</v>
      </c>
      <c r="C40" s="87" t="s">
        <v>211</v>
      </c>
      <c r="D40" s="87"/>
      <c r="E40" s="87" t="s">
        <v>185</v>
      </c>
      <c r="F40" s="87"/>
      <c r="G40" s="87" t="s">
        <v>211</v>
      </c>
      <c r="H40" s="87"/>
      <c r="I40" s="87" t="s">
        <v>185</v>
      </c>
      <c r="J40" s="78"/>
      <c r="K40" s="220"/>
      <c r="L40" s="137"/>
      <c r="M40" s="220"/>
      <c r="N40" s="233"/>
      <c r="P40" s="233"/>
    </row>
    <row r="41" spans="1:18" s="90" customFormat="1" ht="22" customHeight="1">
      <c r="A41" s="102"/>
      <c r="B41" s="25"/>
      <c r="C41" s="256" t="s">
        <v>40</v>
      </c>
      <c r="D41" s="256"/>
      <c r="E41" s="256"/>
      <c r="F41" s="256"/>
      <c r="G41" s="256"/>
      <c r="H41" s="256"/>
      <c r="I41" s="256"/>
      <c r="J41" s="78"/>
      <c r="K41" s="220"/>
      <c r="L41" s="137"/>
      <c r="M41" s="220"/>
      <c r="N41" s="233"/>
      <c r="P41" s="233"/>
    </row>
    <row r="42" spans="1:18" s="90" customFormat="1" ht="22" customHeight="1">
      <c r="A42" s="104" t="s">
        <v>1</v>
      </c>
      <c r="B42" s="108"/>
      <c r="C42" s="88"/>
      <c r="D42" s="88"/>
      <c r="E42" s="88"/>
      <c r="F42" s="88"/>
      <c r="G42" s="88"/>
      <c r="H42" s="88"/>
      <c r="I42" s="88"/>
      <c r="J42" s="78"/>
      <c r="K42" s="220"/>
      <c r="L42" s="137"/>
      <c r="M42" s="220"/>
      <c r="N42" s="233"/>
      <c r="P42" s="233"/>
    </row>
    <row r="43" spans="1:18" s="90" customFormat="1" ht="22" customHeight="1">
      <c r="A43" s="105" t="s">
        <v>202</v>
      </c>
      <c r="B43" s="8" t="s">
        <v>124</v>
      </c>
      <c r="C43" s="239">
        <v>572892648</v>
      </c>
      <c r="D43" s="94"/>
      <c r="E43" s="53">
        <v>80939400</v>
      </c>
      <c r="F43" s="94"/>
      <c r="G43" s="53">
        <v>462000000</v>
      </c>
      <c r="H43" s="94"/>
      <c r="I43" s="212">
        <v>0</v>
      </c>
      <c r="J43" s="78"/>
      <c r="K43" s="220"/>
      <c r="L43" s="137"/>
      <c r="M43" s="220"/>
      <c r="N43" s="233"/>
      <c r="P43" s="233"/>
    </row>
    <row r="44" spans="1:18" s="90" customFormat="1" ht="22" customHeight="1">
      <c r="A44" s="105" t="s">
        <v>189</v>
      </c>
      <c r="B44" s="8" t="s">
        <v>228</v>
      </c>
      <c r="C44" s="212">
        <v>0</v>
      </c>
      <c r="D44" s="94"/>
      <c r="E44" s="212">
        <v>0</v>
      </c>
      <c r="F44" s="94"/>
      <c r="G44" s="212">
        <v>0</v>
      </c>
      <c r="H44" s="94"/>
      <c r="I44" s="53">
        <v>50000000</v>
      </c>
      <c r="J44" s="78"/>
      <c r="K44" s="220"/>
      <c r="L44" s="137"/>
      <c r="M44" s="220"/>
      <c r="N44" s="233"/>
      <c r="P44" s="233"/>
    </row>
    <row r="45" spans="1:18" s="90" customFormat="1" ht="22" customHeight="1">
      <c r="A45" s="105" t="s">
        <v>21</v>
      </c>
      <c r="B45" s="8" t="s">
        <v>223</v>
      </c>
      <c r="C45" s="93">
        <v>797506980</v>
      </c>
      <c r="D45" s="94"/>
      <c r="E45" s="93">
        <v>778059648</v>
      </c>
      <c r="F45" s="94"/>
      <c r="G45" s="93">
        <v>515202476</v>
      </c>
      <c r="H45" s="94"/>
      <c r="I45" s="93">
        <v>466778987</v>
      </c>
      <c r="J45" s="78"/>
      <c r="K45" s="220"/>
      <c r="L45" s="137"/>
      <c r="M45" s="220"/>
      <c r="N45" s="233"/>
      <c r="P45" s="233"/>
      <c r="Q45" s="242"/>
    </row>
    <row r="46" spans="1:18" s="90" customFormat="1" ht="22" customHeight="1">
      <c r="A46" s="105" t="s">
        <v>138</v>
      </c>
      <c r="B46" s="8"/>
      <c r="C46" s="94">
        <v>135774692</v>
      </c>
      <c r="D46" s="94"/>
      <c r="E46" s="94">
        <v>198712756</v>
      </c>
      <c r="F46" s="94"/>
      <c r="G46" s="93">
        <v>64777312</v>
      </c>
      <c r="H46" s="94"/>
      <c r="I46" s="93">
        <v>105770676</v>
      </c>
      <c r="J46" s="78"/>
      <c r="K46" s="220"/>
      <c r="L46" s="137"/>
      <c r="M46" s="220"/>
      <c r="N46" s="233"/>
      <c r="P46" s="233"/>
    </row>
    <row r="47" spans="1:18" s="90" customFormat="1" ht="22" customHeight="1">
      <c r="A47" s="105" t="s">
        <v>126</v>
      </c>
      <c r="B47" s="8"/>
      <c r="C47" s="93">
        <v>406865771</v>
      </c>
      <c r="D47" s="94"/>
      <c r="E47" s="93">
        <v>390829485</v>
      </c>
      <c r="F47" s="94"/>
      <c r="G47" s="93">
        <v>206944153</v>
      </c>
      <c r="H47" s="94"/>
      <c r="I47" s="93">
        <v>215540742</v>
      </c>
      <c r="J47" s="78"/>
      <c r="K47" s="220"/>
      <c r="L47" s="137"/>
      <c r="M47" s="220"/>
      <c r="N47" s="233"/>
      <c r="P47" s="233"/>
    </row>
    <row r="48" spans="1:18" s="90" customFormat="1" ht="22" customHeight="1">
      <c r="A48" s="105" t="s">
        <v>142</v>
      </c>
      <c r="B48" s="8"/>
      <c r="C48" s="95"/>
      <c r="D48" s="94"/>
      <c r="E48" s="95"/>
      <c r="F48" s="94"/>
      <c r="G48" s="95"/>
      <c r="H48" s="94"/>
      <c r="I48" s="95"/>
      <c r="J48" s="78"/>
      <c r="K48" s="220"/>
      <c r="L48" s="137"/>
      <c r="M48" s="220"/>
      <c r="N48" s="233"/>
      <c r="P48" s="233"/>
    </row>
    <row r="49" spans="1:17" s="90" customFormat="1" ht="22" customHeight="1">
      <c r="A49" s="105" t="s">
        <v>64</v>
      </c>
      <c r="B49" s="8" t="s">
        <v>124</v>
      </c>
      <c r="C49" s="95">
        <v>51735024</v>
      </c>
      <c r="D49" s="94"/>
      <c r="E49" s="95">
        <v>1159159440</v>
      </c>
      <c r="F49" s="94"/>
      <c r="G49" s="95">
        <v>37401844</v>
      </c>
      <c r="H49" s="94"/>
      <c r="I49" s="95">
        <v>1149672273</v>
      </c>
      <c r="J49" s="78"/>
      <c r="K49" s="220"/>
      <c r="L49" s="137"/>
      <c r="M49" s="220"/>
      <c r="N49" s="233"/>
      <c r="O49" s="205"/>
      <c r="P49" s="233"/>
      <c r="Q49" s="205"/>
    </row>
    <row r="50" spans="1:17" s="90" customFormat="1" ht="22" customHeight="1">
      <c r="A50" s="105" t="s">
        <v>147</v>
      </c>
      <c r="B50" s="8"/>
      <c r="C50" s="94"/>
      <c r="D50" s="94"/>
      <c r="E50" s="94"/>
      <c r="F50" s="94"/>
      <c r="G50" s="94"/>
      <c r="H50" s="94"/>
      <c r="I50" s="94"/>
      <c r="L50" s="137"/>
      <c r="N50" s="233"/>
      <c r="P50" s="233"/>
    </row>
    <row r="51" spans="1:17" s="90" customFormat="1" ht="22" customHeight="1">
      <c r="A51" s="105" t="s">
        <v>168</v>
      </c>
      <c r="B51" s="8" t="s">
        <v>124</v>
      </c>
      <c r="C51" s="95">
        <v>6239062</v>
      </c>
      <c r="D51" s="94"/>
      <c r="E51" s="95">
        <v>3878952</v>
      </c>
      <c r="F51" s="94"/>
      <c r="G51" s="95">
        <v>6239062</v>
      </c>
      <c r="H51" s="94"/>
      <c r="I51" s="95">
        <v>3878952</v>
      </c>
      <c r="J51" s="78"/>
      <c r="K51" s="219"/>
      <c r="L51" s="137"/>
      <c r="M51" s="219"/>
      <c r="N51" s="233"/>
      <c r="O51" s="205"/>
      <c r="P51" s="233"/>
      <c r="Q51" s="205"/>
    </row>
    <row r="52" spans="1:17" s="90" customFormat="1" ht="22" customHeight="1">
      <c r="A52" s="105" t="s">
        <v>148</v>
      </c>
      <c r="B52" s="8"/>
      <c r="C52" s="93">
        <v>128407383</v>
      </c>
      <c r="D52" s="94"/>
      <c r="E52" s="93">
        <v>165394169</v>
      </c>
      <c r="F52" s="94"/>
      <c r="G52" s="95">
        <v>76771832</v>
      </c>
      <c r="H52" s="94"/>
      <c r="I52" s="53">
        <v>109620517</v>
      </c>
      <c r="J52" s="78"/>
      <c r="K52" s="219"/>
      <c r="L52" s="137"/>
      <c r="M52" s="219"/>
      <c r="N52" s="233"/>
      <c r="O52" s="205"/>
      <c r="P52" s="233"/>
      <c r="Q52" s="243"/>
    </row>
    <row r="53" spans="1:17" s="90" customFormat="1" ht="22" customHeight="1">
      <c r="A53" s="105" t="s">
        <v>38</v>
      </c>
      <c r="B53" s="8" t="s">
        <v>223</v>
      </c>
      <c r="C53" s="93">
        <v>588507225</v>
      </c>
      <c r="D53" s="94"/>
      <c r="E53" s="93">
        <v>571328359</v>
      </c>
      <c r="F53" s="94"/>
      <c r="G53" s="93">
        <v>326653968</v>
      </c>
      <c r="H53" s="94"/>
      <c r="I53" s="93">
        <v>319834508</v>
      </c>
      <c r="J53" s="78"/>
      <c r="K53" s="220"/>
      <c r="L53" s="137"/>
      <c r="M53" s="137"/>
      <c r="N53" s="233"/>
      <c r="P53" s="233"/>
    </row>
    <row r="54" spans="1:17" s="90" customFormat="1" ht="22" customHeight="1">
      <c r="A54" s="105" t="s">
        <v>39</v>
      </c>
      <c r="B54" s="8"/>
      <c r="C54" s="93">
        <v>78814655</v>
      </c>
      <c r="D54" s="94"/>
      <c r="E54" s="93">
        <v>82053490</v>
      </c>
      <c r="F54" s="94"/>
      <c r="G54" s="93">
        <v>55640161</v>
      </c>
      <c r="H54" s="94"/>
      <c r="I54" s="93">
        <v>54961299</v>
      </c>
      <c r="J54" s="78"/>
      <c r="K54" s="220"/>
      <c r="L54" s="137"/>
      <c r="M54" s="137"/>
      <c r="N54" s="233"/>
      <c r="P54" s="233"/>
    </row>
    <row r="55" spans="1:17" s="90" customFormat="1" ht="22" customHeight="1">
      <c r="A55" s="105" t="s">
        <v>27</v>
      </c>
      <c r="B55" s="8"/>
      <c r="C55" s="93">
        <v>111360173</v>
      </c>
      <c r="D55" s="94"/>
      <c r="E55" s="93">
        <v>74894945</v>
      </c>
      <c r="F55" s="94"/>
      <c r="G55" s="93">
        <v>78731331</v>
      </c>
      <c r="H55" s="94"/>
      <c r="I55" s="93">
        <v>52642723</v>
      </c>
      <c r="J55" s="78"/>
      <c r="K55" s="220"/>
      <c r="L55" s="137"/>
      <c r="M55" s="137"/>
      <c r="N55" s="233"/>
      <c r="P55" s="233"/>
    </row>
    <row r="56" spans="1:17" s="90" customFormat="1" ht="22" customHeight="1">
      <c r="A56" s="106" t="s">
        <v>26</v>
      </c>
      <c r="B56" s="8"/>
      <c r="C56" s="35">
        <f>SUM(C43:C55)</f>
        <v>2878103613</v>
      </c>
      <c r="D56" s="38"/>
      <c r="E56" s="35">
        <f>SUM(E43:E55)</f>
        <v>3505250644</v>
      </c>
      <c r="F56" s="39"/>
      <c r="G56" s="35">
        <f>SUM(G43:G55)</f>
        <v>1830362139</v>
      </c>
      <c r="H56" s="38"/>
      <c r="I56" s="35">
        <f>SUM(I43:I55)</f>
        <v>2528700677</v>
      </c>
      <c r="J56" s="78"/>
      <c r="K56" s="220"/>
      <c r="L56" s="137"/>
      <c r="M56" s="137"/>
      <c r="N56" s="233"/>
      <c r="P56" s="233"/>
    </row>
    <row r="57" spans="1:17" s="90" customFormat="1" ht="22" customHeight="1">
      <c r="A57" s="147"/>
      <c r="B57" s="8"/>
      <c r="C57" s="64"/>
      <c r="D57" s="89"/>
      <c r="E57" s="64"/>
      <c r="F57" s="64"/>
      <c r="G57" s="88"/>
      <c r="H57" s="89"/>
      <c r="I57" s="88"/>
      <c r="J57" s="78"/>
      <c r="K57" s="220"/>
      <c r="L57" s="137"/>
      <c r="M57" s="137"/>
      <c r="N57" s="233"/>
      <c r="P57" s="233"/>
    </row>
    <row r="58" spans="1:17" s="90" customFormat="1" ht="22" customHeight="1">
      <c r="A58" s="104" t="s">
        <v>11</v>
      </c>
      <c r="B58" s="8"/>
      <c r="C58" s="64"/>
      <c r="D58" s="89"/>
      <c r="E58" s="64"/>
      <c r="F58" s="64"/>
      <c r="G58" s="64"/>
      <c r="H58" s="89"/>
      <c r="I58" s="64"/>
      <c r="J58" s="78"/>
      <c r="K58" s="220"/>
      <c r="L58" s="137"/>
      <c r="M58" s="137"/>
      <c r="N58" s="233"/>
      <c r="O58" s="205"/>
      <c r="P58" s="233"/>
      <c r="Q58" s="205"/>
    </row>
    <row r="59" spans="1:17" s="90" customFormat="1" ht="22" customHeight="1">
      <c r="A59" s="105" t="s">
        <v>57</v>
      </c>
      <c r="B59" s="8" t="s">
        <v>124</v>
      </c>
      <c r="C59" s="239">
        <v>253295575</v>
      </c>
      <c r="D59" s="89"/>
      <c r="E59" s="239">
        <v>323512595</v>
      </c>
      <c r="F59" s="88"/>
      <c r="G59" s="212">
        <v>0</v>
      </c>
      <c r="H59" s="64"/>
      <c r="I59" s="239">
        <v>37466943</v>
      </c>
      <c r="J59" s="78"/>
      <c r="K59" s="220"/>
      <c r="L59" s="137"/>
      <c r="M59" s="137"/>
      <c r="N59" s="233"/>
      <c r="O59" s="205"/>
      <c r="P59" s="233"/>
      <c r="Q59" s="205"/>
    </row>
    <row r="60" spans="1:17" s="90" customFormat="1" ht="22" customHeight="1">
      <c r="A60" s="105" t="s">
        <v>149</v>
      </c>
      <c r="B60" s="8" t="s">
        <v>124</v>
      </c>
      <c r="C60" s="239">
        <v>13131996</v>
      </c>
      <c r="E60" s="239">
        <v>10454138</v>
      </c>
      <c r="F60" s="94"/>
      <c r="G60" s="239">
        <v>13131996</v>
      </c>
      <c r="H60" s="94"/>
      <c r="I60" s="239">
        <v>10454138</v>
      </c>
      <c r="J60" s="78"/>
      <c r="K60" s="217"/>
      <c r="L60" s="137"/>
      <c r="M60" s="220"/>
      <c r="N60" s="233"/>
      <c r="O60" s="205"/>
      <c r="P60" s="233"/>
      <c r="Q60" s="205"/>
    </row>
    <row r="61" spans="1:17" s="90" customFormat="1" ht="22" customHeight="1">
      <c r="A61" s="105" t="s">
        <v>236</v>
      </c>
      <c r="B61" s="8" t="s">
        <v>169</v>
      </c>
      <c r="C61" s="212">
        <v>6725820</v>
      </c>
      <c r="D61" s="89"/>
      <c r="E61" s="212">
        <v>0</v>
      </c>
      <c r="F61" s="88"/>
      <c r="G61" s="212">
        <v>0</v>
      </c>
      <c r="H61" s="89"/>
      <c r="I61" s="212">
        <v>0</v>
      </c>
      <c r="J61" s="78"/>
      <c r="K61" s="222"/>
      <c r="L61" s="137"/>
      <c r="M61" s="222"/>
      <c r="N61" s="233"/>
      <c r="O61" s="204"/>
      <c r="P61" s="233"/>
      <c r="Q61" s="204"/>
    </row>
    <row r="62" spans="1:17" s="90" customFormat="1" ht="22" customHeight="1">
      <c r="A62" s="105" t="s">
        <v>141</v>
      </c>
      <c r="B62" s="8" t="s">
        <v>224</v>
      </c>
      <c r="C62" s="88">
        <v>135536958</v>
      </c>
      <c r="D62" s="89"/>
      <c r="E62" s="88">
        <v>137432924</v>
      </c>
      <c r="F62" s="88"/>
      <c r="G62" s="88">
        <v>64549475</v>
      </c>
      <c r="H62" s="89"/>
      <c r="I62" s="88">
        <v>64734490</v>
      </c>
      <c r="J62" s="78"/>
      <c r="K62" s="223"/>
      <c r="L62" s="137"/>
      <c r="M62" s="223"/>
      <c r="N62" s="233"/>
      <c r="O62" s="207"/>
      <c r="P62" s="233"/>
      <c r="Q62" s="207"/>
    </row>
    <row r="63" spans="1:17" s="90" customFormat="1" ht="22" customHeight="1">
      <c r="A63" s="105" t="s">
        <v>25</v>
      </c>
      <c r="B63" s="8"/>
      <c r="C63" s="88">
        <v>61087664</v>
      </c>
      <c r="D63" s="89"/>
      <c r="E63" s="88">
        <v>49581396</v>
      </c>
      <c r="F63" s="88"/>
      <c r="G63" s="88">
        <v>35108182</v>
      </c>
      <c r="H63" s="64"/>
      <c r="I63" s="88">
        <v>32441579</v>
      </c>
      <c r="J63" s="78"/>
      <c r="K63" s="224"/>
      <c r="L63" s="137"/>
      <c r="M63" s="224"/>
      <c r="N63" s="233"/>
      <c r="O63" s="205"/>
      <c r="P63" s="233"/>
      <c r="Q63" s="205"/>
    </row>
    <row r="64" spans="1:17" s="90" customFormat="1" ht="22" customHeight="1">
      <c r="A64" s="106" t="s">
        <v>49</v>
      </c>
      <c r="B64" s="8"/>
      <c r="C64" s="96">
        <f>SUM(C59:C63)</f>
        <v>469778013</v>
      </c>
      <c r="D64" s="39"/>
      <c r="E64" s="96">
        <f>SUM(E59:E63)</f>
        <v>520981053</v>
      </c>
      <c r="F64" s="39"/>
      <c r="G64" s="96">
        <f>SUM(G59:G63)</f>
        <v>112789653</v>
      </c>
      <c r="H64" s="39"/>
      <c r="I64" s="96">
        <f>SUM(I59:I63)</f>
        <v>145097150</v>
      </c>
      <c r="J64" s="78"/>
      <c r="K64" s="219"/>
      <c r="L64" s="137"/>
      <c r="M64" s="219"/>
      <c r="N64" s="233"/>
      <c r="O64" s="205"/>
      <c r="P64" s="233"/>
      <c r="Q64" s="205"/>
    </row>
    <row r="65" spans="1:18" s="90" customFormat="1" ht="22" customHeight="1">
      <c r="A65" s="106" t="s">
        <v>24</v>
      </c>
      <c r="B65" s="8"/>
      <c r="C65" s="35">
        <f>SUM(C56+C64)</f>
        <v>3347881626</v>
      </c>
      <c r="D65" s="38"/>
      <c r="E65" s="35">
        <f>SUM(E56+E64)</f>
        <v>4026231697</v>
      </c>
      <c r="F65" s="39"/>
      <c r="G65" s="35">
        <f>SUM(G56+G64)</f>
        <v>1943151792</v>
      </c>
      <c r="H65" s="38"/>
      <c r="I65" s="35">
        <f>SUM(I56+I64)</f>
        <v>2673797827</v>
      </c>
      <c r="J65" s="78"/>
      <c r="K65" s="219"/>
      <c r="L65" s="137"/>
      <c r="M65" s="219"/>
      <c r="N65" s="233"/>
      <c r="O65" s="205"/>
      <c r="P65" s="233"/>
      <c r="Q65" s="205"/>
    </row>
    <row r="66" spans="1:18" s="90" customFormat="1" ht="22" customHeight="1">
      <c r="A66" s="148"/>
      <c r="B66" s="8"/>
      <c r="C66" s="64"/>
      <c r="D66" s="89"/>
      <c r="E66" s="64"/>
      <c r="F66" s="64"/>
      <c r="G66" s="64"/>
      <c r="H66" s="89"/>
      <c r="I66" s="64"/>
      <c r="J66" s="78"/>
      <c r="K66" s="219"/>
      <c r="L66" s="137"/>
      <c r="M66" s="219"/>
      <c r="N66" s="233"/>
      <c r="O66" s="205"/>
      <c r="P66" s="78"/>
      <c r="Q66" s="205"/>
    </row>
    <row r="67" spans="1:18" s="73" customFormat="1" ht="22" customHeight="1">
      <c r="A67" s="100" t="s">
        <v>36</v>
      </c>
      <c r="B67" s="109"/>
      <c r="C67" s="109"/>
      <c r="D67" s="109"/>
      <c r="E67" s="109"/>
      <c r="F67" s="109"/>
      <c r="G67" s="109"/>
      <c r="H67" s="109"/>
      <c r="I67" s="109"/>
      <c r="J67" s="201"/>
      <c r="K67" s="219"/>
      <c r="L67" s="137"/>
      <c r="M67" s="219"/>
      <c r="N67" s="137"/>
      <c r="O67" s="205"/>
      <c r="P67" s="78"/>
      <c r="Q67" s="205"/>
      <c r="R67" s="90"/>
    </row>
    <row r="68" spans="1:18" s="70" customFormat="1" ht="22" customHeight="1">
      <c r="A68" s="100" t="s">
        <v>215</v>
      </c>
      <c r="B68" s="109"/>
      <c r="C68" s="109"/>
      <c r="D68" s="109"/>
      <c r="E68" s="109"/>
      <c r="F68" s="109"/>
      <c r="G68" s="109"/>
      <c r="H68" s="109"/>
      <c r="I68" s="109"/>
      <c r="J68" s="203"/>
      <c r="K68" s="219"/>
      <c r="L68" s="137"/>
      <c r="M68" s="219"/>
      <c r="N68" s="137"/>
      <c r="O68" s="205"/>
      <c r="P68" s="78"/>
      <c r="Q68" s="205"/>
      <c r="R68" s="90"/>
    </row>
    <row r="69" spans="1:18" s="90" customFormat="1" ht="22" customHeight="1">
      <c r="A69" s="101"/>
      <c r="B69" s="77"/>
      <c r="C69" s="88"/>
      <c r="D69" s="88"/>
      <c r="E69" s="88"/>
      <c r="F69" s="88"/>
      <c r="G69" s="88"/>
      <c r="H69" s="88"/>
      <c r="I69" s="88"/>
      <c r="J69" s="78"/>
      <c r="K69" s="219"/>
      <c r="L69" s="137"/>
      <c r="M69" s="219"/>
      <c r="N69" s="137"/>
      <c r="O69" s="205"/>
      <c r="P69" s="78"/>
      <c r="Q69" s="205"/>
    </row>
    <row r="70" spans="1:18" s="90" customFormat="1" ht="22" customHeight="1">
      <c r="A70" s="105"/>
      <c r="B70" s="25"/>
      <c r="C70" s="254" t="s">
        <v>0</v>
      </c>
      <c r="D70" s="254"/>
      <c r="E70" s="254"/>
      <c r="F70" s="254"/>
      <c r="G70" s="253" t="s">
        <v>53</v>
      </c>
      <c r="H70" s="253"/>
      <c r="I70" s="253"/>
      <c r="J70" s="78"/>
      <c r="K70" s="219"/>
      <c r="L70" s="137"/>
      <c r="M70" s="219"/>
      <c r="N70" s="137"/>
      <c r="O70" s="205"/>
      <c r="P70" s="78"/>
      <c r="Q70" s="205"/>
    </row>
    <row r="71" spans="1:18" s="90" customFormat="1" ht="22" customHeight="1">
      <c r="A71" s="102"/>
      <c r="B71" s="25"/>
      <c r="C71" s="255" t="s">
        <v>75</v>
      </c>
      <c r="D71" s="255"/>
      <c r="E71" s="255"/>
      <c r="F71" s="235"/>
      <c r="G71" s="255" t="s">
        <v>75</v>
      </c>
      <c r="H71" s="255"/>
      <c r="I71" s="255"/>
      <c r="J71" s="78"/>
      <c r="K71" s="219"/>
      <c r="L71" s="137"/>
      <c r="M71" s="219"/>
      <c r="N71" s="137"/>
      <c r="O71" s="205"/>
      <c r="P71" s="78"/>
      <c r="Q71" s="205"/>
    </row>
    <row r="72" spans="1:18" s="90" customFormat="1" ht="25.5" customHeight="1">
      <c r="A72" s="110" t="s">
        <v>20</v>
      </c>
      <c r="B72" s="25" t="s">
        <v>13</v>
      </c>
      <c r="C72" s="87" t="s">
        <v>211</v>
      </c>
      <c r="D72" s="87"/>
      <c r="E72" s="87" t="s">
        <v>185</v>
      </c>
      <c r="F72" s="87"/>
      <c r="G72" s="87" t="s">
        <v>211</v>
      </c>
      <c r="H72" s="87"/>
      <c r="I72" s="87" t="s">
        <v>185</v>
      </c>
      <c r="J72" s="78"/>
      <c r="K72" s="219"/>
      <c r="L72" s="137"/>
      <c r="M72" s="219"/>
      <c r="N72" s="137"/>
      <c r="O72" s="205"/>
      <c r="P72" s="78"/>
      <c r="Q72" s="243"/>
    </row>
    <row r="73" spans="1:18" s="90" customFormat="1" ht="22" customHeight="1">
      <c r="A73" s="102"/>
      <c r="B73" s="25"/>
      <c r="C73" s="256" t="s">
        <v>40</v>
      </c>
      <c r="D73" s="256"/>
      <c r="E73" s="256"/>
      <c r="F73" s="256"/>
      <c r="G73" s="256"/>
      <c r="H73" s="256"/>
      <c r="I73" s="256"/>
      <c r="J73" s="78"/>
      <c r="K73" s="219"/>
      <c r="L73" s="137"/>
      <c r="M73" s="219"/>
      <c r="N73" s="137"/>
      <c r="O73" s="205"/>
      <c r="P73" s="78"/>
      <c r="Q73" s="243"/>
    </row>
    <row r="74" spans="1:18" s="90" customFormat="1" ht="22" customHeight="1">
      <c r="A74" s="104" t="s">
        <v>2</v>
      </c>
      <c r="B74" s="8"/>
      <c r="C74" s="64"/>
      <c r="D74" s="89"/>
      <c r="E74" s="64"/>
      <c r="F74" s="64"/>
      <c r="G74" s="89"/>
      <c r="H74" s="89"/>
      <c r="I74" s="89"/>
      <c r="J74" s="78"/>
      <c r="K74" s="219"/>
      <c r="L74" s="137"/>
      <c r="M74" s="219"/>
      <c r="N74" s="137"/>
      <c r="O74" s="205"/>
      <c r="P74" s="78"/>
      <c r="Q74" s="205"/>
    </row>
    <row r="75" spans="1:18" s="90" customFormat="1" ht="22" customHeight="1">
      <c r="A75" s="105" t="s">
        <v>5</v>
      </c>
      <c r="B75" s="8"/>
      <c r="C75" s="64"/>
      <c r="D75" s="89"/>
      <c r="E75" s="64"/>
      <c r="F75" s="64"/>
      <c r="G75" s="89"/>
      <c r="H75" s="89"/>
      <c r="I75" s="89"/>
      <c r="J75" s="78"/>
      <c r="K75" s="219"/>
      <c r="L75" s="137"/>
      <c r="M75" s="219"/>
      <c r="N75" s="137"/>
      <c r="O75" s="205"/>
      <c r="P75" s="78"/>
      <c r="Q75" s="205"/>
    </row>
    <row r="76" spans="1:18" s="90" customFormat="1" ht="22" customHeight="1">
      <c r="A76" s="105" t="s">
        <v>45</v>
      </c>
      <c r="B76" s="8"/>
      <c r="C76" s="64"/>
      <c r="D76" s="89"/>
      <c r="E76" s="64"/>
      <c r="F76" s="64"/>
      <c r="G76" s="89"/>
      <c r="H76" s="89"/>
      <c r="I76" s="89"/>
      <c r="J76" s="78"/>
      <c r="K76" s="219"/>
      <c r="L76" s="137"/>
      <c r="M76" s="219"/>
      <c r="N76" s="137"/>
      <c r="O76" s="205"/>
      <c r="P76" s="78"/>
      <c r="Q76" s="205"/>
    </row>
    <row r="77" spans="1:18" s="90" customFormat="1" ht="22" customHeight="1" thickBot="1">
      <c r="A77" s="234" t="s">
        <v>150</v>
      </c>
      <c r="B77" s="8"/>
      <c r="C77" s="97">
        <v>2493748115</v>
      </c>
      <c r="D77" s="89"/>
      <c r="E77" s="97">
        <v>2493748115</v>
      </c>
      <c r="F77" s="64"/>
      <c r="G77" s="97">
        <v>2493748115</v>
      </c>
      <c r="H77" s="89"/>
      <c r="I77" s="97">
        <v>2493748115</v>
      </c>
      <c r="J77" s="78"/>
      <c r="K77" s="219"/>
      <c r="L77" s="137"/>
      <c r="M77" s="219"/>
      <c r="N77" s="233"/>
      <c r="P77" s="233"/>
    </row>
    <row r="78" spans="1:18" s="90" customFormat="1" ht="22" customHeight="1" thickTop="1">
      <c r="A78" s="90" t="s">
        <v>46</v>
      </c>
      <c r="B78" s="8"/>
      <c r="C78" s="64"/>
      <c r="D78" s="89"/>
      <c r="E78" s="64"/>
      <c r="F78" s="64"/>
      <c r="G78" s="64"/>
      <c r="H78" s="89"/>
      <c r="I78" s="64"/>
      <c r="J78" s="78"/>
      <c r="K78" s="219"/>
      <c r="L78" s="137"/>
      <c r="M78" s="220"/>
      <c r="N78" s="233"/>
      <c r="P78" s="233"/>
    </row>
    <row r="79" spans="1:18" s="90" customFormat="1" ht="22" customHeight="1">
      <c r="A79" s="108" t="s">
        <v>150</v>
      </c>
      <c r="B79" s="8"/>
      <c r="C79" s="64">
        <v>2493747984</v>
      </c>
      <c r="D79" s="89"/>
      <c r="E79" s="64">
        <v>2493747984</v>
      </c>
      <c r="F79" s="64"/>
      <c r="G79" s="64">
        <v>2493747984</v>
      </c>
      <c r="H79" s="89"/>
      <c r="I79" s="64">
        <v>2493747984</v>
      </c>
      <c r="J79" s="78"/>
      <c r="K79" s="220"/>
      <c r="L79" s="137"/>
      <c r="M79" s="220"/>
      <c r="N79" s="233"/>
      <c r="O79" s="205"/>
      <c r="P79" s="233"/>
      <c r="Q79" s="205"/>
    </row>
    <row r="80" spans="1:18" s="90" customFormat="1" ht="22" customHeight="1">
      <c r="A80" s="105" t="s">
        <v>104</v>
      </c>
      <c r="B80" s="8" t="s">
        <v>229</v>
      </c>
      <c r="C80" s="89">
        <v>644640000</v>
      </c>
      <c r="D80" s="89"/>
      <c r="E80" s="89">
        <v>644640000</v>
      </c>
      <c r="F80" s="89"/>
      <c r="G80" s="89">
        <v>644640000</v>
      </c>
      <c r="H80" s="89"/>
      <c r="I80" s="89">
        <v>644640000</v>
      </c>
      <c r="J80" s="78"/>
      <c r="K80" s="219"/>
      <c r="L80" s="137"/>
      <c r="M80" s="219"/>
      <c r="N80" s="233"/>
      <c r="O80" s="205"/>
      <c r="P80" s="233"/>
      <c r="Q80" s="205"/>
    </row>
    <row r="81" spans="1:17" s="90" customFormat="1" ht="22" customHeight="1">
      <c r="A81" s="105" t="s">
        <v>41</v>
      </c>
      <c r="B81" s="8"/>
      <c r="D81" s="64"/>
      <c r="H81" s="64"/>
      <c r="J81" s="78"/>
      <c r="K81" s="219"/>
      <c r="L81" s="137"/>
      <c r="M81" s="219"/>
      <c r="N81" s="233"/>
      <c r="O81" s="205"/>
      <c r="P81" s="233"/>
      <c r="Q81" s="205"/>
    </row>
    <row r="82" spans="1:17" s="90" customFormat="1" ht="22" customHeight="1">
      <c r="A82" s="105" t="s">
        <v>47</v>
      </c>
      <c r="B82" s="8"/>
      <c r="D82" s="64"/>
      <c r="H82" s="64"/>
      <c r="J82" s="78"/>
      <c r="K82" s="219"/>
      <c r="L82" s="137"/>
      <c r="M82" s="219"/>
      <c r="N82" s="233"/>
      <c r="O82" s="205"/>
      <c r="P82" s="233"/>
      <c r="Q82" s="205"/>
    </row>
    <row r="83" spans="1:17" s="90" customFormat="1" ht="22" customHeight="1">
      <c r="A83" s="105" t="s">
        <v>66</v>
      </c>
      <c r="B83" s="8" t="s">
        <v>229</v>
      </c>
      <c r="C83" s="98">
        <v>249374812</v>
      </c>
      <c r="D83" s="64"/>
      <c r="E83" s="98">
        <v>249374812</v>
      </c>
      <c r="F83" s="98"/>
      <c r="G83" s="98">
        <v>249374812</v>
      </c>
      <c r="H83" s="64"/>
      <c r="I83" s="98">
        <v>249374812</v>
      </c>
      <c r="J83" s="78"/>
      <c r="K83" s="219"/>
      <c r="L83" s="137"/>
      <c r="M83" s="219"/>
      <c r="N83" s="233"/>
      <c r="O83" s="205"/>
      <c r="P83" s="233"/>
      <c r="Q83" s="205"/>
    </row>
    <row r="84" spans="1:17" s="90" customFormat="1" ht="22" customHeight="1">
      <c r="A84" s="105" t="s">
        <v>52</v>
      </c>
      <c r="B84" s="8"/>
      <c r="C84" s="98">
        <v>9758301807</v>
      </c>
      <c r="D84" s="64"/>
      <c r="E84" s="98">
        <v>9398613676</v>
      </c>
      <c r="F84" s="98"/>
      <c r="G84" s="98">
        <f>'SH 14-15'!J46</f>
        <v>7877823470</v>
      </c>
      <c r="H84" s="64"/>
      <c r="I84" s="98">
        <v>7546054080</v>
      </c>
      <c r="J84" s="78"/>
      <c r="K84" s="219"/>
      <c r="L84" s="137"/>
      <c r="M84" s="219"/>
      <c r="N84" s="233"/>
      <c r="O84" s="205"/>
      <c r="P84" s="233"/>
      <c r="Q84" s="205"/>
    </row>
    <row r="85" spans="1:17" s="90" customFormat="1" ht="22" customHeight="1">
      <c r="A85" s="105" t="s">
        <v>92</v>
      </c>
      <c r="B85" s="8" t="s">
        <v>229</v>
      </c>
      <c r="C85" s="99">
        <f>-190645415+1</f>
        <v>-190645414</v>
      </c>
      <c r="D85" s="64"/>
      <c r="E85" s="99">
        <v>-192409965</v>
      </c>
      <c r="F85" s="98"/>
      <c r="G85" s="213">
        <v>0</v>
      </c>
      <c r="H85" s="64"/>
      <c r="I85" s="213">
        <v>0</v>
      </c>
      <c r="J85" s="78"/>
      <c r="K85" s="219"/>
      <c r="L85" s="137"/>
      <c r="M85" s="219"/>
      <c r="N85" s="233"/>
      <c r="O85" s="205"/>
      <c r="P85" s="233"/>
      <c r="Q85" s="205"/>
    </row>
    <row r="86" spans="1:17" s="90" customFormat="1" ht="22" customHeight="1">
      <c r="A86" s="106" t="s">
        <v>65</v>
      </c>
      <c r="B86" s="8"/>
      <c r="C86" s="38">
        <f>SUM(C79:C85)</f>
        <v>12955419189</v>
      </c>
      <c r="D86" s="38"/>
      <c r="E86" s="38">
        <f>SUM(E79:E85)</f>
        <v>12593966507</v>
      </c>
      <c r="F86" s="38"/>
      <c r="G86" s="38">
        <f>SUM(G79:G85)</f>
        <v>11265586266</v>
      </c>
      <c r="H86" s="38"/>
      <c r="I86" s="38">
        <f>SUM(I79:I85)</f>
        <v>10933816876</v>
      </c>
      <c r="J86" s="78"/>
      <c r="K86" s="219"/>
      <c r="L86" s="137"/>
      <c r="M86" s="219"/>
      <c r="N86" s="233"/>
      <c r="O86" s="205"/>
      <c r="P86" s="233"/>
      <c r="Q86" s="205"/>
    </row>
    <row r="87" spans="1:17" s="90" customFormat="1" ht="22" customHeight="1">
      <c r="A87" s="105" t="s">
        <v>74</v>
      </c>
      <c r="B87" s="8" t="s">
        <v>87</v>
      </c>
      <c r="C87" s="90">
        <f>1071546476</f>
        <v>1071546476</v>
      </c>
      <c r="D87" s="64"/>
      <c r="E87" s="90">
        <v>1110492160</v>
      </c>
      <c r="G87" s="213">
        <v>0</v>
      </c>
      <c r="H87" s="98"/>
      <c r="I87" s="213">
        <v>0</v>
      </c>
      <c r="J87" s="78"/>
      <c r="K87" s="219"/>
      <c r="L87" s="137"/>
      <c r="M87" s="219"/>
      <c r="N87" s="233"/>
      <c r="O87" s="205"/>
      <c r="P87" s="233"/>
      <c r="Q87" s="205"/>
    </row>
    <row r="88" spans="1:17" s="90" customFormat="1" ht="22" customHeight="1">
      <c r="A88" s="106" t="s">
        <v>23</v>
      </c>
      <c r="B88" s="8"/>
      <c r="C88" s="35">
        <f>SUM(C86:C87)</f>
        <v>14026965665</v>
      </c>
      <c r="D88" s="38"/>
      <c r="E88" s="35">
        <f>SUM(E86:E87)</f>
        <v>13704458667</v>
      </c>
      <c r="F88" s="39"/>
      <c r="G88" s="35">
        <f>SUM(G86:G87)</f>
        <v>11265586266</v>
      </c>
      <c r="H88" s="38"/>
      <c r="I88" s="35">
        <f>SUM(I86:I87)</f>
        <v>10933816876</v>
      </c>
      <c r="J88" s="78"/>
      <c r="K88" s="219"/>
      <c r="L88" s="137"/>
      <c r="M88" s="219"/>
      <c r="N88" s="233"/>
      <c r="O88" s="205"/>
      <c r="P88" s="233"/>
      <c r="Q88" s="205"/>
    </row>
    <row r="89" spans="1:17" s="90" customFormat="1" ht="21.75" customHeight="1">
      <c r="A89" s="106"/>
      <c r="B89" s="8"/>
      <c r="C89" s="64"/>
      <c r="D89" s="64"/>
      <c r="E89" s="64"/>
      <c r="F89" s="64"/>
      <c r="G89" s="64"/>
      <c r="H89" s="64"/>
      <c r="I89" s="64"/>
      <c r="J89" s="78"/>
      <c r="K89" s="219"/>
      <c r="L89" s="137"/>
      <c r="M89" s="219"/>
      <c r="N89" s="233"/>
      <c r="O89" s="205"/>
      <c r="P89" s="233"/>
      <c r="Q89" s="205"/>
    </row>
    <row r="90" spans="1:17" s="90" customFormat="1" ht="24.65" customHeight="1" thickBot="1">
      <c r="A90" s="141" t="s">
        <v>22</v>
      </c>
      <c r="B90" s="8"/>
      <c r="C90" s="92">
        <f>SUM(C65+C88)</f>
        <v>17374847291</v>
      </c>
      <c r="D90" s="39"/>
      <c r="E90" s="92">
        <f>SUM(E65+E88)</f>
        <v>17730690364</v>
      </c>
      <c r="F90" s="39"/>
      <c r="G90" s="92">
        <f>SUM(G65+G88)</f>
        <v>13208738058</v>
      </c>
      <c r="H90" s="39"/>
      <c r="I90" s="92">
        <f>SUM(I65+I88)</f>
        <v>13607614703</v>
      </c>
      <c r="J90" s="78"/>
      <c r="K90" s="219"/>
      <c r="L90" s="137"/>
      <c r="M90" s="219"/>
      <c r="N90" s="233"/>
      <c r="O90" s="205"/>
      <c r="P90" s="233"/>
      <c r="Q90" s="205"/>
    </row>
    <row r="91" spans="1:17" ht="22" customHeight="1" thickTop="1">
      <c r="P91" s="233"/>
    </row>
    <row r="92" spans="1:17" ht="22" customHeight="1">
      <c r="C92" s="268">
        <f>C90-C33</f>
        <v>0</v>
      </c>
      <c r="D92" s="268"/>
      <c r="E92" s="268">
        <f>E90-E33</f>
        <v>0</v>
      </c>
      <c r="F92" s="268">
        <f>F90-F33</f>
        <v>0</v>
      </c>
      <c r="G92" s="268">
        <f>G90-G33</f>
        <v>0</v>
      </c>
      <c r="H92" s="268"/>
      <c r="I92" s="268">
        <f>I90-I33</f>
        <v>0</v>
      </c>
      <c r="J92" s="268"/>
    </row>
  </sheetData>
  <mergeCells count="15">
    <mergeCell ref="C73:I73"/>
    <mergeCell ref="C41:I41"/>
    <mergeCell ref="C39:E39"/>
    <mergeCell ref="G39:I39"/>
    <mergeCell ref="C71:E71"/>
    <mergeCell ref="G71:I71"/>
    <mergeCell ref="G4:I4"/>
    <mergeCell ref="C4:F4"/>
    <mergeCell ref="C38:F38"/>
    <mergeCell ref="G38:I38"/>
    <mergeCell ref="C70:F70"/>
    <mergeCell ref="G70:I70"/>
    <mergeCell ref="C5:E5"/>
    <mergeCell ref="G5:I5"/>
    <mergeCell ref="C7:I7"/>
  </mergeCells>
  <phoneticPr fontId="11" type="noConversion"/>
  <pageMargins left="0.78740157480314965" right="0.78740157480314965" top="0.47244094488188981" bottom="0.51181102362204722" header="0.51181102362204722" footer="0.51181102362204722"/>
  <pageSetup paperSize="9" scale="8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66"/>
  <sheetViews>
    <sheetView view="pageBreakPreview" topLeftCell="A58" zoomScale="60" zoomScaleNormal="70" workbookViewId="0">
      <selection activeCell="J67" sqref="J67"/>
    </sheetView>
  </sheetViews>
  <sheetFormatPr defaultColWidth="11" defaultRowHeight="22" customHeight="1"/>
  <cols>
    <col min="1" max="1" width="59.796875" style="1" customWidth="1"/>
    <col min="2" max="2" width="7.69921875" style="8" customWidth="1"/>
    <col min="3" max="3" width="16.3984375" style="31" customWidth="1"/>
    <col min="4" max="4" width="0.8984375" style="31" customWidth="1"/>
    <col min="5" max="5" width="15.69921875" style="31" customWidth="1"/>
    <col min="6" max="6" width="0.8984375" style="31" customWidth="1"/>
    <col min="7" max="7" width="15.09765625" style="31" customWidth="1"/>
    <col min="8" max="8" width="0.8984375" style="31" customWidth="1"/>
    <col min="9" max="9" width="15.09765625" style="31" customWidth="1"/>
    <col min="10" max="10" width="16" style="169" bestFit="1" customWidth="1"/>
    <col min="11" max="16" width="16" style="169" customWidth="1"/>
    <col min="17" max="17" width="17.3984375" style="169" customWidth="1"/>
    <col min="18" max="18" width="16" style="169" bestFit="1" customWidth="1"/>
    <col min="19" max="19" width="11.09765625" style="169" bestFit="1" customWidth="1"/>
    <col min="20" max="20" width="15" style="169" bestFit="1" customWidth="1"/>
    <col min="21" max="21" width="11.09765625" style="169" bestFit="1" customWidth="1"/>
    <col min="22" max="22" width="15" style="169" bestFit="1" customWidth="1"/>
    <col min="23" max="23" width="11.09765625" style="169" bestFit="1" customWidth="1"/>
    <col min="24" max="16384" width="11" style="1"/>
  </cols>
  <sheetData>
    <row r="1" spans="1:23" s="236" customFormat="1" ht="22" customHeight="1">
      <c r="A1" s="83" t="s">
        <v>36</v>
      </c>
      <c r="B1" s="83"/>
      <c r="C1" s="83"/>
      <c r="D1" s="83"/>
      <c r="E1" s="83"/>
      <c r="F1" s="83"/>
      <c r="G1" s="83"/>
      <c r="H1" s="83"/>
      <c r="I1" s="83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</row>
    <row r="2" spans="1:23" ht="22" customHeight="1">
      <c r="A2" s="83" t="s">
        <v>71</v>
      </c>
      <c r="B2" s="83"/>
      <c r="C2" s="83"/>
      <c r="D2" s="83"/>
      <c r="E2" s="83"/>
      <c r="F2" s="83"/>
      <c r="G2" s="83"/>
      <c r="H2" s="83"/>
      <c r="I2" s="83"/>
    </row>
    <row r="3" spans="1:23" ht="22" customHeight="1">
      <c r="A3" s="258"/>
      <c r="B3" s="258"/>
      <c r="C3" s="258"/>
      <c r="D3" s="258"/>
      <c r="E3" s="258"/>
      <c r="F3" s="258"/>
      <c r="G3" s="258"/>
      <c r="H3" s="258"/>
      <c r="I3" s="258"/>
    </row>
    <row r="4" spans="1:23" ht="22" customHeight="1">
      <c r="A4" s="4"/>
      <c r="B4" s="25"/>
      <c r="C4" s="41"/>
      <c r="D4" s="238" t="s">
        <v>0</v>
      </c>
      <c r="E4" s="41"/>
      <c r="F4" s="41"/>
      <c r="G4" s="41"/>
      <c r="H4" s="66" t="s">
        <v>53</v>
      </c>
      <c r="I4" s="41"/>
    </row>
    <row r="5" spans="1:23" s="45" customFormat="1" ht="22" customHeight="1">
      <c r="A5" s="56"/>
      <c r="B5" s="25"/>
      <c r="C5" s="33"/>
      <c r="D5" s="67" t="s">
        <v>76</v>
      </c>
      <c r="E5" s="33"/>
      <c r="F5" s="33"/>
      <c r="G5" s="33"/>
      <c r="H5" s="68" t="s">
        <v>76</v>
      </c>
      <c r="I5" s="33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</row>
    <row r="6" spans="1:23" s="45" customFormat="1" ht="22" customHeight="1">
      <c r="A6" s="51"/>
      <c r="B6" s="25"/>
      <c r="C6" s="33"/>
      <c r="D6" s="67" t="s">
        <v>75</v>
      </c>
      <c r="E6" s="33"/>
      <c r="F6" s="33"/>
      <c r="G6" s="33"/>
      <c r="H6" s="68" t="s">
        <v>75</v>
      </c>
      <c r="I6" s="33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</row>
    <row r="7" spans="1:23" ht="22" customHeight="1">
      <c r="A7" s="4"/>
      <c r="B7" s="25" t="s">
        <v>13</v>
      </c>
      <c r="C7" s="87" t="s">
        <v>211</v>
      </c>
      <c r="D7" s="87"/>
      <c r="E7" s="87" t="s">
        <v>185</v>
      </c>
      <c r="F7" s="87"/>
      <c r="G7" s="87" t="s">
        <v>211</v>
      </c>
      <c r="H7" s="87"/>
      <c r="I7" s="87" t="s">
        <v>185</v>
      </c>
    </row>
    <row r="8" spans="1:23" s="60" customFormat="1" ht="22" customHeight="1">
      <c r="A8" s="58"/>
      <c r="B8" s="59"/>
      <c r="C8" s="257" t="s">
        <v>40</v>
      </c>
      <c r="D8" s="257"/>
      <c r="E8" s="257"/>
      <c r="F8" s="257"/>
      <c r="G8" s="257"/>
      <c r="H8" s="257"/>
      <c r="I8" s="257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</row>
    <row r="9" spans="1:23" ht="22" customHeight="1">
      <c r="A9" s="11" t="s">
        <v>3</v>
      </c>
      <c r="C9" s="67"/>
      <c r="D9" s="67"/>
      <c r="E9" s="67"/>
      <c r="F9" s="67"/>
      <c r="G9" s="67"/>
      <c r="H9" s="37"/>
      <c r="I9" s="67"/>
    </row>
    <row r="10" spans="1:23" ht="22" customHeight="1">
      <c r="A10" s="45" t="s">
        <v>69</v>
      </c>
      <c r="B10" s="77" t="s">
        <v>230</v>
      </c>
      <c r="C10" s="32">
        <v>11725430715</v>
      </c>
      <c r="D10" s="32"/>
      <c r="E10" s="32">
        <v>11728958113</v>
      </c>
      <c r="F10" s="32"/>
      <c r="G10" s="32">
        <v>6617622843</v>
      </c>
      <c r="H10" s="32"/>
      <c r="I10" s="32">
        <v>6861240884</v>
      </c>
      <c r="Q10" s="90"/>
      <c r="S10" s="90"/>
      <c r="U10" s="90"/>
      <c r="W10" s="90"/>
    </row>
    <row r="11" spans="1:23" ht="22" customHeight="1">
      <c r="A11" s="1" t="s">
        <v>106</v>
      </c>
      <c r="B11" s="8" t="s">
        <v>223</v>
      </c>
      <c r="C11" s="174">
        <v>0</v>
      </c>
      <c r="D11" s="32"/>
      <c r="E11" s="174">
        <v>0</v>
      </c>
      <c r="F11" s="64"/>
      <c r="G11" s="32">
        <v>840913372</v>
      </c>
      <c r="H11" s="32"/>
      <c r="I11" s="32">
        <v>544440140</v>
      </c>
      <c r="Q11" s="90"/>
      <c r="S11" s="90"/>
      <c r="U11" s="90"/>
      <c r="W11" s="90"/>
    </row>
    <row r="12" spans="1:23" ht="22" customHeight="1">
      <c r="A12" s="16" t="s">
        <v>100</v>
      </c>
      <c r="B12" s="77" t="s">
        <v>223</v>
      </c>
      <c r="C12" s="32">
        <v>68506128</v>
      </c>
      <c r="D12" s="32"/>
      <c r="E12" s="32">
        <v>75003430</v>
      </c>
      <c r="F12" s="32"/>
      <c r="G12" s="32">
        <v>56476906</v>
      </c>
      <c r="H12" s="32"/>
      <c r="I12" s="32">
        <v>53053344</v>
      </c>
      <c r="Q12" s="90"/>
      <c r="S12" s="90"/>
      <c r="U12" s="90"/>
      <c r="W12" s="90"/>
    </row>
    <row r="13" spans="1:23" ht="22" customHeight="1">
      <c r="A13" s="2" t="s">
        <v>28</v>
      </c>
      <c r="B13" s="77" t="s">
        <v>223</v>
      </c>
      <c r="C13" s="32">
        <v>38497655</v>
      </c>
      <c r="D13" s="32"/>
      <c r="E13" s="32">
        <v>25940578</v>
      </c>
      <c r="F13" s="32"/>
      <c r="G13" s="32">
        <v>157579072</v>
      </c>
      <c r="H13" s="32"/>
      <c r="I13" s="32">
        <v>152641560</v>
      </c>
      <c r="Q13" s="90"/>
      <c r="S13" s="90"/>
      <c r="U13" s="90"/>
      <c r="W13" s="90"/>
    </row>
    <row r="14" spans="1:23" ht="22" customHeight="1">
      <c r="A14" s="6" t="s">
        <v>29</v>
      </c>
      <c r="C14" s="35">
        <f>SUM(C10:C13)</f>
        <v>11832434498</v>
      </c>
      <c r="D14" s="32"/>
      <c r="E14" s="35">
        <f>SUM(E10:E13)</f>
        <v>11829902121</v>
      </c>
      <c r="F14" s="39"/>
      <c r="G14" s="35">
        <f>SUM(G10:G13)</f>
        <v>7672592193</v>
      </c>
      <c r="H14" s="32"/>
      <c r="I14" s="35">
        <f>SUM(I10:I13)</f>
        <v>7611375928</v>
      </c>
      <c r="Q14" s="90"/>
      <c r="S14" s="90"/>
    </row>
    <row r="15" spans="1:23" ht="22" customHeight="1">
      <c r="A15" s="6"/>
      <c r="C15" s="30"/>
      <c r="D15" s="32"/>
      <c r="E15" s="200"/>
      <c r="F15" s="200"/>
      <c r="G15" s="200"/>
      <c r="H15" s="200"/>
      <c r="I15" s="200"/>
      <c r="Q15" s="90"/>
      <c r="S15" s="90"/>
    </row>
    <row r="16" spans="1:23" ht="22" customHeight="1">
      <c r="A16" s="11" t="s">
        <v>4</v>
      </c>
      <c r="B16" s="77" t="s">
        <v>167</v>
      </c>
      <c r="C16" s="30"/>
      <c r="D16" s="32"/>
      <c r="E16" s="30"/>
      <c r="F16" s="30"/>
      <c r="G16" s="32"/>
      <c r="H16" s="32"/>
      <c r="I16" s="32"/>
      <c r="Q16" s="90"/>
      <c r="S16" s="90"/>
    </row>
    <row r="17" spans="1:23" ht="22" customHeight="1">
      <c r="A17" s="45" t="s">
        <v>68</v>
      </c>
      <c r="B17" s="8" t="s">
        <v>223</v>
      </c>
      <c r="C17" s="32">
        <v>8526906445</v>
      </c>
      <c r="D17" s="32"/>
      <c r="E17" s="32">
        <v>8115543974</v>
      </c>
      <c r="F17" s="32"/>
      <c r="G17" s="32">
        <v>4789199044</v>
      </c>
      <c r="H17" s="32"/>
      <c r="I17" s="32">
        <v>4697671605</v>
      </c>
      <c r="Q17" s="90"/>
      <c r="S17" s="90"/>
      <c r="U17" s="244"/>
      <c r="W17" s="90"/>
    </row>
    <row r="18" spans="1:23" ht="22" customHeight="1">
      <c r="A18" s="45" t="s">
        <v>127</v>
      </c>
      <c r="C18" s="32">
        <v>287084053</v>
      </c>
      <c r="D18" s="32"/>
      <c r="E18" s="32">
        <v>333714703</v>
      </c>
      <c r="F18" s="32"/>
      <c r="G18" s="32">
        <v>205729337</v>
      </c>
      <c r="H18" s="32"/>
      <c r="I18" s="32">
        <v>257691205</v>
      </c>
      <c r="Q18" s="90"/>
      <c r="S18" s="90"/>
      <c r="U18" s="245"/>
      <c r="W18" s="90"/>
    </row>
    <row r="19" spans="1:23" ht="22" customHeight="1">
      <c r="A19" s="1" t="s">
        <v>51</v>
      </c>
      <c r="B19" s="8" t="s">
        <v>223</v>
      </c>
      <c r="C19" s="32">
        <v>1307541717</v>
      </c>
      <c r="D19" s="32"/>
      <c r="E19" s="32">
        <v>1421159120</v>
      </c>
      <c r="F19" s="32"/>
      <c r="G19" s="32">
        <v>1225253126</v>
      </c>
      <c r="H19" s="32"/>
      <c r="I19" s="32">
        <v>752091593</v>
      </c>
      <c r="Q19" s="90"/>
      <c r="S19" s="90"/>
      <c r="U19" s="90"/>
      <c r="W19" s="90"/>
    </row>
    <row r="20" spans="1:23" ht="22" customHeight="1">
      <c r="A20" s="6" t="s">
        <v>30</v>
      </c>
      <c r="C20" s="35">
        <f>SUM(C17:C19)</f>
        <v>10121532215</v>
      </c>
      <c r="D20" s="32"/>
      <c r="E20" s="35">
        <f>SUM(E17:E19)</f>
        <v>9870417797</v>
      </c>
      <c r="F20" s="39"/>
      <c r="G20" s="35">
        <f>SUM(G17:G19)</f>
        <v>6220181507</v>
      </c>
      <c r="H20" s="32"/>
      <c r="I20" s="35">
        <f>SUM(I17:I19)</f>
        <v>5707454403</v>
      </c>
      <c r="Q20" s="90"/>
      <c r="S20" s="90"/>
    </row>
    <row r="21" spans="1:23" ht="22" customHeight="1">
      <c r="A21" s="232"/>
      <c r="B21" s="77"/>
      <c r="C21" s="32"/>
      <c r="D21" s="32"/>
      <c r="E21" s="32"/>
      <c r="F21" s="32"/>
      <c r="G21" s="32"/>
      <c r="H21" s="32"/>
      <c r="I21" s="32"/>
      <c r="Q21" s="90"/>
      <c r="S21" s="90"/>
      <c r="U21" s="246"/>
    </row>
    <row r="22" spans="1:23" ht="22" customHeight="1">
      <c r="A22" s="232" t="s">
        <v>151</v>
      </c>
      <c r="B22" s="77"/>
      <c r="C22" s="38">
        <f>SUM(C14-C20)</f>
        <v>1710902283</v>
      </c>
      <c r="D22" s="32"/>
      <c r="E22" s="38">
        <f>SUM(E14-E20)</f>
        <v>1959484324</v>
      </c>
      <c r="F22" s="32"/>
      <c r="G22" s="38">
        <f>SUM(G14-G20)</f>
        <v>1452410686</v>
      </c>
      <c r="H22" s="32"/>
      <c r="I22" s="38">
        <f>SUM(I14-I20)</f>
        <v>1903921525</v>
      </c>
      <c r="Q22" s="90"/>
      <c r="S22" s="90"/>
    </row>
    <row r="23" spans="1:23" ht="22" customHeight="1">
      <c r="A23" s="54" t="s">
        <v>105</v>
      </c>
      <c r="B23" s="77" t="s">
        <v>223</v>
      </c>
      <c r="C23" s="32">
        <v>13720446</v>
      </c>
      <c r="D23" s="32"/>
      <c r="E23" s="32">
        <v>18228668</v>
      </c>
      <c r="F23" s="32"/>
      <c r="G23" s="32">
        <v>33456315</v>
      </c>
      <c r="H23" s="32"/>
      <c r="I23" s="32">
        <v>21247517</v>
      </c>
      <c r="Q23" s="90"/>
      <c r="S23" s="90"/>
      <c r="U23" s="90"/>
      <c r="W23" s="90"/>
    </row>
    <row r="24" spans="1:23" ht="22" customHeight="1">
      <c r="A24" s="1" t="s">
        <v>62</v>
      </c>
      <c r="B24" s="8" t="s">
        <v>223</v>
      </c>
      <c r="C24" s="32">
        <v>-54593033</v>
      </c>
      <c r="D24" s="30"/>
      <c r="E24" s="32">
        <v>-95323484</v>
      </c>
      <c r="F24" s="32"/>
      <c r="G24" s="32">
        <v>-19540833</v>
      </c>
      <c r="H24" s="30"/>
      <c r="I24" s="32">
        <v>-31435659</v>
      </c>
      <c r="Q24" s="90"/>
      <c r="S24" s="90"/>
      <c r="U24" s="90"/>
      <c r="W24" s="90"/>
    </row>
    <row r="25" spans="1:23" ht="22" customHeight="1">
      <c r="A25" s="45" t="s">
        <v>239</v>
      </c>
      <c r="B25" s="77" t="s">
        <v>50</v>
      </c>
      <c r="C25" s="30">
        <v>-589997</v>
      </c>
      <c r="D25" s="30"/>
      <c r="E25" s="30">
        <v>1056194</v>
      </c>
      <c r="F25" s="30"/>
      <c r="G25" s="174">
        <v>0</v>
      </c>
      <c r="H25" s="30"/>
      <c r="I25" s="174">
        <v>0</v>
      </c>
      <c r="Q25" s="90"/>
      <c r="S25" s="90"/>
      <c r="U25" s="90"/>
      <c r="W25" s="90"/>
    </row>
    <row r="26" spans="1:23" ht="22" customHeight="1">
      <c r="A26" s="45" t="s">
        <v>243</v>
      </c>
      <c r="B26" s="77" t="s">
        <v>166</v>
      </c>
      <c r="C26" s="34">
        <v>82103482</v>
      </c>
      <c r="D26" s="32"/>
      <c r="E26" s="175">
        <v>0</v>
      </c>
      <c r="F26" s="30"/>
      <c r="G26" s="175">
        <v>0</v>
      </c>
      <c r="H26" s="32"/>
      <c r="I26" s="175">
        <v>0</v>
      </c>
      <c r="Q26" s="90"/>
      <c r="S26" s="90"/>
      <c r="U26" s="90"/>
      <c r="W26" s="90"/>
    </row>
    <row r="27" spans="1:23" ht="22" customHeight="1">
      <c r="A27" s="6" t="s">
        <v>63</v>
      </c>
      <c r="C27" s="39">
        <f>SUM(C22:C26)</f>
        <v>1751543181</v>
      </c>
      <c r="D27" s="32"/>
      <c r="E27" s="39">
        <f>SUM(E22:E26)</f>
        <v>1883445702</v>
      </c>
      <c r="F27" s="39"/>
      <c r="G27" s="39">
        <f>SUM(G22:G26)</f>
        <v>1466326168</v>
      </c>
      <c r="H27" s="38"/>
      <c r="I27" s="39">
        <f>SUM(I22:I26)</f>
        <v>1893733383</v>
      </c>
      <c r="Q27" s="90"/>
      <c r="S27" s="90"/>
    </row>
    <row r="28" spans="1:23" s="3" customFormat="1" ht="22" customHeight="1">
      <c r="A28" s="55" t="s">
        <v>93</v>
      </c>
      <c r="B28" s="25" t="s">
        <v>169</v>
      </c>
      <c r="C28" s="30">
        <v>-346205907</v>
      </c>
      <c r="D28" s="30"/>
      <c r="E28" s="30">
        <v>-404564610</v>
      </c>
      <c r="F28" s="30"/>
      <c r="G28" s="30">
        <v>-211873530</v>
      </c>
      <c r="H28" s="30"/>
      <c r="I28" s="30">
        <v>-265480931</v>
      </c>
      <c r="J28" s="209"/>
      <c r="K28" s="209"/>
      <c r="L28" s="169"/>
      <c r="M28" s="209"/>
      <c r="N28" s="169"/>
      <c r="O28" s="209"/>
      <c r="P28" s="169"/>
      <c r="Q28" s="90"/>
      <c r="R28" s="169"/>
      <c r="S28" s="90"/>
      <c r="T28" s="209"/>
      <c r="U28" s="90"/>
      <c r="V28" s="169"/>
      <c r="W28" s="90"/>
    </row>
    <row r="29" spans="1:23" ht="22" customHeight="1" thickBot="1">
      <c r="A29" s="5" t="s">
        <v>58</v>
      </c>
      <c r="C29" s="40">
        <f>SUM(C27:C28)</f>
        <v>1405337274</v>
      </c>
      <c r="D29" s="38"/>
      <c r="E29" s="40">
        <f>SUM(E27:E28)</f>
        <v>1478881092</v>
      </c>
      <c r="F29" s="39"/>
      <c r="G29" s="40">
        <f>SUM(G27:G28)</f>
        <v>1254452638</v>
      </c>
      <c r="H29" s="38"/>
      <c r="I29" s="40">
        <f>SUM(I27:I28)</f>
        <v>1628252452</v>
      </c>
      <c r="Q29" s="90"/>
      <c r="S29" s="90"/>
      <c r="T29" s="248"/>
    </row>
    <row r="30" spans="1:23" s="236" customFormat="1" ht="22" customHeight="1" thickTop="1">
      <c r="A30" s="83" t="s">
        <v>36</v>
      </c>
      <c r="B30" s="83"/>
      <c r="C30" s="83"/>
      <c r="D30" s="83"/>
      <c r="E30" s="83"/>
      <c r="F30" s="83"/>
      <c r="G30" s="83"/>
      <c r="H30" s="83"/>
      <c r="I30" s="83"/>
      <c r="J30" s="201"/>
      <c r="K30" s="201"/>
      <c r="L30" s="201"/>
      <c r="M30" s="201"/>
      <c r="N30" s="169"/>
      <c r="O30" s="201"/>
      <c r="P30" s="201"/>
      <c r="Q30" s="90"/>
      <c r="R30" s="169"/>
      <c r="S30" s="90"/>
      <c r="T30" s="201"/>
      <c r="U30" s="201"/>
      <c r="V30" s="169"/>
      <c r="W30" s="201"/>
    </row>
    <row r="31" spans="1:23" ht="22" customHeight="1">
      <c r="A31" s="83" t="s">
        <v>71</v>
      </c>
      <c r="B31" s="83"/>
      <c r="C31" s="83"/>
      <c r="D31" s="83"/>
      <c r="E31" s="83"/>
      <c r="F31" s="83"/>
      <c r="G31" s="83"/>
      <c r="H31" s="83"/>
      <c r="I31" s="83"/>
      <c r="Q31" s="90"/>
    </row>
    <row r="32" spans="1:23" ht="22" customHeight="1">
      <c r="A32" s="71"/>
      <c r="B32" s="71"/>
      <c r="C32" s="71"/>
      <c r="D32" s="71"/>
      <c r="E32" s="71"/>
      <c r="F32" s="71"/>
      <c r="G32" s="71"/>
      <c r="H32" s="71"/>
      <c r="I32" s="71"/>
      <c r="Q32" s="90"/>
    </row>
    <row r="33" spans="1:23" ht="22" customHeight="1">
      <c r="A33" s="4"/>
      <c r="B33" s="25"/>
      <c r="C33" s="41"/>
      <c r="D33" s="238" t="s">
        <v>0</v>
      </c>
      <c r="E33" s="41"/>
      <c r="F33" s="41"/>
      <c r="G33" s="41"/>
      <c r="H33" s="66" t="s">
        <v>53</v>
      </c>
      <c r="I33" s="41"/>
      <c r="Q33" s="90"/>
    </row>
    <row r="34" spans="1:23" s="45" customFormat="1" ht="22" customHeight="1">
      <c r="A34" s="56"/>
      <c r="B34" s="25"/>
      <c r="C34" s="33"/>
      <c r="D34" s="67" t="s">
        <v>76</v>
      </c>
      <c r="E34" s="33"/>
      <c r="F34" s="33"/>
      <c r="G34" s="33"/>
      <c r="H34" s="68" t="s">
        <v>76</v>
      </c>
      <c r="I34" s="33"/>
      <c r="J34" s="78"/>
      <c r="K34" s="78"/>
      <c r="L34" s="78"/>
      <c r="M34" s="78"/>
      <c r="N34" s="169"/>
      <c r="O34" s="78"/>
      <c r="P34" s="78"/>
      <c r="Q34" s="90"/>
      <c r="R34" s="169"/>
      <c r="S34" s="78"/>
      <c r="T34" s="78"/>
      <c r="U34" s="78"/>
      <c r="V34" s="169"/>
      <c r="W34" s="78"/>
    </row>
    <row r="35" spans="1:23" s="45" customFormat="1" ht="22" customHeight="1">
      <c r="A35" s="51"/>
      <c r="B35" s="25"/>
      <c r="C35" s="33"/>
      <c r="D35" s="67" t="s">
        <v>75</v>
      </c>
      <c r="E35" s="33"/>
      <c r="F35" s="33"/>
      <c r="G35" s="33"/>
      <c r="H35" s="68" t="s">
        <v>75</v>
      </c>
      <c r="I35" s="33"/>
      <c r="J35" s="78"/>
      <c r="K35" s="78"/>
      <c r="L35" s="78"/>
      <c r="M35" s="78"/>
      <c r="N35" s="169"/>
      <c r="O35" s="78"/>
      <c r="P35" s="78"/>
      <c r="Q35" s="90"/>
      <c r="R35" s="169"/>
      <c r="S35" s="78"/>
      <c r="T35" s="78"/>
      <c r="U35" s="249"/>
      <c r="V35" s="169"/>
      <c r="W35" s="78"/>
    </row>
    <row r="36" spans="1:23" ht="21.75" customHeight="1">
      <c r="A36" s="4"/>
      <c r="B36" s="25" t="s">
        <v>13</v>
      </c>
      <c r="C36" s="87" t="s">
        <v>211</v>
      </c>
      <c r="D36" s="87"/>
      <c r="E36" s="87" t="s">
        <v>185</v>
      </c>
      <c r="F36" s="87"/>
      <c r="G36" s="87" t="s">
        <v>211</v>
      </c>
      <c r="H36" s="87"/>
      <c r="I36" s="87" t="s">
        <v>185</v>
      </c>
      <c r="Q36" s="90"/>
    </row>
    <row r="37" spans="1:23" s="60" customFormat="1" ht="22" customHeight="1">
      <c r="A37" s="58"/>
      <c r="B37" s="59"/>
      <c r="C37" s="257" t="s">
        <v>40</v>
      </c>
      <c r="D37" s="257"/>
      <c r="E37" s="257"/>
      <c r="F37" s="257"/>
      <c r="G37" s="257"/>
      <c r="H37" s="257"/>
      <c r="I37" s="257"/>
      <c r="J37" s="208"/>
      <c r="K37" s="208"/>
      <c r="L37" s="208"/>
      <c r="M37" s="208"/>
      <c r="N37" s="169"/>
      <c r="O37" s="208"/>
      <c r="P37" s="208"/>
      <c r="Q37" s="90"/>
      <c r="R37" s="169"/>
      <c r="S37" s="208"/>
      <c r="T37" s="208"/>
      <c r="U37" s="208"/>
      <c r="V37" s="169"/>
      <c r="W37" s="208"/>
    </row>
    <row r="38" spans="1:23" ht="22" customHeight="1">
      <c r="A38" s="5" t="s">
        <v>77</v>
      </c>
      <c r="C38" s="30"/>
      <c r="D38" s="30"/>
      <c r="E38" s="30"/>
      <c r="F38" s="30"/>
      <c r="G38" s="30"/>
      <c r="H38" s="32"/>
      <c r="I38" s="30"/>
      <c r="Q38" s="90"/>
    </row>
    <row r="39" spans="1:23" ht="22" customHeight="1">
      <c r="A39" s="10" t="s">
        <v>107</v>
      </c>
      <c r="C39" s="30"/>
      <c r="D39" s="30"/>
      <c r="E39" s="30"/>
      <c r="F39" s="30"/>
      <c r="G39" s="30"/>
      <c r="H39" s="32"/>
      <c r="I39" s="30"/>
      <c r="Q39" s="90"/>
    </row>
    <row r="40" spans="1:23" ht="22" customHeight="1">
      <c r="A40" s="259" t="s">
        <v>143</v>
      </c>
      <c r="B40" s="259"/>
      <c r="C40" s="30">
        <v>46248440</v>
      </c>
      <c r="D40" s="30"/>
      <c r="E40" s="30">
        <v>-4118175</v>
      </c>
      <c r="F40" s="30"/>
      <c r="G40" s="176">
        <v>0</v>
      </c>
      <c r="H40" s="30"/>
      <c r="I40" s="176">
        <v>0</v>
      </c>
      <c r="Q40" s="90"/>
      <c r="S40" s="90"/>
    </row>
    <row r="41" spans="1:23" ht="22" customHeight="1">
      <c r="A41" s="6" t="s">
        <v>137</v>
      </c>
      <c r="B41" s="6"/>
      <c r="C41" s="35">
        <f>SUM(C40)</f>
        <v>46248440</v>
      </c>
      <c r="D41" s="30"/>
      <c r="E41" s="35">
        <f>SUM(E40)</f>
        <v>-4118175</v>
      </c>
      <c r="F41" s="30"/>
      <c r="G41" s="191">
        <v>0</v>
      </c>
      <c r="H41" s="250"/>
      <c r="I41" s="191">
        <v>0</v>
      </c>
      <c r="Q41" s="90"/>
      <c r="S41" s="90"/>
    </row>
    <row r="42" spans="1:23" ht="22" customHeight="1">
      <c r="A42" s="237"/>
      <c r="C42" s="30"/>
      <c r="D42" s="30"/>
      <c r="E42" s="30"/>
      <c r="F42" s="30"/>
      <c r="G42" s="67"/>
      <c r="H42" s="30"/>
      <c r="I42" s="67"/>
      <c r="Q42" s="90"/>
      <c r="S42" s="90"/>
    </row>
    <row r="43" spans="1:23" ht="22" customHeight="1">
      <c r="A43" s="10" t="s">
        <v>136</v>
      </c>
      <c r="C43" s="30"/>
      <c r="D43" s="30"/>
      <c r="E43" s="30"/>
      <c r="F43" s="30"/>
      <c r="G43" s="67"/>
      <c r="H43" s="30"/>
      <c r="I43" s="67"/>
      <c r="Q43" s="90"/>
      <c r="S43" s="90"/>
    </row>
    <row r="44" spans="1:23" ht="22" customHeight="1">
      <c r="A44" s="237" t="s">
        <v>199</v>
      </c>
      <c r="B44" s="8" t="s">
        <v>237</v>
      </c>
      <c r="C44" s="30">
        <v>11607413</v>
      </c>
      <c r="D44" s="30"/>
      <c r="E44" s="30">
        <v>-3681965</v>
      </c>
      <c r="F44" s="30"/>
      <c r="G44" s="177">
        <v>0</v>
      </c>
      <c r="H44" s="30"/>
      <c r="I44" s="177">
        <v>0</v>
      </c>
      <c r="Q44" s="90"/>
      <c r="S44" s="90"/>
      <c r="U44" s="90"/>
    </row>
    <row r="45" spans="1:23" ht="22" customHeight="1">
      <c r="A45" s="237" t="s">
        <v>177</v>
      </c>
      <c r="C45" s="30"/>
      <c r="D45" s="30"/>
      <c r="E45" s="30"/>
      <c r="F45" s="30"/>
      <c r="G45" s="67"/>
      <c r="H45" s="30"/>
      <c r="I45" s="67"/>
      <c r="Q45" s="90"/>
      <c r="S45" s="90"/>
    </row>
    <row r="46" spans="1:23" ht="22" customHeight="1">
      <c r="A46" s="54" t="s">
        <v>171</v>
      </c>
      <c r="B46" s="8" t="s">
        <v>224</v>
      </c>
      <c r="C46" s="177">
        <v>0</v>
      </c>
      <c r="D46" s="67"/>
      <c r="E46" s="67">
        <v>-6845582</v>
      </c>
      <c r="F46" s="30"/>
      <c r="G46" s="177">
        <v>0</v>
      </c>
      <c r="H46" s="32"/>
      <c r="I46" s="239">
        <v>-2660679</v>
      </c>
      <c r="Q46" s="90"/>
      <c r="S46" s="90"/>
    </row>
    <row r="47" spans="1:23" ht="22" customHeight="1">
      <c r="A47" s="54" t="s">
        <v>165</v>
      </c>
      <c r="C47" s="67"/>
      <c r="D47" s="30"/>
      <c r="E47" s="67"/>
      <c r="F47" s="30"/>
      <c r="G47" s="177"/>
      <c r="H47" s="30"/>
      <c r="I47" s="67"/>
      <c r="Q47" s="90"/>
      <c r="S47" s="90"/>
    </row>
    <row r="48" spans="1:23" ht="22" customHeight="1">
      <c r="A48" s="54" t="s">
        <v>108</v>
      </c>
      <c r="B48" s="25" t="s">
        <v>169</v>
      </c>
      <c r="C48" s="154">
        <v>-2321483</v>
      </c>
      <c r="D48" s="30"/>
      <c r="E48" s="34">
        <v>2105509</v>
      </c>
      <c r="F48" s="30"/>
      <c r="G48" s="176">
        <v>0</v>
      </c>
      <c r="H48" s="32"/>
      <c r="I48" s="176">
        <v>532136</v>
      </c>
      <c r="Q48" s="90"/>
      <c r="S48" s="90"/>
      <c r="U48" s="90"/>
    </row>
    <row r="49" spans="1:23" ht="22" customHeight="1">
      <c r="A49" s="5" t="s">
        <v>200</v>
      </c>
      <c r="B49" s="25"/>
      <c r="C49" s="69">
        <f>SUM(C44:C48)</f>
        <v>9285930</v>
      </c>
      <c r="D49" s="30"/>
      <c r="E49" s="69">
        <f>SUM(E44:E48)</f>
        <v>-8422038</v>
      </c>
      <c r="F49" s="30"/>
      <c r="G49" s="179">
        <f>SUM(G44:G48)</f>
        <v>0</v>
      </c>
      <c r="H49" s="32"/>
      <c r="I49" s="69">
        <f>SUM(I44:I48)</f>
        <v>-2128543</v>
      </c>
      <c r="Q49" s="90"/>
      <c r="S49" s="90"/>
    </row>
    <row r="50" spans="1:23" ht="22" customHeight="1">
      <c r="A50" s="5" t="s">
        <v>206</v>
      </c>
      <c r="C50" s="96">
        <f>C49+C41</f>
        <v>55534370</v>
      </c>
      <c r="D50" s="30"/>
      <c r="E50" s="96">
        <f>SUM(E41,E49)</f>
        <v>-12540213</v>
      </c>
      <c r="F50" s="30"/>
      <c r="G50" s="216">
        <f>SUM(G41,G49)</f>
        <v>0</v>
      </c>
      <c r="H50" s="32"/>
      <c r="I50" s="96">
        <f>SUM(I41,I49)</f>
        <v>-2128543</v>
      </c>
      <c r="Q50" s="90"/>
      <c r="S50" s="90"/>
    </row>
    <row r="51" spans="1:23" ht="22" customHeight="1" thickBot="1">
      <c r="A51" s="5" t="s">
        <v>88</v>
      </c>
      <c r="C51" s="40">
        <f>C29+C50</f>
        <v>1460871644</v>
      </c>
      <c r="D51" s="32"/>
      <c r="E51" s="40">
        <f>SUM(E29,E50)</f>
        <v>1466340879</v>
      </c>
      <c r="F51" s="39"/>
      <c r="G51" s="40">
        <f>SUM(G29,G50)</f>
        <v>1254452638</v>
      </c>
      <c r="H51" s="32"/>
      <c r="I51" s="40">
        <f>SUM(I29,I50)</f>
        <v>1626123909</v>
      </c>
      <c r="Q51" s="90"/>
      <c r="S51" s="90"/>
    </row>
    <row r="52" spans="1:23" ht="22" customHeight="1" thickTop="1">
      <c r="A52" s="150"/>
      <c r="C52" s="149"/>
      <c r="D52" s="32"/>
      <c r="E52" s="149"/>
      <c r="F52" s="30"/>
      <c r="G52" s="32"/>
      <c r="H52" s="32"/>
      <c r="I52" s="32"/>
      <c r="Q52" s="90"/>
      <c r="S52" s="90"/>
    </row>
    <row r="53" spans="1:23" ht="22" customHeight="1">
      <c r="A53" s="5" t="s">
        <v>79</v>
      </c>
      <c r="C53" s="30"/>
      <c r="D53" s="32"/>
      <c r="E53" s="30"/>
      <c r="F53" s="30"/>
      <c r="G53" s="32"/>
      <c r="H53" s="32"/>
      <c r="I53" s="32"/>
      <c r="Q53" s="90"/>
      <c r="S53" s="90"/>
    </row>
    <row r="54" spans="1:23" ht="22" customHeight="1">
      <c r="A54" s="51" t="s">
        <v>97</v>
      </c>
      <c r="B54" s="15"/>
      <c r="C54" s="32">
        <f>C56-C55</f>
        <v>1282371379</v>
      </c>
      <c r="D54" s="30"/>
      <c r="E54" s="32">
        <v>1406357528</v>
      </c>
      <c r="F54" s="32"/>
      <c r="G54" s="30">
        <f>G29</f>
        <v>1254452638</v>
      </c>
      <c r="H54" s="30"/>
      <c r="I54" s="30">
        <v>1628252452</v>
      </c>
      <c r="K54" s="210"/>
      <c r="M54" s="210"/>
      <c r="O54" s="210"/>
      <c r="Q54" s="90"/>
      <c r="S54" s="90"/>
      <c r="T54" s="247"/>
      <c r="U54" s="90"/>
      <c r="W54" s="90"/>
    </row>
    <row r="55" spans="1:23" ht="22" customHeight="1">
      <c r="A55" s="51" t="s">
        <v>78</v>
      </c>
      <c r="B55" s="15">
        <v>13</v>
      </c>
      <c r="C55" s="32">
        <v>122965895</v>
      </c>
      <c r="D55" s="30"/>
      <c r="E55" s="32">
        <v>72523564</v>
      </c>
      <c r="F55" s="32"/>
      <c r="G55" s="177">
        <v>0</v>
      </c>
      <c r="H55" s="30"/>
      <c r="I55" s="176">
        <v>0</v>
      </c>
      <c r="Q55" s="90"/>
      <c r="S55" s="90"/>
      <c r="U55" s="90"/>
      <c r="W55" s="90"/>
    </row>
    <row r="56" spans="1:23" ht="22" customHeight="1" thickBot="1">
      <c r="A56" s="5" t="s">
        <v>58</v>
      </c>
      <c r="B56" s="15"/>
      <c r="C56" s="40">
        <f>+C29</f>
        <v>1405337274</v>
      </c>
      <c r="D56" s="39"/>
      <c r="E56" s="40">
        <f>SUM(E54:E55)</f>
        <v>1478881092</v>
      </c>
      <c r="F56" s="39"/>
      <c r="G56" s="40">
        <f>SUM(G54:G55)</f>
        <v>1254452638</v>
      </c>
      <c r="H56" s="39"/>
      <c r="I56" s="40">
        <f>SUM(I54:I55)</f>
        <v>1628252452</v>
      </c>
      <c r="Q56" s="90"/>
      <c r="S56" s="90"/>
      <c r="U56" s="90"/>
      <c r="W56" s="90"/>
    </row>
    <row r="57" spans="1:23" s="81" customFormat="1" ht="22" customHeight="1" thickTop="1">
      <c r="A57" s="135"/>
      <c r="B57" s="8"/>
      <c r="C57" s="30"/>
      <c r="D57" s="30"/>
      <c r="E57" s="30"/>
      <c r="F57" s="30"/>
      <c r="G57" s="30"/>
      <c r="H57" s="30"/>
      <c r="I57" s="30"/>
      <c r="J57" s="210"/>
      <c r="K57" s="169"/>
      <c r="L57" s="169"/>
      <c r="M57" s="169"/>
      <c r="N57" s="169"/>
      <c r="O57" s="169"/>
      <c r="P57" s="169"/>
      <c r="Q57" s="90"/>
      <c r="R57" s="169"/>
      <c r="S57" s="90"/>
      <c r="T57" s="210"/>
      <c r="U57" s="210"/>
      <c r="V57" s="169"/>
      <c r="W57" s="210"/>
    </row>
    <row r="58" spans="1:23" ht="22" customHeight="1">
      <c r="A58" s="5" t="s">
        <v>80</v>
      </c>
      <c r="C58" s="32"/>
      <c r="D58" s="32"/>
      <c r="E58" s="32"/>
      <c r="F58" s="32"/>
      <c r="G58" s="32"/>
      <c r="H58" s="32"/>
      <c r="I58" s="32"/>
      <c r="Q58" s="90"/>
      <c r="S58" s="90"/>
    </row>
    <row r="59" spans="1:23" ht="22" customHeight="1">
      <c r="A59" s="51" t="s">
        <v>97</v>
      </c>
      <c r="B59" s="15"/>
      <c r="C59" s="32">
        <f>C61-C60</f>
        <v>1330235299</v>
      </c>
      <c r="D59" s="30"/>
      <c r="E59" s="32">
        <v>1395939095</v>
      </c>
      <c r="F59" s="30"/>
      <c r="G59" s="30">
        <f>G51</f>
        <v>1254452638</v>
      </c>
      <c r="H59" s="30"/>
      <c r="I59" s="30">
        <v>1626123909</v>
      </c>
      <c r="K59" s="210"/>
      <c r="M59" s="210"/>
      <c r="O59" s="210"/>
      <c r="Q59" s="90"/>
      <c r="S59" s="90"/>
      <c r="U59" s="90"/>
      <c r="W59" s="90"/>
    </row>
    <row r="60" spans="1:23" ht="22" customHeight="1">
      <c r="A60" s="51" t="s">
        <v>78</v>
      </c>
      <c r="B60" s="15"/>
      <c r="C60" s="32">
        <v>130636345</v>
      </c>
      <c r="D60" s="30"/>
      <c r="E60" s="32">
        <v>70401784</v>
      </c>
      <c r="F60" s="30"/>
      <c r="G60" s="176">
        <v>0</v>
      </c>
      <c r="H60" s="30"/>
      <c r="I60" s="176">
        <v>0</v>
      </c>
      <c r="Q60" s="90"/>
      <c r="S60" s="90"/>
      <c r="U60" s="90"/>
      <c r="W60" s="90"/>
    </row>
    <row r="61" spans="1:23" ht="22" customHeight="1" thickBot="1">
      <c r="A61" s="5" t="s">
        <v>81</v>
      </c>
      <c r="B61" s="15"/>
      <c r="C61" s="40">
        <f>+C51</f>
        <v>1460871644</v>
      </c>
      <c r="D61" s="39"/>
      <c r="E61" s="40">
        <f>SUM(E59:E60)</f>
        <v>1466340879</v>
      </c>
      <c r="F61" s="39"/>
      <c r="G61" s="40">
        <f>SUM(G59:G60)</f>
        <v>1254452638</v>
      </c>
      <c r="H61" s="39"/>
      <c r="I61" s="40">
        <f>SUM(I59:I60)</f>
        <v>1626123909</v>
      </c>
      <c r="S61" s="90"/>
      <c r="U61" s="90"/>
      <c r="W61" s="90"/>
    </row>
    <row r="62" spans="1:23" s="81" customFormat="1" ht="20.25" customHeight="1" thickTop="1">
      <c r="A62" s="45"/>
      <c r="B62" s="8"/>
      <c r="C62" s="32"/>
      <c r="D62" s="32"/>
      <c r="E62" s="32"/>
      <c r="F62" s="32"/>
      <c r="G62" s="32"/>
      <c r="H62" s="32"/>
      <c r="I62" s="32"/>
      <c r="J62" s="210"/>
      <c r="K62" s="169"/>
      <c r="L62" s="169"/>
      <c r="M62" s="169"/>
      <c r="N62" s="169"/>
      <c r="O62" s="169"/>
      <c r="P62" s="169"/>
      <c r="Q62" s="169"/>
      <c r="R62" s="169"/>
      <c r="S62" s="210"/>
      <c r="T62" s="210"/>
      <c r="U62" s="210"/>
      <c r="V62" s="169"/>
      <c r="W62" s="210"/>
    </row>
    <row r="63" spans="1:23" ht="25.5" customHeight="1" thickBot="1">
      <c r="A63" s="14" t="s">
        <v>218</v>
      </c>
      <c r="B63" s="25" t="s">
        <v>225</v>
      </c>
      <c r="C63" s="163">
        <f>C54/'BS 7-9'!C79</f>
        <v>0.51423455266039431</v>
      </c>
      <c r="D63" s="65"/>
      <c r="E63" s="163">
        <f>E54/'BS 7-9'!E79</f>
        <v>0.56395334934534425</v>
      </c>
      <c r="F63" s="65"/>
      <c r="G63" s="163">
        <f>G54/'BS 7-9'!G79</f>
        <v>0.50303905849693908</v>
      </c>
      <c r="H63" s="65"/>
      <c r="I63" s="163">
        <f>I54/'BS 7-9'!I79</f>
        <v>0.65293384193067683</v>
      </c>
    </row>
    <row r="64" spans="1:23" ht="22" customHeight="1" thickTop="1"/>
    <row r="66" spans="3:3" ht="22" customHeight="1">
      <c r="C66" s="241"/>
    </row>
  </sheetData>
  <mergeCells count="4">
    <mergeCell ref="C37:I37"/>
    <mergeCell ref="C8:I8"/>
    <mergeCell ref="A3:I3"/>
    <mergeCell ref="A40:B40"/>
  </mergeCells>
  <pageMargins left="0.78740157480314965" right="0.78740157480314965" top="0.47244094488188981" bottom="0.51181102362204722" header="0.51181102362204722" footer="0.51181102362204722"/>
  <pageSetup paperSize="9" scale="73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E99B-D110-466D-B2A0-37F2B5E564AD}">
  <dimension ref="A1:U34"/>
  <sheetViews>
    <sheetView view="pageBreakPreview" topLeftCell="A7" zoomScale="60" zoomScaleNormal="70" workbookViewId="0">
      <selection activeCell="M9" sqref="M9"/>
    </sheetView>
  </sheetViews>
  <sheetFormatPr defaultColWidth="9.09765625" defaultRowHeight="21.5"/>
  <cols>
    <col min="1" max="1" width="53.796875" style="50" customWidth="1"/>
    <col min="2" max="2" width="8.69921875" style="21" customWidth="1"/>
    <col min="3" max="3" width="14.69921875" style="85" customWidth="1"/>
    <col min="4" max="4" width="0.8984375" style="124" customWidth="1"/>
    <col min="5" max="5" width="13.09765625" style="85" customWidth="1"/>
    <col min="6" max="6" width="0.8984375" style="124" customWidth="1"/>
    <col min="7" max="7" width="12.69921875" style="85" customWidth="1"/>
    <col min="8" max="8" width="0.8984375" style="124" customWidth="1"/>
    <col min="9" max="9" width="15.296875" style="85" bestFit="1" customWidth="1"/>
    <col min="10" max="10" width="0.8984375" style="124" customWidth="1"/>
    <col min="11" max="11" width="14.69921875" style="124" bestFit="1" customWidth="1"/>
    <col min="12" max="12" width="0.8984375" style="124" customWidth="1"/>
    <col min="13" max="13" width="13.09765625" style="124" customWidth="1"/>
    <col min="14" max="14" width="0.8984375" style="124" customWidth="1"/>
    <col min="15" max="15" width="13.69921875" style="85" bestFit="1" customWidth="1"/>
    <col min="16" max="16" width="0.8984375" style="124" customWidth="1"/>
    <col min="17" max="17" width="15.59765625" style="85" bestFit="1" customWidth="1"/>
    <col min="18" max="18" width="0.8984375" style="124" customWidth="1"/>
    <col min="19" max="19" width="15.296875" style="85" bestFit="1" customWidth="1"/>
    <col min="20" max="20" width="0.8984375" style="124" customWidth="1"/>
    <col min="21" max="21" width="16.296875" style="85" bestFit="1" customWidth="1"/>
    <col min="22" max="16384" width="9.09765625" style="7"/>
  </cols>
  <sheetData>
    <row r="1" spans="1:21" s="80" customFormat="1" ht="22" customHeight="1">
      <c r="A1" s="83" t="s">
        <v>36</v>
      </c>
      <c r="B1" s="83"/>
      <c r="C1" s="83"/>
      <c r="D1" s="83"/>
      <c r="E1" s="83"/>
      <c r="F1" s="83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s="80" customFormat="1" ht="22" customHeight="1">
      <c r="A2" s="110" t="s">
        <v>216</v>
      </c>
      <c r="B2" s="127"/>
      <c r="C2" s="126"/>
      <c r="D2" s="128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1" ht="22" customHeight="1">
      <c r="A3" s="107"/>
      <c r="B3" s="12"/>
      <c r="C3" s="48"/>
      <c r="D3" s="123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2" customHeight="1">
      <c r="B4" s="23"/>
      <c r="C4" s="260" t="s">
        <v>0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21" ht="22" customHeight="1">
      <c r="B5" s="23"/>
      <c r="C5" s="170"/>
      <c r="D5" s="170"/>
      <c r="E5" s="172"/>
      <c r="G5" s="261" t="s">
        <v>41</v>
      </c>
      <c r="H5" s="261"/>
      <c r="I5" s="261"/>
      <c r="J5" s="170"/>
      <c r="K5" s="261" t="s">
        <v>92</v>
      </c>
      <c r="L5" s="261"/>
      <c r="M5" s="261"/>
      <c r="N5" s="261"/>
      <c r="O5" s="261"/>
      <c r="P5" s="170"/>
      <c r="Q5" s="170"/>
      <c r="R5" s="170"/>
      <c r="S5" s="172"/>
      <c r="T5" s="170"/>
      <c r="U5" s="170"/>
    </row>
    <row r="6" spans="1:21" ht="22" customHeight="1">
      <c r="B6" s="23"/>
      <c r="C6" s="170"/>
      <c r="D6" s="170"/>
      <c r="E6" s="172"/>
      <c r="G6" s="172"/>
      <c r="H6" s="172"/>
      <c r="I6" s="172"/>
      <c r="J6" s="170"/>
      <c r="K6" s="170"/>
      <c r="L6" s="170"/>
      <c r="M6" s="172"/>
      <c r="N6" s="170"/>
      <c r="O6" s="172" t="s">
        <v>113</v>
      </c>
      <c r="P6" s="170"/>
      <c r="Q6" s="170"/>
      <c r="R6" s="170"/>
      <c r="S6" s="172"/>
      <c r="T6" s="170"/>
      <c r="U6" s="170"/>
    </row>
    <row r="7" spans="1:21" ht="22" customHeight="1">
      <c r="B7" s="23"/>
      <c r="C7" s="170"/>
      <c r="D7" s="170"/>
      <c r="E7" s="172"/>
      <c r="G7" s="172"/>
      <c r="H7" s="172"/>
      <c r="I7" s="172"/>
      <c r="J7" s="170"/>
      <c r="K7" s="170"/>
      <c r="L7" s="170"/>
      <c r="M7" s="172"/>
      <c r="N7" s="170"/>
      <c r="O7" s="172" t="s">
        <v>114</v>
      </c>
      <c r="P7" s="170"/>
      <c r="Q7" s="170"/>
      <c r="R7" s="170"/>
      <c r="S7" s="172" t="s">
        <v>116</v>
      </c>
      <c r="T7" s="170"/>
      <c r="U7" s="170"/>
    </row>
    <row r="8" spans="1:21" ht="22" customHeight="1">
      <c r="B8" s="23"/>
      <c r="C8" s="53" t="s">
        <v>198</v>
      </c>
      <c r="K8" s="172" t="s">
        <v>112</v>
      </c>
      <c r="M8" s="53" t="s">
        <v>152</v>
      </c>
      <c r="O8" s="53" t="s">
        <v>115</v>
      </c>
      <c r="S8" s="53" t="s">
        <v>128</v>
      </c>
      <c r="T8" s="64"/>
      <c r="U8" s="89"/>
    </row>
    <row r="9" spans="1:21" ht="22" customHeight="1">
      <c r="B9" s="24"/>
      <c r="C9" s="53" t="s">
        <v>31</v>
      </c>
      <c r="D9" s="172"/>
      <c r="E9" s="53" t="s">
        <v>12</v>
      </c>
      <c r="F9" s="172"/>
      <c r="G9" s="53" t="s">
        <v>67</v>
      </c>
      <c r="J9" s="172"/>
      <c r="K9" s="172" t="s">
        <v>144</v>
      </c>
      <c r="L9" s="172"/>
      <c r="M9" s="120" t="s">
        <v>153</v>
      </c>
      <c r="N9" s="172"/>
      <c r="O9" s="120" t="s">
        <v>116</v>
      </c>
      <c r="P9" s="172"/>
      <c r="Q9" s="172" t="s">
        <v>44</v>
      </c>
      <c r="R9" s="172"/>
      <c r="S9" s="53" t="s">
        <v>91</v>
      </c>
      <c r="T9" s="172"/>
      <c r="U9" s="53" t="s">
        <v>42</v>
      </c>
    </row>
    <row r="10" spans="1:21" ht="22" customHeight="1">
      <c r="B10" s="18" t="s">
        <v>13</v>
      </c>
      <c r="C10" s="172" t="s">
        <v>32</v>
      </c>
      <c r="D10" s="172"/>
      <c r="E10" s="172" t="s">
        <v>59</v>
      </c>
      <c r="F10" s="172"/>
      <c r="G10" s="53" t="s">
        <v>60</v>
      </c>
      <c r="H10" s="262" t="s">
        <v>37</v>
      </c>
      <c r="I10" s="262"/>
      <c r="J10" s="172"/>
      <c r="K10" s="172" t="s">
        <v>145</v>
      </c>
      <c r="L10" s="172"/>
      <c r="M10" s="120" t="s">
        <v>154</v>
      </c>
      <c r="N10" s="172"/>
      <c r="O10" s="120" t="s">
        <v>61</v>
      </c>
      <c r="P10" s="172"/>
      <c r="Q10" s="172" t="s">
        <v>217</v>
      </c>
      <c r="R10" s="172"/>
      <c r="S10" s="172" t="s">
        <v>90</v>
      </c>
      <c r="T10" s="172"/>
      <c r="U10" s="172" t="s">
        <v>43</v>
      </c>
    </row>
    <row r="11" spans="1:21" ht="22" customHeight="1">
      <c r="A11" s="102"/>
      <c r="B11" s="19"/>
      <c r="C11" s="263" t="s">
        <v>40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ht="22" customHeight="1">
      <c r="A12" s="47" t="s">
        <v>186</v>
      </c>
      <c r="B12" s="12"/>
      <c r="C12" s="48"/>
      <c r="D12" s="123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ht="22" customHeight="1">
      <c r="A13" s="47" t="s">
        <v>187</v>
      </c>
      <c r="B13" s="47"/>
      <c r="C13" s="144">
        <v>2493747984</v>
      </c>
      <c r="D13" s="142"/>
      <c r="E13" s="144">
        <v>644640000</v>
      </c>
      <c r="F13" s="142"/>
      <c r="G13" s="144">
        <v>249374812</v>
      </c>
      <c r="H13" s="143"/>
      <c r="I13" s="144">
        <v>9244038117</v>
      </c>
      <c r="J13" s="144"/>
      <c r="K13" s="144">
        <v>-166773097</v>
      </c>
      <c r="L13" s="144"/>
      <c r="M13" s="144">
        <v>-20126942</v>
      </c>
      <c r="N13" s="143"/>
      <c r="O13" s="144">
        <f>SUM(K13:M13)</f>
        <v>-186900039</v>
      </c>
      <c r="P13" s="144"/>
      <c r="Q13" s="144">
        <f>SUM(C13:I13,O13)</f>
        <v>12444900874</v>
      </c>
      <c r="R13" s="144"/>
      <c r="S13" s="144">
        <v>1064900490</v>
      </c>
      <c r="T13" s="144"/>
      <c r="U13" s="144">
        <f>SUM(Q13:S13)</f>
        <v>13509801364</v>
      </c>
    </row>
    <row r="14" spans="1:21" ht="18.649999999999999" customHeight="1">
      <c r="A14" s="102"/>
      <c r="B14" s="12"/>
      <c r="C14" s="124"/>
      <c r="E14" s="124"/>
      <c r="G14" s="124"/>
      <c r="I14" s="124"/>
      <c r="O14" s="124"/>
      <c r="Q14" s="124"/>
      <c r="S14" s="124"/>
      <c r="U14" s="124"/>
    </row>
    <row r="15" spans="1:21" ht="22" customHeight="1">
      <c r="A15" s="107" t="s">
        <v>82</v>
      </c>
      <c r="B15" s="12"/>
      <c r="C15" s="7"/>
      <c r="D15" s="123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</row>
    <row r="16" spans="1:21" ht="22" customHeight="1">
      <c r="A16" s="111" t="s">
        <v>109</v>
      </c>
      <c r="B16" s="12"/>
      <c r="C16" s="48"/>
      <c r="D16" s="123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</row>
    <row r="17" spans="1:21" ht="22" customHeight="1">
      <c r="A17" s="102" t="s">
        <v>117</v>
      </c>
      <c r="B17" s="211">
        <v>25</v>
      </c>
      <c r="C17" s="177">
        <v>0</v>
      </c>
      <c r="D17" s="183"/>
      <c r="E17" s="177">
        <v>0</v>
      </c>
      <c r="F17" s="182"/>
      <c r="G17" s="177">
        <v>0</v>
      </c>
      <c r="H17" s="182"/>
      <c r="I17" s="62">
        <v>-1246873462</v>
      </c>
      <c r="J17" s="182"/>
      <c r="K17" s="177">
        <v>0</v>
      </c>
      <c r="L17" s="182"/>
      <c r="M17" s="177">
        <v>0</v>
      </c>
      <c r="N17" s="182"/>
      <c r="O17" s="177">
        <v>0</v>
      </c>
      <c r="P17" s="182"/>
      <c r="Q17" s="62">
        <f>SUM(C17:I17,O17)</f>
        <v>-1246873462</v>
      </c>
      <c r="R17" s="182"/>
      <c r="S17" s="174">
        <v>0</v>
      </c>
      <c r="T17" s="182"/>
      <c r="U17" s="62">
        <f>SUM(Q17,S17)</f>
        <v>-1246873462</v>
      </c>
    </row>
    <row r="18" spans="1:21" ht="22" customHeight="1">
      <c r="A18" s="50" t="s">
        <v>219</v>
      </c>
      <c r="B18" s="12"/>
      <c r="C18" s="175">
        <v>0</v>
      </c>
      <c r="D18" s="174"/>
      <c r="E18" s="175">
        <v>0</v>
      </c>
      <c r="F18" s="174"/>
      <c r="G18" s="175">
        <v>0</v>
      </c>
      <c r="H18" s="178"/>
      <c r="I18" s="175">
        <v>0</v>
      </c>
      <c r="J18" s="180"/>
      <c r="K18" s="175">
        <v>0</v>
      </c>
      <c r="L18" s="180"/>
      <c r="M18" s="175">
        <v>0</v>
      </c>
      <c r="N18" s="180"/>
      <c r="O18" s="175">
        <v>0</v>
      </c>
      <c r="P18" s="180"/>
      <c r="Q18" s="181">
        <f>SUM(C18:I18,O18)</f>
        <v>0</v>
      </c>
      <c r="R18" s="180"/>
      <c r="S18" s="125">
        <v>-165834562</v>
      </c>
      <c r="T18" s="180"/>
      <c r="U18" s="125">
        <f>SUM(Q18,S18)</f>
        <v>-165834562</v>
      </c>
    </row>
    <row r="19" spans="1:21" ht="22" customHeight="1">
      <c r="A19" s="112" t="s">
        <v>207</v>
      </c>
      <c r="B19" s="112"/>
      <c r="C19" s="179">
        <f>SUM(C17:C18)</f>
        <v>0</v>
      </c>
      <c r="D19" s="178"/>
      <c r="E19" s="179">
        <f>SUM(E17:E18)</f>
        <v>0</v>
      </c>
      <c r="F19" s="178"/>
      <c r="G19" s="179">
        <f>SUM(G17:G18)</f>
        <v>0</v>
      </c>
      <c r="H19" s="178"/>
      <c r="I19" s="69">
        <f>SUM(I17:I18)</f>
        <v>-1246873462</v>
      </c>
      <c r="J19" s="178"/>
      <c r="K19" s="179">
        <f>SUM(K17:K18)</f>
        <v>0</v>
      </c>
      <c r="L19" s="178"/>
      <c r="M19" s="179">
        <f>SUM(M17:M18)</f>
        <v>0</v>
      </c>
      <c r="N19" s="178"/>
      <c r="O19" s="179">
        <f>SUM(O17:O18)</f>
        <v>0</v>
      </c>
      <c r="P19" s="178"/>
      <c r="Q19" s="69">
        <f>Q17</f>
        <v>-1246873462</v>
      </c>
      <c r="R19" s="178"/>
      <c r="S19" s="69">
        <f t="shared" ref="S19" si="0">SUM(S18)</f>
        <v>-165834562</v>
      </c>
      <c r="T19" s="178"/>
      <c r="U19" s="69">
        <f>SUM(U17:U18)</f>
        <v>-1412708024</v>
      </c>
    </row>
    <row r="20" spans="1:21" ht="18.649999999999999" customHeight="1">
      <c r="A20" s="112"/>
      <c r="B20" s="12"/>
      <c r="C20" s="170"/>
      <c r="D20" s="170"/>
      <c r="E20" s="170"/>
      <c r="F20" s="170"/>
      <c r="G20" s="170"/>
      <c r="H20" s="170"/>
      <c r="I20" s="48"/>
      <c r="J20" s="170"/>
      <c r="K20" s="48"/>
      <c r="L20" s="170"/>
      <c r="M20" s="48"/>
      <c r="N20" s="170"/>
      <c r="O20" s="170"/>
      <c r="P20" s="48"/>
      <c r="Q20" s="48"/>
      <c r="R20" s="48"/>
      <c r="S20" s="48"/>
      <c r="T20" s="48"/>
      <c r="U20" s="48"/>
    </row>
    <row r="21" spans="1:21" ht="20.5" customHeight="1">
      <c r="A21" s="164" t="s">
        <v>190</v>
      </c>
      <c r="B21" s="12"/>
      <c r="C21" s="48"/>
      <c r="D21" s="123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</row>
    <row r="22" spans="1:21" ht="20.5" customHeight="1">
      <c r="A22" s="153" t="s">
        <v>208</v>
      </c>
      <c r="B22" s="12"/>
      <c r="C22" s="48"/>
      <c r="D22" s="123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1" ht="20.5" customHeight="1">
      <c r="A23" s="153" t="s">
        <v>191</v>
      </c>
      <c r="B23" s="8"/>
      <c r="C23" s="174">
        <v>0</v>
      </c>
      <c r="D23" s="174"/>
      <c r="E23" s="174">
        <v>0</v>
      </c>
      <c r="F23" s="174"/>
      <c r="G23" s="174">
        <v>0</v>
      </c>
      <c r="H23" s="48"/>
      <c r="I23" s="177">
        <v>0</v>
      </c>
      <c r="J23" s="180"/>
      <c r="K23" s="174">
        <v>0</v>
      </c>
      <c r="L23" s="180"/>
      <c r="M23" s="174">
        <v>0</v>
      </c>
      <c r="N23" s="180"/>
      <c r="O23" s="174">
        <v>0</v>
      </c>
      <c r="P23" s="180"/>
      <c r="Q23" s="174">
        <v>0</v>
      </c>
      <c r="R23" s="48"/>
      <c r="S23" s="62">
        <v>37250000</v>
      </c>
      <c r="T23" s="48"/>
      <c r="U23" s="165">
        <f>S23</f>
        <v>37250000</v>
      </c>
    </row>
    <row r="24" spans="1:21" ht="20.5" customHeight="1">
      <c r="A24" s="199" t="s">
        <v>209</v>
      </c>
      <c r="B24" s="8"/>
      <c r="C24" s="175">
        <v>0</v>
      </c>
      <c r="D24" s="174"/>
      <c r="E24" s="175">
        <v>0</v>
      </c>
      <c r="F24" s="174"/>
      <c r="G24" s="175">
        <v>0</v>
      </c>
      <c r="H24" s="48"/>
      <c r="I24" s="176">
        <v>0</v>
      </c>
      <c r="J24" s="180"/>
      <c r="K24" s="175">
        <v>0</v>
      </c>
      <c r="L24" s="180"/>
      <c r="M24" s="175">
        <v>0</v>
      </c>
      <c r="N24" s="180"/>
      <c r="O24" s="175">
        <v>0</v>
      </c>
      <c r="P24" s="180"/>
      <c r="Q24" s="175">
        <v>0</v>
      </c>
      <c r="R24" s="48"/>
      <c r="S24" s="175">
        <v>103774448</v>
      </c>
      <c r="T24" s="48"/>
      <c r="U24" s="175">
        <f>SUM(Q24:S24)</f>
        <v>103774448</v>
      </c>
    </row>
    <row r="25" spans="1:21" ht="20.5" customHeight="1">
      <c r="A25" s="166" t="s">
        <v>192</v>
      </c>
      <c r="B25" s="12"/>
      <c r="C25" s="179">
        <f>SUM(C23:C24)</f>
        <v>0</v>
      </c>
      <c r="D25" s="178"/>
      <c r="E25" s="179">
        <f>SUM(E23:E24)</f>
        <v>0</v>
      </c>
      <c r="F25" s="178"/>
      <c r="G25" s="179">
        <f>SUM(G23:G24)</f>
        <v>0</v>
      </c>
      <c r="H25" s="170"/>
      <c r="I25" s="179">
        <f>SUM(I23:I24)</f>
        <v>0</v>
      </c>
      <c r="J25" s="180"/>
      <c r="K25" s="179">
        <f>SUM(K23:K24)</f>
        <v>0</v>
      </c>
      <c r="L25" s="180"/>
      <c r="M25" s="179">
        <f>SUM(M23:M24)</f>
        <v>0</v>
      </c>
      <c r="N25" s="180"/>
      <c r="O25" s="179">
        <f>SUM(O23:O24)</f>
        <v>0</v>
      </c>
      <c r="P25" s="180"/>
      <c r="Q25" s="179">
        <f>SUM(Q23:Q24)</f>
        <v>0</v>
      </c>
      <c r="R25" s="48"/>
      <c r="S25" s="179">
        <f>SUM(S23:S24)</f>
        <v>141024448</v>
      </c>
      <c r="T25" s="48"/>
      <c r="U25" s="179">
        <f>SUM(U23:U24)</f>
        <v>141024448</v>
      </c>
    </row>
    <row r="26" spans="1:21" ht="22">
      <c r="A26" s="47" t="s">
        <v>89</v>
      </c>
      <c r="B26" s="74"/>
      <c r="C26" s="179">
        <f>+C19+C25</f>
        <v>0</v>
      </c>
      <c r="D26" s="178"/>
      <c r="E26" s="179">
        <f>+E19+E25</f>
        <v>0</v>
      </c>
      <c r="F26" s="178"/>
      <c r="G26" s="179">
        <f>+G19+G25</f>
        <v>0</v>
      </c>
      <c r="H26" s="142"/>
      <c r="I26" s="167">
        <f>+I19+I25</f>
        <v>-1246873462</v>
      </c>
      <c r="J26" s="142"/>
      <c r="K26" s="179">
        <f>+K19+K25</f>
        <v>0</v>
      </c>
      <c r="L26" s="178"/>
      <c r="M26" s="179">
        <f>+M19+M25</f>
        <v>0</v>
      </c>
      <c r="N26" s="178"/>
      <c r="O26" s="179">
        <f>+O19+O25</f>
        <v>0</v>
      </c>
      <c r="P26" s="142"/>
      <c r="Q26" s="167">
        <f>+Q19+Q25</f>
        <v>-1246873462</v>
      </c>
      <c r="R26" s="142"/>
      <c r="S26" s="167">
        <f>+S19+S25</f>
        <v>-24810114</v>
      </c>
      <c r="T26" s="142"/>
      <c r="U26" s="167">
        <f>+U19+U25</f>
        <v>-1271683576</v>
      </c>
    </row>
    <row r="27" spans="1:21" ht="11.25" customHeight="1">
      <c r="A27" s="47"/>
      <c r="B27" s="47"/>
      <c r="C27" s="142"/>
      <c r="D27" s="142"/>
      <c r="E27" s="142"/>
      <c r="F27" s="142"/>
      <c r="G27" s="142"/>
      <c r="H27" s="143"/>
      <c r="I27" s="142"/>
      <c r="J27" s="142"/>
      <c r="K27" s="168"/>
      <c r="L27" s="142"/>
      <c r="M27" s="168"/>
      <c r="N27" s="168"/>
      <c r="O27" s="168"/>
      <c r="P27" s="142"/>
      <c r="Q27" s="142"/>
      <c r="R27" s="142"/>
      <c r="S27" s="142"/>
      <c r="T27" s="142"/>
      <c r="U27" s="142"/>
    </row>
    <row r="28" spans="1:21" ht="22" customHeight="1">
      <c r="A28" s="107" t="s">
        <v>83</v>
      </c>
      <c r="B28" s="12"/>
      <c r="C28" s="48"/>
      <c r="D28" s="123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1:21" ht="22" customHeight="1">
      <c r="A29" s="102" t="s">
        <v>111</v>
      </c>
      <c r="B29" s="12"/>
      <c r="C29" s="174">
        <v>0</v>
      </c>
      <c r="D29" s="174"/>
      <c r="E29" s="174">
        <v>0</v>
      </c>
      <c r="F29" s="174"/>
      <c r="G29" s="174">
        <v>0</v>
      </c>
      <c r="H29" s="172"/>
      <c r="I29" s="30">
        <f>'PL 10-11'!E54</f>
        <v>1406357528</v>
      </c>
      <c r="K29" s="174">
        <v>0</v>
      </c>
      <c r="L29" s="184"/>
      <c r="M29" s="174">
        <v>0</v>
      </c>
      <c r="N29" s="184"/>
      <c r="O29" s="174">
        <v>0</v>
      </c>
      <c r="P29" s="48"/>
      <c r="Q29" s="62">
        <f>SUM(C29:I29,O29)</f>
        <v>1406357528</v>
      </c>
      <c r="S29" s="30">
        <v>72523564</v>
      </c>
      <c r="U29" s="30">
        <f t="shared" ref="U29:U30" si="1">SUM(Q29,S29)</f>
        <v>1478881092</v>
      </c>
    </row>
    <row r="30" spans="1:21" ht="22" customHeight="1">
      <c r="A30" s="102" t="s">
        <v>110</v>
      </c>
      <c r="B30" s="12"/>
      <c r="C30" s="175">
        <v>0</v>
      </c>
      <c r="D30" s="174"/>
      <c r="E30" s="175">
        <v>0</v>
      </c>
      <c r="F30" s="174"/>
      <c r="G30" s="175">
        <v>0</v>
      </c>
      <c r="H30" s="48"/>
      <c r="I30" s="171">
        <v>-4908507</v>
      </c>
      <c r="J30" s="48"/>
      <c r="K30" s="171">
        <v>-3367612</v>
      </c>
      <c r="L30" s="48"/>
      <c r="M30" s="171">
        <v>-2142314</v>
      </c>
      <c r="N30" s="48"/>
      <c r="O30" s="171">
        <f>SUM(K30:M30)</f>
        <v>-5509926</v>
      </c>
      <c r="P30" s="48"/>
      <c r="Q30" s="157">
        <f>SUM(C30:I30,O30)</f>
        <v>-10418433</v>
      </c>
      <c r="R30" s="48"/>
      <c r="S30" s="157">
        <v>-2121780</v>
      </c>
      <c r="U30" s="125">
        <f t="shared" si="1"/>
        <v>-12540213</v>
      </c>
    </row>
    <row r="31" spans="1:21" ht="22" customHeight="1">
      <c r="A31" s="107" t="s">
        <v>72</v>
      </c>
      <c r="B31" s="12"/>
      <c r="C31" s="179">
        <f t="shared" ref="C31:U31" si="2">SUM(C29:C30)</f>
        <v>0</v>
      </c>
      <c r="D31" s="178"/>
      <c r="E31" s="179">
        <f t="shared" si="2"/>
        <v>0</v>
      </c>
      <c r="F31" s="178"/>
      <c r="G31" s="179">
        <f t="shared" si="2"/>
        <v>0</v>
      </c>
      <c r="H31" s="170"/>
      <c r="I31" s="69">
        <f t="shared" si="2"/>
        <v>1401449021</v>
      </c>
      <c r="J31" s="170"/>
      <c r="K31" s="69">
        <f t="shared" si="2"/>
        <v>-3367612</v>
      </c>
      <c r="L31" s="170"/>
      <c r="M31" s="69">
        <f t="shared" si="2"/>
        <v>-2142314</v>
      </c>
      <c r="N31" s="170"/>
      <c r="O31" s="69">
        <f t="shared" si="2"/>
        <v>-5509926</v>
      </c>
      <c r="P31" s="170"/>
      <c r="Q31" s="69">
        <f t="shared" si="2"/>
        <v>1395939095</v>
      </c>
      <c r="R31" s="170"/>
      <c r="S31" s="69">
        <f t="shared" si="2"/>
        <v>70401784</v>
      </c>
      <c r="T31" s="170"/>
      <c r="U31" s="69">
        <f t="shared" si="2"/>
        <v>1466340879</v>
      </c>
    </row>
    <row r="32" spans="1:21" ht="18.649999999999999" customHeight="1">
      <c r="A32" s="112"/>
      <c r="B32" s="12"/>
      <c r="C32" s="170"/>
      <c r="D32" s="170"/>
      <c r="E32" s="170"/>
      <c r="F32" s="170"/>
      <c r="G32" s="170"/>
      <c r="H32" s="170"/>
      <c r="I32" s="48"/>
      <c r="J32" s="170"/>
      <c r="K32" s="48"/>
      <c r="L32" s="170"/>
      <c r="M32" s="48"/>
      <c r="N32" s="170"/>
      <c r="O32" s="170"/>
      <c r="P32" s="48"/>
      <c r="Q32" s="48"/>
      <c r="R32" s="48"/>
      <c r="S32" s="48"/>
      <c r="T32" s="48"/>
      <c r="U32" s="48"/>
    </row>
    <row r="33" spans="1:21" ht="22" customHeight="1" thickBot="1">
      <c r="A33" s="13" t="s">
        <v>188</v>
      </c>
      <c r="B33" s="22"/>
      <c r="C33" s="61">
        <f>SUM(C13,C19,C31)</f>
        <v>2493747984</v>
      </c>
      <c r="D33" s="48"/>
      <c r="E33" s="61">
        <f>SUM(E13,E19,E31)</f>
        <v>644640000</v>
      </c>
      <c r="F33" s="48"/>
      <c r="G33" s="61">
        <f>SUM(G13,G19,G31)</f>
        <v>249374812</v>
      </c>
      <c r="H33" s="48"/>
      <c r="I33" s="61">
        <f>SUM(I13,I26,I31)</f>
        <v>9398613676</v>
      </c>
      <c r="J33" s="48"/>
      <c r="K33" s="61">
        <f>SUM(K13,K26,K31)</f>
        <v>-170140709</v>
      </c>
      <c r="L33" s="48"/>
      <c r="M33" s="61">
        <f>SUM(M13,M26,M31)</f>
        <v>-22269256</v>
      </c>
      <c r="N33" s="48"/>
      <c r="O33" s="61">
        <f>SUM(O13,O26,O31)</f>
        <v>-192409965</v>
      </c>
      <c r="P33" s="48"/>
      <c r="Q33" s="61">
        <f>SUM(Q13,Q26,Q31)</f>
        <v>12593966507</v>
      </c>
      <c r="R33" s="48"/>
      <c r="S33" s="61">
        <f>SUM(S13,S26,S31)</f>
        <v>1110492160</v>
      </c>
      <c r="T33" s="48"/>
      <c r="U33" s="61">
        <f>SUM(U13,U26,U31)</f>
        <v>13704458667</v>
      </c>
    </row>
    <row r="34" spans="1:21" ht="22" thickTop="1">
      <c r="U34" s="85">
        <f>U33-'BS 7-9'!E88</f>
        <v>0</v>
      </c>
    </row>
  </sheetData>
  <mergeCells count="5">
    <mergeCell ref="C4:U4"/>
    <mergeCell ref="G5:I5"/>
    <mergeCell ref="K5:O5"/>
    <mergeCell ref="H10:I10"/>
    <mergeCell ref="C11:U11"/>
  </mergeCells>
  <pageMargins left="0.8" right="0.5" top="0.48" bottom="0.5" header="0.5" footer="0.5"/>
  <pageSetup paperSize="9" scale="70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A35C-510C-4887-BCFD-118B93BC2F55}">
  <sheetPr codeName="Sheet6"/>
  <dimension ref="A1:W75"/>
  <sheetViews>
    <sheetView view="pageBreakPreview" topLeftCell="A19" zoomScale="70" zoomScaleNormal="70" zoomScaleSheetLayoutView="70" workbookViewId="0">
      <selection activeCell="M9" sqref="M9"/>
    </sheetView>
  </sheetViews>
  <sheetFormatPr defaultColWidth="9.09765625" defaultRowHeight="21.5"/>
  <cols>
    <col min="1" max="1" width="59.8984375" style="50" customWidth="1"/>
    <col min="2" max="2" width="8.69921875" style="21" customWidth="1"/>
    <col min="3" max="3" width="14.69921875" style="85" customWidth="1"/>
    <col min="4" max="4" width="0.8984375" style="124" customWidth="1"/>
    <col min="5" max="5" width="13.09765625" style="85" customWidth="1"/>
    <col min="6" max="6" width="0.8984375" style="124" customWidth="1"/>
    <col min="7" max="7" width="15.8984375" style="85" customWidth="1"/>
    <col min="8" max="8" width="0.8984375" style="124" customWidth="1"/>
    <col min="9" max="9" width="15.296875" style="85" bestFit="1" customWidth="1"/>
    <col min="10" max="10" width="0.8984375" style="124" customWidth="1"/>
    <col min="11" max="11" width="14.69921875" style="124" bestFit="1" customWidth="1"/>
    <col min="12" max="12" width="0.8984375" style="124" customWidth="1"/>
    <col min="13" max="13" width="13.09765625" style="124" customWidth="1"/>
    <col min="14" max="14" width="0.8984375" style="124" customWidth="1"/>
    <col min="15" max="15" width="13.69921875" style="85" bestFit="1" customWidth="1"/>
    <col min="16" max="16" width="0.8984375" style="124" customWidth="1"/>
    <col min="17" max="17" width="15.59765625" style="85" bestFit="1" customWidth="1"/>
    <col min="18" max="18" width="0.8984375" style="124" customWidth="1"/>
    <col min="19" max="19" width="15.296875" style="85" bestFit="1" customWidth="1"/>
    <col min="20" max="20" width="0.8984375" style="124" customWidth="1"/>
    <col min="21" max="21" width="16.296875" style="85" bestFit="1" customWidth="1"/>
    <col min="22" max="16384" width="9.09765625" style="7"/>
  </cols>
  <sheetData>
    <row r="1" spans="1:21" s="80" customFormat="1" ht="22" customHeight="1">
      <c r="A1" s="83" t="s">
        <v>36</v>
      </c>
      <c r="B1" s="83"/>
      <c r="C1" s="83"/>
      <c r="D1" s="83"/>
      <c r="E1" s="83"/>
      <c r="F1" s="83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</row>
    <row r="2" spans="1:21" s="80" customFormat="1" ht="22" customHeight="1">
      <c r="A2" s="110" t="s">
        <v>216</v>
      </c>
      <c r="B2" s="127"/>
      <c r="C2" s="126"/>
      <c r="D2" s="128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</row>
    <row r="3" spans="1:21" ht="12.65" customHeight="1">
      <c r="A3" s="107"/>
      <c r="B3" s="12"/>
      <c r="C3" s="48"/>
      <c r="D3" s="123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2" customHeight="1">
      <c r="B4" s="23"/>
      <c r="C4" s="260" t="s">
        <v>0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</row>
    <row r="5" spans="1:21" ht="22" customHeight="1">
      <c r="B5" s="23"/>
      <c r="C5" s="229"/>
      <c r="D5" s="229"/>
      <c r="E5" s="231"/>
      <c r="G5" s="261" t="s">
        <v>41</v>
      </c>
      <c r="H5" s="261"/>
      <c r="I5" s="261"/>
      <c r="J5" s="229"/>
      <c r="K5" s="261" t="s">
        <v>92</v>
      </c>
      <c r="L5" s="261"/>
      <c r="M5" s="261"/>
      <c r="N5" s="261"/>
      <c r="O5" s="261"/>
      <c r="P5" s="229"/>
      <c r="Q5" s="229"/>
      <c r="R5" s="229"/>
      <c r="S5" s="231"/>
      <c r="T5" s="229"/>
      <c r="U5" s="229"/>
    </row>
    <row r="6" spans="1:21" ht="22" customHeight="1">
      <c r="B6" s="23"/>
      <c r="C6" s="229"/>
      <c r="D6" s="229"/>
      <c r="E6" s="231"/>
      <c r="G6" s="231"/>
      <c r="H6" s="231"/>
      <c r="I6" s="231"/>
      <c r="J6" s="229"/>
      <c r="K6" s="229"/>
      <c r="L6" s="229"/>
      <c r="M6" s="231"/>
      <c r="N6" s="229"/>
      <c r="O6" s="231" t="s">
        <v>113</v>
      </c>
      <c r="P6" s="229"/>
      <c r="Q6" s="229"/>
      <c r="R6" s="229"/>
      <c r="S6" s="231"/>
      <c r="T6" s="229"/>
      <c r="U6" s="229"/>
    </row>
    <row r="7" spans="1:21" ht="22" customHeight="1">
      <c r="B7" s="23"/>
      <c r="C7" s="229"/>
      <c r="D7" s="229"/>
      <c r="E7" s="231"/>
      <c r="G7" s="231"/>
      <c r="H7" s="231"/>
      <c r="I7" s="231"/>
      <c r="J7" s="229"/>
      <c r="K7" s="229"/>
      <c r="L7" s="229"/>
      <c r="M7" s="231"/>
      <c r="N7" s="229"/>
      <c r="O7" s="231" t="s">
        <v>114</v>
      </c>
      <c r="P7" s="229"/>
      <c r="Q7" s="229"/>
      <c r="R7" s="229"/>
      <c r="S7" s="231" t="s">
        <v>116</v>
      </c>
      <c r="T7" s="229"/>
      <c r="U7" s="229"/>
    </row>
    <row r="8" spans="1:21" ht="22" customHeight="1">
      <c r="B8" s="23"/>
      <c r="C8" s="53" t="s">
        <v>198</v>
      </c>
      <c r="K8" s="231" t="s">
        <v>112</v>
      </c>
      <c r="M8" s="53" t="s">
        <v>152</v>
      </c>
      <c r="O8" s="53" t="s">
        <v>115</v>
      </c>
      <c r="Q8" s="231"/>
      <c r="S8" s="53" t="s">
        <v>128</v>
      </c>
      <c r="T8" s="64"/>
      <c r="U8" s="89"/>
    </row>
    <row r="9" spans="1:21" ht="22" customHeight="1">
      <c r="B9" s="24"/>
      <c r="C9" s="53" t="s">
        <v>31</v>
      </c>
      <c r="D9" s="231"/>
      <c r="E9" s="53" t="s">
        <v>12</v>
      </c>
      <c r="F9" s="231"/>
      <c r="G9" s="53" t="s">
        <v>67</v>
      </c>
      <c r="J9" s="231"/>
      <c r="K9" s="231" t="s">
        <v>144</v>
      </c>
      <c r="L9" s="231"/>
      <c r="M9" s="120" t="s">
        <v>153</v>
      </c>
      <c r="N9" s="231"/>
      <c r="O9" s="120" t="s">
        <v>116</v>
      </c>
      <c r="P9" s="231"/>
      <c r="Q9" s="231" t="s">
        <v>44</v>
      </c>
      <c r="R9" s="231"/>
      <c r="S9" s="53" t="s">
        <v>91</v>
      </c>
      <c r="T9" s="231"/>
      <c r="U9" s="53" t="s">
        <v>42</v>
      </c>
    </row>
    <row r="10" spans="1:21" ht="22" customHeight="1">
      <c r="B10" s="18" t="s">
        <v>13</v>
      </c>
      <c r="C10" s="231" t="s">
        <v>32</v>
      </c>
      <c r="D10" s="231"/>
      <c r="E10" s="231" t="s">
        <v>59</v>
      </c>
      <c r="F10" s="231"/>
      <c r="G10" s="53" t="s">
        <v>60</v>
      </c>
      <c r="H10" s="262" t="s">
        <v>37</v>
      </c>
      <c r="I10" s="262"/>
      <c r="J10" s="231"/>
      <c r="K10" s="231" t="s">
        <v>145</v>
      </c>
      <c r="L10" s="231"/>
      <c r="M10" s="120" t="s">
        <v>154</v>
      </c>
      <c r="N10" s="231"/>
      <c r="O10" s="120" t="s">
        <v>61</v>
      </c>
      <c r="P10" s="231"/>
      <c r="Q10" s="231" t="s">
        <v>217</v>
      </c>
      <c r="R10" s="231"/>
      <c r="S10" s="231" t="s">
        <v>90</v>
      </c>
      <c r="T10" s="231"/>
      <c r="U10" s="231" t="s">
        <v>43</v>
      </c>
    </row>
    <row r="11" spans="1:21" ht="22" customHeight="1">
      <c r="A11" s="102"/>
      <c r="B11" s="19"/>
      <c r="C11" s="263" t="s">
        <v>40</v>
      </c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ht="22" customHeight="1">
      <c r="A12" s="47" t="s">
        <v>212</v>
      </c>
      <c r="B12" s="12"/>
      <c r="C12" s="48"/>
      <c r="D12" s="123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ht="22" customHeight="1">
      <c r="A13" s="47" t="s">
        <v>232</v>
      </c>
      <c r="B13" s="12"/>
      <c r="C13" s="144">
        <v>2493747984</v>
      </c>
      <c r="D13" s="142"/>
      <c r="E13" s="144">
        <v>644640000</v>
      </c>
      <c r="F13" s="142"/>
      <c r="G13" s="144">
        <v>249374812</v>
      </c>
      <c r="H13" s="143"/>
      <c r="I13" s="144">
        <v>9398613676</v>
      </c>
      <c r="J13" s="144"/>
      <c r="K13" s="144">
        <v>-170140709</v>
      </c>
      <c r="L13" s="144"/>
      <c r="M13" s="144">
        <v>-22269256</v>
      </c>
      <c r="N13" s="143"/>
      <c r="O13" s="144">
        <v>-192409965</v>
      </c>
      <c r="P13" s="144"/>
      <c r="Q13" s="144">
        <v>12593966507</v>
      </c>
      <c r="R13" s="144"/>
      <c r="S13" s="144">
        <v>1110492160</v>
      </c>
      <c r="T13" s="144"/>
      <c r="U13" s="144">
        <f>SUM(Q13:S13)</f>
        <v>13704458667</v>
      </c>
    </row>
    <row r="14" spans="1:21" ht="22" customHeight="1">
      <c r="A14" s="214" t="s">
        <v>222</v>
      </c>
      <c r="B14" s="12" t="s">
        <v>166</v>
      </c>
      <c r="C14" s="175">
        <v>0</v>
      </c>
      <c r="D14" s="175"/>
      <c r="E14" s="175">
        <v>0</v>
      </c>
      <c r="F14" s="175"/>
      <c r="G14" s="175">
        <v>0</v>
      </c>
      <c r="H14" s="175"/>
      <c r="I14" s="175">
        <v>0</v>
      </c>
      <c r="J14" s="48"/>
      <c r="K14" s="62">
        <v>-46099369</v>
      </c>
      <c r="L14" s="48"/>
      <c r="M14" s="175"/>
      <c r="N14" s="48"/>
      <c r="O14" s="62">
        <f>SUM(K14,M14)</f>
        <v>-46099369</v>
      </c>
      <c r="P14" s="48"/>
      <c r="Q14" s="181">
        <f t="shared" ref="Q14" si="0">SUM(C14:I14,O14)</f>
        <v>-46099369</v>
      </c>
      <c r="R14" s="48"/>
      <c r="S14" s="62">
        <v>-15170393</v>
      </c>
      <c r="T14" s="48"/>
      <c r="U14" s="186">
        <f>SUM(Q14,S14)</f>
        <v>-61269762</v>
      </c>
    </row>
    <row r="15" spans="1:21" ht="22" customHeight="1">
      <c r="A15" s="47" t="s">
        <v>213</v>
      </c>
      <c r="B15" s="47"/>
      <c r="C15" s="173">
        <f>SUM(C13:C14)</f>
        <v>2493747984</v>
      </c>
      <c r="D15" s="142"/>
      <c r="E15" s="173">
        <f>SUM(E13:E14)</f>
        <v>644640000</v>
      </c>
      <c r="F15" s="142"/>
      <c r="G15" s="173">
        <f>SUM(G13:G14)</f>
        <v>249374812</v>
      </c>
      <c r="H15" s="143"/>
      <c r="I15" s="173">
        <f>SUM(I13:I14)</f>
        <v>9398613676</v>
      </c>
      <c r="J15" s="144"/>
      <c r="K15" s="173">
        <f>SUM(K13:K14)</f>
        <v>-216240078</v>
      </c>
      <c r="L15" s="144"/>
      <c r="M15" s="173">
        <f>SUM(M13:M14)</f>
        <v>-22269256</v>
      </c>
      <c r="N15" s="143"/>
      <c r="O15" s="173">
        <f>SUM(O13:O14)</f>
        <v>-238509334</v>
      </c>
      <c r="P15" s="144"/>
      <c r="Q15" s="173">
        <f>SUM(Q13:Q14)</f>
        <v>12547867138</v>
      </c>
      <c r="R15" s="144"/>
      <c r="S15" s="173">
        <f>SUM(S13:S14)</f>
        <v>1095321767</v>
      </c>
      <c r="T15" s="144"/>
      <c r="U15" s="173">
        <f>SUM(U13:U14)</f>
        <v>13643188905</v>
      </c>
    </row>
    <row r="16" spans="1:21" ht="10.5" customHeight="1">
      <c r="A16" s="102"/>
      <c r="B16" s="12"/>
      <c r="C16" s="124"/>
      <c r="E16" s="124"/>
      <c r="G16" s="124"/>
      <c r="I16" s="124"/>
      <c r="O16" s="124"/>
      <c r="Q16" s="124"/>
      <c r="S16" s="124"/>
      <c r="U16" s="124"/>
    </row>
    <row r="17" spans="1:21" ht="22" customHeight="1">
      <c r="A17" s="107" t="s">
        <v>82</v>
      </c>
      <c r="B17" s="12"/>
      <c r="C17" s="7"/>
      <c r="D17" s="123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</row>
    <row r="18" spans="1:21" ht="22" customHeight="1">
      <c r="A18" s="111" t="s">
        <v>109</v>
      </c>
      <c r="B18" s="12"/>
      <c r="C18" s="48"/>
      <c r="D18" s="123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21" ht="22" customHeight="1">
      <c r="A19" s="102" t="s">
        <v>117</v>
      </c>
      <c r="B19" s="12" t="s">
        <v>231</v>
      </c>
      <c r="C19" s="174">
        <v>0</v>
      </c>
      <c r="D19" s="174"/>
      <c r="E19" s="174">
        <v>0</v>
      </c>
      <c r="F19" s="174"/>
      <c r="G19" s="174">
        <v>0</v>
      </c>
      <c r="H19" s="48"/>
      <c r="I19" s="177">
        <v>-922683248</v>
      </c>
      <c r="J19" s="180"/>
      <c r="K19" s="174">
        <v>0</v>
      </c>
      <c r="L19" s="180"/>
      <c r="M19" s="174">
        <v>0</v>
      </c>
      <c r="N19" s="180"/>
      <c r="O19" s="174">
        <f>SUM(K19,M19)</f>
        <v>0</v>
      </c>
      <c r="P19" s="180"/>
      <c r="Q19" s="182">
        <f t="shared" ref="Q19:Q20" si="1">SUM(C19:I19,O19)</f>
        <v>-922683248</v>
      </c>
      <c r="R19" s="48"/>
      <c r="S19" s="174">
        <v>0</v>
      </c>
      <c r="T19" s="48"/>
      <c r="U19" s="165">
        <f>Q19+S19</f>
        <v>-922683248</v>
      </c>
    </row>
    <row r="20" spans="1:21" ht="22" customHeight="1">
      <c r="A20" s="50" t="s">
        <v>219</v>
      </c>
      <c r="B20" s="12"/>
      <c r="C20" s="175">
        <v>0</v>
      </c>
      <c r="D20" s="174"/>
      <c r="E20" s="175">
        <v>0</v>
      </c>
      <c r="F20" s="174"/>
      <c r="G20" s="175">
        <v>0</v>
      </c>
      <c r="H20" s="178"/>
      <c r="I20" s="175">
        <v>0</v>
      </c>
      <c r="J20" s="180"/>
      <c r="K20" s="175">
        <v>0</v>
      </c>
      <c r="L20" s="180"/>
      <c r="M20" s="175">
        <v>0</v>
      </c>
      <c r="N20" s="180"/>
      <c r="O20" s="175">
        <f>SUM(K20,M20)</f>
        <v>0</v>
      </c>
      <c r="P20" s="180"/>
      <c r="Q20" s="181">
        <f t="shared" si="1"/>
        <v>0</v>
      </c>
      <c r="R20" s="180"/>
      <c r="S20" s="186">
        <v>-239661636</v>
      </c>
      <c r="T20" s="180"/>
      <c r="U20" s="186">
        <f>SUM(Q20,S20)</f>
        <v>-239661636</v>
      </c>
    </row>
    <row r="21" spans="1:21" ht="22" customHeight="1">
      <c r="A21" s="112" t="s">
        <v>207</v>
      </c>
      <c r="B21" s="112"/>
      <c r="C21" s="179">
        <f>SUM(C19:C20)</f>
        <v>0</v>
      </c>
      <c r="D21" s="178"/>
      <c r="E21" s="179">
        <f>SUM(E19:E20)</f>
        <v>0</v>
      </c>
      <c r="F21" s="178"/>
      <c r="G21" s="179">
        <f>SUM(G19:G20)</f>
        <v>0</v>
      </c>
      <c r="H21" s="178"/>
      <c r="I21" s="179">
        <f>SUM(I19:I20)</f>
        <v>-922683248</v>
      </c>
      <c r="J21" s="178"/>
      <c r="K21" s="179">
        <f>SUM(K19:K20)</f>
        <v>0</v>
      </c>
      <c r="L21" s="178"/>
      <c r="M21" s="179">
        <f>SUM(M19:M20)</f>
        <v>0</v>
      </c>
      <c r="N21" s="178"/>
      <c r="O21" s="179">
        <f>SUM(O19:O20)</f>
        <v>0</v>
      </c>
      <c r="P21" s="178"/>
      <c r="Q21" s="179">
        <f>SUM(Q19:Q20)</f>
        <v>-922683248</v>
      </c>
      <c r="R21" s="178"/>
      <c r="S21" s="179">
        <f>SUM(S19:S20)</f>
        <v>-239661636</v>
      </c>
      <c r="T21" s="178"/>
      <c r="U21" s="179">
        <f>SUM(U19:U20)</f>
        <v>-1162344884</v>
      </c>
    </row>
    <row r="22" spans="1:21" ht="10.5" customHeight="1">
      <c r="A22" s="112"/>
      <c r="B22" s="12"/>
      <c r="C22" s="178"/>
      <c r="D22" s="178"/>
      <c r="E22" s="178"/>
      <c r="F22" s="178"/>
      <c r="G22" s="178"/>
      <c r="H22" s="178"/>
      <c r="I22" s="180"/>
      <c r="J22" s="178"/>
      <c r="K22" s="180"/>
      <c r="L22" s="178"/>
      <c r="M22" s="180"/>
      <c r="N22" s="178"/>
      <c r="O22" s="178"/>
      <c r="P22" s="180"/>
      <c r="Q22" s="180"/>
      <c r="R22" s="180"/>
      <c r="S22" s="180"/>
      <c r="T22" s="180"/>
      <c r="U22" s="180"/>
    </row>
    <row r="23" spans="1:21" ht="20.5" customHeight="1">
      <c r="A23" s="111" t="s">
        <v>190</v>
      </c>
      <c r="B23" s="12"/>
      <c r="C23" s="180"/>
      <c r="D23" s="185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</row>
    <row r="24" spans="1:21" ht="20.5" customHeight="1">
      <c r="A24" s="199" t="s">
        <v>208</v>
      </c>
      <c r="B24" s="12"/>
      <c r="C24" s="48"/>
      <c r="D24" s="123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</row>
    <row r="25" spans="1:21" ht="20.5" customHeight="1">
      <c r="A25" s="199" t="s">
        <v>191</v>
      </c>
      <c r="B25" s="8" t="s">
        <v>73</v>
      </c>
      <c r="C25" s="174">
        <v>0</v>
      </c>
      <c r="D25" s="174"/>
      <c r="E25" s="174">
        <v>0</v>
      </c>
      <c r="F25" s="174"/>
      <c r="G25" s="174">
        <v>0</v>
      </c>
      <c r="H25" s="48"/>
      <c r="I25" s="177">
        <v>0</v>
      </c>
      <c r="J25" s="180"/>
      <c r="K25" s="174">
        <v>0</v>
      </c>
      <c r="L25" s="180"/>
      <c r="M25" s="174">
        <v>0</v>
      </c>
      <c r="N25" s="180"/>
      <c r="O25" s="174">
        <v>0</v>
      </c>
      <c r="P25" s="180"/>
      <c r="Q25" s="182">
        <f t="shared" ref="Q25:Q26" si="2">SUM(C25:I25,O25)</f>
        <v>0</v>
      </c>
      <c r="R25" s="48"/>
      <c r="S25" s="62">
        <v>110250000</v>
      </c>
      <c r="T25" s="48"/>
      <c r="U25" s="165">
        <f>S25</f>
        <v>110250000</v>
      </c>
    </row>
    <row r="26" spans="1:21" ht="20.5" customHeight="1">
      <c r="A26" s="199" t="s">
        <v>209</v>
      </c>
      <c r="B26" s="8" t="s">
        <v>73</v>
      </c>
      <c r="C26" s="174">
        <v>0</v>
      </c>
      <c r="D26" s="174"/>
      <c r="E26" s="174">
        <v>0</v>
      </c>
      <c r="F26" s="174"/>
      <c r="G26" s="174">
        <v>0</v>
      </c>
      <c r="H26" s="48"/>
      <c r="I26" s="177">
        <v>0</v>
      </c>
      <c r="J26" s="180"/>
      <c r="K26" s="174">
        <v>0</v>
      </c>
      <c r="L26" s="180"/>
      <c r="M26" s="174">
        <v>0</v>
      </c>
      <c r="N26" s="180"/>
      <c r="O26" s="174">
        <v>0</v>
      </c>
      <c r="P26" s="180"/>
      <c r="Q26" s="182">
        <f t="shared" si="2"/>
        <v>0</v>
      </c>
      <c r="R26" s="48"/>
      <c r="S26" s="62">
        <v>20000000</v>
      </c>
      <c r="T26" s="48"/>
      <c r="U26" s="165">
        <f t="shared" ref="U26:U28" si="3">S26</f>
        <v>20000000</v>
      </c>
    </row>
    <row r="27" spans="1:21" ht="20.5" customHeight="1">
      <c r="A27" s="199" t="s">
        <v>233</v>
      </c>
      <c r="B27" s="8"/>
      <c r="C27" s="174"/>
      <c r="D27" s="174"/>
      <c r="E27" s="174"/>
      <c r="F27" s="174"/>
      <c r="G27" s="174"/>
      <c r="H27" s="48"/>
      <c r="I27" s="177"/>
      <c r="J27" s="180"/>
      <c r="K27" s="174"/>
      <c r="L27" s="180"/>
      <c r="M27" s="174"/>
      <c r="N27" s="180"/>
      <c r="O27" s="174"/>
      <c r="P27" s="180"/>
      <c r="Q27" s="174"/>
      <c r="R27" s="48"/>
      <c r="S27" s="62"/>
      <c r="T27" s="48"/>
      <c r="U27" s="165">
        <f t="shared" si="3"/>
        <v>0</v>
      </c>
    </row>
    <row r="28" spans="1:21" ht="20.5" customHeight="1">
      <c r="A28" s="199" t="s">
        <v>234</v>
      </c>
      <c r="B28" s="8" t="s">
        <v>73</v>
      </c>
      <c r="C28" s="175">
        <v>0</v>
      </c>
      <c r="D28" s="174"/>
      <c r="E28" s="175">
        <v>0</v>
      </c>
      <c r="F28" s="174"/>
      <c r="G28" s="175">
        <v>0</v>
      </c>
      <c r="H28" s="178"/>
      <c r="I28" s="175">
        <v>0</v>
      </c>
      <c r="J28" s="180"/>
      <c r="K28" s="175">
        <v>0</v>
      </c>
      <c r="L28" s="180"/>
      <c r="M28" s="175">
        <v>0</v>
      </c>
      <c r="N28" s="180"/>
      <c r="O28" s="175">
        <f>SUM(K28,M28)</f>
        <v>0</v>
      </c>
      <c r="P28" s="180"/>
      <c r="Q28" s="181">
        <f t="shared" ref="Q28" si="4">SUM(C28:I28,O28)</f>
        <v>0</v>
      </c>
      <c r="R28" s="48"/>
      <c r="S28" s="175">
        <v>-45000000</v>
      </c>
      <c r="T28" s="48"/>
      <c r="U28" s="215">
        <f t="shared" si="3"/>
        <v>-45000000</v>
      </c>
    </row>
    <row r="29" spans="1:21" ht="20.5" customHeight="1">
      <c r="A29" s="112" t="s">
        <v>192</v>
      </c>
      <c r="B29" s="12"/>
      <c r="C29" s="179">
        <f>SUM(C25:C28)</f>
        <v>0</v>
      </c>
      <c r="D29" s="178"/>
      <c r="E29" s="179">
        <f>SUM(E25:E28)</f>
        <v>0</v>
      </c>
      <c r="F29" s="178"/>
      <c r="G29" s="179">
        <f>SUM(G25:G28)</f>
        <v>0</v>
      </c>
      <c r="H29" s="178"/>
      <c r="I29" s="179">
        <f>SUM(I25:I28)</f>
        <v>0</v>
      </c>
      <c r="J29" s="180"/>
      <c r="K29" s="179">
        <f>SUM(K25:K28)</f>
        <v>0</v>
      </c>
      <c r="L29" s="180"/>
      <c r="M29" s="179">
        <f>SUM(M25:M28)</f>
        <v>0</v>
      </c>
      <c r="N29" s="180"/>
      <c r="O29" s="179">
        <f>SUM(O25:O28)</f>
        <v>0</v>
      </c>
      <c r="P29" s="180"/>
      <c r="Q29" s="179">
        <f>SUM(Q25:Q28)</f>
        <v>0</v>
      </c>
      <c r="R29" s="180"/>
      <c r="S29" s="179">
        <f>SUM(S25:S28)</f>
        <v>85250000</v>
      </c>
      <c r="T29" s="180"/>
      <c r="U29" s="179">
        <f>SUM(U25:U28)</f>
        <v>85250000</v>
      </c>
    </row>
    <row r="30" spans="1:21" ht="22">
      <c r="A30" s="47" t="s">
        <v>89</v>
      </c>
      <c r="B30" s="47"/>
      <c r="C30" s="179">
        <f>+C21+C29</f>
        <v>0</v>
      </c>
      <c r="D30" s="178"/>
      <c r="E30" s="179">
        <f>+E21+E29</f>
        <v>0</v>
      </c>
      <c r="F30" s="178"/>
      <c r="G30" s="179">
        <f>+G21+G29</f>
        <v>0</v>
      </c>
      <c r="H30" s="180"/>
      <c r="I30" s="179">
        <f>+I21+I29</f>
        <v>-922683248</v>
      </c>
      <c r="J30" s="180"/>
      <c r="K30" s="179">
        <f>+K21+K29</f>
        <v>0</v>
      </c>
      <c r="L30" s="178"/>
      <c r="M30" s="179">
        <f>+M21+M29</f>
        <v>0</v>
      </c>
      <c r="N30" s="178"/>
      <c r="O30" s="179">
        <f>+O21+O29</f>
        <v>0</v>
      </c>
      <c r="P30" s="180"/>
      <c r="Q30" s="179">
        <f>+Q21+Q29</f>
        <v>-922683248</v>
      </c>
      <c r="R30" s="180"/>
      <c r="S30" s="179">
        <f>+S21+S29</f>
        <v>-154411636</v>
      </c>
      <c r="T30" s="180"/>
      <c r="U30" s="179">
        <f>+U21+U29</f>
        <v>-1077094884</v>
      </c>
    </row>
    <row r="31" spans="1:21" ht="10.5" customHeight="1">
      <c r="A31" s="47"/>
      <c r="B31" s="47"/>
      <c r="C31" s="180"/>
      <c r="D31" s="180"/>
      <c r="E31" s="180"/>
      <c r="F31" s="180"/>
      <c r="G31" s="180"/>
      <c r="H31" s="178"/>
      <c r="I31" s="180"/>
      <c r="J31" s="180"/>
      <c r="K31" s="188"/>
      <c r="L31" s="180"/>
      <c r="M31" s="188"/>
      <c r="N31" s="188"/>
      <c r="O31" s="188"/>
      <c r="P31" s="180"/>
      <c r="Q31" s="180"/>
      <c r="R31" s="180"/>
      <c r="S31" s="180"/>
      <c r="T31" s="180"/>
      <c r="U31" s="180"/>
    </row>
    <row r="32" spans="1:21" ht="22" customHeight="1">
      <c r="A32" s="107" t="s">
        <v>83</v>
      </c>
      <c r="B32" s="12"/>
      <c r="C32" s="180"/>
      <c r="D32" s="185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</row>
    <row r="33" spans="1:23" ht="22" customHeight="1">
      <c r="A33" s="102" t="s">
        <v>111</v>
      </c>
      <c r="B33" s="12"/>
      <c r="C33" s="174">
        <v>0</v>
      </c>
      <c r="D33" s="174"/>
      <c r="E33" s="174">
        <v>0</v>
      </c>
      <c r="F33" s="174"/>
      <c r="G33" s="174">
        <v>0</v>
      </c>
      <c r="H33" s="174"/>
      <c r="I33" s="189">
        <f>'PL 10-11'!C54</f>
        <v>1282371379</v>
      </c>
      <c r="J33" s="184"/>
      <c r="K33" s="174">
        <v>0</v>
      </c>
      <c r="L33" s="184"/>
      <c r="M33" s="174">
        <v>0</v>
      </c>
      <c r="N33" s="184"/>
      <c r="O33" s="174">
        <v>0</v>
      </c>
      <c r="P33" s="180"/>
      <c r="Q33" s="182">
        <f>SUM(C33:I33,O33)</f>
        <v>1282371379</v>
      </c>
      <c r="R33" s="184"/>
      <c r="S33" s="189">
        <f>'PL 10-11'!C55</f>
        <v>122965895</v>
      </c>
      <c r="T33" s="184"/>
      <c r="U33" s="189">
        <f t="shared" ref="U33" si="5">SUM(Q33,S33)</f>
        <v>1405337274</v>
      </c>
      <c r="W33" s="7">
        <f>U33-'PL 10-11'!C56</f>
        <v>0</v>
      </c>
    </row>
    <row r="34" spans="1:23" ht="22" customHeight="1">
      <c r="A34" s="102" t="s">
        <v>110</v>
      </c>
      <c r="B34" s="12"/>
      <c r="C34" s="175">
        <v>0</v>
      </c>
      <c r="D34" s="174"/>
      <c r="E34" s="175">
        <v>0</v>
      </c>
      <c r="F34" s="174"/>
      <c r="G34" s="175">
        <v>0</v>
      </c>
      <c r="H34" s="180"/>
      <c r="I34" s="175">
        <f>-2520000+2520000</f>
        <v>0</v>
      </c>
      <c r="J34" s="180"/>
      <c r="K34" s="175">
        <v>38361447</v>
      </c>
      <c r="L34" s="180"/>
      <c r="M34" s="175">
        <f>12022472-2520000+1</f>
        <v>9502473</v>
      </c>
      <c r="N34" s="180"/>
      <c r="O34" s="175">
        <f>SUM(K34:M34)</f>
        <v>47863920</v>
      </c>
      <c r="P34" s="180"/>
      <c r="Q34" s="181">
        <f>SUM(C34:I34,O34)</f>
        <v>47863920</v>
      </c>
      <c r="R34" s="180"/>
      <c r="S34" s="181">
        <v>7670450</v>
      </c>
      <c r="T34" s="184"/>
      <c r="U34" s="186">
        <f>SUM(Q34,S34)</f>
        <v>55534370</v>
      </c>
      <c r="W34" s="7">
        <f>U34-'PL 10-11'!C50</f>
        <v>0</v>
      </c>
    </row>
    <row r="35" spans="1:23" ht="22" customHeight="1">
      <c r="A35" s="107" t="s">
        <v>72</v>
      </c>
      <c r="B35" s="12"/>
      <c r="C35" s="179">
        <f>SUM(C33:C34)</f>
        <v>0</v>
      </c>
      <c r="D35" s="178"/>
      <c r="E35" s="179">
        <f>SUM(E33:E34)</f>
        <v>0</v>
      </c>
      <c r="F35" s="178"/>
      <c r="G35" s="179">
        <f>SUM(G33:G34)</f>
        <v>0</v>
      </c>
      <c r="H35" s="178"/>
      <c r="I35" s="179">
        <f>SUM(I33:I34)</f>
        <v>1282371379</v>
      </c>
      <c r="J35" s="178"/>
      <c r="K35" s="179">
        <f>SUM(K33:K34)</f>
        <v>38361447</v>
      </c>
      <c r="L35" s="178"/>
      <c r="M35" s="179">
        <f>SUM(M33:M34)</f>
        <v>9502473</v>
      </c>
      <c r="N35" s="178"/>
      <c r="O35" s="179">
        <f>SUM(O33:O34)</f>
        <v>47863920</v>
      </c>
      <c r="P35" s="178"/>
      <c r="Q35" s="179">
        <f t="shared" ref="Q35:U35" si="6">SUM(Q33:Q34)</f>
        <v>1330235299</v>
      </c>
      <c r="R35" s="178"/>
      <c r="S35" s="179">
        <f t="shared" si="6"/>
        <v>130636345</v>
      </c>
      <c r="T35" s="178"/>
      <c r="U35" s="179">
        <f t="shared" si="6"/>
        <v>1460871644</v>
      </c>
    </row>
    <row r="36" spans="1:23" ht="10.5" customHeight="1">
      <c r="A36" s="112"/>
      <c r="B36" s="12"/>
      <c r="C36" s="229"/>
      <c r="D36" s="229"/>
      <c r="E36" s="229"/>
      <c r="F36" s="229"/>
      <c r="G36" s="252"/>
      <c r="H36" s="252"/>
      <c r="I36" s="48"/>
      <c r="J36" s="252"/>
      <c r="K36" s="48"/>
      <c r="L36" s="252"/>
      <c r="M36" s="48"/>
      <c r="N36" s="252"/>
      <c r="O36" s="252"/>
      <c r="P36" s="48"/>
      <c r="Q36" s="48"/>
      <c r="R36" s="48"/>
      <c r="S36" s="48"/>
      <c r="T36" s="48"/>
      <c r="U36" s="48"/>
    </row>
    <row r="37" spans="1:23" ht="22" customHeight="1" thickBot="1">
      <c r="A37" s="13" t="s">
        <v>214</v>
      </c>
      <c r="B37" s="22"/>
      <c r="C37" s="61">
        <f>SUM(C15,C21,C35)</f>
        <v>2493747984</v>
      </c>
      <c r="D37" s="48"/>
      <c r="E37" s="61">
        <f>SUM(E15,E21,E35)</f>
        <v>644640000</v>
      </c>
      <c r="F37" s="48"/>
      <c r="G37" s="61">
        <f>SUM(G15,G21,G35)</f>
        <v>249374812</v>
      </c>
      <c r="H37" s="48"/>
      <c r="I37" s="61">
        <f>SUM(I15,I30,I35)</f>
        <v>9758301807</v>
      </c>
      <c r="J37" s="48"/>
      <c r="K37" s="61">
        <f>SUM(K15,K30,K35)</f>
        <v>-177878631</v>
      </c>
      <c r="L37" s="48"/>
      <c r="M37" s="61">
        <f>SUM(M15,M30,M35)</f>
        <v>-12766783</v>
      </c>
      <c r="N37" s="48"/>
      <c r="O37" s="61">
        <f>SUM(O15,O30,O35)</f>
        <v>-190645414</v>
      </c>
      <c r="P37" s="48"/>
      <c r="Q37" s="61">
        <f>SUM(Q15,Q30,Q35)</f>
        <v>12955419189</v>
      </c>
      <c r="R37" s="48"/>
      <c r="S37" s="61">
        <f>SUM(S15,S30,S35)</f>
        <v>1071546476</v>
      </c>
      <c r="T37" s="48"/>
      <c r="U37" s="61">
        <f>SUM(U15,U30,U35)</f>
        <v>14026965665</v>
      </c>
    </row>
    <row r="38" spans="1:23" ht="22" thickTop="1">
      <c r="I38" s="85">
        <f>I37-'BS 7-9'!C84</f>
        <v>0</v>
      </c>
      <c r="U38" s="85">
        <f>U37-'BS 7-9'!C88</f>
        <v>0</v>
      </c>
    </row>
    <row r="41" spans="1:23">
      <c r="D41" s="85"/>
      <c r="F41" s="85"/>
      <c r="H41" s="85"/>
      <c r="J41" s="85"/>
      <c r="K41" s="85"/>
      <c r="L41" s="85"/>
      <c r="M41" s="85"/>
      <c r="N41" s="85"/>
      <c r="P41" s="85"/>
      <c r="R41" s="85"/>
      <c r="T41" s="85"/>
    </row>
    <row r="42" spans="1:23">
      <c r="D42" s="85"/>
      <c r="F42" s="85"/>
      <c r="H42" s="85"/>
      <c r="J42" s="85"/>
      <c r="K42" s="85"/>
      <c r="L42" s="85"/>
      <c r="M42" s="85"/>
      <c r="N42" s="85"/>
      <c r="P42" s="85"/>
      <c r="R42" s="85"/>
      <c r="T42" s="85"/>
    </row>
    <row r="44" spans="1:23">
      <c r="D44" s="85"/>
      <c r="F44" s="85"/>
      <c r="H44" s="85"/>
      <c r="J44" s="85"/>
      <c r="K44" s="85"/>
      <c r="L44" s="85"/>
      <c r="M44" s="85"/>
      <c r="N44" s="85"/>
      <c r="P44" s="85"/>
      <c r="R44" s="85"/>
      <c r="T44" s="85"/>
    </row>
    <row r="45" spans="1:23">
      <c r="D45" s="85"/>
      <c r="F45" s="85"/>
      <c r="H45" s="85"/>
      <c r="J45" s="85"/>
      <c r="K45" s="85"/>
      <c r="L45" s="85"/>
      <c r="M45" s="85"/>
      <c r="N45" s="85"/>
      <c r="P45" s="85"/>
      <c r="R45" s="85"/>
      <c r="T45" s="85"/>
    </row>
    <row r="46" spans="1:23">
      <c r="D46" s="85"/>
      <c r="F46" s="85"/>
      <c r="H46" s="85"/>
      <c r="J46" s="85"/>
      <c r="K46" s="85"/>
      <c r="L46" s="85"/>
      <c r="M46" s="85"/>
      <c r="N46" s="85"/>
      <c r="P46" s="85"/>
      <c r="R46" s="85"/>
      <c r="T46" s="85"/>
    </row>
    <row r="47" spans="1:23">
      <c r="D47" s="85"/>
      <c r="F47" s="85"/>
      <c r="H47" s="85"/>
      <c r="J47" s="85"/>
      <c r="K47" s="85"/>
      <c r="L47" s="85"/>
      <c r="M47" s="85"/>
      <c r="N47" s="85"/>
      <c r="P47" s="85"/>
      <c r="R47" s="85"/>
      <c r="T47" s="85"/>
    </row>
    <row r="48" spans="1:23">
      <c r="D48" s="85"/>
      <c r="F48" s="85"/>
      <c r="H48" s="85"/>
      <c r="J48" s="85"/>
      <c r="K48" s="85"/>
      <c r="L48" s="85"/>
      <c r="M48" s="85"/>
      <c r="N48" s="85"/>
      <c r="P48" s="85"/>
      <c r="R48" s="85"/>
      <c r="T48" s="85"/>
    </row>
    <row r="49" spans="4:20">
      <c r="D49" s="85"/>
      <c r="F49" s="85"/>
      <c r="H49" s="85"/>
      <c r="J49" s="85"/>
      <c r="K49" s="85"/>
      <c r="L49" s="85"/>
      <c r="M49" s="85"/>
      <c r="N49" s="85"/>
      <c r="P49" s="85"/>
      <c r="R49" s="85"/>
      <c r="T49" s="85"/>
    </row>
    <row r="50" spans="4:20">
      <c r="D50" s="85"/>
      <c r="F50" s="85"/>
      <c r="H50" s="85"/>
      <c r="J50" s="85"/>
      <c r="K50" s="85"/>
      <c r="L50" s="85"/>
      <c r="M50" s="85"/>
      <c r="N50" s="85"/>
      <c r="P50" s="85"/>
      <c r="R50" s="85"/>
      <c r="T50" s="85"/>
    </row>
    <row r="51" spans="4:20">
      <c r="D51" s="85"/>
      <c r="F51" s="85"/>
      <c r="H51" s="85"/>
      <c r="J51" s="85"/>
      <c r="K51" s="85"/>
      <c r="L51" s="85"/>
      <c r="M51" s="85"/>
      <c r="N51" s="85"/>
      <c r="P51" s="85"/>
      <c r="R51" s="85"/>
      <c r="T51" s="85"/>
    </row>
    <row r="54" spans="4:20">
      <c r="D54" s="85"/>
      <c r="F54" s="85"/>
      <c r="H54" s="85"/>
      <c r="J54" s="85"/>
      <c r="K54" s="85"/>
      <c r="L54" s="85"/>
      <c r="M54" s="85"/>
      <c r="N54" s="85"/>
      <c r="P54" s="85"/>
      <c r="R54" s="85"/>
      <c r="T54" s="85"/>
    </row>
    <row r="55" spans="4:20">
      <c r="D55" s="85"/>
      <c r="F55" s="85"/>
      <c r="H55" s="85"/>
      <c r="J55" s="85"/>
      <c r="K55" s="85"/>
      <c r="L55" s="85"/>
      <c r="M55" s="85"/>
      <c r="N55" s="85"/>
      <c r="P55" s="85"/>
      <c r="R55" s="85"/>
      <c r="T55" s="85"/>
    </row>
    <row r="56" spans="4:20">
      <c r="D56" s="85"/>
      <c r="F56" s="85"/>
      <c r="H56" s="85"/>
      <c r="J56" s="85"/>
      <c r="K56" s="85"/>
      <c r="L56" s="85"/>
      <c r="M56" s="85"/>
      <c r="N56" s="85"/>
      <c r="P56" s="85"/>
      <c r="R56" s="85"/>
      <c r="T56" s="85"/>
    </row>
    <row r="59" spans="4:20">
      <c r="D59" s="85"/>
      <c r="F59" s="85"/>
      <c r="H59" s="85"/>
      <c r="J59" s="85"/>
      <c r="K59" s="85"/>
      <c r="L59" s="85"/>
      <c r="M59" s="85"/>
      <c r="N59" s="85"/>
      <c r="P59" s="85"/>
      <c r="R59" s="85"/>
      <c r="T59" s="85"/>
    </row>
    <row r="60" spans="4:20">
      <c r="D60" s="85"/>
      <c r="F60" s="85"/>
      <c r="H60" s="85"/>
      <c r="J60" s="85"/>
      <c r="K60" s="85"/>
      <c r="L60" s="85"/>
      <c r="M60" s="85"/>
      <c r="N60" s="85"/>
      <c r="P60" s="85"/>
      <c r="R60" s="85"/>
      <c r="T60" s="85"/>
    </row>
    <row r="61" spans="4:20">
      <c r="D61" s="85"/>
      <c r="F61" s="85"/>
      <c r="H61" s="85"/>
      <c r="J61" s="85"/>
      <c r="K61" s="85"/>
      <c r="L61" s="85"/>
      <c r="M61" s="85"/>
      <c r="N61" s="85"/>
      <c r="P61" s="85"/>
      <c r="R61" s="85"/>
      <c r="T61" s="85"/>
    </row>
    <row r="62" spans="4:20">
      <c r="D62" s="85"/>
      <c r="F62" s="85"/>
      <c r="H62" s="85"/>
      <c r="J62" s="85"/>
      <c r="K62" s="85"/>
      <c r="L62" s="85"/>
      <c r="M62" s="85"/>
      <c r="N62" s="85"/>
      <c r="P62" s="85"/>
      <c r="R62" s="85"/>
      <c r="T62" s="85"/>
    </row>
    <row r="63" spans="4:20">
      <c r="D63" s="85"/>
      <c r="F63" s="85"/>
      <c r="H63" s="85"/>
      <c r="J63" s="85"/>
      <c r="K63" s="85"/>
      <c r="L63" s="85"/>
      <c r="M63" s="85"/>
      <c r="N63" s="85"/>
      <c r="P63" s="85"/>
      <c r="R63" s="85"/>
      <c r="T63" s="85"/>
    </row>
    <row r="64" spans="4:20">
      <c r="D64" s="85"/>
      <c r="F64" s="85"/>
      <c r="H64" s="85"/>
      <c r="J64" s="85"/>
      <c r="K64" s="85"/>
      <c r="L64" s="85"/>
      <c r="M64" s="85"/>
      <c r="N64" s="85"/>
      <c r="P64" s="85"/>
      <c r="R64" s="85"/>
      <c r="T64" s="85"/>
    </row>
    <row r="65" spans="4:20">
      <c r="D65" s="85"/>
      <c r="F65" s="85"/>
      <c r="H65" s="85"/>
      <c r="J65" s="85"/>
      <c r="K65" s="85"/>
      <c r="L65" s="85"/>
      <c r="M65" s="85"/>
      <c r="N65" s="85"/>
      <c r="P65" s="85"/>
      <c r="R65" s="85"/>
      <c r="T65" s="85"/>
    </row>
    <row r="66" spans="4:20">
      <c r="D66" s="85"/>
      <c r="F66" s="85"/>
      <c r="H66" s="85"/>
      <c r="J66" s="85"/>
      <c r="K66" s="85"/>
      <c r="L66" s="85"/>
      <c r="M66" s="85"/>
      <c r="N66" s="85"/>
      <c r="P66" s="85"/>
      <c r="R66" s="85"/>
      <c r="T66" s="85"/>
    </row>
    <row r="75" spans="4:20">
      <c r="D75" s="85"/>
      <c r="F75" s="85"/>
      <c r="H75" s="85"/>
      <c r="J75" s="85"/>
      <c r="K75" s="85"/>
      <c r="L75" s="85"/>
      <c r="M75" s="85"/>
      <c r="N75" s="85"/>
      <c r="P75" s="85"/>
      <c r="R75" s="85"/>
      <c r="T75" s="85"/>
    </row>
  </sheetData>
  <mergeCells count="5">
    <mergeCell ref="C4:U4"/>
    <mergeCell ref="G5:I5"/>
    <mergeCell ref="K5:O5"/>
    <mergeCell ref="H10:I10"/>
    <mergeCell ref="C11:U11"/>
  </mergeCells>
  <pageMargins left="0.8" right="0.5" top="0.48" bottom="0.5" header="0.5" footer="0.5"/>
  <pageSetup paperSize="9" scale="67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48"/>
  <sheetViews>
    <sheetView topLeftCell="A20" zoomScale="70" zoomScaleNormal="70" zoomScaleSheetLayoutView="70" workbookViewId="0">
      <selection activeCell="A45" sqref="A45:XFD45"/>
    </sheetView>
  </sheetViews>
  <sheetFormatPr defaultColWidth="9.09765625" defaultRowHeight="22" customHeight="1"/>
  <cols>
    <col min="1" max="1" width="55.296875" style="50" customWidth="1"/>
    <col min="2" max="2" width="10.3984375" style="21" customWidth="1"/>
    <col min="3" max="3" width="1.59765625" style="82" customWidth="1"/>
    <col min="4" max="4" width="16.09765625" style="119" bestFit="1" customWidth="1"/>
    <col min="5" max="5" width="1.59765625" style="119" customWidth="1"/>
    <col min="6" max="6" width="14.8984375" style="119" customWidth="1"/>
    <col min="7" max="7" width="1.59765625" style="119" customWidth="1"/>
    <col min="8" max="8" width="14.8984375" style="119" customWidth="1"/>
    <col min="9" max="9" width="1.59765625" style="119" customWidth="1"/>
    <col min="10" max="10" width="14.8984375" style="119" customWidth="1"/>
    <col min="11" max="11" width="1.59765625" style="119" customWidth="1"/>
    <col min="12" max="12" width="15.59765625" style="119" bestFit="1" customWidth="1"/>
    <col min="13" max="16384" width="9.09765625" style="82"/>
  </cols>
  <sheetData>
    <row r="1" spans="1:12" s="75" customFormat="1" ht="22" customHeight="1">
      <c r="A1" s="83" t="s">
        <v>36</v>
      </c>
      <c r="B1" s="86"/>
      <c r="C1" s="86"/>
      <c r="D1" s="86"/>
      <c r="E1" s="86"/>
      <c r="F1" s="86"/>
      <c r="G1" s="113"/>
      <c r="H1" s="114"/>
      <c r="I1" s="114"/>
      <c r="J1" s="114"/>
      <c r="K1" s="114"/>
      <c r="L1" s="115"/>
    </row>
    <row r="2" spans="1:12" ht="22" customHeight="1">
      <c r="A2" s="71" t="s">
        <v>216</v>
      </c>
      <c r="B2" s="6"/>
      <c r="C2" s="6"/>
      <c r="D2" s="6"/>
      <c r="E2" s="6"/>
      <c r="F2" s="6"/>
      <c r="G2" s="6"/>
      <c r="H2" s="6"/>
      <c r="I2" s="6"/>
      <c r="J2" s="6"/>
      <c r="K2" s="6"/>
      <c r="L2" s="115"/>
    </row>
    <row r="3" spans="1:12" ht="18" customHeight="1">
      <c r="A3" s="5"/>
      <c r="B3" s="5"/>
      <c r="C3" s="5"/>
      <c r="D3" s="49"/>
      <c r="E3" s="46"/>
      <c r="F3" s="49"/>
      <c r="G3" s="46"/>
      <c r="H3" s="49"/>
      <c r="I3" s="44"/>
      <c r="J3" s="49"/>
      <c r="K3" s="44"/>
      <c r="L3" s="49"/>
    </row>
    <row r="4" spans="1:12" ht="22" customHeight="1">
      <c r="B4" s="12"/>
      <c r="C4" s="116"/>
      <c r="D4" s="264" t="s">
        <v>53</v>
      </c>
      <c r="E4" s="264"/>
      <c r="F4" s="264"/>
      <c r="G4" s="264"/>
      <c r="H4" s="264"/>
      <c r="I4" s="264"/>
      <c r="J4" s="264"/>
      <c r="K4" s="264"/>
      <c r="L4" s="264"/>
    </row>
    <row r="5" spans="1:12" ht="22" customHeight="1">
      <c r="B5" s="12"/>
      <c r="C5" s="116"/>
      <c r="D5" s="151"/>
      <c r="E5" s="151"/>
      <c r="F5" s="117"/>
      <c r="G5" s="118"/>
      <c r="H5" s="265" t="s">
        <v>41</v>
      </c>
      <c r="I5" s="265"/>
      <c r="J5" s="265"/>
      <c r="K5" s="151"/>
      <c r="L5" s="151"/>
    </row>
    <row r="6" spans="1:12" ht="22" customHeight="1">
      <c r="B6" s="12"/>
      <c r="D6" s="63" t="s">
        <v>198</v>
      </c>
      <c r="H6" s="63"/>
      <c r="L6" s="117"/>
    </row>
    <row r="7" spans="1:12" ht="22" customHeight="1">
      <c r="B7" s="12"/>
      <c r="C7" s="120"/>
      <c r="D7" s="63" t="s">
        <v>31</v>
      </c>
      <c r="E7" s="63"/>
      <c r="F7" s="63" t="s">
        <v>12</v>
      </c>
      <c r="G7" s="63"/>
      <c r="H7" s="63" t="s">
        <v>67</v>
      </c>
      <c r="J7" s="63"/>
      <c r="K7" s="63"/>
      <c r="L7" s="117" t="s">
        <v>42</v>
      </c>
    </row>
    <row r="8" spans="1:12" ht="22" customHeight="1">
      <c r="B8" s="18" t="s">
        <v>13</v>
      </c>
      <c r="C8" s="121"/>
      <c r="D8" s="117" t="s">
        <v>32</v>
      </c>
      <c r="E8" s="117"/>
      <c r="F8" s="117" t="s">
        <v>59</v>
      </c>
      <c r="G8" s="117"/>
      <c r="H8" s="63" t="s">
        <v>60</v>
      </c>
      <c r="I8" s="117"/>
      <c r="J8" s="63" t="s">
        <v>37</v>
      </c>
      <c r="K8" s="63"/>
      <c r="L8" s="117" t="s">
        <v>43</v>
      </c>
    </row>
    <row r="9" spans="1:12" ht="22" customHeight="1">
      <c r="A9" s="51"/>
      <c r="B9" s="19"/>
      <c r="C9" s="122"/>
      <c r="D9" s="266" t="s">
        <v>40</v>
      </c>
      <c r="E9" s="266"/>
      <c r="F9" s="266"/>
      <c r="G9" s="266"/>
      <c r="H9" s="266"/>
      <c r="I9" s="266"/>
      <c r="J9" s="266"/>
      <c r="K9" s="266"/>
      <c r="L9" s="266"/>
    </row>
    <row r="10" spans="1:12" ht="22" customHeight="1">
      <c r="A10" s="47" t="s">
        <v>186</v>
      </c>
      <c r="B10" s="12"/>
      <c r="C10" s="17"/>
      <c r="D10" s="49"/>
      <c r="E10" s="46"/>
      <c r="F10" s="49"/>
      <c r="G10" s="46"/>
      <c r="H10" s="49"/>
      <c r="I10" s="44"/>
      <c r="J10" s="49"/>
      <c r="K10" s="44"/>
      <c r="L10" s="49"/>
    </row>
    <row r="11" spans="1:12" ht="22" customHeight="1">
      <c r="A11" s="107" t="s">
        <v>187</v>
      </c>
      <c r="B11" s="12"/>
      <c r="C11" s="17"/>
      <c r="D11" s="152">
        <v>2493747984</v>
      </c>
      <c r="E11" s="145"/>
      <c r="F11" s="152">
        <v>644640000</v>
      </c>
      <c r="G11" s="145"/>
      <c r="H11" s="152">
        <v>249374812</v>
      </c>
      <c r="I11" s="52"/>
      <c r="J11" s="152">
        <v>7166803633</v>
      </c>
      <c r="K11" s="52"/>
      <c r="L11" s="152">
        <f>SUM(D11:J11)</f>
        <v>10554566429</v>
      </c>
    </row>
    <row r="12" spans="1:12" ht="10" customHeight="1">
      <c r="A12" s="2"/>
      <c r="B12" s="12"/>
      <c r="C12" s="17"/>
      <c r="D12" s="62"/>
      <c r="E12" s="129"/>
      <c r="F12" s="62"/>
      <c r="G12" s="129"/>
      <c r="H12" s="62"/>
      <c r="I12" s="52"/>
      <c r="J12" s="62"/>
      <c r="K12" s="20"/>
      <c r="L12" s="20"/>
    </row>
    <row r="13" spans="1:12" ht="22" customHeight="1">
      <c r="A13" s="5" t="s">
        <v>82</v>
      </c>
      <c r="B13" s="12"/>
      <c r="C13" s="17"/>
      <c r="D13" s="49"/>
      <c r="E13" s="46"/>
      <c r="F13" s="49"/>
      <c r="G13" s="46"/>
      <c r="H13" s="49"/>
      <c r="I13" s="44"/>
      <c r="J13" s="49"/>
      <c r="K13" s="49"/>
      <c r="L13" s="49"/>
    </row>
    <row r="14" spans="1:12" ht="22" customHeight="1">
      <c r="A14" s="10" t="s">
        <v>109</v>
      </c>
      <c r="B14" s="12"/>
      <c r="C14" s="17"/>
      <c r="D14" s="49"/>
      <c r="E14" s="46"/>
      <c r="F14" s="49"/>
      <c r="G14" s="46"/>
      <c r="H14" s="49"/>
      <c r="I14" s="44"/>
      <c r="J14" s="49"/>
      <c r="K14" s="44"/>
      <c r="L14" s="49"/>
    </row>
    <row r="15" spans="1:12" ht="22" customHeight="1">
      <c r="A15" s="2" t="s">
        <v>117</v>
      </c>
      <c r="B15" s="12" t="s">
        <v>231</v>
      </c>
      <c r="C15" s="17"/>
      <c r="D15" s="177">
        <v>0</v>
      </c>
      <c r="E15" s="190"/>
      <c r="F15" s="177">
        <v>0</v>
      </c>
      <c r="G15" s="190"/>
      <c r="H15" s="177">
        <v>0</v>
      </c>
      <c r="I15" s="52"/>
      <c r="J15" s="130">
        <v>-1246873462</v>
      </c>
      <c r="K15" s="52"/>
      <c r="L15" s="130">
        <f>SUM(D15:J15)</f>
        <v>-1246873462</v>
      </c>
    </row>
    <row r="16" spans="1:12" ht="22" customHeight="1">
      <c r="A16" s="47" t="s">
        <v>89</v>
      </c>
      <c r="B16" s="12"/>
      <c r="C16" s="17"/>
      <c r="D16" s="191">
        <f>SUM(D15)</f>
        <v>0</v>
      </c>
      <c r="E16" s="192"/>
      <c r="F16" s="191">
        <f>SUM(F15)</f>
        <v>0</v>
      </c>
      <c r="G16" s="192"/>
      <c r="H16" s="191">
        <f>SUM(H15)</f>
        <v>0</v>
      </c>
      <c r="I16" s="44"/>
      <c r="J16" s="57">
        <f>SUM(J15)</f>
        <v>-1246873462</v>
      </c>
      <c r="K16" s="44"/>
      <c r="L16" s="57">
        <f>SUM(L15)</f>
        <v>-1246873462</v>
      </c>
    </row>
    <row r="17" spans="1:12" ht="10" customHeight="1">
      <c r="A17" s="74"/>
      <c r="B17" s="12"/>
      <c r="C17" s="17"/>
      <c r="D17" s="131"/>
      <c r="E17" s="46"/>
      <c r="F17" s="131"/>
      <c r="G17" s="129"/>
      <c r="H17" s="131"/>
      <c r="I17" s="44"/>
      <c r="J17" s="49"/>
      <c r="K17" s="44"/>
      <c r="L17" s="49"/>
    </row>
    <row r="18" spans="1:12" ht="22" customHeight="1">
      <c r="A18" s="5" t="s">
        <v>83</v>
      </c>
      <c r="B18" s="12"/>
      <c r="C18" s="17"/>
      <c r="D18" s="49"/>
      <c r="E18" s="46"/>
      <c r="F18" s="49"/>
      <c r="G18" s="46"/>
      <c r="H18" s="49"/>
      <c r="I18" s="44"/>
      <c r="J18" s="49"/>
      <c r="K18" s="44"/>
      <c r="L18" s="49"/>
    </row>
    <row r="19" spans="1:12" ht="22" customHeight="1">
      <c r="A19" s="51" t="s">
        <v>111</v>
      </c>
      <c r="B19" s="12"/>
      <c r="C19" s="17"/>
      <c r="D19" s="177">
        <v>0</v>
      </c>
      <c r="E19" s="190"/>
      <c r="F19" s="177">
        <v>0</v>
      </c>
      <c r="G19" s="190"/>
      <c r="H19" s="177">
        <v>0</v>
      </c>
      <c r="I19" s="158"/>
      <c r="J19" s="159">
        <f>'PL 10-11'!I29</f>
        <v>1628252452</v>
      </c>
      <c r="K19" s="158"/>
      <c r="L19" s="130">
        <f>SUM(D19:J19)</f>
        <v>1628252452</v>
      </c>
    </row>
    <row r="20" spans="1:12" ht="22" customHeight="1">
      <c r="A20" s="51" t="s">
        <v>110</v>
      </c>
      <c r="B20" s="12"/>
      <c r="C20" s="17"/>
      <c r="D20" s="177">
        <v>0</v>
      </c>
      <c r="E20" s="190"/>
      <c r="F20" s="177">
        <v>0</v>
      </c>
      <c r="G20" s="190"/>
      <c r="H20" s="177">
        <v>0</v>
      </c>
      <c r="I20" s="160"/>
      <c r="J20" s="67">
        <v>-2128543</v>
      </c>
      <c r="K20" s="160"/>
      <c r="L20" s="130">
        <f>SUM(D20:J20)</f>
        <v>-2128543</v>
      </c>
    </row>
    <row r="21" spans="1:12" ht="22" customHeight="1">
      <c r="A21" s="5" t="s">
        <v>72</v>
      </c>
      <c r="B21" s="12"/>
      <c r="C21" s="17"/>
      <c r="D21" s="193">
        <f>SUM(D19:D20)</f>
        <v>0</v>
      </c>
      <c r="E21" s="194"/>
      <c r="F21" s="193">
        <f>SUM(F19:F20)</f>
        <v>0</v>
      </c>
      <c r="G21" s="194"/>
      <c r="H21" s="193">
        <f>SUM(H19:H20)</f>
        <v>0</v>
      </c>
      <c r="I21" s="158"/>
      <c r="J21" s="57">
        <f>SUM(J19:J20)</f>
        <v>1626123909</v>
      </c>
      <c r="K21" s="158"/>
      <c r="L21" s="57">
        <f>SUM(L19:L20)</f>
        <v>1626123909</v>
      </c>
    </row>
    <row r="22" spans="1:12" ht="10" customHeight="1">
      <c r="A22" s="132"/>
      <c r="B22" s="12"/>
      <c r="C22" s="17"/>
      <c r="D22" s="131"/>
      <c r="E22" s="129"/>
      <c r="F22" s="131"/>
      <c r="G22" s="129"/>
      <c r="H22" s="133"/>
      <c r="I22" s="52"/>
      <c r="J22" s="131"/>
      <c r="K22" s="52"/>
      <c r="L22" s="131"/>
    </row>
    <row r="23" spans="1:12" ht="22" customHeight="1" thickBot="1">
      <c r="A23" s="13" t="s">
        <v>188</v>
      </c>
      <c r="B23" s="12"/>
      <c r="C23" s="17"/>
      <c r="D23" s="61">
        <f>SUM(D11,D16,D21)</f>
        <v>2493747984</v>
      </c>
      <c r="E23" s="46"/>
      <c r="F23" s="61">
        <f>SUM(F11,F16,F21)</f>
        <v>644640000</v>
      </c>
      <c r="G23" s="46"/>
      <c r="H23" s="61">
        <f>SUM(H21,H11,H16)</f>
        <v>249374812</v>
      </c>
      <c r="I23" s="44"/>
      <c r="J23" s="61">
        <f>SUM(J21,J11,J16)</f>
        <v>7546054080</v>
      </c>
      <c r="K23" s="44"/>
      <c r="L23" s="61">
        <f>SUM(L11,L16,L21)</f>
        <v>10933816876</v>
      </c>
    </row>
    <row r="24" spans="1:12" ht="22" customHeight="1" thickTop="1">
      <c r="A24" s="83" t="s">
        <v>36</v>
      </c>
      <c r="B24" s="86"/>
      <c r="C24" s="86"/>
      <c r="D24" s="86"/>
      <c r="E24" s="86"/>
      <c r="F24" s="86"/>
      <c r="G24" s="113"/>
      <c r="H24" s="114"/>
      <c r="I24" s="114"/>
      <c r="J24" s="114"/>
      <c r="K24" s="114"/>
      <c r="L24" s="115"/>
    </row>
    <row r="25" spans="1:12" ht="22" customHeight="1">
      <c r="A25" s="71" t="s">
        <v>216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115"/>
    </row>
    <row r="26" spans="1:12" ht="22" customHeight="1">
      <c r="A26" s="5"/>
      <c r="B26" s="5"/>
      <c r="C26" s="5"/>
      <c r="D26" s="49"/>
      <c r="E26" s="46"/>
      <c r="F26" s="49"/>
      <c r="G26" s="46"/>
      <c r="H26" s="49"/>
      <c r="I26" s="44"/>
      <c r="J26" s="49"/>
      <c r="K26" s="44"/>
      <c r="L26" s="49"/>
    </row>
    <row r="27" spans="1:12" ht="22" customHeight="1">
      <c r="B27" s="12"/>
      <c r="C27" s="116"/>
      <c r="D27" s="264" t="s">
        <v>53</v>
      </c>
      <c r="E27" s="264"/>
      <c r="F27" s="264"/>
      <c r="G27" s="264"/>
      <c r="H27" s="264"/>
      <c r="I27" s="264"/>
      <c r="J27" s="264"/>
      <c r="K27" s="264"/>
      <c r="L27" s="264"/>
    </row>
    <row r="28" spans="1:12" ht="22" customHeight="1">
      <c r="B28" s="12"/>
      <c r="C28" s="116"/>
      <c r="D28" s="155"/>
      <c r="E28" s="155"/>
      <c r="F28" s="117"/>
      <c r="G28" s="118"/>
      <c r="H28" s="265" t="s">
        <v>41</v>
      </c>
      <c r="I28" s="265"/>
      <c r="J28" s="265"/>
      <c r="K28" s="155"/>
      <c r="L28" s="155"/>
    </row>
    <row r="29" spans="1:12" ht="22" customHeight="1">
      <c r="B29" s="12"/>
      <c r="D29" s="63" t="s">
        <v>198</v>
      </c>
      <c r="H29" s="63"/>
      <c r="L29" s="117"/>
    </row>
    <row r="30" spans="1:12" ht="22" customHeight="1">
      <c r="B30" s="12"/>
      <c r="C30" s="120"/>
      <c r="D30" s="63" t="s">
        <v>31</v>
      </c>
      <c r="E30" s="63"/>
      <c r="F30" s="63" t="s">
        <v>12</v>
      </c>
      <c r="G30" s="63"/>
      <c r="H30" s="63" t="s">
        <v>67</v>
      </c>
      <c r="J30" s="63"/>
      <c r="K30" s="63"/>
      <c r="L30" s="117" t="s">
        <v>42</v>
      </c>
    </row>
    <row r="31" spans="1:12" ht="22" customHeight="1">
      <c r="B31" s="18" t="s">
        <v>13</v>
      </c>
      <c r="C31" s="121"/>
      <c r="D31" s="117" t="s">
        <v>32</v>
      </c>
      <c r="E31" s="117"/>
      <c r="F31" s="117" t="s">
        <v>59</v>
      </c>
      <c r="G31" s="117"/>
      <c r="H31" s="63" t="s">
        <v>60</v>
      </c>
      <c r="I31" s="117"/>
      <c r="J31" s="63" t="s">
        <v>37</v>
      </c>
      <c r="K31" s="63"/>
      <c r="L31" s="117" t="s">
        <v>43</v>
      </c>
    </row>
    <row r="32" spans="1:12" ht="22" customHeight="1">
      <c r="A32" s="51"/>
      <c r="B32" s="19"/>
      <c r="C32" s="122"/>
      <c r="D32" s="266" t="s">
        <v>40</v>
      </c>
      <c r="E32" s="266"/>
      <c r="F32" s="266"/>
      <c r="G32" s="266"/>
      <c r="H32" s="266"/>
      <c r="I32" s="266"/>
      <c r="J32" s="266"/>
      <c r="K32" s="266"/>
      <c r="L32" s="266"/>
    </row>
    <row r="33" spans="1:12" ht="22" customHeight="1">
      <c r="A33" s="47" t="s">
        <v>212</v>
      </c>
      <c r="B33" s="12"/>
      <c r="C33" s="17"/>
      <c r="D33" s="49"/>
      <c r="E33" s="46"/>
      <c r="F33" s="49"/>
      <c r="G33" s="46"/>
      <c r="H33" s="49"/>
      <c r="I33" s="44"/>
      <c r="J33" s="49"/>
      <c r="K33" s="44"/>
      <c r="L33" s="49"/>
    </row>
    <row r="34" spans="1:12" ht="22" customHeight="1">
      <c r="A34" s="107" t="s">
        <v>213</v>
      </c>
      <c r="B34" s="12"/>
      <c r="C34" s="17"/>
      <c r="D34" s="143">
        <f>D23</f>
        <v>2493747984</v>
      </c>
      <c r="E34" s="144"/>
      <c r="F34" s="143">
        <f>F23</f>
        <v>644640000</v>
      </c>
      <c r="G34" s="144"/>
      <c r="H34" s="143">
        <f>H23</f>
        <v>249374812</v>
      </c>
      <c r="I34" s="144"/>
      <c r="J34" s="143">
        <f>J23</f>
        <v>7546054080</v>
      </c>
      <c r="K34" s="144"/>
      <c r="L34" s="143">
        <f>L23</f>
        <v>10933816876</v>
      </c>
    </row>
    <row r="35" spans="1:12" ht="12.5" customHeight="1">
      <c r="A35" s="2"/>
      <c r="B35" s="12"/>
      <c r="C35" s="17"/>
      <c r="D35" s="62"/>
      <c r="E35" s="129"/>
      <c r="F35" s="62"/>
      <c r="G35" s="129"/>
      <c r="H35" s="62"/>
      <c r="I35" s="52"/>
      <c r="J35" s="62"/>
      <c r="K35" s="20"/>
      <c r="L35" s="20"/>
    </row>
    <row r="36" spans="1:12" ht="22" customHeight="1">
      <c r="A36" s="5" t="s">
        <v>82</v>
      </c>
      <c r="B36" s="12"/>
      <c r="C36" s="17"/>
      <c r="D36" s="49"/>
      <c r="E36" s="46"/>
      <c r="F36" s="49"/>
      <c r="G36" s="46"/>
      <c r="H36" s="49"/>
      <c r="I36" s="44"/>
      <c r="J36" s="49"/>
      <c r="K36" s="49"/>
      <c r="L36" s="49"/>
    </row>
    <row r="37" spans="1:12" ht="22" customHeight="1">
      <c r="A37" s="10" t="s">
        <v>109</v>
      </c>
      <c r="B37" s="12"/>
      <c r="C37" s="17"/>
      <c r="D37" s="188"/>
      <c r="E37" s="195"/>
      <c r="F37" s="188"/>
      <c r="G37" s="195"/>
      <c r="H37" s="188"/>
      <c r="I37" s="192"/>
      <c r="J37" s="188"/>
      <c r="K37" s="192"/>
      <c r="L37" s="188"/>
    </row>
    <row r="38" spans="1:12" ht="22" customHeight="1">
      <c r="A38" s="2" t="s">
        <v>117</v>
      </c>
      <c r="B38" s="12" t="s">
        <v>231</v>
      </c>
      <c r="C38" s="17"/>
      <c r="D38" s="177">
        <v>0</v>
      </c>
      <c r="E38" s="190"/>
      <c r="F38" s="177">
        <v>0</v>
      </c>
      <c r="G38" s="190"/>
      <c r="H38" s="177">
        <v>0</v>
      </c>
      <c r="I38" s="196"/>
      <c r="J38" s="197">
        <v>-922683248</v>
      </c>
      <c r="K38" s="196"/>
      <c r="L38" s="197">
        <f>SUM(D38:J38)</f>
        <v>-922683248</v>
      </c>
    </row>
    <row r="39" spans="1:12" ht="22" customHeight="1">
      <c r="A39" s="47" t="s">
        <v>89</v>
      </c>
      <c r="B39" s="12"/>
      <c r="C39" s="17"/>
      <c r="D39" s="191">
        <f>SUM(D38)</f>
        <v>0</v>
      </c>
      <c r="E39" s="195"/>
      <c r="F39" s="191">
        <f>SUM(F38)</f>
        <v>0</v>
      </c>
      <c r="G39" s="195"/>
      <c r="H39" s="191">
        <f>SUM(H38)</f>
        <v>0</v>
      </c>
      <c r="I39" s="192"/>
      <c r="J39" s="187">
        <f>SUM(J38)</f>
        <v>-922683248</v>
      </c>
      <c r="K39" s="192"/>
      <c r="L39" s="187">
        <f>SUM(L38)</f>
        <v>-922683248</v>
      </c>
    </row>
    <row r="40" spans="1:12" ht="12.5" customHeight="1">
      <c r="A40" s="2"/>
      <c r="B40" s="12"/>
      <c r="C40" s="17"/>
      <c r="D40" s="62"/>
      <c r="E40" s="129"/>
      <c r="F40" s="62"/>
      <c r="G40" s="129"/>
      <c r="H40" s="62"/>
      <c r="I40" s="52"/>
      <c r="J40" s="62"/>
      <c r="K40" s="20"/>
      <c r="L40" s="20"/>
    </row>
    <row r="41" spans="1:12" ht="22" customHeight="1">
      <c r="A41" s="5" t="s">
        <v>83</v>
      </c>
      <c r="B41" s="12"/>
      <c r="C41" s="17"/>
      <c r="D41" s="188"/>
      <c r="E41" s="195"/>
      <c r="F41" s="188"/>
      <c r="G41" s="195"/>
      <c r="H41" s="188"/>
      <c r="I41" s="192"/>
      <c r="J41" s="188"/>
      <c r="K41" s="192"/>
      <c r="L41" s="188"/>
    </row>
    <row r="42" spans="1:12" ht="22" customHeight="1">
      <c r="A42" s="51" t="s">
        <v>111</v>
      </c>
      <c r="B42" s="12"/>
      <c r="C42" s="17"/>
      <c r="D42" s="177">
        <v>0</v>
      </c>
      <c r="E42" s="190">
        <v>0</v>
      </c>
      <c r="F42" s="177">
        <v>0</v>
      </c>
      <c r="G42" s="190">
        <v>0</v>
      </c>
      <c r="H42" s="177">
        <v>0</v>
      </c>
      <c r="I42" s="192"/>
      <c r="J42" s="197">
        <f>'PL 10-11'!G29</f>
        <v>1254452638</v>
      </c>
      <c r="K42" s="192"/>
      <c r="L42" s="197">
        <f>SUM(D42:J42)</f>
        <v>1254452638</v>
      </c>
    </row>
    <row r="43" spans="1:12" ht="22" customHeight="1">
      <c r="A43" s="51" t="s">
        <v>110</v>
      </c>
      <c r="B43" s="12"/>
      <c r="C43" s="17"/>
      <c r="D43" s="177">
        <v>0</v>
      </c>
      <c r="E43" s="190">
        <v>0</v>
      </c>
      <c r="F43" s="177">
        <v>0</v>
      </c>
      <c r="G43" s="190">
        <v>0</v>
      </c>
      <c r="H43" s="177">
        <v>0</v>
      </c>
      <c r="I43" s="196"/>
      <c r="J43" s="177">
        <v>0</v>
      </c>
      <c r="K43" s="196"/>
      <c r="L43" s="177">
        <f>SUM(D43:J43)</f>
        <v>0</v>
      </c>
    </row>
    <row r="44" spans="1:12" ht="22" customHeight="1">
      <c r="A44" s="5" t="s">
        <v>72</v>
      </c>
      <c r="B44" s="12"/>
      <c r="C44" s="17"/>
      <c r="D44" s="193">
        <f>SUM(D42:D43)</f>
        <v>0</v>
      </c>
      <c r="E44" s="194"/>
      <c r="F44" s="193">
        <f>SUM(F42:F43)</f>
        <v>0</v>
      </c>
      <c r="G44" s="194"/>
      <c r="H44" s="193">
        <f>SUM(H42:H43)</f>
        <v>0</v>
      </c>
      <c r="I44" s="192"/>
      <c r="J44" s="187">
        <f>SUM(J42:J43)</f>
        <v>1254452638</v>
      </c>
      <c r="K44" s="192"/>
      <c r="L44" s="187">
        <f>SUM(L42:L43)</f>
        <v>1254452638</v>
      </c>
    </row>
    <row r="45" spans="1:12" ht="12.5" customHeight="1">
      <c r="A45" s="2"/>
      <c r="B45" s="12"/>
      <c r="C45" s="17"/>
      <c r="D45" s="62"/>
      <c r="E45" s="129"/>
      <c r="F45" s="62"/>
      <c r="G45" s="129"/>
      <c r="H45" s="62"/>
      <c r="I45" s="52"/>
      <c r="J45" s="62"/>
      <c r="K45" s="20"/>
      <c r="L45" s="20"/>
    </row>
    <row r="46" spans="1:12" ht="22" customHeight="1" thickBot="1">
      <c r="A46" s="13" t="s">
        <v>214</v>
      </c>
      <c r="B46" s="12"/>
      <c r="C46" s="17"/>
      <c r="D46" s="61">
        <f>SUM(D34,D39,D44)</f>
        <v>2493747984</v>
      </c>
      <c r="E46" s="161"/>
      <c r="F46" s="61">
        <f>SUM(F34,F39,F44)</f>
        <v>644640000</v>
      </c>
      <c r="G46" s="161"/>
      <c r="H46" s="61">
        <f>SUM(H34,H39,H44)</f>
        <v>249374812</v>
      </c>
      <c r="I46" s="158"/>
      <c r="J46" s="61">
        <f>SUM(J34,J39,J44)</f>
        <v>7877823470</v>
      </c>
      <c r="K46" s="158"/>
      <c r="L46" s="61">
        <f>SUM(L34,L39,L44)</f>
        <v>11265586266</v>
      </c>
    </row>
    <row r="47" spans="1:12" ht="22" customHeight="1" thickTop="1"/>
    <row r="48" spans="1:12" ht="22" customHeight="1">
      <c r="L48" s="269">
        <f>L46-'BS 7-9'!G88</f>
        <v>0</v>
      </c>
    </row>
  </sheetData>
  <mergeCells count="6">
    <mergeCell ref="D27:L27"/>
    <mergeCell ref="H28:J28"/>
    <mergeCell ref="D32:L32"/>
    <mergeCell ref="D4:L4"/>
    <mergeCell ref="H5:J5"/>
    <mergeCell ref="D9:L9"/>
  </mergeCells>
  <phoneticPr fontId="11" type="noConversion"/>
  <pageMargins left="0.8" right="0.8" top="0.48" bottom="0.5" header="0.5" footer="0.5"/>
  <pageSetup paperSize="9" scale="97" firstPageNumber="14" orientation="landscape" useFirstPageNumber="1" r:id="rId1"/>
  <headerFooter>
    <oddFooter>&amp;L
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S111"/>
  <sheetViews>
    <sheetView tabSelected="1" view="pageBreakPreview" topLeftCell="A86" zoomScale="70" zoomScaleNormal="85" zoomScaleSheetLayoutView="70" zoomScalePageLayoutView="53" workbookViewId="0">
      <selection activeCell="K113" sqref="K113"/>
    </sheetView>
  </sheetViews>
  <sheetFormatPr defaultColWidth="11" defaultRowHeight="22.5" customHeight="1"/>
  <cols>
    <col min="1" max="1" width="62.3984375" style="45" customWidth="1"/>
    <col min="2" max="2" width="8" style="8" customWidth="1"/>
    <col min="3" max="3" width="0.8984375" style="45" customWidth="1"/>
    <col min="4" max="4" width="16.8984375" style="78" customWidth="1"/>
    <col min="5" max="5" width="0.8984375" style="78" customWidth="1"/>
    <col min="6" max="6" width="16.59765625" style="78" customWidth="1"/>
    <col min="7" max="7" width="0.8984375" style="78" customWidth="1"/>
    <col min="8" max="8" width="14.8984375" style="78" customWidth="1"/>
    <col min="9" max="9" width="0.8984375" style="78" customWidth="1"/>
    <col min="10" max="10" width="17" style="78" customWidth="1"/>
    <col min="11" max="11" width="11" style="45" customWidth="1"/>
    <col min="12" max="12" width="17.296875" style="205" customWidth="1"/>
    <col min="13" max="13" width="14.09765625" style="205" bestFit="1" customWidth="1"/>
    <col min="14" max="15" width="12.296875" style="45" bestFit="1" customWidth="1"/>
    <col min="16" max="16384" width="11" style="45"/>
  </cols>
  <sheetData>
    <row r="1" spans="1:19" s="228" customFormat="1" ht="22.5" customHeight="1">
      <c r="A1" s="83" t="s">
        <v>36</v>
      </c>
      <c r="B1" s="83"/>
      <c r="C1" s="83"/>
      <c r="D1" s="83"/>
      <c r="E1" s="83"/>
      <c r="F1" s="83"/>
      <c r="G1" s="83"/>
      <c r="H1" s="83"/>
      <c r="I1" s="83"/>
      <c r="J1" s="83"/>
      <c r="L1" s="204"/>
      <c r="M1" s="204"/>
    </row>
    <row r="2" spans="1:19" ht="22.5" customHeight="1">
      <c r="A2" s="83" t="s">
        <v>6</v>
      </c>
      <c r="B2" s="83"/>
      <c r="C2" s="83"/>
      <c r="D2" s="83"/>
      <c r="E2" s="83"/>
      <c r="F2" s="83"/>
      <c r="G2" s="83"/>
      <c r="H2" s="83"/>
      <c r="I2" s="83"/>
      <c r="J2" s="83"/>
    </row>
    <row r="3" spans="1:19" ht="22.5" customHeight="1">
      <c r="A3" s="56"/>
      <c r="B3" s="25"/>
      <c r="C3" s="136"/>
      <c r="D3" s="28"/>
      <c r="E3" s="226" t="s">
        <v>0</v>
      </c>
      <c r="F3" s="28"/>
      <c r="G3" s="226"/>
      <c r="H3" s="28"/>
      <c r="I3" s="225" t="s">
        <v>53</v>
      </c>
      <c r="J3" s="28"/>
    </row>
    <row r="4" spans="1:19" ht="22.5" customHeight="1">
      <c r="A4" s="56"/>
      <c r="B4" s="25"/>
      <c r="C4" s="136"/>
      <c r="D4" s="137"/>
      <c r="E4" s="227" t="s">
        <v>76</v>
      </c>
      <c r="F4" s="137"/>
      <c r="G4" s="227"/>
      <c r="H4" s="137"/>
      <c r="I4" s="138" t="s">
        <v>76</v>
      </c>
      <c r="J4" s="137"/>
    </row>
    <row r="5" spans="1:19" ht="22.5" customHeight="1">
      <c r="A5" s="56"/>
      <c r="B5" s="25"/>
      <c r="C5" s="136"/>
      <c r="D5" s="137"/>
      <c r="E5" s="227" t="s">
        <v>75</v>
      </c>
      <c r="F5" s="137"/>
      <c r="G5" s="227"/>
      <c r="H5" s="137"/>
      <c r="I5" s="138" t="s">
        <v>75</v>
      </c>
      <c r="J5" s="137"/>
    </row>
    <row r="6" spans="1:19" ht="22.5" customHeight="1">
      <c r="A6" s="56"/>
      <c r="B6" s="25" t="s">
        <v>13</v>
      </c>
      <c r="C6" s="136"/>
      <c r="D6" s="87" t="s">
        <v>211</v>
      </c>
      <c r="E6" s="87"/>
      <c r="F6" s="87" t="s">
        <v>185</v>
      </c>
      <c r="G6" s="87"/>
      <c r="H6" s="87" t="s">
        <v>211</v>
      </c>
      <c r="I6" s="87"/>
      <c r="J6" s="87" t="s">
        <v>185</v>
      </c>
    </row>
    <row r="7" spans="1:19" ht="22.5" customHeight="1">
      <c r="A7" s="11"/>
      <c r="D7" s="267" t="s">
        <v>40</v>
      </c>
      <c r="E7" s="267"/>
      <c r="F7" s="267"/>
      <c r="G7" s="267"/>
      <c r="H7" s="267"/>
      <c r="I7" s="267"/>
      <c r="J7" s="267"/>
    </row>
    <row r="8" spans="1:19" ht="22.5" customHeight="1">
      <c r="A8" s="11" t="s">
        <v>7</v>
      </c>
      <c r="D8" s="267"/>
      <c r="E8" s="267"/>
      <c r="F8" s="267"/>
      <c r="G8" s="267"/>
      <c r="H8" s="267"/>
      <c r="I8" s="267"/>
      <c r="J8" s="267"/>
    </row>
    <row r="9" spans="1:19" ht="22.5" customHeight="1">
      <c r="A9" s="45" t="s">
        <v>58</v>
      </c>
      <c r="D9" s="64">
        <f>'PL 10-11'!C29</f>
        <v>1405337274</v>
      </c>
      <c r="E9" s="88"/>
      <c r="F9" s="64">
        <f>'PL 10-11'!E29</f>
        <v>1478881092</v>
      </c>
      <c r="G9" s="88"/>
      <c r="H9" s="64">
        <f>'PL 10-11'!G29</f>
        <v>1254452638</v>
      </c>
      <c r="I9" s="64"/>
      <c r="J9" s="64">
        <f>'PL 10-11'!I29</f>
        <v>1628252452</v>
      </c>
      <c r="O9" s="90"/>
      <c r="Q9" s="90"/>
      <c r="S9" s="90"/>
    </row>
    <row r="10" spans="1:19" ht="22.5" customHeight="1">
      <c r="A10" s="9" t="s">
        <v>129</v>
      </c>
      <c r="D10" s="88"/>
      <c r="E10" s="88"/>
      <c r="F10" s="88"/>
      <c r="G10" s="88"/>
      <c r="H10" s="88"/>
      <c r="I10" s="88"/>
      <c r="J10" s="88"/>
      <c r="O10" s="90"/>
      <c r="Q10" s="90"/>
      <c r="S10" s="90"/>
    </row>
    <row r="11" spans="1:19" ht="22.5" customHeight="1">
      <c r="A11" s="45" t="s">
        <v>93</v>
      </c>
      <c r="B11" s="8" t="s">
        <v>169</v>
      </c>
      <c r="D11" s="98">
        <v>346205907</v>
      </c>
      <c r="E11" s="98"/>
      <c r="F11" s="98">
        <v>404564610</v>
      </c>
      <c r="G11" s="98"/>
      <c r="H11" s="98">
        <v>211873530</v>
      </c>
      <c r="I11" s="98"/>
      <c r="J11" s="98">
        <v>265480931</v>
      </c>
      <c r="O11" s="90"/>
      <c r="Q11" s="90"/>
      <c r="S11" s="90"/>
    </row>
    <row r="12" spans="1:19" ht="22.5" customHeight="1">
      <c r="A12" s="45" t="s">
        <v>62</v>
      </c>
      <c r="D12" s="98">
        <v>54593033</v>
      </c>
      <c r="E12" s="88"/>
      <c r="F12" s="98">
        <v>95323484</v>
      </c>
      <c r="G12" s="88"/>
      <c r="H12" s="98">
        <v>19540833</v>
      </c>
      <c r="I12" s="88"/>
      <c r="J12" s="98">
        <v>31435659</v>
      </c>
      <c r="O12" s="90"/>
      <c r="Q12" s="90"/>
      <c r="S12" s="90"/>
    </row>
    <row r="13" spans="1:19" ht="22.5" customHeight="1">
      <c r="A13" s="45" t="s">
        <v>56</v>
      </c>
      <c r="B13" s="8" t="s">
        <v>167</v>
      </c>
      <c r="D13" s="88">
        <v>997805002</v>
      </c>
      <c r="E13" s="88"/>
      <c r="F13" s="88">
        <v>943944199</v>
      </c>
      <c r="G13" s="88"/>
      <c r="H13" s="98">
        <v>501173476</v>
      </c>
      <c r="I13" s="88"/>
      <c r="J13" s="98">
        <v>481414551</v>
      </c>
      <c r="O13" s="90"/>
      <c r="Q13" s="90"/>
      <c r="S13" s="90"/>
    </row>
    <row r="14" spans="1:19" ht="22.5" customHeight="1">
      <c r="A14" s="45" t="s">
        <v>155</v>
      </c>
      <c r="D14" s="198">
        <v>0</v>
      </c>
      <c r="E14" s="88"/>
      <c r="F14" s="98">
        <v>-11760</v>
      </c>
      <c r="G14" s="88"/>
      <c r="H14" s="198">
        <v>0</v>
      </c>
      <c r="I14" s="53"/>
      <c r="J14" s="198">
        <v>0</v>
      </c>
      <c r="O14" s="90"/>
      <c r="Q14" s="90"/>
      <c r="S14" s="90"/>
    </row>
    <row r="15" spans="1:19" ht="22.5" customHeight="1">
      <c r="A15" s="156" t="s">
        <v>180</v>
      </c>
      <c r="D15" s="53">
        <v>-9058</v>
      </c>
      <c r="E15" s="98"/>
      <c r="F15" s="53">
        <v>-451823</v>
      </c>
      <c r="G15" s="98"/>
      <c r="H15" s="198">
        <v>0</v>
      </c>
      <c r="I15" s="98"/>
      <c r="J15" s="198">
        <v>0</v>
      </c>
      <c r="O15" s="90"/>
      <c r="Q15" s="90"/>
      <c r="S15" s="90"/>
    </row>
    <row r="16" spans="1:19" ht="22.5" customHeight="1">
      <c r="A16" s="45" t="s">
        <v>244</v>
      </c>
      <c r="D16" s="53"/>
      <c r="E16" s="98"/>
      <c r="F16" s="53"/>
      <c r="G16" s="98"/>
      <c r="H16" s="53"/>
      <c r="I16" s="98"/>
      <c r="J16" s="53"/>
      <c r="O16" s="90"/>
      <c r="Q16" s="90"/>
      <c r="S16" s="90"/>
    </row>
    <row r="17" spans="1:19" ht="22.5" customHeight="1">
      <c r="A17" s="45" t="s">
        <v>156</v>
      </c>
      <c r="B17" s="8" t="s">
        <v>50</v>
      </c>
      <c r="D17" s="53">
        <v>589997</v>
      </c>
      <c r="E17" s="88"/>
      <c r="F17" s="53">
        <f>-'PL 10-11'!E25</f>
        <v>-1056194</v>
      </c>
      <c r="G17" s="88"/>
      <c r="H17" s="198">
        <v>0</v>
      </c>
      <c r="I17" s="98"/>
      <c r="J17" s="198">
        <v>0</v>
      </c>
      <c r="O17" s="90"/>
      <c r="Q17" s="90"/>
      <c r="S17" s="90"/>
    </row>
    <row r="18" spans="1:19" ht="22.5" customHeight="1">
      <c r="A18" s="45" t="s">
        <v>220</v>
      </c>
      <c r="B18" s="8" t="s">
        <v>167</v>
      </c>
      <c r="D18" s="53">
        <v>-24563318</v>
      </c>
      <c r="E18" s="88"/>
      <c r="F18" s="53">
        <v>13792709</v>
      </c>
      <c r="G18" s="88"/>
      <c r="H18" s="53">
        <v>-4653430</v>
      </c>
      <c r="I18" s="88"/>
      <c r="J18" s="53">
        <v>6073123</v>
      </c>
      <c r="O18" s="90"/>
      <c r="Q18" s="90"/>
      <c r="S18" s="90"/>
    </row>
    <row r="19" spans="1:19" ht="22.5" customHeight="1">
      <c r="A19" s="45" t="s">
        <v>246</v>
      </c>
      <c r="D19" s="198">
        <v>0</v>
      </c>
      <c r="E19" s="88"/>
      <c r="F19" s="198">
        <v>0</v>
      </c>
      <c r="G19" s="88"/>
      <c r="H19" s="53">
        <v>470000000</v>
      </c>
      <c r="I19" s="88"/>
      <c r="J19" s="198">
        <v>0</v>
      </c>
      <c r="O19" s="90"/>
      <c r="Q19" s="90"/>
      <c r="S19" s="90"/>
    </row>
    <row r="20" spans="1:19" ht="22.5" customHeight="1">
      <c r="A20" s="45" t="s">
        <v>243</v>
      </c>
      <c r="B20" s="8" t="s">
        <v>166</v>
      </c>
      <c r="D20" s="53">
        <v>-82103482</v>
      </c>
      <c r="E20" s="88"/>
      <c r="F20" s="198">
        <v>0</v>
      </c>
      <c r="G20" s="88"/>
      <c r="H20" s="198">
        <v>0</v>
      </c>
      <c r="I20" s="88"/>
      <c r="J20" s="198">
        <v>0</v>
      </c>
      <c r="O20" s="90"/>
      <c r="Q20" s="90"/>
      <c r="S20" s="90"/>
    </row>
    <row r="21" spans="1:19" ht="22.5" customHeight="1">
      <c r="A21" s="156" t="s">
        <v>210</v>
      </c>
      <c r="B21" s="8" t="s">
        <v>167</v>
      </c>
      <c r="D21" s="53">
        <v>2592985</v>
      </c>
      <c r="E21" s="88"/>
      <c r="F21" s="53">
        <v>11249638</v>
      </c>
      <c r="G21" s="98"/>
      <c r="H21" s="198">
        <v>228875</v>
      </c>
      <c r="I21" s="98"/>
      <c r="J21" s="53">
        <v>8270103</v>
      </c>
      <c r="O21" s="90"/>
      <c r="Q21" s="90"/>
      <c r="S21" s="90"/>
    </row>
    <row r="22" spans="1:19" ht="22.5" customHeight="1">
      <c r="A22" s="156" t="s">
        <v>183</v>
      </c>
      <c r="D22" s="98">
        <v>3209390</v>
      </c>
      <c r="E22" s="88"/>
      <c r="F22" s="98">
        <v>2250196</v>
      </c>
      <c r="G22" s="88"/>
      <c r="H22" s="88">
        <v>3204369</v>
      </c>
      <c r="I22" s="88"/>
      <c r="J22" s="88">
        <v>1012327</v>
      </c>
      <c r="O22" s="90"/>
      <c r="Q22" s="90"/>
      <c r="S22" s="90"/>
    </row>
    <row r="23" spans="1:19" ht="22.5" customHeight="1">
      <c r="A23" s="45" t="s">
        <v>106</v>
      </c>
      <c r="B23" s="8" t="s">
        <v>223</v>
      </c>
      <c r="D23" s="198">
        <v>0</v>
      </c>
      <c r="E23" s="88"/>
      <c r="F23" s="198">
        <v>0</v>
      </c>
      <c r="G23" s="88"/>
      <c r="H23" s="88">
        <v>-840913372</v>
      </c>
      <c r="I23" s="88"/>
      <c r="J23" s="88">
        <v>-544440140</v>
      </c>
      <c r="O23" s="90"/>
      <c r="Q23" s="90"/>
      <c r="S23" s="90"/>
    </row>
    <row r="24" spans="1:19" ht="22.5" customHeight="1">
      <c r="A24" s="45" t="s">
        <v>105</v>
      </c>
      <c r="D24" s="230">
        <v>-13720446</v>
      </c>
      <c r="E24" s="88"/>
      <c r="F24" s="230">
        <v>-18228668</v>
      </c>
      <c r="G24" s="88"/>
      <c r="H24" s="230">
        <v>-33456315</v>
      </c>
      <c r="I24" s="88"/>
      <c r="J24" s="230">
        <v>-21247517</v>
      </c>
      <c r="O24" s="90"/>
      <c r="Q24" s="90"/>
      <c r="S24" s="90"/>
    </row>
    <row r="25" spans="1:19" ht="22.5" customHeight="1">
      <c r="A25" s="6"/>
      <c r="D25" s="36">
        <f>SUM(D9:D24)</f>
        <v>2689937284</v>
      </c>
      <c r="E25" s="36"/>
      <c r="F25" s="36">
        <f>SUM(F9:F24)</f>
        <v>2930257483</v>
      </c>
      <c r="G25" s="36"/>
      <c r="H25" s="36">
        <f>SUM(H9:H24)</f>
        <v>1581450604</v>
      </c>
      <c r="I25" s="36"/>
      <c r="J25" s="36">
        <f>SUM(J9:J24)</f>
        <v>1856251489</v>
      </c>
      <c r="O25" s="90"/>
      <c r="Q25" s="90"/>
      <c r="S25" s="90"/>
    </row>
    <row r="26" spans="1:19" ht="22.5" customHeight="1">
      <c r="A26" s="9" t="s">
        <v>48</v>
      </c>
      <c r="D26" s="88"/>
      <c r="E26" s="88"/>
      <c r="F26" s="88"/>
      <c r="G26" s="88"/>
      <c r="H26" s="88"/>
      <c r="I26" s="88"/>
      <c r="J26" s="88"/>
    </row>
    <row r="27" spans="1:19" ht="22.5" customHeight="1">
      <c r="A27" s="45" t="s">
        <v>33</v>
      </c>
      <c r="D27" s="88">
        <v>-63770149</v>
      </c>
      <c r="E27" s="88"/>
      <c r="F27" s="88">
        <v>742481950</v>
      </c>
      <c r="G27" s="88"/>
      <c r="H27" s="98">
        <v>-113721727</v>
      </c>
      <c r="I27" s="88"/>
      <c r="J27" s="98">
        <v>519556190</v>
      </c>
      <c r="O27" s="90"/>
      <c r="Q27" s="90"/>
      <c r="S27" s="90"/>
    </row>
    <row r="28" spans="1:19" ht="22.5" customHeight="1">
      <c r="A28" s="45" t="s">
        <v>146</v>
      </c>
      <c r="D28" s="88">
        <v>372001935</v>
      </c>
      <c r="E28" s="88"/>
      <c r="F28" s="88">
        <v>790578216</v>
      </c>
      <c r="G28" s="88"/>
      <c r="H28" s="98">
        <v>197014545</v>
      </c>
      <c r="I28" s="88"/>
      <c r="J28" s="98">
        <v>281496128</v>
      </c>
      <c r="O28" s="90"/>
      <c r="Q28" s="90"/>
      <c r="S28" s="90"/>
    </row>
    <row r="29" spans="1:19" ht="22.5" customHeight="1">
      <c r="A29" s="45" t="s">
        <v>125</v>
      </c>
      <c r="D29" s="88">
        <v>25153151</v>
      </c>
      <c r="E29" s="88"/>
      <c r="F29" s="88">
        <v>-47524869</v>
      </c>
      <c r="G29" s="88"/>
      <c r="H29" s="98">
        <f>13049485+15</f>
        <v>13049500</v>
      </c>
      <c r="I29" s="88"/>
      <c r="J29" s="98">
        <v>-10898776</v>
      </c>
      <c r="N29" s="90"/>
      <c r="O29" s="90"/>
      <c r="Q29" s="90"/>
      <c r="S29" s="90"/>
    </row>
    <row r="30" spans="1:19" ht="22.5" customHeight="1">
      <c r="A30" s="45" t="s">
        <v>17</v>
      </c>
      <c r="D30" s="88">
        <v>-10671326</v>
      </c>
      <c r="E30" s="88"/>
      <c r="F30" s="88">
        <v>73458748</v>
      </c>
      <c r="G30" s="88"/>
      <c r="H30" s="98">
        <v>-9581389</v>
      </c>
      <c r="I30" s="88"/>
      <c r="J30" s="98">
        <v>29674111</v>
      </c>
      <c r="N30" s="90"/>
      <c r="O30" s="90"/>
      <c r="Q30" s="90"/>
      <c r="S30" s="90"/>
    </row>
    <row r="31" spans="1:19" ht="22.5" customHeight="1">
      <c r="A31" s="45" t="s">
        <v>34</v>
      </c>
      <c r="D31" s="88">
        <v>-1846813</v>
      </c>
      <c r="E31" s="88"/>
      <c r="F31" s="88">
        <v>21593407</v>
      </c>
      <c r="G31" s="88"/>
      <c r="H31" s="98">
        <v>-4158242</v>
      </c>
      <c r="I31" s="88"/>
      <c r="J31" s="98">
        <v>13610291</v>
      </c>
      <c r="N31" s="90"/>
      <c r="O31" s="90"/>
      <c r="Q31" s="90"/>
      <c r="S31" s="90"/>
    </row>
    <row r="32" spans="1:19" ht="22.5" customHeight="1">
      <c r="A32" s="45" t="s">
        <v>15</v>
      </c>
      <c r="D32" s="88">
        <v>-45099976</v>
      </c>
      <c r="E32" s="88"/>
      <c r="F32" s="88">
        <v>-572325</v>
      </c>
      <c r="G32" s="88"/>
      <c r="H32" s="98">
        <v>-35080283</v>
      </c>
      <c r="I32" s="88"/>
      <c r="J32" s="98">
        <v>237708</v>
      </c>
      <c r="O32" s="90"/>
      <c r="Q32" s="90"/>
      <c r="S32" s="90"/>
    </row>
    <row r="33" spans="1:19" ht="22.5" customHeight="1">
      <c r="A33" s="45" t="s">
        <v>21</v>
      </c>
      <c r="D33" s="88">
        <v>19814922</v>
      </c>
      <c r="E33" s="88"/>
      <c r="F33" s="88">
        <v>-10406226</v>
      </c>
      <c r="G33" s="88"/>
      <c r="H33" s="98">
        <v>48423489</v>
      </c>
      <c r="I33" s="88"/>
      <c r="J33" s="98">
        <v>-8273817</v>
      </c>
      <c r="O33" s="90"/>
      <c r="Q33" s="90"/>
      <c r="S33" s="90"/>
    </row>
    <row r="34" spans="1:19" ht="22.5" customHeight="1">
      <c r="A34" s="45" t="s">
        <v>126</v>
      </c>
      <c r="D34" s="88">
        <v>19857527</v>
      </c>
      <c r="E34" s="88"/>
      <c r="F34" s="88">
        <v>33879629</v>
      </c>
      <c r="G34" s="88"/>
      <c r="H34" s="98">
        <v>-8596589</v>
      </c>
      <c r="I34" s="88"/>
      <c r="J34" s="98">
        <v>23034622</v>
      </c>
      <c r="O34" s="90"/>
      <c r="Q34" s="90"/>
      <c r="S34" s="90"/>
    </row>
    <row r="35" spans="1:19" ht="22.5" customHeight="1">
      <c r="A35" s="45" t="s">
        <v>38</v>
      </c>
      <c r="D35" s="88">
        <v>27170829</v>
      </c>
      <c r="E35" s="88"/>
      <c r="F35" s="88">
        <v>-127433500</v>
      </c>
      <c r="G35" s="98"/>
      <c r="H35" s="98">
        <v>10584172</v>
      </c>
      <c r="I35" s="98"/>
      <c r="J35" s="98">
        <v>-76135833</v>
      </c>
      <c r="O35" s="90"/>
      <c r="Q35" s="90"/>
      <c r="S35" s="90"/>
    </row>
    <row r="36" spans="1:19" ht="22.5" customHeight="1">
      <c r="A36" s="45" t="s">
        <v>39</v>
      </c>
      <c r="D36" s="88">
        <v>1871204</v>
      </c>
      <c r="E36" s="88"/>
      <c r="F36" s="88">
        <v>24563849</v>
      </c>
      <c r="G36" s="98"/>
      <c r="H36" s="98">
        <v>678862</v>
      </c>
      <c r="I36" s="98"/>
      <c r="J36" s="98">
        <v>5764745</v>
      </c>
      <c r="O36" s="90"/>
      <c r="Q36" s="90"/>
      <c r="S36" s="90"/>
    </row>
    <row r="37" spans="1:19" ht="22.5" customHeight="1">
      <c r="A37" s="45" t="s">
        <v>27</v>
      </c>
      <c r="D37" s="88">
        <v>37044006</v>
      </c>
      <c r="E37" s="88"/>
      <c r="F37" s="88">
        <v>-14198102</v>
      </c>
      <c r="G37" s="98"/>
      <c r="H37" s="98">
        <v>26088608</v>
      </c>
      <c r="I37" s="98"/>
      <c r="J37" s="98">
        <v>-21329337</v>
      </c>
      <c r="O37" s="90"/>
      <c r="Q37" s="90"/>
      <c r="S37" s="90"/>
    </row>
    <row r="38" spans="1:19" ht="22.5" customHeight="1">
      <c r="A38" s="45" t="s">
        <v>141</v>
      </c>
      <c r="D38" s="64">
        <v>-1693296</v>
      </c>
      <c r="E38" s="88"/>
      <c r="F38" s="64">
        <v>4826292</v>
      </c>
      <c r="G38" s="98"/>
      <c r="H38" s="98">
        <v>-185015</v>
      </c>
      <c r="I38" s="98"/>
      <c r="J38" s="98">
        <v>3638687</v>
      </c>
      <c r="O38" s="90"/>
      <c r="Q38" s="90"/>
      <c r="S38" s="90"/>
    </row>
    <row r="39" spans="1:19" ht="22.5" customHeight="1">
      <c r="A39" s="45" t="s">
        <v>25</v>
      </c>
      <c r="D39" s="79">
        <v>12852691</v>
      </c>
      <c r="E39" s="88"/>
      <c r="F39" s="79">
        <v>15777553</v>
      </c>
      <c r="G39" s="98"/>
      <c r="H39" s="99">
        <v>2666603</v>
      </c>
      <c r="I39" s="98"/>
      <c r="J39" s="99">
        <v>12659039</v>
      </c>
      <c r="O39" s="90"/>
      <c r="Q39" s="90"/>
      <c r="S39" s="90"/>
    </row>
    <row r="40" spans="1:19" s="6" customFormat="1" ht="22.5" customHeight="1">
      <c r="A40" s="6" t="s">
        <v>130</v>
      </c>
      <c r="B40" s="76"/>
      <c r="D40" s="39">
        <f>SUM(D25:D39)</f>
        <v>3082621989</v>
      </c>
      <c r="E40" s="36"/>
      <c r="F40" s="39">
        <f>SUM(F25:F39)</f>
        <v>4437282105</v>
      </c>
      <c r="G40" s="41"/>
      <c r="H40" s="39">
        <f>SUM(H25:H39)</f>
        <v>1708633138</v>
      </c>
      <c r="I40" s="41"/>
      <c r="J40" s="39">
        <f>SUM(J25:J39)</f>
        <v>2629285247</v>
      </c>
      <c r="L40" s="240"/>
      <c r="M40" s="205"/>
      <c r="O40" s="90"/>
      <c r="Q40" s="90"/>
      <c r="S40" s="90"/>
    </row>
    <row r="41" spans="1:19" ht="22.5" customHeight="1">
      <c r="A41" s="45" t="s">
        <v>131</v>
      </c>
      <c r="D41" s="79">
        <v>-405534827</v>
      </c>
      <c r="E41" s="98"/>
      <c r="F41" s="79">
        <v>-254179328</v>
      </c>
      <c r="G41" s="98"/>
      <c r="H41" s="79">
        <v>-247661718</v>
      </c>
      <c r="I41" s="98"/>
      <c r="J41" s="79">
        <v>-112721281</v>
      </c>
      <c r="O41" s="90"/>
      <c r="Q41" s="90"/>
      <c r="S41" s="90"/>
    </row>
    <row r="42" spans="1:19" ht="22.5" customHeight="1">
      <c r="A42" s="6" t="s">
        <v>132</v>
      </c>
      <c r="D42" s="42">
        <f>SUM(D40:D41)</f>
        <v>2677087162</v>
      </c>
      <c r="E42" s="36"/>
      <c r="F42" s="42">
        <f>SUM(F40:F41)</f>
        <v>4183102777</v>
      </c>
      <c r="G42" s="41"/>
      <c r="H42" s="42">
        <f>SUM(H40:H41)</f>
        <v>1460971420</v>
      </c>
      <c r="I42" s="41"/>
      <c r="J42" s="42">
        <f>SUM(J40:J41)</f>
        <v>2516563966</v>
      </c>
      <c r="O42" s="90"/>
      <c r="Q42" s="90"/>
      <c r="S42" s="90"/>
    </row>
    <row r="43" spans="1:19" s="228" customFormat="1" ht="22.5" customHeight="1">
      <c r="A43" s="83" t="s">
        <v>36</v>
      </c>
      <c r="B43" s="83"/>
      <c r="C43" s="83"/>
      <c r="D43" s="134"/>
      <c r="E43" s="134"/>
      <c r="F43" s="134"/>
      <c r="G43" s="134"/>
      <c r="H43" s="134"/>
      <c r="I43" s="134"/>
      <c r="J43" s="134"/>
      <c r="L43" s="204"/>
      <c r="M43" s="204"/>
    </row>
    <row r="44" spans="1:19" ht="22.5" customHeight="1">
      <c r="A44" s="84" t="s">
        <v>6</v>
      </c>
      <c r="B44" s="26"/>
      <c r="C44" s="84"/>
      <c r="D44" s="29"/>
      <c r="E44" s="29"/>
      <c r="F44" s="29"/>
      <c r="G44" s="29"/>
      <c r="H44" s="29"/>
      <c r="I44" s="29"/>
      <c r="J44" s="29"/>
    </row>
    <row r="45" spans="1:19" ht="21" customHeight="1">
      <c r="A45" s="56"/>
      <c r="B45" s="27"/>
      <c r="C45" s="56"/>
      <c r="D45" s="28"/>
      <c r="E45" s="226" t="s">
        <v>0</v>
      </c>
      <c r="F45" s="28"/>
      <c r="G45" s="226"/>
      <c r="H45" s="28"/>
      <c r="I45" s="225" t="s">
        <v>53</v>
      </c>
      <c r="J45" s="28"/>
    </row>
    <row r="46" spans="1:19" ht="21" customHeight="1">
      <c r="A46" s="56"/>
      <c r="B46" s="27"/>
      <c r="C46" s="56"/>
      <c r="D46" s="137"/>
      <c r="E46" s="227" t="s">
        <v>76</v>
      </c>
      <c r="F46" s="137"/>
      <c r="G46" s="227"/>
      <c r="H46" s="137"/>
      <c r="I46" s="138" t="s">
        <v>76</v>
      </c>
      <c r="J46" s="137"/>
    </row>
    <row r="47" spans="1:19" ht="21" customHeight="1">
      <c r="A47" s="56"/>
      <c r="B47" s="27"/>
      <c r="C47" s="56"/>
      <c r="D47" s="137"/>
      <c r="E47" s="227" t="s">
        <v>75</v>
      </c>
      <c r="F47" s="137"/>
      <c r="G47" s="227"/>
      <c r="H47" s="137"/>
      <c r="I47" s="138" t="s">
        <v>75</v>
      </c>
      <c r="J47" s="137"/>
    </row>
    <row r="48" spans="1:19" ht="21" customHeight="1">
      <c r="A48" s="56"/>
      <c r="B48" s="25" t="s">
        <v>13</v>
      </c>
      <c r="C48" s="136"/>
      <c r="D48" s="87" t="s">
        <v>211</v>
      </c>
      <c r="E48" s="87"/>
      <c r="F48" s="87" t="s">
        <v>185</v>
      </c>
      <c r="G48" s="87"/>
      <c r="H48" s="87" t="s">
        <v>211</v>
      </c>
      <c r="I48" s="87"/>
      <c r="J48" s="87" t="s">
        <v>185</v>
      </c>
    </row>
    <row r="49" spans="1:19" ht="21.75" customHeight="1">
      <c r="A49" s="11"/>
      <c r="D49" s="267" t="s">
        <v>40</v>
      </c>
      <c r="E49" s="267"/>
      <c r="F49" s="267"/>
      <c r="G49" s="267"/>
      <c r="H49" s="267"/>
      <c r="I49" s="267"/>
      <c r="J49" s="267"/>
    </row>
    <row r="50" spans="1:19" ht="22.5" customHeight="1">
      <c r="A50" s="11" t="s">
        <v>8</v>
      </c>
      <c r="D50" s="139"/>
      <c r="F50" s="139"/>
    </row>
    <row r="51" spans="1:19" ht="22.5" customHeight="1">
      <c r="A51" s="45" t="s">
        <v>241</v>
      </c>
      <c r="C51" s="51"/>
      <c r="D51" s="89">
        <v>-101835</v>
      </c>
      <c r="E51" s="88"/>
      <c r="F51" s="89">
        <v>-36400</v>
      </c>
      <c r="G51" s="88"/>
      <c r="H51" s="198">
        <v>0</v>
      </c>
      <c r="I51" s="88"/>
      <c r="J51" s="198">
        <v>0</v>
      </c>
      <c r="O51" s="90"/>
      <c r="Q51" s="251"/>
      <c r="S51" s="251"/>
    </row>
    <row r="52" spans="1:19" ht="22.5" customHeight="1">
      <c r="A52" s="45" t="s">
        <v>178</v>
      </c>
      <c r="C52" s="51"/>
      <c r="D52" s="89">
        <v>-35364521</v>
      </c>
      <c r="E52" s="88"/>
      <c r="F52" s="89">
        <v>37418393</v>
      </c>
      <c r="G52" s="88"/>
      <c r="H52" s="53">
        <v>-5804</v>
      </c>
      <c r="I52" s="88"/>
      <c r="J52" s="53">
        <v>-972</v>
      </c>
      <c r="O52" s="90"/>
      <c r="Q52" s="251"/>
      <c r="S52" s="251"/>
    </row>
    <row r="53" spans="1:19" ht="22.5" customHeight="1">
      <c r="A53" s="45" t="s">
        <v>242</v>
      </c>
      <c r="C53" s="51"/>
      <c r="D53" s="198">
        <v>0</v>
      </c>
      <c r="E53" s="88"/>
      <c r="F53" s="198">
        <v>0</v>
      </c>
      <c r="G53" s="88"/>
      <c r="H53" s="53">
        <v>-45000000</v>
      </c>
      <c r="I53" s="88"/>
      <c r="J53" s="198">
        <v>0</v>
      </c>
      <c r="O53" s="90"/>
      <c r="Q53" s="251"/>
      <c r="S53" s="251"/>
    </row>
    <row r="54" spans="1:19" ht="22.5" customHeight="1">
      <c r="A54" s="45" t="s">
        <v>193</v>
      </c>
      <c r="C54" s="51"/>
      <c r="D54" s="198">
        <v>0</v>
      </c>
      <c r="E54" s="88"/>
      <c r="F54" s="198">
        <v>0</v>
      </c>
      <c r="G54" s="88"/>
      <c r="H54" s="53">
        <v>-30000000</v>
      </c>
      <c r="I54" s="88"/>
      <c r="J54" s="53">
        <v>-39375000</v>
      </c>
      <c r="O54" s="90"/>
      <c r="Q54" s="251"/>
      <c r="S54" s="251"/>
    </row>
    <row r="55" spans="1:19" ht="22.5" customHeight="1">
      <c r="A55" s="45" t="s">
        <v>194</v>
      </c>
      <c r="C55" s="51"/>
      <c r="D55" s="198">
        <v>0</v>
      </c>
      <c r="E55" s="88"/>
      <c r="F55" s="198">
        <v>0</v>
      </c>
      <c r="G55" s="88"/>
      <c r="H55" s="198">
        <v>0</v>
      </c>
      <c r="I55" s="88"/>
      <c r="J55" s="53">
        <v>-378190553</v>
      </c>
      <c r="O55" s="90"/>
      <c r="Q55" s="251"/>
      <c r="S55" s="251"/>
    </row>
    <row r="56" spans="1:19" ht="22.5" customHeight="1">
      <c r="A56" s="45" t="s">
        <v>195</v>
      </c>
      <c r="C56" s="51"/>
      <c r="D56" s="198">
        <v>0</v>
      </c>
      <c r="E56" s="88"/>
      <c r="F56" s="198">
        <v>0</v>
      </c>
      <c r="G56" s="88"/>
      <c r="H56" s="198">
        <v>-114750000</v>
      </c>
      <c r="I56" s="88"/>
      <c r="J56" s="53">
        <v>-3375000</v>
      </c>
      <c r="O56" s="90"/>
      <c r="Q56" s="251"/>
      <c r="S56" s="251"/>
    </row>
    <row r="57" spans="1:19" ht="22.5" customHeight="1">
      <c r="A57" s="45" t="s">
        <v>238</v>
      </c>
      <c r="C57" s="51"/>
      <c r="D57" s="53">
        <v>-50400000</v>
      </c>
      <c r="E57" s="88"/>
      <c r="F57" s="198">
        <v>0</v>
      </c>
      <c r="G57" s="88"/>
      <c r="H57" s="198">
        <v>0</v>
      </c>
      <c r="I57" s="88"/>
      <c r="J57" s="198">
        <v>0</v>
      </c>
      <c r="O57" s="90"/>
      <c r="Q57" s="251"/>
      <c r="S57" s="251"/>
    </row>
    <row r="58" spans="1:19" ht="22.5" customHeight="1">
      <c r="A58" s="45" t="s">
        <v>157</v>
      </c>
      <c r="C58" s="51"/>
      <c r="D58" s="53">
        <v>753256</v>
      </c>
      <c r="E58" s="88"/>
      <c r="F58" s="53">
        <v>120451823</v>
      </c>
      <c r="G58" s="88"/>
      <c r="H58" s="198">
        <v>0</v>
      </c>
      <c r="I58" s="88"/>
      <c r="J58" s="198">
        <v>0</v>
      </c>
      <c r="O58" s="90"/>
      <c r="Q58" s="251"/>
      <c r="S58" s="251"/>
    </row>
    <row r="59" spans="1:19" ht="22.5" customHeight="1">
      <c r="A59" s="45" t="s">
        <v>158</v>
      </c>
      <c r="D59" s="198">
        <v>0</v>
      </c>
      <c r="E59" s="88"/>
      <c r="F59" s="53">
        <v>-120000000</v>
      </c>
      <c r="G59" s="88"/>
      <c r="H59" s="198">
        <v>0</v>
      </c>
      <c r="I59" s="88"/>
      <c r="J59" s="198">
        <v>0</v>
      </c>
      <c r="O59" s="90"/>
      <c r="Q59" s="251"/>
      <c r="S59" s="251"/>
    </row>
    <row r="60" spans="1:19" ht="22.5" customHeight="1">
      <c r="A60" s="45" t="s">
        <v>203</v>
      </c>
      <c r="D60" s="53"/>
      <c r="E60" s="88"/>
      <c r="F60" s="53"/>
      <c r="G60" s="88"/>
      <c r="H60" s="53"/>
      <c r="I60" s="88"/>
      <c r="J60" s="53"/>
      <c r="O60" s="90"/>
      <c r="Q60" s="251"/>
      <c r="S60" s="251"/>
    </row>
    <row r="61" spans="1:19" ht="22.5" customHeight="1">
      <c r="A61" s="45" t="s">
        <v>204</v>
      </c>
      <c r="D61" s="53">
        <v>130250000</v>
      </c>
      <c r="E61" s="88"/>
      <c r="F61" s="53">
        <v>37250000</v>
      </c>
      <c r="G61" s="88"/>
      <c r="H61" s="198">
        <v>0</v>
      </c>
      <c r="I61" s="88"/>
      <c r="J61" s="198">
        <v>0</v>
      </c>
      <c r="O61" s="90"/>
      <c r="Q61" s="251"/>
      <c r="S61" s="251"/>
    </row>
    <row r="62" spans="1:19" ht="22.5" customHeight="1">
      <c r="A62" s="45" t="s">
        <v>205</v>
      </c>
      <c r="D62" s="198">
        <v>0</v>
      </c>
      <c r="E62" s="88"/>
      <c r="F62" s="198">
        <v>0</v>
      </c>
      <c r="G62" s="88"/>
      <c r="H62" s="53">
        <v>-88756229</v>
      </c>
      <c r="I62" s="88"/>
      <c r="J62" s="53">
        <v>-26400471</v>
      </c>
      <c r="O62" s="90"/>
      <c r="Q62" s="251"/>
      <c r="S62" s="251"/>
    </row>
    <row r="63" spans="1:19" ht="22.5" customHeight="1">
      <c r="A63" s="45" t="s">
        <v>173</v>
      </c>
      <c r="D63" s="88">
        <v>5310751</v>
      </c>
      <c r="E63" s="88"/>
      <c r="F63" s="88">
        <v>9736557</v>
      </c>
      <c r="G63" s="88"/>
      <c r="H63" s="88">
        <v>1679316</v>
      </c>
      <c r="I63" s="88"/>
      <c r="J63" s="88">
        <v>8286876</v>
      </c>
      <c r="O63" s="90"/>
      <c r="Q63" s="251"/>
      <c r="S63" s="251"/>
    </row>
    <row r="64" spans="1:19" ht="22.5" customHeight="1">
      <c r="A64" s="45" t="s">
        <v>118</v>
      </c>
      <c r="D64" s="88">
        <v>-1609739824</v>
      </c>
      <c r="E64" s="88"/>
      <c r="F64" s="88">
        <v>-987151991</v>
      </c>
      <c r="G64" s="88"/>
      <c r="H64" s="88">
        <v>-710721081</v>
      </c>
      <c r="I64" s="88"/>
      <c r="J64" s="88">
        <v>-483601490</v>
      </c>
      <c r="O64" s="90"/>
      <c r="Q64" s="251"/>
      <c r="S64" s="251"/>
    </row>
    <row r="65" spans="1:19" ht="22.5" customHeight="1">
      <c r="A65" s="45" t="s">
        <v>119</v>
      </c>
      <c r="D65" s="53">
        <v>-12165497</v>
      </c>
      <c r="E65" s="88"/>
      <c r="F65" s="53">
        <v>-35607773</v>
      </c>
      <c r="G65" s="88"/>
      <c r="H65" s="88">
        <v>-2007822.0000000007</v>
      </c>
      <c r="I65" s="88"/>
      <c r="J65" s="88">
        <v>-17483510.000000004</v>
      </c>
      <c r="O65" s="90"/>
      <c r="Q65" s="251"/>
      <c r="S65" s="251"/>
    </row>
    <row r="66" spans="1:19" ht="22.5" customHeight="1">
      <c r="A66" s="45" t="s">
        <v>120</v>
      </c>
      <c r="D66" s="198">
        <v>0</v>
      </c>
      <c r="E66" s="88"/>
      <c r="F66" s="198">
        <v>0</v>
      </c>
      <c r="G66" s="88"/>
      <c r="H66" s="53">
        <v>150000000</v>
      </c>
      <c r="I66" s="88"/>
      <c r="J66" s="53">
        <v>400000000</v>
      </c>
      <c r="O66" s="90"/>
      <c r="Q66" s="251"/>
      <c r="S66" s="251"/>
    </row>
    <row r="67" spans="1:19" ht="22.5" customHeight="1">
      <c r="A67" s="45" t="s">
        <v>159</v>
      </c>
      <c r="D67" s="198">
        <v>0</v>
      </c>
      <c r="E67" s="88"/>
      <c r="F67" s="198">
        <v>0</v>
      </c>
      <c r="G67" s="88"/>
      <c r="H67" s="53">
        <v>-96630000</v>
      </c>
      <c r="I67" s="88"/>
      <c r="J67" s="53">
        <v>-50000000</v>
      </c>
      <c r="O67" s="90"/>
      <c r="Q67" s="251"/>
      <c r="S67" s="251"/>
    </row>
    <row r="68" spans="1:19" ht="22.5" customHeight="1">
      <c r="A68" s="45" t="s">
        <v>176</v>
      </c>
      <c r="D68" s="198">
        <v>0</v>
      </c>
      <c r="E68" s="88"/>
      <c r="F68" s="198">
        <v>0</v>
      </c>
      <c r="G68" s="88"/>
      <c r="H68" s="53">
        <v>56200000</v>
      </c>
      <c r="I68" s="88"/>
      <c r="J68" s="53">
        <v>7000000</v>
      </c>
      <c r="O68" s="90"/>
      <c r="Q68" s="251"/>
      <c r="S68" s="251"/>
    </row>
    <row r="69" spans="1:19" ht="22.5" customHeight="1">
      <c r="A69" s="45" t="s">
        <v>160</v>
      </c>
      <c r="D69" s="198">
        <v>0</v>
      </c>
      <c r="E69" s="88"/>
      <c r="F69" s="198">
        <v>0</v>
      </c>
      <c r="G69" s="88"/>
      <c r="H69" s="53">
        <v>-257400000</v>
      </c>
      <c r="I69" s="88"/>
      <c r="J69" s="53">
        <v>-644062203</v>
      </c>
      <c r="O69" s="90"/>
      <c r="Q69" s="251"/>
      <c r="S69" s="251"/>
    </row>
    <row r="70" spans="1:19" ht="22.5" customHeight="1">
      <c r="A70" s="45" t="s">
        <v>139</v>
      </c>
      <c r="D70" s="198">
        <v>0</v>
      </c>
      <c r="E70" s="88"/>
      <c r="F70" s="53">
        <v>1000000</v>
      </c>
      <c r="G70" s="88"/>
      <c r="H70" s="88">
        <v>840913372</v>
      </c>
      <c r="I70" s="88"/>
      <c r="J70" s="88">
        <v>544440140</v>
      </c>
      <c r="O70" s="90"/>
      <c r="Q70" s="251"/>
      <c r="S70" s="251"/>
    </row>
    <row r="71" spans="1:19" ht="22.5" customHeight="1">
      <c r="A71" s="45" t="s">
        <v>140</v>
      </c>
      <c r="C71" s="51"/>
      <c r="D71" s="89">
        <v>13720446</v>
      </c>
      <c r="E71" s="88"/>
      <c r="F71" s="89">
        <v>18228668</v>
      </c>
      <c r="G71" s="88"/>
      <c r="H71" s="53">
        <v>33011715</v>
      </c>
      <c r="I71" s="88"/>
      <c r="J71" s="53">
        <v>23262508</v>
      </c>
      <c r="O71" s="90"/>
      <c r="Q71" s="251"/>
      <c r="S71" s="251"/>
    </row>
    <row r="72" spans="1:19" ht="22.5" customHeight="1">
      <c r="A72" s="6" t="s">
        <v>245</v>
      </c>
      <c r="D72" s="35">
        <f>SUM(D51:D71)</f>
        <v>-1557737224</v>
      </c>
      <c r="E72" s="36"/>
      <c r="F72" s="35">
        <f>SUM(F51:F71)</f>
        <v>-918710723</v>
      </c>
      <c r="G72" s="41"/>
      <c r="H72" s="35">
        <f>SUM(H51:H71)</f>
        <v>-263466533</v>
      </c>
      <c r="I72" s="41"/>
      <c r="J72" s="35">
        <f>SUM(J51:J71)</f>
        <v>-659499675</v>
      </c>
      <c r="O72" s="90"/>
      <c r="Q72" s="251"/>
      <c r="S72" s="251"/>
    </row>
    <row r="73" spans="1:19" ht="7.5" customHeight="1">
      <c r="A73" s="6"/>
      <c r="D73" s="39"/>
      <c r="E73" s="36"/>
      <c r="F73" s="39"/>
      <c r="G73" s="41"/>
      <c r="H73" s="39"/>
      <c r="I73" s="41"/>
      <c r="J73" s="39"/>
      <c r="S73" s="251"/>
    </row>
    <row r="74" spans="1:19" ht="22.5" customHeight="1">
      <c r="A74" s="11" t="s">
        <v>9</v>
      </c>
      <c r="D74" s="98"/>
      <c r="E74" s="88"/>
      <c r="F74" s="98"/>
      <c r="G74" s="98"/>
      <c r="H74" s="98"/>
      <c r="I74" s="98"/>
      <c r="J74" s="98"/>
    </row>
    <row r="75" spans="1:19" ht="22.5" customHeight="1">
      <c r="A75" s="156" t="s">
        <v>196</v>
      </c>
      <c r="D75" s="98"/>
      <c r="E75" s="88"/>
      <c r="F75" s="98"/>
      <c r="G75" s="98"/>
      <c r="H75" s="98"/>
      <c r="I75" s="98"/>
      <c r="J75" s="98"/>
    </row>
    <row r="76" spans="1:19" ht="22.5" customHeight="1">
      <c r="A76" s="156" t="s">
        <v>197</v>
      </c>
      <c r="D76" s="198">
        <v>0</v>
      </c>
      <c r="E76" s="88"/>
      <c r="F76" s="98">
        <f>'SH 12'!S24</f>
        <v>103774448</v>
      </c>
      <c r="G76" s="98"/>
      <c r="H76" s="198">
        <v>0</v>
      </c>
      <c r="I76" s="98"/>
      <c r="J76" s="198">
        <v>0</v>
      </c>
      <c r="O76" s="90"/>
      <c r="Q76" s="251"/>
      <c r="S76" s="251"/>
    </row>
    <row r="77" spans="1:19" ht="22.5" customHeight="1">
      <c r="A77" s="156" t="s">
        <v>235</v>
      </c>
      <c r="D77" s="98"/>
      <c r="E77" s="88"/>
      <c r="F77" s="98"/>
      <c r="G77" s="98"/>
      <c r="H77" s="198"/>
      <c r="I77" s="98"/>
      <c r="J77" s="198"/>
      <c r="O77" s="90"/>
      <c r="Q77" s="251"/>
      <c r="S77" s="251"/>
    </row>
    <row r="78" spans="1:19" ht="22.5" customHeight="1">
      <c r="A78" s="156" t="s">
        <v>197</v>
      </c>
      <c r="D78" s="98">
        <v>-45000000</v>
      </c>
      <c r="E78" s="88"/>
      <c r="F78" s="198">
        <v>0</v>
      </c>
      <c r="G78" s="98"/>
      <c r="H78" s="198">
        <v>0</v>
      </c>
      <c r="I78" s="98"/>
      <c r="J78" s="198">
        <v>0</v>
      </c>
      <c r="O78" s="90"/>
      <c r="Q78" s="251"/>
      <c r="S78" s="251"/>
    </row>
    <row r="79" spans="1:19" ht="22.5" customHeight="1">
      <c r="A79" s="45" t="s">
        <v>240</v>
      </c>
      <c r="D79" s="89">
        <v>498995850</v>
      </c>
      <c r="E79" s="88"/>
      <c r="F79" s="89">
        <v>91215100</v>
      </c>
      <c r="G79" s="98"/>
      <c r="H79" s="53">
        <v>462000000</v>
      </c>
      <c r="I79" s="98"/>
      <c r="J79" s="198">
        <v>0</v>
      </c>
      <c r="O79" s="90"/>
      <c r="Q79" s="251"/>
      <c r="S79" s="251"/>
    </row>
    <row r="80" spans="1:19" ht="22.5" customHeight="1">
      <c r="A80" s="156" t="s">
        <v>221</v>
      </c>
      <c r="D80" s="198">
        <v>0</v>
      </c>
      <c r="E80" s="88"/>
      <c r="F80" s="198">
        <v>0</v>
      </c>
      <c r="G80" s="98"/>
      <c r="H80" s="53">
        <f>400000000-450000000</f>
        <v>-50000000</v>
      </c>
      <c r="I80" s="98"/>
      <c r="J80" s="53">
        <f>200000000+-150000000</f>
        <v>50000000</v>
      </c>
      <c r="O80" s="90"/>
      <c r="Q80" s="251"/>
      <c r="S80" s="251"/>
    </row>
    <row r="81" spans="1:19" ht="22.5" customHeight="1">
      <c r="A81" s="45" t="s">
        <v>174</v>
      </c>
      <c r="D81" s="53">
        <v>-1159423360</v>
      </c>
      <c r="E81" s="88"/>
      <c r="F81" s="53">
        <v>-1378005321</v>
      </c>
      <c r="G81" s="98"/>
      <c r="H81" s="53">
        <v>-1150000000</v>
      </c>
      <c r="I81" s="98"/>
      <c r="J81" s="53">
        <v>-150000000</v>
      </c>
      <c r="O81" s="90"/>
      <c r="Q81" s="251"/>
      <c r="S81" s="251"/>
    </row>
    <row r="82" spans="1:19" ht="22.5" customHeight="1">
      <c r="A82" s="45" t="s">
        <v>172</v>
      </c>
      <c r="D82" s="53">
        <v>-5576952</v>
      </c>
      <c r="E82" s="88"/>
      <c r="F82" s="53">
        <v>-4584708</v>
      </c>
      <c r="G82" s="98"/>
      <c r="H82" s="53">
        <v>-5576952</v>
      </c>
      <c r="I82" s="98"/>
      <c r="J82" s="53">
        <v>-4584708</v>
      </c>
      <c r="O82" s="90"/>
      <c r="Q82" s="251"/>
      <c r="S82" s="251"/>
    </row>
    <row r="83" spans="1:19" ht="22.5" customHeight="1">
      <c r="A83" s="45" t="s">
        <v>175</v>
      </c>
      <c r="D83" s="198">
        <v>0</v>
      </c>
      <c r="E83" s="88"/>
      <c r="F83" s="53">
        <v>-1000000000</v>
      </c>
      <c r="G83" s="98"/>
      <c r="H83" s="198">
        <v>0</v>
      </c>
      <c r="I83" s="98"/>
      <c r="J83" s="53">
        <v>-1000000000</v>
      </c>
      <c r="L83" s="78"/>
      <c r="O83" s="90"/>
      <c r="Q83" s="251"/>
      <c r="S83" s="251"/>
    </row>
    <row r="84" spans="1:19" ht="22.5" customHeight="1">
      <c r="A84" s="45" t="s">
        <v>121</v>
      </c>
      <c r="B84" s="8" t="s">
        <v>231</v>
      </c>
      <c r="D84" s="53">
        <v>-922683248</v>
      </c>
      <c r="E84" s="88"/>
      <c r="F84" s="53">
        <v>-1246873462</v>
      </c>
      <c r="G84" s="98"/>
      <c r="H84" s="53">
        <v>-922683248</v>
      </c>
      <c r="I84" s="98"/>
      <c r="J84" s="53">
        <v>-1246873462</v>
      </c>
      <c r="O84" s="90"/>
      <c r="Q84" s="251"/>
      <c r="S84" s="251"/>
    </row>
    <row r="85" spans="1:19" ht="22.5" customHeight="1">
      <c r="A85" s="45" t="s">
        <v>122</v>
      </c>
      <c r="B85" s="8" t="s">
        <v>87</v>
      </c>
      <c r="D85" s="53">
        <v>-239661636</v>
      </c>
      <c r="E85" s="88"/>
      <c r="F85" s="53">
        <v>-165834562</v>
      </c>
      <c r="G85" s="88"/>
      <c r="H85" s="198">
        <v>0</v>
      </c>
      <c r="I85" s="53"/>
      <c r="J85" s="198">
        <v>0</v>
      </c>
      <c r="L85" s="204"/>
      <c r="N85" s="228"/>
      <c r="O85" s="90"/>
      <c r="P85" s="228"/>
      <c r="Q85" s="251"/>
      <c r="R85" s="228"/>
      <c r="S85" s="251"/>
    </row>
    <row r="86" spans="1:19" ht="22.5" customHeight="1">
      <c r="A86" s="45" t="s">
        <v>134</v>
      </c>
      <c r="B86" s="140"/>
      <c r="D86" s="53">
        <v>-54290084</v>
      </c>
      <c r="E86" s="88"/>
      <c r="F86" s="53">
        <v>-79213595</v>
      </c>
      <c r="G86" s="98"/>
      <c r="H86" s="98">
        <v>-22715850</v>
      </c>
      <c r="I86" s="98"/>
      <c r="J86" s="98">
        <v>-32142827</v>
      </c>
      <c r="O86" s="90"/>
      <c r="Q86" s="251"/>
      <c r="S86" s="251"/>
    </row>
    <row r="87" spans="1:19" ht="22.5" customHeight="1">
      <c r="A87" s="6" t="s">
        <v>184</v>
      </c>
      <c r="D87" s="35">
        <f>SUM(D75:D86)</f>
        <v>-1927639430</v>
      </c>
      <c r="E87" s="36"/>
      <c r="F87" s="35">
        <f>SUM(F75:F86)</f>
        <v>-3679522100</v>
      </c>
      <c r="G87" s="41"/>
      <c r="H87" s="35">
        <f>SUM(H75:H86)</f>
        <v>-1688976050</v>
      </c>
      <c r="I87" s="41"/>
      <c r="J87" s="35">
        <f>SUM(J75:J86)</f>
        <v>-2383600997</v>
      </c>
      <c r="O87" s="90"/>
      <c r="Q87" s="251"/>
      <c r="S87" s="251"/>
    </row>
    <row r="88" spans="1:19" ht="23">
      <c r="A88" s="6"/>
      <c r="D88" s="39"/>
      <c r="E88" s="36"/>
      <c r="F88" s="39"/>
      <c r="G88" s="41"/>
      <c r="H88" s="39"/>
      <c r="I88" s="41"/>
      <c r="J88" s="39"/>
      <c r="O88" s="228"/>
      <c r="P88" s="228"/>
      <c r="Q88" s="251"/>
    </row>
    <row r="89" spans="1:19" s="228" customFormat="1" ht="22.5" customHeight="1">
      <c r="A89" s="83" t="s">
        <v>36</v>
      </c>
      <c r="B89" s="83"/>
      <c r="C89" s="83"/>
      <c r="D89" s="83"/>
      <c r="E89" s="83"/>
      <c r="F89" s="83"/>
      <c r="G89" s="83"/>
      <c r="H89" s="83"/>
      <c r="I89" s="83"/>
      <c r="J89" s="83"/>
      <c r="L89" s="205"/>
      <c r="M89" s="205"/>
      <c r="O89" s="45"/>
      <c r="P89" s="45"/>
      <c r="Q89" s="45"/>
      <c r="R89" s="45"/>
      <c r="S89" s="45"/>
    </row>
    <row r="90" spans="1:19" ht="22.5" customHeight="1">
      <c r="A90" s="83" t="s">
        <v>6</v>
      </c>
      <c r="B90" s="83"/>
      <c r="C90" s="83"/>
      <c r="D90" s="83"/>
      <c r="E90" s="83"/>
      <c r="F90" s="83"/>
      <c r="G90" s="83"/>
      <c r="H90" s="83"/>
      <c r="I90" s="83"/>
      <c r="J90" s="83"/>
      <c r="S90" s="228"/>
    </row>
    <row r="91" spans="1:19" ht="22.5" customHeight="1">
      <c r="A91" s="56"/>
      <c r="B91" s="25"/>
      <c r="C91" s="136"/>
      <c r="D91" s="28"/>
      <c r="E91" s="226" t="s">
        <v>0</v>
      </c>
      <c r="F91" s="28"/>
      <c r="G91" s="226"/>
      <c r="H91" s="28"/>
      <c r="I91" s="225" t="s">
        <v>53</v>
      </c>
      <c r="J91" s="28"/>
    </row>
    <row r="92" spans="1:19" ht="22.5" customHeight="1">
      <c r="A92" s="56"/>
      <c r="B92" s="25"/>
      <c r="C92" s="136"/>
      <c r="D92" s="137"/>
      <c r="E92" s="227" t="s">
        <v>76</v>
      </c>
      <c r="F92" s="137"/>
      <c r="G92" s="227"/>
      <c r="H92" s="137"/>
      <c r="I92" s="138" t="s">
        <v>76</v>
      </c>
      <c r="J92" s="137"/>
    </row>
    <row r="93" spans="1:19" ht="22.5" customHeight="1">
      <c r="A93" s="56"/>
      <c r="B93" s="25"/>
      <c r="C93" s="136"/>
      <c r="D93" s="137"/>
      <c r="E93" s="227" t="s">
        <v>75</v>
      </c>
      <c r="F93" s="137"/>
      <c r="G93" s="227"/>
      <c r="H93" s="137"/>
      <c r="I93" s="138" t="s">
        <v>75</v>
      </c>
      <c r="J93" s="137"/>
    </row>
    <row r="94" spans="1:19" ht="22.5" customHeight="1">
      <c r="A94" s="56"/>
      <c r="B94" s="25"/>
      <c r="C94" s="136"/>
      <c r="D94" s="87" t="s">
        <v>211</v>
      </c>
      <c r="E94" s="87"/>
      <c r="F94" s="87" t="s">
        <v>185</v>
      </c>
      <c r="G94" s="87"/>
      <c r="H94" s="87" t="s">
        <v>211</v>
      </c>
      <c r="I94" s="87"/>
      <c r="J94" s="87" t="s">
        <v>185</v>
      </c>
    </row>
    <row r="95" spans="1:19" ht="22.5" customHeight="1">
      <c r="A95" s="11"/>
      <c r="D95" s="267" t="s">
        <v>40</v>
      </c>
      <c r="E95" s="267"/>
      <c r="F95" s="267"/>
      <c r="G95" s="267"/>
      <c r="H95" s="267"/>
      <c r="I95" s="267"/>
      <c r="J95" s="267"/>
    </row>
    <row r="96" spans="1:19" ht="21.5">
      <c r="A96" s="45" t="s">
        <v>222</v>
      </c>
      <c r="B96" s="8" t="s">
        <v>166</v>
      </c>
      <c r="D96" s="230">
        <v>-29409770</v>
      </c>
      <c r="E96" s="88"/>
      <c r="F96" s="175">
        <v>0</v>
      </c>
      <c r="G96" s="98"/>
      <c r="H96" s="175">
        <v>0</v>
      </c>
      <c r="I96" s="98"/>
      <c r="J96" s="175">
        <v>0</v>
      </c>
      <c r="O96" s="251"/>
      <c r="Q96" s="251"/>
      <c r="S96" s="251"/>
    </row>
    <row r="97" spans="1:19" ht="22.5" customHeight="1">
      <c r="A97" s="5" t="s">
        <v>201</v>
      </c>
      <c r="D97" s="39">
        <f>D42+D72+D87+D96</f>
        <v>-837699262</v>
      </c>
      <c r="E97" s="36"/>
      <c r="F97" s="39">
        <f>F42+F72+F87+F96</f>
        <v>-415130046</v>
      </c>
      <c r="G97" s="41"/>
      <c r="H97" s="39">
        <f>H42+H72+H87+H96</f>
        <v>-491471163</v>
      </c>
      <c r="I97" s="41"/>
      <c r="J97" s="39">
        <f>J42+J72+J87+J96</f>
        <v>-526536706</v>
      </c>
      <c r="O97" s="251"/>
      <c r="Q97" s="251"/>
      <c r="S97" s="251"/>
    </row>
    <row r="98" spans="1:19" ht="22.5" customHeight="1">
      <c r="A98" s="51" t="s">
        <v>181</v>
      </c>
      <c r="D98" s="98">
        <v>2183056389</v>
      </c>
      <c r="E98" s="88"/>
      <c r="F98" s="98">
        <v>2598186435</v>
      </c>
      <c r="G98" s="98"/>
      <c r="H98" s="64">
        <f>'BS 7-9'!I9</f>
        <v>978145809</v>
      </c>
      <c r="I98" s="98"/>
      <c r="J98" s="64">
        <v>1504682515</v>
      </c>
      <c r="O98" s="251"/>
      <c r="Q98" s="251"/>
      <c r="S98" s="251"/>
    </row>
    <row r="99" spans="1:19" ht="22.5" customHeight="1" thickBot="1">
      <c r="A99" s="5" t="s">
        <v>133</v>
      </c>
      <c r="B99" s="8" t="s">
        <v>226</v>
      </c>
      <c r="D99" s="43">
        <f>SUM(D97:D98)</f>
        <v>1345357127</v>
      </c>
      <c r="E99" s="36"/>
      <c r="F99" s="43">
        <f>SUM(F97:F98)</f>
        <v>2183056389</v>
      </c>
      <c r="G99" s="41"/>
      <c r="H99" s="43">
        <f>SUM(H97:H98)</f>
        <v>486674646</v>
      </c>
      <c r="I99" s="229"/>
      <c r="J99" s="43">
        <f>SUM(J97:J98)</f>
        <v>978145809</v>
      </c>
      <c r="O99" s="251"/>
      <c r="Q99" s="251"/>
      <c r="S99" s="251"/>
    </row>
    <row r="100" spans="1:19" ht="22.5" customHeight="1" thickTop="1">
      <c r="A100" s="5"/>
      <c r="D100" s="41"/>
      <c r="E100" s="36"/>
      <c r="F100" s="41"/>
      <c r="G100" s="41"/>
      <c r="H100" s="41"/>
      <c r="I100" s="229"/>
      <c r="J100" s="41"/>
    </row>
    <row r="101" spans="1:19" ht="22.5" customHeight="1">
      <c r="A101" s="11" t="s">
        <v>96</v>
      </c>
      <c r="D101" s="231"/>
      <c r="E101" s="88"/>
      <c r="F101" s="231"/>
      <c r="G101" s="88"/>
      <c r="H101" s="231"/>
      <c r="I101" s="88"/>
      <c r="J101" s="231"/>
    </row>
    <row r="102" spans="1:19" ht="22.5" customHeight="1">
      <c r="A102" s="105" t="s">
        <v>164</v>
      </c>
      <c r="D102" s="231">
        <v>10287853</v>
      </c>
      <c r="E102" s="88"/>
      <c r="F102" s="198">
        <v>0</v>
      </c>
      <c r="G102" s="88"/>
      <c r="H102" s="231">
        <v>10287853</v>
      </c>
      <c r="I102" s="88"/>
      <c r="J102" s="198">
        <v>0</v>
      </c>
      <c r="O102" s="251"/>
      <c r="Q102" s="90"/>
      <c r="S102" s="251"/>
    </row>
    <row r="103" spans="1:19" ht="22.5" customHeight="1">
      <c r="A103" s="105" t="s">
        <v>179</v>
      </c>
      <c r="D103" s="198">
        <v>0</v>
      </c>
      <c r="E103" s="88"/>
      <c r="F103" s="231">
        <v>-63700000</v>
      </c>
      <c r="G103" s="88"/>
      <c r="H103" s="198">
        <v>0</v>
      </c>
      <c r="I103" s="88"/>
      <c r="J103" s="231">
        <v>-506890852</v>
      </c>
      <c r="O103" s="251"/>
      <c r="Q103" s="90"/>
      <c r="S103" s="251"/>
    </row>
    <row r="104" spans="1:19" ht="22.5" customHeight="1">
      <c r="A104" s="51" t="s">
        <v>138</v>
      </c>
      <c r="B104" s="45"/>
      <c r="D104" s="231">
        <v>135774692</v>
      </c>
      <c r="E104" s="90"/>
      <c r="F104" s="231">
        <f>'BS 7-9'!E46</f>
        <v>198712756</v>
      </c>
      <c r="G104" s="90"/>
      <c r="H104" s="231">
        <v>64777312</v>
      </c>
      <c r="I104" s="90"/>
      <c r="J104" s="231">
        <v>105770676</v>
      </c>
      <c r="O104" s="251"/>
      <c r="Q104" s="90"/>
      <c r="S104" s="251"/>
    </row>
    <row r="105" spans="1:19" ht="22.5" customHeight="1">
      <c r="A105" s="105" t="s">
        <v>170</v>
      </c>
      <c r="D105" s="231">
        <v>19371058</v>
      </c>
      <c r="E105" s="90"/>
      <c r="F105" s="231">
        <f>'BS 7-9'!E51+'BS 7-9'!E60</f>
        <v>14333090</v>
      </c>
      <c r="G105" s="90"/>
      <c r="H105" s="231">
        <v>19371058</v>
      </c>
      <c r="I105" s="90"/>
      <c r="J105" s="231">
        <v>14333090</v>
      </c>
      <c r="O105" s="251"/>
      <c r="Q105" s="90"/>
      <c r="S105" s="251"/>
    </row>
    <row r="106" spans="1:19" ht="22.5" hidden="1" customHeight="1">
      <c r="A106" s="105" t="s">
        <v>182</v>
      </c>
      <c r="D106" s="162"/>
      <c r="E106" s="88"/>
      <c r="F106" s="198">
        <v>0</v>
      </c>
      <c r="G106" s="88"/>
      <c r="H106" s="198">
        <v>0</v>
      </c>
      <c r="I106" s="88"/>
      <c r="J106" s="198">
        <v>0</v>
      </c>
    </row>
    <row r="107" spans="1:19" ht="22.5" customHeight="1">
      <c r="B107" s="270"/>
      <c r="C107" s="271"/>
      <c r="D107" s="268"/>
      <c r="E107" s="268"/>
      <c r="F107" s="268"/>
      <c r="G107" s="268"/>
      <c r="H107" s="268"/>
      <c r="I107" s="268"/>
      <c r="J107" s="268"/>
      <c r="K107" s="271"/>
    </row>
    <row r="108" spans="1:19" ht="22.5" customHeight="1">
      <c r="B108" s="270"/>
      <c r="C108" s="271"/>
      <c r="D108" s="268">
        <f>'BS 7-9'!C9</f>
        <v>1345357127</v>
      </c>
      <c r="E108" s="268">
        <f>'BS 7-9'!D9</f>
        <v>0</v>
      </c>
      <c r="F108" s="268">
        <f>'BS 7-9'!E9</f>
        <v>2183056389</v>
      </c>
      <c r="G108" s="268"/>
      <c r="H108" s="268">
        <f>'BS 7-9'!G9</f>
        <v>486674646</v>
      </c>
      <c r="I108" s="268">
        <f>'BS 7-9'!H9</f>
        <v>0</v>
      </c>
      <c r="J108" s="268">
        <f>'BS 7-9'!I9</f>
        <v>978145809</v>
      </c>
      <c r="K108" s="271"/>
    </row>
    <row r="109" spans="1:19" ht="22.5" customHeight="1">
      <c r="B109" s="270"/>
      <c r="C109" s="271"/>
      <c r="D109" s="268">
        <f>D99-D108</f>
        <v>0</v>
      </c>
      <c r="E109" s="268">
        <f>E99-E108</f>
        <v>0</v>
      </c>
      <c r="F109" s="268">
        <f>F99-F108</f>
        <v>0</v>
      </c>
      <c r="G109" s="268"/>
      <c r="H109" s="268">
        <f>H99-H108</f>
        <v>0</v>
      </c>
      <c r="I109" s="268">
        <f>I99-I108</f>
        <v>0</v>
      </c>
      <c r="J109" s="268">
        <f>J99-J108</f>
        <v>0</v>
      </c>
      <c r="K109" s="271"/>
    </row>
    <row r="110" spans="1:19" ht="22.5" customHeight="1">
      <c r="B110" s="270"/>
      <c r="C110" s="271"/>
      <c r="D110" s="268"/>
      <c r="E110" s="268"/>
      <c r="F110" s="268"/>
      <c r="G110" s="268"/>
      <c r="H110" s="268"/>
      <c r="I110" s="268"/>
      <c r="J110" s="268"/>
      <c r="K110" s="271"/>
    </row>
    <row r="111" spans="1:19" ht="22.5" customHeight="1">
      <c r="B111" s="270"/>
      <c r="C111" s="271"/>
      <c r="D111" s="268"/>
      <c r="E111" s="268"/>
      <c r="F111" s="268"/>
      <c r="G111" s="268"/>
      <c r="H111" s="268"/>
      <c r="I111" s="268"/>
      <c r="J111" s="268"/>
      <c r="K111" s="271"/>
    </row>
  </sheetData>
  <mergeCells count="4">
    <mergeCell ref="D49:J49"/>
    <mergeCell ref="D7:J7"/>
    <mergeCell ref="D8:J8"/>
    <mergeCell ref="D95:J95"/>
  </mergeCells>
  <phoneticPr fontId="11" type="noConversion"/>
  <pageMargins left="0.8" right="0.6" top="0.48" bottom="0.5" header="0.5" footer="0.5"/>
  <pageSetup paperSize="9" scale="71" firstPageNumber="16" orientation="portrait" useFirstPageNumber="1" r:id="rId1"/>
  <headerFooter>
    <oddFooter>&amp;L
  หมายเหตุประกอบงบการเงินเป็นส่วนหนึ่งของงบการเงินนี้
&amp;C &amp;P</oddFooter>
  </headerFooter>
  <rowBreaks count="2" manualBreakCount="2">
    <brk id="42" max="16383" man="1"/>
    <brk id="88" max="9" man="1"/>
  </rowBreaks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sqref="A1:K45"/>
    </sheetView>
  </sheetViews>
  <sheetFormatPr defaultRowHeight="21.5"/>
  <sheetData/>
  <pageMargins left="0.7" right="0.7" top="0.75" bottom="0.75" header="0.3" footer="0.3"/>
  <pageSetup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5A93BB-2A48-4F32-9508-6705D21057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A7695C-9405-4907-B2B2-BE70F2C867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      </vt:lpstr>
      <vt:lpstr>BS 7-9</vt:lpstr>
      <vt:lpstr>PL 10-11</vt:lpstr>
      <vt:lpstr>SH 12</vt:lpstr>
      <vt:lpstr>SH 13</vt:lpstr>
      <vt:lpstr>SH 14-15</vt:lpstr>
      <vt:lpstr>CF 16-18</vt:lpstr>
      <vt:lpstr>Sheet1</vt:lpstr>
      <vt:lpstr>'BS 7-9'!Print_Area</vt:lpstr>
      <vt:lpstr>'CF 16-18'!Print_Area</vt:lpstr>
      <vt:lpstr>'PL 10-11'!Print_Area</vt:lpstr>
      <vt:lpstr>'SH 12'!Print_Area</vt:lpstr>
      <vt:lpstr>'SH 13'!Print_Area</vt:lpstr>
      <vt:lpstr>'SH 14-15'!Print_Area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2025-02-28T00:22:52Z</cp:lastPrinted>
  <dcterms:created xsi:type="dcterms:W3CDTF">1999-02-12T20:44:55Z</dcterms:created>
  <dcterms:modified xsi:type="dcterms:W3CDTF">2025-02-28T00:26:41Z</dcterms:modified>
</cp:coreProperties>
</file>