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ate1904="1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C3E506AD-C2DA-4B20-A6DC-518CF6C16AB6}" xr6:coauthVersionLast="47" xr6:coauthVersionMax="47" xr10:uidLastSave="{00000000-0000-0000-0000-000000000000}"/>
  <bookViews>
    <workbookView xWindow="-110" yWindow="-110" windowWidth="19420" windowHeight="11500" tabRatio="789" firstSheet="2" activeTab="7" xr2:uid="{00000000-000D-0000-FFFF-FFFF00000000}"/>
  </bookViews>
  <sheets>
    <sheet name="      " sheetId="1" state="hidden" r:id="rId1"/>
    <sheet name="Recovered_Sheet1" sheetId="2" state="veryHidden" r:id="rId2"/>
    <sheet name="BS 6-8" sheetId="3" r:id="rId3"/>
    <sheet name="PL 9-10" sheetId="12" r:id="rId4"/>
    <sheet name="Change-consolidated 11" sheetId="17" r:id="rId5"/>
    <sheet name="Change-consolidated 12" sheetId="15" r:id="rId6"/>
    <sheet name="Change-combine13-14" sheetId="10" r:id="rId7"/>
    <sheet name="CF 15-16" sheetId="11" r:id="rId8"/>
  </sheets>
  <definedNames>
    <definedName name="_xlnm._FilterDatabase" localSheetId="2" hidden="1">'BS 6-8'!$J$53:$J$59</definedName>
    <definedName name="_xlnm._FilterDatabase" localSheetId="7" hidden="1">'CF 15-16'!$G$18:$M$26</definedName>
    <definedName name="_xlnm._FilterDatabase" localSheetId="4" hidden="1">'Change-consolidated 11'!$A$15:$B$28</definedName>
    <definedName name="_xlnm._FilterDatabase" localSheetId="5" hidden="1">'Change-consolidated 12'!$A$18:$B$32</definedName>
    <definedName name="_xlnm.Print_Area" localSheetId="2">'BS 6-8'!$A$1:$L$96</definedName>
    <definedName name="_xlnm.Print_Area" localSheetId="7">'CF 15-16'!$A$1:$M$106</definedName>
    <definedName name="_xlnm.Print_Area" localSheetId="6">'Change-combine13-14'!$A$1:$L$50</definedName>
    <definedName name="_xlnm.Print_Area" localSheetId="4">'Change-consolidated 11'!$A$1:$V$35</definedName>
    <definedName name="_xlnm.Print_Area" localSheetId="5">'Change-consolidated 12'!$A$1:$V$39</definedName>
    <definedName name="_xlnm.Print_Area" localSheetId="3">'PL 9-10'!$A$1:$L$76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9" i="12" l="1"/>
  <c r="L67" i="12"/>
  <c r="H69" i="12" l="1"/>
  <c r="L76" i="12"/>
  <c r="F76" i="12"/>
  <c r="H76" i="12"/>
  <c r="F17" i="3"/>
  <c r="R36" i="15" l="1"/>
  <c r="R21" i="15"/>
  <c r="R20" i="15"/>
  <c r="V13" i="15"/>
  <c r="R13" i="15"/>
  <c r="P13" i="15" l="1"/>
  <c r="J52" i="12"/>
  <c r="H18" i="10" l="1"/>
  <c r="F18" i="10"/>
  <c r="D18" i="10"/>
  <c r="D39" i="15"/>
  <c r="F39" i="15"/>
  <c r="H39" i="15"/>
  <c r="P22" i="15"/>
  <c r="N22" i="15"/>
  <c r="L22" i="15"/>
  <c r="H22" i="15"/>
  <c r="F22" i="15"/>
  <c r="D22" i="15"/>
  <c r="H33" i="17"/>
  <c r="F33" i="17"/>
  <c r="D33" i="17"/>
  <c r="P19" i="17"/>
  <c r="N19" i="17"/>
  <c r="L19" i="17"/>
  <c r="H19" i="17"/>
  <c r="F19" i="17"/>
  <c r="D19" i="17"/>
  <c r="V30" i="15" l="1"/>
  <c r="T30" i="15"/>
  <c r="V28" i="15"/>
  <c r="V25" i="15"/>
  <c r="F67" i="3" l="1"/>
  <c r="V24" i="17" l="1"/>
  <c r="V23" i="17"/>
  <c r="N37" i="15" l="1"/>
  <c r="N39" i="15" s="1"/>
  <c r="L37" i="15"/>
  <c r="V26" i="15"/>
  <c r="V20" i="15"/>
  <c r="T22" i="15"/>
  <c r="J22" i="15"/>
  <c r="T14" i="15"/>
  <c r="R14" i="15"/>
  <c r="P14" i="15"/>
  <c r="N14" i="15"/>
  <c r="L14" i="15"/>
  <c r="J14" i="15"/>
  <c r="H14" i="15"/>
  <c r="F14" i="15"/>
  <c r="D14" i="15"/>
  <c r="T19" i="17"/>
  <c r="J19" i="17"/>
  <c r="R17" i="17"/>
  <c r="V17" i="17" s="1"/>
  <c r="L39" i="15" l="1"/>
  <c r="T32" i="15"/>
  <c r="J32" i="15"/>
  <c r="L22" i="10"/>
  <c r="T31" i="17"/>
  <c r="T33" i="17" s="1"/>
  <c r="H35" i="17"/>
  <c r="F35" i="17"/>
  <c r="D35" i="17"/>
  <c r="N33" i="17"/>
  <c r="N35" i="17" s="1"/>
  <c r="L33" i="17"/>
  <c r="L35" i="17" s="1"/>
  <c r="P32" i="17"/>
  <c r="P33" i="17" s="1"/>
  <c r="T26" i="17"/>
  <c r="V26" i="17" s="1"/>
  <c r="J28" i="17"/>
  <c r="R19" i="17"/>
  <c r="P12" i="17"/>
  <c r="L52" i="12"/>
  <c r="L55" i="12" s="1"/>
  <c r="P35" i="17" l="1"/>
  <c r="T28" i="17"/>
  <c r="T35" i="17" s="1"/>
  <c r="R32" i="17"/>
  <c r="V32" i="17" s="1"/>
  <c r="R28" i="17"/>
  <c r="V18" i="17"/>
  <c r="R12" i="17"/>
  <c r="V19" i="17" l="1"/>
  <c r="V28" i="17" s="1"/>
  <c r="V12" i="17"/>
  <c r="M108" i="11" l="1"/>
  <c r="I108" i="11"/>
  <c r="G108" i="11"/>
  <c r="G98" i="11" l="1"/>
  <c r="K108" i="11" l="1"/>
  <c r="L42" i="10" l="1"/>
  <c r="J18" i="10"/>
  <c r="L12" i="10"/>
  <c r="T35" i="15"/>
  <c r="T37" i="15" s="1"/>
  <c r="T39" i="15" s="1"/>
  <c r="F93" i="3" s="1"/>
  <c r="F43" i="12"/>
  <c r="H43" i="12"/>
  <c r="H52" i="12"/>
  <c r="F52" i="12"/>
  <c r="F55" i="12" s="1"/>
  <c r="P37" i="15" l="1"/>
  <c r="P39" i="15" s="1"/>
  <c r="H55" i="12"/>
  <c r="J55" i="12"/>
  <c r="V22" i="15" l="1"/>
  <c r="V32" i="15" s="1"/>
  <c r="R22" i="15"/>
  <c r="R32" i="15" l="1"/>
  <c r="J18" i="3"/>
  <c r="F18" i="3"/>
  <c r="V12" i="15"/>
  <c r="V14" i="15" s="1"/>
  <c r="V36" i="15"/>
  <c r="L43" i="10" l="1"/>
  <c r="J43" i="10"/>
  <c r="H43" i="10"/>
  <c r="F43" i="10"/>
  <c r="D43" i="10"/>
  <c r="H25" i="10"/>
  <c r="H38" i="10" s="1"/>
  <c r="F25" i="10"/>
  <c r="F38" i="10" s="1"/>
  <c r="D25" i="10"/>
  <c r="D38" i="10" s="1"/>
  <c r="L16" i="10"/>
  <c r="L18" i="10" s="1"/>
  <c r="M94" i="11"/>
  <c r="K94" i="11"/>
  <c r="G94" i="11"/>
  <c r="I94" i="11"/>
  <c r="M77" i="11"/>
  <c r="K77" i="11"/>
  <c r="G77" i="11"/>
  <c r="I77" i="11"/>
  <c r="L21" i="12"/>
  <c r="J21" i="12"/>
  <c r="F21" i="12"/>
  <c r="H21" i="12"/>
  <c r="L15" i="12"/>
  <c r="J15" i="12"/>
  <c r="F15" i="12"/>
  <c r="H15" i="12"/>
  <c r="L92" i="3"/>
  <c r="L94" i="3" s="1"/>
  <c r="H92" i="3"/>
  <c r="H94" i="3" s="1"/>
  <c r="J67" i="3"/>
  <c r="L67" i="3"/>
  <c r="H67" i="3"/>
  <c r="L59" i="3"/>
  <c r="J59" i="3"/>
  <c r="F59" i="3"/>
  <c r="H59" i="3"/>
  <c r="L32" i="3"/>
  <c r="J32" i="3"/>
  <c r="F32" i="3"/>
  <c r="H32" i="3"/>
  <c r="L18" i="3"/>
  <c r="H18" i="3"/>
  <c r="J23" i="12" l="1"/>
  <c r="H23" i="12"/>
  <c r="H28" i="12" s="1"/>
  <c r="H30" i="12" s="1"/>
  <c r="I10" i="11" s="1"/>
  <c r="I26" i="11" s="1"/>
  <c r="I41" i="11" s="1"/>
  <c r="I43" i="11" s="1"/>
  <c r="L23" i="12"/>
  <c r="L28" i="12" s="1"/>
  <c r="L30" i="12" s="1"/>
  <c r="M10" i="11" s="1"/>
  <c r="M26" i="11" s="1"/>
  <c r="M41" i="11" s="1"/>
  <c r="M43" i="11" s="1"/>
  <c r="F50" i="10"/>
  <c r="D50" i="10"/>
  <c r="H50" i="10"/>
  <c r="F23" i="12"/>
  <c r="H68" i="3"/>
  <c r="H96" i="3" s="1"/>
  <c r="H34" i="3"/>
  <c r="L34" i="3"/>
  <c r="L68" i="3"/>
  <c r="L96" i="3" s="1"/>
  <c r="F68" i="3"/>
  <c r="F34" i="3"/>
  <c r="J34" i="3"/>
  <c r="J68" i="3"/>
  <c r="F28" i="12" l="1"/>
  <c r="J28" i="12"/>
  <c r="M97" i="11"/>
  <c r="M99" i="11" s="1"/>
  <c r="M109" i="11" s="1"/>
  <c r="I97" i="11"/>
  <c r="I99" i="11" s="1"/>
  <c r="I109" i="11" s="1"/>
  <c r="L56" i="12"/>
  <c r="J21" i="10"/>
  <c r="J23" i="10" s="1"/>
  <c r="J25" i="10" s="1"/>
  <c r="J38" i="10" s="1"/>
  <c r="L38" i="10" s="1"/>
  <c r="H56" i="12"/>
  <c r="H98" i="3"/>
  <c r="L98" i="3"/>
  <c r="J30" i="12" l="1"/>
  <c r="J31" i="17"/>
  <c r="H74" i="12"/>
  <c r="L74" i="12"/>
  <c r="F30" i="12"/>
  <c r="F69" i="12" s="1"/>
  <c r="L21" i="10"/>
  <c r="L23" i="10" s="1"/>
  <c r="L25" i="10" s="1"/>
  <c r="J46" i="10" l="1"/>
  <c r="J76" i="12"/>
  <c r="J69" i="12"/>
  <c r="J56" i="12"/>
  <c r="K10" i="11"/>
  <c r="K26" i="11" s="1"/>
  <c r="K41" i="11" s="1"/>
  <c r="K43" i="11" s="1"/>
  <c r="K97" i="11" s="1"/>
  <c r="K99" i="11" s="1"/>
  <c r="K109" i="11" s="1"/>
  <c r="J33" i="17"/>
  <c r="J35" i="17" s="1"/>
  <c r="R31" i="17"/>
  <c r="F56" i="12"/>
  <c r="F74" i="12" s="1"/>
  <c r="G10" i="11"/>
  <c r="G26" i="11" s="1"/>
  <c r="G41" i="11" s="1"/>
  <c r="G43" i="11" s="1"/>
  <c r="G97" i="11" s="1"/>
  <c r="G99" i="11" s="1"/>
  <c r="G109" i="11" s="1"/>
  <c r="J92" i="3"/>
  <c r="J74" i="12" l="1"/>
  <c r="J48" i="10"/>
  <c r="J50" i="10" s="1"/>
  <c r="L46" i="10"/>
  <c r="L48" i="10" s="1"/>
  <c r="L50" i="10" s="1"/>
  <c r="R33" i="17"/>
  <c r="R35" i="17" s="1"/>
  <c r="V31" i="17"/>
  <c r="V33" i="17" s="1"/>
  <c r="V35" i="17" s="1"/>
  <c r="V37" i="17" s="1"/>
  <c r="J94" i="3"/>
  <c r="J96" i="3" l="1"/>
  <c r="J98" i="3" s="1"/>
  <c r="L52" i="10"/>
  <c r="J35" i="15" l="1"/>
  <c r="J37" i="15" l="1"/>
  <c r="J39" i="15" s="1"/>
  <c r="F90" i="3" s="1"/>
  <c r="R35" i="15"/>
  <c r="V35" i="15" l="1"/>
  <c r="V37" i="15" s="1"/>
  <c r="V39" i="15" s="1"/>
  <c r="R37" i="15"/>
  <c r="R39" i="15" s="1"/>
  <c r="F92" i="3"/>
  <c r="F94" i="3" l="1"/>
  <c r="F96" i="3" l="1"/>
  <c r="V41" i="15"/>
  <c r="F98" i="3" l="1"/>
</calcChain>
</file>

<file path=xl/sharedStrings.xml><?xml version="1.0" encoding="utf-8"?>
<sst xmlns="http://schemas.openxmlformats.org/spreadsheetml/2006/main" count="536" uniqueCount="268">
  <si>
    <t>-</t>
  </si>
  <si>
    <t>Other current assets</t>
  </si>
  <si>
    <t>Other income</t>
  </si>
  <si>
    <t>Inventories</t>
  </si>
  <si>
    <t>Other current liabilities</t>
  </si>
  <si>
    <t>Issued and</t>
  </si>
  <si>
    <t>Other non-current liabilities</t>
  </si>
  <si>
    <t>paid-up</t>
  </si>
  <si>
    <t>share capital</t>
  </si>
  <si>
    <t>interests</t>
  </si>
  <si>
    <t>Unappropriated</t>
  </si>
  <si>
    <t>Cash and cash equivalents</t>
  </si>
  <si>
    <t>Trade accounts payable</t>
  </si>
  <si>
    <t>Accrued expenses</t>
  </si>
  <si>
    <t>Issued and paid-up share capital</t>
  </si>
  <si>
    <t>Consolidated</t>
  </si>
  <si>
    <t>Assets</t>
  </si>
  <si>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</si>
  <si>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</si>
  <si>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</si>
  <si>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</si>
  <si>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</si>
  <si>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</si>
  <si>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</si>
  <si>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</si>
  <si>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</si>
  <si>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</si>
  <si>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</si>
  <si>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</si>
  <si>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</si>
  <si>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Expenses</t>
  </si>
  <si>
    <t>Administrative expenses</t>
  </si>
  <si>
    <t>Total expenses</t>
  </si>
  <si>
    <t>Cash flows from financing activities</t>
  </si>
  <si>
    <t>Bangkok Chain Hospital Public Company Limited and its Subsidiaries</t>
  </si>
  <si>
    <t>(in Baht)</t>
  </si>
  <si>
    <t xml:space="preserve"> </t>
  </si>
  <si>
    <t>Share capital</t>
  </si>
  <si>
    <t>Share premium</t>
  </si>
  <si>
    <t xml:space="preserve">   Appropriated </t>
  </si>
  <si>
    <t>Legal reserve</t>
  </si>
  <si>
    <t xml:space="preserve">Legal </t>
  </si>
  <si>
    <t>reserve</t>
  </si>
  <si>
    <t xml:space="preserve">Trade accounts payable </t>
  </si>
  <si>
    <t>Deferred income</t>
  </si>
  <si>
    <t>Cash flows from operating activities</t>
  </si>
  <si>
    <t>Cash flows from investing activities</t>
  </si>
  <si>
    <t>Changes in operating assets and liabilities</t>
  </si>
  <si>
    <t>Authorised share capital</t>
  </si>
  <si>
    <t>Depreciation and amortisation</t>
  </si>
  <si>
    <t>Trade accounts receivable</t>
  </si>
  <si>
    <t>Property, plant and equipment</t>
  </si>
  <si>
    <t>Intangible assets</t>
  </si>
  <si>
    <t>Other non-current assets</t>
  </si>
  <si>
    <t>Investments in subsidiaries</t>
  </si>
  <si>
    <t>financial statements</t>
  </si>
  <si>
    <t>Separate</t>
  </si>
  <si>
    <t>Profit for the year</t>
  </si>
  <si>
    <t>Dividends received</t>
  </si>
  <si>
    <t>Dividend income</t>
  </si>
  <si>
    <t>Liabilities and equity</t>
  </si>
  <si>
    <t>Total equity</t>
  </si>
  <si>
    <t>Total liabilities and equity</t>
  </si>
  <si>
    <t>Finance costs</t>
  </si>
  <si>
    <t>Finance costs paid</t>
  </si>
  <si>
    <t>Revenue from hospital operations</t>
  </si>
  <si>
    <t>Cost of hospital operations</t>
  </si>
  <si>
    <t>Goodwill</t>
  </si>
  <si>
    <t>Total comprehensive income for the year</t>
  </si>
  <si>
    <t xml:space="preserve">Other comprehensive income </t>
  </si>
  <si>
    <t>Profit attributable to:</t>
  </si>
  <si>
    <t>Total comprehensive income attributable to:</t>
  </si>
  <si>
    <t>Non-controlling interests</t>
  </si>
  <si>
    <t>Other receivables</t>
  </si>
  <si>
    <t>31 December</t>
  </si>
  <si>
    <t>the Company</t>
  </si>
  <si>
    <t>Comprehensive income for the year</t>
  </si>
  <si>
    <t xml:space="preserve">   directly in equity</t>
  </si>
  <si>
    <t>Total</t>
  </si>
  <si>
    <t>equity</t>
  </si>
  <si>
    <t>Owners of the Company</t>
  </si>
  <si>
    <t>Separate financial statements</t>
  </si>
  <si>
    <t>Consolidated financial statements</t>
  </si>
  <si>
    <t>Deferred tax assets</t>
  </si>
  <si>
    <t>Other components of equity</t>
  </si>
  <si>
    <t xml:space="preserve">owners of </t>
  </si>
  <si>
    <t>Interest income</t>
  </si>
  <si>
    <t>Rental income</t>
  </si>
  <si>
    <t>Interest received</t>
  </si>
  <si>
    <t>Year ended 31 December</t>
  </si>
  <si>
    <t>Share premium on ordinary shares</t>
  </si>
  <si>
    <t>Equity attributable to the Company</t>
  </si>
  <si>
    <t>Profit before income tax expense</t>
  </si>
  <si>
    <t>Tax expense</t>
  </si>
  <si>
    <t xml:space="preserve">Exchange differences on translating </t>
  </si>
  <si>
    <t xml:space="preserve">   net of tax</t>
  </si>
  <si>
    <t>other</t>
  </si>
  <si>
    <t xml:space="preserve"> components</t>
  </si>
  <si>
    <t xml:space="preserve">Equity </t>
  </si>
  <si>
    <t>Translation</t>
  </si>
  <si>
    <t xml:space="preserve">attributable to </t>
  </si>
  <si>
    <t xml:space="preserve">Non - </t>
  </si>
  <si>
    <t xml:space="preserve">Share premium </t>
  </si>
  <si>
    <t xml:space="preserve">Unappropriated </t>
  </si>
  <si>
    <t>controlling</t>
  </si>
  <si>
    <t>on ordinary shares</t>
  </si>
  <si>
    <t xml:space="preserve">   Dividends to owners of the Company</t>
  </si>
  <si>
    <t xml:space="preserve">   Other comprehensive income</t>
  </si>
  <si>
    <t xml:space="preserve">   Total distribution to owners of the Company</t>
  </si>
  <si>
    <t xml:space="preserve">   Profit for the year</t>
  </si>
  <si>
    <t xml:space="preserve">Net cash from operating activities </t>
  </si>
  <si>
    <t>Proceeds from short-term loans to related parties</t>
  </si>
  <si>
    <t>Paid for short-term loans to related parties</t>
  </si>
  <si>
    <t>Dividends paid to non-controlling interests</t>
  </si>
  <si>
    <t>Non-cash transactions :</t>
  </si>
  <si>
    <t>Other payables</t>
  </si>
  <si>
    <t>Distribution costs</t>
  </si>
  <si>
    <t>Total revenue</t>
  </si>
  <si>
    <t>Revenue</t>
  </si>
  <si>
    <t>Cash and cash equivalents at 1 January</t>
  </si>
  <si>
    <t>Cash and cash equivalents at 31 December</t>
  </si>
  <si>
    <t>to profit or loss</t>
  </si>
  <si>
    <t>Items that will not be reclassified to profit or loss</t>
  </si>
  <si>
    <t>Income tax relating to items that will be reclassified</t>
  </si>
  <si>
    <t>subsequently to profit or loss</t>
  </si>
  <si>
    <t xml:space="preserve">Total items that will not be reclassified </t>
  </si>
  <si>
    <t>Investment properties</t>
  </si>
  <si>
    <t>Short-term loans to related parties</t>
  </si>
  <si>
    <t>Investment in associate</t>
  </si>
  <si>
    <t>Statement of financial position</t>
  </si>
  <si>
    <t>Statement of comprehensive income</t>
  </si>
  <si>
    <t>Statement of changes in equity</t>
  </si>
  <si>
    <t>Total transaction with owners, recorded directly in equity</t>
  </si>
  <si>
    <t>Transaction with owners, recorded directly in equity</t>
  </si>
  <si>
    <t>Statement of cash flows</t>
  </si>
  <si>
    <t>Current tax payable</t>
  </si>
  <si>
    <t>Equity</t>
  </si>
  <si>
    <t xml:space="preserve">available-for-sale investments </t>
  </si>
  <si>
    <t>for the year, net of tax</t>
  </si>
  <si>
    <t>foreign</t>
  </si>
  <si>
    <t>operations</t>
  </si>
  <si>
    <t>Dividends paid to owners of the Company</t>
  </si>
  <si>
    <t>Long-term loans from financial institutions</t>
  </si>
  <si>
    <t>Net change in fair value of available-for-sale</t>
  </si>
  <si>
    <t>investments transferred to profit or loss</t>
  </si>
  <si>
    <t>Short-term loan from related party</t>
  </si>
  <si>
    <t xml:space="preserve">Basic earnings per share </t>
  </si>
  <si>
    <t>Other comprehensive income</t>
  </si>
  <si>
    <t>5, 18</t>
  </si>
  <si>
    <t>of subsidiary</t>
  </si>
  <si>
    <t>of equity</t>
  </si>
  <si>
    <t>Adjustments to reconcile profit to cash receipts (payments)</t>
  </si>
  <si>
    <t>Construction and equipments payables</t>
  </si>
  <si>
    <t>Taxes paid</t>
  </si>
  <si>
    <t>Acquisition of property, plant and equipment</t>
  </si>
  <si>
    <t>Acquisition of intangible assets</t>
  </si>
  <si>
    <t>foreign operations of subsidiary</t>
  </si>
  <si>
    <t>Income tax relating to items that</t>
  </si>
  <si>
    <t xml:space="preserve">   will not be reclassified</t>
  </si>
  <si>
    <t>Loss on remeasuring</t>
  </si>
  <si>
    <t>Current portion of long-term loan from</t>
  </si>
  <si>
    <t xml:space="preserve">Increase in restricted deposits </t>
  </si>
  <si>
    <t>Provision for employee benefit</t>
  </si>
  <si>
    <t>Long-term loans to related parties</t>
  </si>
  <si>
    <t>Accrued income</t>
  </si>
  <si>
    <t>Other current financial assets</t>
  </si>
  <si>
    <t>Other non-current financial assets</t>
  </si>
  <si>
    <t>Current portion of lease liabilities</t>
  </si>
  <si>
    <t>Lease liabilities</t>
  </si>
  <si>
    <t xml:space="preserve">(2,494 ordinary million shares, </t>
  </si>
  <si>
    <t>par value at Baht 1 per share)</t>
  </si>
  <si>
    <t>Profit from operating activities</t>
  </si>
  <si>
    <t>Losses on remeasurements of</t>
  </si>
  <si>
    <t xml:space="preserve">   defined benefit plans</t>
  </si>
  <si>
    <t xml:space="preserve">Payment of lease liabilities </t>
  </si>
  <si>
    <t>Restricted deposits</t>
  </si>
  <si>
    <t>Property, plant and equipment - right of use assets</t>
  </si>
  <si>
    <t xml:space="preserve">   Distribution to owners</t>
  </si>
  <si>
    <t xml:space="preserve">Item that will be reclassified subsequently </t>
  </si>
  <si>
    <t xml:space="preserve">Total item that will be reclassified </t>
  </si>
  <si>
    <t>Gains on fair value of debt instrument adjustment</t>
  </si>
  <si>
    <t>Proceeds from sale of debt securities</t>
  </si>
  <si>
    <t>Acquisition of debt securities</t>
  </si>
  <si>
    <t>Fair value</t>
  </si>
  <si>
    <t>23</t>
  </si>
  <si>
    <t>Proceeds from long-term loans to related parties</t>
  </si>
  <si>
    <t xml:space="preserve">Transfer of property, plant and equipment to </t>
  </si>
  <si>
    <t>investment properties</t>
  </si>
  <si>
    <t>financial institutions</t>
  </si>
  <si>
    <t>Proceeds from sale of equipment</t>
  </si>
  <si>
    <t>Paid for long-term loans to related parties</t>
  </si>
  <si>
    <t>Net cash from (used in) investing activities</t>
  </si>
  <si>
    <t>Redemption of debentures</t>
  </si>
  <si>
    <t>Repayment of long-term loans from financial institutions</t>
  </si>
  <si>
    <t>Net cash generated from operating activities</t>
  </si>
  <si>
    <t>Gains on disposal debt instruments</t>
  </si>
  <si>
    <t>Losses on disposal of equipment</t>
  </si>
  <si>
    <t>Net cash used in financing activities</t>
  </si>
  <si>
    <t>Year ended 31 December 2023</t>
  </si>
  <si>
    <t>Balance at 1 January 2023</t>
  </si>
  <si>
    <t>Balance at 31 December 2023</t>
  </si>
  <si>
    <t xml:space="preserve">   Changes in ownership interests in subsidiaries</t>
  </si>
  <si>
    <t xml:space="preserve">   Total changes in ownership interests </t>
  </si>
  <si>
    <t xml:space="preserve">      in subsidiaries</t>
  </si>
  <si>
    <t xml:space="preserve">Total transactions with owners, recorded </t>
  </si>
  <si>
    <t>Paid for investments in new subsidiaries</t>
  </si>
  <si>
    <t>Paid for call for payment of ordinary shares of subsidiary</t>
  </si>
  <si>
    <t>10</t>
  </si>
  <si>
    <t xml:space="preserve">        call for payment of ordinary share of subsidiaries</t>
  </si>
  <si>
    <t>Paid for issue ordinary shares of subsidiaries</t>
  </si>
  <si>
    <t>Net decrease in cash and cash equivalents</t>
  </si>
  <si>
    <t>(Increase) decrease in fixed deposits</t>
  </si>
  <si>
    <t xml:space="preserve">   with financial institulations</t>
  </si>
  <si>
    <t>Proceeds from changes in ownership interests</t>
  </si>
  <si>
    <t xml:space="preserve">   in subsidiaries</t>
  </si>
  <si>
    <t>Acquisition of investment properties</t>
  </si>
  <si>
    <t>Increase (decrease) in short-term loans</t>
  </si>
  <si>
    <t xml:space="preserve">   from financial institutions</t>
  </si>
  <si>
    <t xml:space="preserve">   Acquisition of new subsidairies and</t>
  </si>
  <si>
    <t xml:space="preserve">   Issue ordinary shares of subsidiary</t>
  </si>
  <si>
    <t>Short-term loan from financial institution</t>
  </si>
  <si>
    <t xml:space="preserve">Transactions with owners, recorded </t>
  </si>
  <si>
    <t xml:space="preserve">   Total distribution to owners</t>
  </si>
  <si>
    <t>Loss on decline in value and write off inventories</t>
  </si>
  <si>
    <t>Year ended 31 December 2024</t>
  </si>
  <si>
    <t>Balance at 1 January 2024</t>
  </si>
  <si>
    <t>Balance at 31 December 2024</t>
  </si>
  <si>
    <t>7</t>
  </si>
  <si>
    <t>6, 8</t>
  </si>
  <si>
    <t>9</t>
  </si>
  <si>
    <t>6</t>
  </si>
  <si>
    <t>11</t>
  </si>
  <si>
    <t>12</t>
  </si>
  <si>
    <t>14</t>
  </si>
  <si>
    <t>15</t>
  </si>
  <si>
    <t>16</t>
  </si>
  <si>
    <t>17</t>
  </si>
  <si>
    <t>18</t>
  </si>
  <si>
    <t>6, 18</t>
  </si>
  <si>
    <t>19</t>
  </si>
  <si>
    <t>20</t>
  </si>
  <si>
    <t>13</t>
  </si>
  <si>
    <t>6, 21</t>
  </si>
  <si>
    <t xml:space="preserve">   Dividends of subsidiary to non-controlling interests</t>
  </si>
  <si>
    <t>25</t>
  </si>
  <si>
    <t>Impact of hyperinflation restatement</t>
  </si>
  <si>
    <t>Balance at 31 December 2023 - as reported</t>
  </si>
  <si>
    <t>5</t>
  </si>
  <si>
    <t xml:space="preserve">   Call for payment of ordinary share of subsidiary</t>
  </si>
  <si>
    <t xml:space="preserve">   Acquisition of new subsidairy</t>
  </si>
  <si>
    <t xml:space="preserve">        a change in control</t>
  </si>
  <si>
    <t xml:space="preserve">   Acquisition of non-controlling interests without</t>
  </si>
  <si>
    <t>Payment of change in ownership interest in subsidiaries</t>
  </si>
  <si>
    <t>Proceeds from change in ownership interest in subsidiaries</t>
  </si>
  <si>
    <t xml:space="preserve">   without a change in control</t>
  </si>
  <si>
    <t>Acquisition of investment in subsidiary</t>
  </si>
  <si>
    <t>Acquisition of other equity securities</t>
  </si>
  <si>
    <t>Deferred tax liabilities</t>
  </si>
  <si>
    <t>26</t>
  </si>
  <si>
    <t>22</t>
  </si>
  <si>
    <t xml:space="preserve">   from related parties</t>
  </si>
  <si>
    <t>Impairment loss</t>
  </si>
  <si>
    <t>Share of profit (loss) of associate for using equity method,</t>
  </si>
  <si>
    <t>(Reversal) Bad debt and expected credit loss</t>
  </si>
  <si>
    <t>Gains on net monetary position</t>
  </si>
  <si>
    <t>Gain ( loss) on measurement of financial asset</t>
  </si>
  <si>
    <t>Gain on net monetary position</t>
  </si>
  <si>
    <t>Share of profit (loss) of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</si>
</sst>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&quot;NT$&quot;#,##0;[Red]\-&quot;NT$&quot;#,##0"/>
    <numFmt numFmtId="166" formatCode="\$#,##0.00;\(\$#,##0.00\)"/>
    <numFmt numFmtId="167" formatCode="\$#,##0;\(\$#,##0\)"/>
    <numFmt numFmtId="168" formatCode="#,##0;\(#,##0\)"/>
    <numFmt numFmtId="169" formatCode="_-* #,##0_-;\-* #,##0_-;_-* &quot;-&quot;??_-;_-@_-"/>
    <numFmt numFmtId="170" formatCode="_(* #,##0_);_(* \(#,##0\);_(\ &quot;-&quot;_);_(@_)"/>
    <numFmt numFmtId="171" formatCode="_(* #,##0.00_);_(* \(#,##0.00\);_(* &quot;-&quot;_);_(@_)"/>
    <numFmt numFmtId="172" formatCode="_(* #,##0_);_(* \(#,##0\);_(* &quot;-&quot;??_);_(@_)"/>
    <numFmt numFmtId="173" formatCode="#,##0.0000\ ;\(#,##0.0000\)"/>
    <numFmt numFmtId="174" formatCode="0.000000"/>
    <numFmt numFmtId="175" formatCode="_(* #,##0_);_(* \(#,##0\);_(* &quot;-&quot;??????_);_(@_)"/>
  </numFmts>
  <fonts count="23">
    <font>
      <sz val="11"/>
      <name val="Times New Roman"/>
      <family val="1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sz val="8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5"/>
      <name val="Angsana New"/>
      <family val="1"/>
    </font>
    <font>
      <sz val="15"/>
      <name val="Times New Roman"/>
      <family val="1"/>
    </font>
    <font>
      <sz val="11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>
      <alignment vertical="top"/>
    </xf>
    <xf numFmtId="4" fontId="1" fillId="0" borderId="0" applyFont="0" applyFill="0" applyBorder="0" applyAlignment="0" applyProtection="0"/>
    <xf numFmtId="168" fontId="2" fillId="0" borderId="0"/>
    <xf numFmtId="8" fontId="1" fillId="0" borderId="0" applyFont="0" applyFill="0" applyBorder="0" applyAlignment="0" applyProtection="0"/>
    <xf numFmtId="166" fontId="2" fillId="0" borderId="0"/>
    <xf numFmtId="167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5" fontId="4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" fontId="1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7" fillId="0" borderId="0"/>
  </cellStyleXfs>
  <cellXfs count="250">
    <xf numFmtId="0" fontId="0" fillId="0" borderId="0" xfId="0" applyAlignment="1"/>
    <xf numFmtId="49" fontId="12" fillId="0" borderId="0" xfId="1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/>
    <xf numFmtId="37" fontId="8" fillId="0" borderId="0" xfId="1" applyNumberFormat="1" applyFont="1" applyFill="1" applyBorder="1" applyAlignment="1">
      <alignment horizontal="right"/>
    </xf>
    <xf numFmtId="49" fontId="13" fillId="0" borderId="0" xfId="1" applyNumberFormat="1" applyFont="1" applyFill="1" applyBorder="1" applyAlignment="1">
      <alignment horizontal="center"/>
    </xf>
    <xf numFmtId="37" fontId="7" fillId="0" borderId="0" xfId="1" applyNumberFormat="1" applyFont="1" applyFill="1" applyBorder="1" applyAlignment="1">
      <alignment horizontal="center"/>
    </xf>
    <xf numFmtId="170" fontId="8" fillId="0" borderId="0" xfId="1" applyNumberFormat="1" applyFont="1" applyFill="1" applyBorder="1"/>
    <xf numFmtId="0" fontId="8" fillId="0" borderId="0" xfId="0" applyFont="1" applyFill="1" applyAlignment="1"/>
    <xf numFmtId="0" fontId="8" fillId="0" borderId="0" xfId="0" applyFont="1" applyAlignment="1"/>
    <xf numFmtId="170" fontId="8" fillId="0" borderId="0" xfId="1" applyNumberFormat="1" applyFont="1" applyFill="1"/>
    <xf numFmtId="41" fontId="8" fillId="0" borderId="0" xfId="1" applyNumberFormat="1" applyFont="1" applyFill="1" applyBorder="1" applyAlignment="1">
      <alignment horizontal="right"/>
    </xf>
    <xf numFmtId="49" fontId="0" fillId="0" borderId="0" xfId="1" applyNumberFormat="1" applyFont="1" applyFill="1"/>
    <xf numFmtId="0" fontId="13" fillId="0" borderId="0" xfId="0" applyFont="1" applyAlignment="1"/>
    <xf numFmtId="0" fontId="0" fillId="0" borderId="0" xfId="0" applyFont="1" applyFill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/>
    <xf numFmtId="37" fontId="8" fillId="0" borderId="0" xfId="1" applyNumberFormat="1" applyFont="1" applyFill="1" applyBorder="1" applyAlignment="1">
      <alignment horizontal="center"/>
    </xf>
    <xf numFmtId="169" fontId="0" fillId="0" borderId="0" xfId="1" applyNumberFormat="1" applyFont="1" applyFill="1"/>
    <xf numFmtId="0" fontId="0" fillId="0" borderId="0" xfId="1" applyNumberFormat="1" applyFont="1" applyFill="1"/>
    <xf numFmtId="169" fontId="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170" fontId="0" fillId="0" borderId="0" xfId="1" applyNumberFormat="1" applyFont="1" applyFill="1"/>
    <xf numFmtId="41" fontId="0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41" fontId="0" fillId="0" borderId="5" xfId="1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/>
    <xf numFmtId="0" fontId="8" fillId="0" borderId="0" xfId="26" applyNumberFormat="1" applyFont="1" applyFill="1" applyAlignment="1">
      <alignment horizontal="left"/>
    </xf>
    <xf numFmtId="169" fontId="0" fillId="0" borderId="0" xfId="1" quotePrefix="1" applyNumberFormat="1" applyFont="1" applyFill="1" applyBorder="1" applyAlignment="1">
      <alignment horizontal="center"/>
    </xf>
    <xf numFmtId="169" fontId="0" fillId="0" borderId="0" xfId="1" applyNumberFormat="1" applyFont="1" applyFill="1" applyAlignment="1">
      <alignment horizontal="center"/>
    </xf>
    <xf numFmtId="0" fontId="8" fillId="0" borderId="0" xfId="1" applyNumberFormat="1" applyFont="1" applyFill="1" applyBorder="1" applyAlignment="1">
      <alignment wrapText="1"/>
    </xf>
    <xf numFmtId="0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center"/>
    </xf>
    <xf numFmtId="0" fontId="13" fillId="0" borderId="0" xfId="26" applyFont="1" applyFill="1" applyAlignment="1">
      <alignment horizontal="left"/>
    </xf>
    <xf numFmtId="0" fontId="0" fillId="0" borderId="0" xfId="26" applyFont="1" applyFill="1" applyAlignment="1">
      <alignment horizontal="left"/>
    </xf>
    <xf numFmtId="41" fontId="7" fillId="0" borderId="0" xfId="1" applyNumberFormat="1" applyFont="1" applyFill="1" applyBorder="1"/>
    <xf numFmtId="41" fontId="8" fillId="0" borderId="5" xfId="1" applyNumberFormat="1" applyFont="1" applyFill="1" applyBorder="1" applyAlignment="1">
      <alignment horizontal="center"/>
    </xf>
    <xf numFmtId="0" fontId="8" fillId="0" borderId="0" xfId="26" applyFont="1" applyFill="1" applyAlignment="1">
      <alignment horizontal="left"/>
    </xf>
    <xf numFmtId="37" fontId="9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>
      <alignment horizontal="center"/>
    </xf>
    <xf numFmtId="41" fontId="8" fillId="0" borderId="5" xfId="1" applyNumberFormat="1" applyFont="1" applyFill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41" fontId="7" fillId="0" borderId="5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0" fillId="0" borderId="5" xfId="1" applyNumberFormat="1" applyFont="1" applyFill="1" applyBorder="1" applyAlignment="1">
      <alignment horizontal="right"/>
    </xf>
    <xf numFmtId="0" fontId="12" fillId="0" borderId="0" xfId="0" applyFont="1" applyAlignment="1"/>
    <xf numFmtId="169" fontId="12" fillId="0" borderId="0" xfId="1" applyNumberFormat="1" applyFont="1" applyFill="1" applyBorder="1" applyAlignment="1">
      <alignment horizontal="center"/>
    </xf>
    <xf numFmtId="169" fontId="0" fillId="0" borderId="0" xfId="1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164" fontId="0" fillId="0" borderId="0" xfId="0" quotePrefix="1" applyNumberFormat="1" applyFont="1" applyFill="1" applyAlignment="1">
      <alignment horizontal="left"/>
    </xf>
    <xf numFmtId="0" fontId="12" fillId="0" borderId="0" xfId="0" quotePrefix="1" applyNumberFormat="1" applyFont="1" applyFill="1" applyAlignment="1">
      <alignment horizontal="center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ont="1" applyFill="1" applyAlignment="1">
      <alignment horizontal="left"/>
    </xf>
    <xf numFmtId="39" fontId="8" fillId="0" borderId="0" xfId="0" applyNumberFormat="1" applyFont="1" applyFill="1" applyAlignment="1"/>
    <xf numFmtId="41" fontId="8" fillId="0" borderId="3" xfId="1" applyNumberFormat="1" applyFont="1" applyFill="1" applyBorder="1" applyAlignment="1">
      <alignment horizontal="right"/>
    </xf>
    <xf numFmtId="168" fontId="13" fillId="0" borderId="0" xfId="0" applyNumberFormat="1" applyFont="1" applyFill="1" applyAlignment="1">
      <alignment horizontal="left"/>
    </xf>
    <xf numFmtId="168" fontId="0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0" fontId="12" fillId="0" borderId="0" xfId="0" applyFont="1" applyFill="1" applyAlignment="1">
      <alignment horizontal="center"/>
    </xf>
    <xf numFmtId="41" fontId="8" fillId="0" borderId="0" xfId="1" applyNumberFormat="1" applyFont="1" applyFill="1" applyBorder="1" applyAlignment="1"/>
    <xf numFmtId="0" fontId="13" fillId="0" borderId="0" xfId="0" applyNumberFormat="1" applyFont="1" applyFill="1" applyAlignment="1">
      <alignment horizontal="center"/>
    </xf>
    <xf numFmtId="39" fontId="0" fillId="0" borderId="0" xfId="0" applyNumberFormat="1" applyFont="1" applyFill="1" applyAlignment="1"/>
    <xf numFmtId="41" fontId="8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14" fillId="0" borderId="0" xfId="0" applyFont="1" applyFill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164" fontId="0" fillId="0" borderId="0" xfId="0" applyNumberFormat="1" applyFont="1" applyFill="1" applyAlignment="1"/>
    <xf numFmtId="0" fontId="12" fillId="0" borderId="0" xfId="0" applyFont="1" applyFill="1" applyAlignment="1"/>
    <xf numFmtId="41" fontId="0" fillId="0" borderId="0" xfId="0" applyNumberFormat="1" applyFont="1" applyFill="1" applyAlignment="1">
      <alignment horizontal="center"/>
    </xf>
    <xf numFmtId="41" fontId="8" fillId="0" borderId="4" xfId="0" applyNumberFormat="1" applyFont="1" applyFill="1" applyBorder="1" applyAlignment="1">
      <alignment horizontal="right"/>
    </xf>
    <xf numFmtId="41" fontId="8" fillId="0" borderId="0" xfId="0" applyNumberFormat="1" applyFont="1" applyFill="1" applyAlignment="1"/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41" fontId="8" fillId="0" borderId="6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70" fontId="0" fillId="0" borderId="0" xfId="0" applyNumberFormat="1" applyFont="1" applyFill="1" applyBorder="1" applyAlignment="1"/>
    <xf numFmtId="170" fontId="0" fillId="0" borderId="0" xfId="0" applyNumberFormat="1" applyFont="1" applyFill="1" applyAlignment="1"/>
    <xf numFmtId="41" fontId="8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left" wrapText="1"/>
    </xf>
    <xf numFmtId="41" fontId="0" fillId="0" borderId="6" xfId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1" fontId="8" fillId="0" borderId="7" xfId="0" applyNumberFormat="1" applyFont="1" applyFill="1" applyBorder="1" applyAlignment="1">
      <alignment horizontal="right"/>
    </xf>
    <xf numFmtId="174" fontId="0" fillId="0" borderId="0" xfId="0" applyNumberFormat="1" applyFont="1" applyFill="1" applyAlignment="1"/>
    <xf numFmtId="171" fontId="8" fillId="0" borderId="6" xfId="1" applyNumberFormat="1" applyFont="1" applyFill="1" applyBorder="1" applyAlignment="1">
      <alignment horizontal="right"/>
    </xf>
    <xf numFmtId="0" fontId="11" fillId="0" borderId="0" xfId="26" applyFont="1" applyFill="1" applyAlignment="1">
      <alignment horizontal="left"/>
    </xf>
    <xf numFmtId="0" fontId="0" fillId="0" borderId="0" xfId="26" applyFont="1" applyFill="1" applyAlignment="1"/>
    <xf numFmtId="0" fontId="14" fillId="0" borderId="0" xfId="26" applyFont="1" applyFill="1" applyAlignment="1">
      <alignment horizontal="left"/>
    </xf>
    <xf numFmtId="169" fontId="0" fillId="0" borderId="0" xfId="1" applyNumberFormat="1" applyFont="1" applyFill="1" applyAlignment="1"/>
    <xf numFmtId="0" fontId="0" fillId="0" borderId="0" xfId="1" applyNumberFormat="1" applyFont="1" applyFill="1" applyAlignment="1"/>
    <xf numFmtId="49" fontId="12" fillId="0" borderId="0" xfId="26" applyNumberFormat="1" applyFont="1" applyFill="1" applyBorder="1" applyAlignment="1"/>
    <xf numFmtId="0" fontId="8" fillId="0" borderId="0" xfId="1" applyNumberFormat="1" applyFont="1" applyFill="1" applyAlignment="1"/>
    <xf numFmtId="41" fontId="7" fillId="0" borderId="5" xfId="1" applyNumberFormat="1" applyFont="1" applyFill="1" applyBorder="1" applyAlignment="1"/>
    <xf numFmtId="41" fontId="8" fillId="0" borderId="6" xfId="1" applyNumberFormat="1" applyFont="1" applyFill="1" applyBorder="1" applyAlignment="1"/>
    <xf numFmtId="0" fontId="7" fillId="0" borderId="0" xfId="1" applyNumberFormat="1" applyFont="1" applyFill="1" applyAlignment="1"/>
    <xf numFmtId="169" fontId="7" fillId="0" borderId="0" xfId="1" applyNumberFormat="1" applyFont="1" applyFill="1" applyAlignment="1"/>
    <xf numFmtId="169" fontId="7" fillId="0" borderId="0" xfId="1" applyNumberFormat="1" applyFont="1" applyFill="1" applyBorder="1" applyAlignment="1"/>
    <xf numFmtId="0" fontId="7" fillId="0" borderId="0" xfId="0" applyFont="1" applyFill="1" applyAlignment="1"/>
    <xf numFmtId="164" fontId="7" fillId="0" borderId="0" xfId="0" quotePrefix="1" applyNumberFormat="1" applyFont="1" applyFill="1" applyAlignment="1">
      <alignment horizontal="left"/>
    </xf>
    <xf numFmtId="170" fontId="7" fillId="0" borderId="0" xfId="0" applyNumberFormat="1" applyFont="1" applyFill="1" applyAlignment="1"/>
    <xf numFmtId="0" fontId="12" fillId="0" borderId="0" xfId="26" applyFont="1" applyFill="1" applyAlignment="1"/>
    <xf numFmtId="170" fontId="8" fillId="0" borderId="0" xfId="0" applyNumberFormat="1" applyFont="1" applyFill="1" applyAlignment="1"/>
    <xf numFmtId="172" fontId="8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170" fontId="7" fillId="0" borderId="0" xfId="0" applyNumberFormat="1" applyFont="1" applyFill="1" applyAlignment="1">
      <alignment horizontal="left"/>
    </xf>
    <xf numFmtId="172" fontId="8" fillId="0" borderId="0" xfId="0" applyNumberFormat="1" applyFont="1" applyFill="1" applyBorder="1" applyAlignment="1"/>
    <xf numFmtId="37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Alignment="1"/>
    <xf numFmtId="37" fontId="8" fillId="0" borderId="0" xfId="0" applyNumberFormat="1" applyFont="1" applyFill="1" applyBorder="1" applyAlignment="1"/>
    <xf numFmtId="0" fontId="7" fillId="0" borderId="0" xfId="0" applyFont="1" applyFill="1" applyAlignment="1">
      <alignment horizontal="left" wrapText="1"/>
    </xf>
    <xf numFmtId="8" fontId="0" fillId="0" borderId="0" xfId="3" applyFont="1" applyFill="1" applyAlignment="1"/>
    <xf numFmtId="8" fontId="7" fillId="0" borderId="0" xfId="3" applyFont="1" applyFill="1" applyAlignment="1">
      <alignment wrapText="1"/>
    </xf>
    <xf numFmtId="8" fontId="7" fillId="0" borderId="0" xfId="3" applyFont="1" applyFill="1" applyAlignment="1"/>
    <xf numFmtId="8" fontId="12" fillId="0" borderId="0" xfId="3" applyFont="1" applyFill="1" applyAlignment="1">
      <alignment horizontal="center"/>
    </xf>
    <xf numFmtId="8" fontId="7" fillId="0" borderId="0" xfId="3" applyFont="1" applyFill="1" applyAlignment="1">
      <alignment horizontal="left"/>
    </xf>
    <xf numFmtId="172" fontId="8" fillId="0" borderId="0" xfId="0" applyNumberFormat="1" applyFont="1" applyFill="1" applyBorder="1" applyAlignment="1">
      <alignment horizontal="right"/>
    </xf>
    <xf numFmtId="0" fontId="16" fillId="0" borderId="0" xfId="0" applyFont="1" applyFill="1" applyAlignment="1"/>
    <xf numFmtId="0" fontId="15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41" fontId="7" fillId="0" borderId="0" xfId="1" applyNumberFormat="1" applyFont="1" applyFill="1" applyAlignment="1"/>
    <xf numFmtId="164" fontId="7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164" fontId="0" fillId="0" borderId="0" xfId="0" applyNumberFormat="1" applyFont="1" applyFill="1" applyBorder="1" applyAlignment="1">
      <alignment horizontal="center"/>
    </xf>
    <xf numFmtId="0" fontId="13" fillId="0" borderId="0" xfId="1" applyNumberFormat="1" applyFont="1" applyFill="1" applyBorder="1" applyAlignment="1"/>
    <xf numFmtId="169" fontId="0" fillId="0" borderId="0" xfId="1" applyNumberFormat="1" applyFont="1" applyFill="1" applyBorder="1"/>
    <xf numFmtId="169" fontId="12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164" fontId="0" fillId="0" borderId="0" xfId="0" applyNumberFormat="1" applyFont="1" applyFill="1" applyBorder="1" applyAlignment="1">
      <alignment horizontal="center"/>
    </xf>
    <xf numFmtId="3" fontId="0" fillId="0" borderId="0" xfId="1" applyNumberFormat="1" applyFont="1" applyFill="1"/>
    <xf numFmtId="41" fontId="7" fillId="0" borderId="0" xfId="1" applyNumberFormat="1" applyFont="1" applyFill="1" applyBorder="1" applyAlignment="1"/>
    <xf numFmtId="41" fontId="8" fillId="0" borderId="4" xfId="1" applyNumberFormat="1" applyFont="1" applyFill="1" applyBorder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43" fontId="7" fillId="0" borderId="0" xfId="1" applyNumberFormat="1" applyFont="1" applyFill="1" applyBorder="1" applyAlignment="1">
      <alignment horizontal="center"/>
    </xf>
    <xf numFmtId="43" fontId="8" fillId="0" borderId="0" xfId="1" applyNumberFormat="1" applyFont="1" applyFill="1" applyBorder="1" applyAlignment="1">
      <alignment horizontal="center"/>
    </xf>
    <xf numFmtId="41" fontId="8" fillId="0" borderId="0" xfId="0" applyNumberFormat="1" applyFont="1" applyAlignment="1">
      <alignment horizontal="left"/>
    </xf>
    <xf numFmtId="41" fontId="8" fillId="0" borderId="0" xfId="1" applyNumberFormat="1" applyFont="1" applyFill="1" applyBorder="1" applyAlignment="1">
      <alignment horizontal="left"/>
    </xf>
    <xf numFmtId="41" fontId="7" fillId="0" borderId="0" xfId="0" applyNumberFormat="1" applyFont="1" applyAlignment="1">
      <alignment horizontal="left"/>
    </xf>
    <xf numFmtId="41" fontId="7" fillId="0" borderId="0" xfId="1" applyNumberFormat="1" applyFont="1" applyFill="1" applyBorder="1" applyAlignment="1">
      <alignment horizontal="left"/>
    </xf>
    <xf numFmtId="41" fontId="12" fillId="0" borderId="0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right"/>
    </xf>
    <xf numFmtId="41" fontId="8" fillId="0" borderId="7" xfId="1" applyNumberFormat="1" applyFont="1" applyFill="1" applyBorder="1" applyAlignment="1">
      <alignment horizontal="center"/>
    </xf>
    <xf numFmtId="41" fontId="8" fillId="0" borderId="6" xfId="1" applyNumberFormat="1" applyFont="1" applyFill="1" applyBorder="1" applyAlignment="1">
      <alignment horizontal="right"/>
    </xf>
    <xf numFmtId="41" fontId="0" fillId="0" borderId="0" xfId="0" applyNumberFormat="1" applyAlignment="1">
      <alignment horizontal="center"/>
    </xf>
    <xf numFmtId="41" fontId="20" fillId="0" borderId="0" xfId="1" applyNumberFormat="1" applyFont="1" applyFill="1" applyBorder="1" applyAlignment="1">
      <alignment horizontal="left"/>
    </xf>
    <xf numFmtId="41" fontId="9" fillId="0" borderId="0" xfId="1" applyNumberFormat="1" applyFont="1" applyFill="1" applyBorder="1" applyAlignment="1">
      <alignment horizontal="left"/>
    </xf>
    <xf numFmtId="41" fontId="7" fillId="0" borderId="0" xfId="0" applyNumberFormat="1" applyFont="1" applyFill="1" applyAlignment="1"/>
    <xf numFmtId="41" fontId="8" fillId="0" borderId="0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41" fontId="8" fillId="0" borderId="3" xfId="0" applyNumberFormat="1" applyFont="1" applyFill="1" applyBorder="1" applyAlignment="1"/>
    <xf numFmtId="41" fontId="16" fillId="0" borderId="0" xfId="1" applyNumberFormat="1" applyFont="1" applyFill="1" applyBorder="1" applyAlignment="1">
      <alignment horizontal="right"/>
    </xf>
    <xf numFmtId="41" fontId="16" fillId="0" borderId="0" xfId="1" applyNumberFormat="1" applyFont="1" applyFill="1" applyAlignment="1"/>
    <xf numFmtId="41" fontId="16" fillId="0" borderId="0" xfId="1" applyNumberFormat="1" applyFont="1" applyFill="1" applyBorder="1" applyAlignment="1"/>
    <xf numFmtId="41" fontId="0" fillId="0" borderId="0" xfId="0" applyNumberFormat="1" applyAlignment="1"/>
    <xf numFmtId="41" fontId="0" fillId="0" borderId="0" xfId="0" applyNumberFormat="1" applyFont="1" applyFill="1" applyBorder="1" applyAlignment="1">
      <alignment horizontal="center"/>
    </xf>
    <xf numFmtId="41" fontId="8" fillId="0" borderId="7" xfId="0" applyNumberFormat="1" applyFont="1" applyFill="1" applyBorder="1" applyAlignment="1"/>
    <xf numFmtId="41" fontId="8" fillId="0" borderId="7" xfId="1" applyNumberFormat="1" applyFont="1" applyFill="1" applyBorder="1" applyAlignment="1"/>
    <xf numFmtId="169" fontId="0" fillId="0" borderId="0" xfId="1" applyNumberFormat="1" applyFont="1" applyFill="1" applyBorder="1" applyAlignment="1">
      <alignment horizontal="center" wrapText="1"/>
    </xf>
    <xf numFmtId="0" fontId="0" fillId="0" borderId="0" xfId="1" applyNumberFormat="1" applyFont="1" applyFill="1" applyBorder="1" applyAlignment="1"/>
    <xf numFmtId="0" fontId="14" fillId="0" borderId="0" xfId="26" applyFont="1" applyFill="1" applyAlignment="1">
      <alignment horizontal="left"/>
    </xf>
    <xf numFmtId="169" fontId="0" fillId="0" borderId="0" xfId="1" applyNumberFormat="1" applyFont="1" applyFill="1" applyBorder="1" applyAlignment="1">
      <alignment horizontal="center" wrapText="1"/>
    </xf>
    <xf numFmtId="172" fontId="7" fillId="0" borderId="0" xfId="1" applyNumberFormat="1" applyFont="1" applyFill="1" applyBorder="1" applyAlignment="1">
      <alignment horizontal="left"/>
    </xf>
    <xf numFmtId="172" fontId="8" fillId="0" borderId="5" xfId="1" applyNumberFormat="1" applyFont="1" applyFill="1" applyBorder="1" applyAlignment="1">
      <alignment horizontal="center"/>
    </xf>
    <xf numFmtId="172" fontId="8" fillId="0" borderId="0" xfId="1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/>
    <xf numFmtId="175" fontId="0" fillId="0" borderId="0" xfId="0" applyNumberFormat="1" applyFont="1" applyFill="1" applyBorder="1" applyAlignment="1">
      <alignment horizontal="center"/>
    </xf>
    <xf numFmtId="41" fontId="7" fillId="0" borderId="0" xfId="1" applyNumberFormat="1" applyFont="1" applyFill="1" applyAlignment="1">
      <alignment horizontal="center"/>
    </xf>
    <xf numFmtId="175" fontId="0" fillId="0" borderId="5" xfId="1" applyNumberFormat="1" applyFont="1" applyFill="1" applyBorder="1" applyAlignment="1">
      <alignment horizontal="center"/>
    </xf>
    <xf numFmtId="175" fontId="7" fillId="0" borderId="5" xfId="1" applyNumberFormat="1" applyFont="1" applyFill="1" applyBorder="1" applyAlignment="1">
      <alignment horizontal="center"/>
    </xf>
    <xf numFmtId="41" fontId="21" fillId="0" borderId="0" xfId="1" applyNumberFormat="1" applyFont="1" applyFill="1" applyBorder="1" applyAlignment="1">
      <alignment horizontal="center"/>
    </xf>
    <xf numFmtId="41" fontId="7" fillId="0" borderId="5" xfId="1" applyNumberFormat="1" applyFont="1" applyFill="1" applyBorder="1" applyAlignment="1">
      <alignment horizontal="center"/>
    </xf>
    <xf numFmtId="175" fontId="7" fillId="0" borderId="0" xfId="1" applyNumberFormat="1" applyFont="1" applyFill="1" applyBorder="1" applyAlignment="1">
      <alignment horizontal="center"/>
    </xf>
    <xf numFmtId="175" fontId="8" fillId="0" borderId="5" xfId="1" applyNumberFormat="1" applyFont="1" applyFill="1" applyBorder="1" applyAlignment="1">
      <alignment horizontal="center"/>
    </xf>
    <xf numFmtId="0" fontId="7" fillId="0" borderId="0" xfId="1" applyNumberFormat="1" applyFont="1" applyFill="1" applyBorder="1" applyAlignment="1"/>
    <xf numFmtId="2" fontId="7" fillId="0" borderId="0" xfId="1" applyNumberFormat="1" applyFont="1" applyFill="1" applyBorder="1" applyAlignment="1">
      <alignment horizontal="center"/>
    </xf>
    <xf numFmtId="41" fontId="7" fillId="0" borderId="0" xfId="0" applyNumberFormat="1" applyFont="1" applyAlignment="1">
      <alignment horizontal="center"/>
    </xf>
    <xf numFmtId="175" fontId="0" fillId="0" borderId="0" xfId="1" applyNumberFormat="1" applyFont="1" applyFill="1" applyBorder="1" applyAlignment="1">
      <alignment horizontal="center"/>
    </xf>
    <xf numFmtId="3" fontId="0" fillId="0" borderId="0" xfId="1" applyNumberFormat="1" applyFont="1" applyFill="1" applyAlignment="1"/>
    <xf numFmtId="3" fontId="8" fillId="0" borderId="0" xfId="1" applyNumberFormat="1" applyFont="1" applyFill="1" applyAlignment="1"/>
    <xf numFmtId="175" fontId="0" fillId="0" borderId="0" xfId="1" applyNumberFormat="1" applyFont="1" applyFill="1" applyAlignment="1">
      <alignment horizontal="center"/>
    </xf>
    <xf numFmtId="172" fontId="7" fillId="0" borderId="0" xfId="1" applyNumberFormat="1" applyFont="1" applyFill="1" applyBorder="1" applyAlignment="1">
      <alignment vertical="center"/>
    </xf>
    <xf numFmtId="175" fontId="9" fillId="0" borderId="5" xfId="1" applyNumberFormat="1" applyFont="1" applyFill="1" applyBorder="1"/>
    <xf numFmtId="175" fontId="0" fillId="0" borderId="5" xfId="1" applyNumberFormat="1" applyFont="1" applyFill="1" applyBorder="1"/>
    <xf numFmtId="175" fontId="8" fillId="0" borderId="0" xfId="1" applyNumberFormat="1" applyFont="1" applyFill="1" applyBorder="1" applyAlignment="1"/>
    <xf numFmtId="175" fontId="7" fillId="0" borderId="0" xfId="1" applyNumberFormat="1" applyFont="1" applyFill="1" applyBorder="1" applyAlignment="1"/>
    <xf numFmtId="175" fontId="7" fillId="0" borderId="0" xfId="1" applyNumberFormat="1" applyFont="1" applyFill="1" applyAlignment="1"/>
    <xf numFmtId="175" fontId="8" fillId="0" borderId="0" xfId="1" applyNumberFormat="1" applyFont="1" applyFill="1" applyBorder="1" applyAlignment="1">
      <alignment horizontal="center"/>
    </xf>
    <xf numFmtId="175" fontId="9" fillId="0" borderId="0" xfId="1" applyNumberFormat="1" applyFont="1" applyFill="1" applyBorder="1"/>
    <xf numFmtId="175" fontId="0" fillId="0" borderId="0" xfId="0" applyNumberFormat="1" applyFont="1" applyFill="1" applyAlignment="1">
      <alignment horizontal="center"/>
    </xf>
    <xf numFmtId="41" fontId="0" fillId="0" borderId="5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left"/>
    </xf>
    <xf numFmtId="0" fontId="18" fillId="0" borderId="0" xfId="0" applyFont="1" applyFill="1" applyAlignment="1"/>
    <xf numFmtId="0" fontId="19" fillId="0" borderId="0" xfId="0" applyFont="1" applyFill="1" applyAlignment="1"/>
    <xf numFmtId="0" fontId="8" fillId="0" borderId="0" xfId="26" applyFont="1" applyFill="1" applyAlignment="1"/>
    <xf numFmtId="2" fontId="0" fillId="0" borderId="0" xfId="0" applyNumberFormat="1" applyFont="1" applyFill="1" applyAlignment="1"/>
    <xf numFmtId="41" fontId="7" fillId="0" borderId="5" xfId="1" applyNumberFormat="1" applyFont="1" applyFill="1" applyBorder="1"/>
    <xf numFmtId="2" fontId="8" fillId="0" borderId="0" xfId="0" applyNumberFormat="1" applyFont="1" applyFill="1" applyAlignment="1">
      <alignment horizontal="left" wrapText="1"/>
    </xf>
    <xf numFmtId="49" fontId="12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164" fontId="8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49" fontId="0" fillId="0" borderId="0" xfId="0" applyNumberFormat="1" applyFont="1" applyFill="1" applyAlignment="1">
      <alignment horizontal="center"/>
    </xf>
    <xf numFmtId="0" fontId="14" fillId="0" borderId="0" xfId="26" applyFont="1" applyFill="1" applyAlignment="1">
      <alignment horizontal="left"/>
    </xf>
    <xf numFmtId="0" fontId="8" fillId="0" borderId="0" xfId="26" applyFont="1" applyFill="1" applyAlignment="1">
      <alignment horizontal="center"/>
    </xf>
    <xf numFmtId="169" fontId="0" fillId="0" borderId="5" xfId="1" quotePrefix="1" applyNumberFormat="1" applyFont="1" applyFill="1" applyBorder="1" applyAlignment="1">
      <alignment horizontal="center"/>
    </xf>
    <xf numFmtId="169" fontId="12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73" fontId="22" fillId="0" borderId="0" xfId="0" applyNumberFormat="1" applyFont="1" applyFill="1" applyAlignment="1"/>
    <xf numFmtId="164" fontId="22" fillId="0" borderId="0" xfId="0" applyNumberFormat="1" applyFont="1" applyFill="1" applyAlignment="1"/>
    <xf numFmtId="0" fontId="22" fillId="0" borderId="0" xfId="0" applyFont="1" applyFill="1" applyAlignment="1"/>
  </cellXfs>
  <cellStyles count="27">
    <cellStyle name="Comma" xfId="1" builtinId="3"/>
    <cellStyle name="Comma 9" xfId="12" xr:uid="{00000000-0005-0000-0000-000001000000}"/>
    <cellStyle name="comma zerodec" xfId="2" xr:uid="{00000000-0005-0000-0000-000002000000}"/>
    <cellStyle name="Currency" xfId="3" builtinId="4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10" xfId="21" xr:uid="{00000000-0005-0000-0000-00000B000000}"/>
    <cellStyle name="Normal 11" xfId="22" xr:uid="{00000000-0005-0000-0000-00000C000000}"/>
    <cellStyle name="Normal 12" xfId="23" xr:uid="{00000000-0005-0000-0000-00000D000000}"/>
    <cellStyle name="Normal 13" xfId="24" xr:uid="{00000000-0005-0000-0000-00000E000000}"/>
    <cellStyle name="Normal 14" xfId="25" xr:uid="{00000000-0005-0000-0000-00000F000000}"/>
    <cellStyle name="Normal 15" xfId="26" xr:uid="{00000000-0005-0000-0000-000010000000}"/>
    <cellStyle name="Normal 2" xfId="13" xr:uid="{00000000-0005-0000-0000-000011000000}"/>
    <cellStyle name="Normal 3" xfId="17" xr:uid="{00000000-0005-0000-0000-000012000000}"/>
    <cellStyle name="Normal 4" xfId="19" xr:uid="{00000000-0005-0000-0000-000013000000}"/>
    <cellStyle name="Normal 5" xfId="16" xr:uid="{00000000-0005-0000-0000-000014000000}"/>
    <cellStyle name="Normal 6" xfId="14" xr:uid="{00000000-0005-0000-0000-000015000000}"/>
    <cellStyle name="Normal 7" xfId="15" xr:uid="{00000000-0005-0000-0000-000016000000}"/>
    <cellStyle name="Normal 8" xfId="20" xr:uid="{00000000-0005-0000-0000-000017000000}"/>
    <cellStyle name="Normal 9" xfId="18" xr:uid="{00000000-0005-0000-0000-000018000000}"/>
    <cellStyle name="Percent [2]" xfId="10" xr:uid="{00000000-0005-0000-0000-000019000000}"/>
    <cellStyle name="Quantity" xfId="11" xr:uid="{00000000-0005-0000-0000-00001A000000}"/>
  </cellStyles>
  <dxfs count="0"/>
  <tableStyles count="0" defaultTableStyle="TableStyleMedium9" defaultPivotStyle="PivotStyleLight16"/>
  <colors>
    <mruColors>
      <color rgb="FF00FF00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097" name="Text 1">
          <a:extLst>
            <a:ext uri="{FF2B5EF4-FFF2-40B4-BE49-F238E27FC236}">
              <a16:creationId xmlns:a16="http://schemas.microsoft.com/office/drawing/2014/main" id="{00000000-0008-0000-0700-000001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098" name="Text 1">
          <a:extLst>
            <a:ext uri="{FF2B5EF4-FFF2-40B4-BE49-F238E27FC236}">
              <a16:creationId xmlns:a16="http://schemas.microsoft.com/office/drawing/2014/main" id="{00000000-0008-0000-0700-000002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099" name="Text 1">
          <a:extLst>
            <a:ext uri="{FF2B5EF4-FFF2-40B4-BE49-F238E27FC236}">
              <a16:creationId xmlns:a16="http://schemas.microsoft.com/office/drawing/2014/main" id="{00000000-0008-0000-0700-000003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100" name="Text 1">
          <a:extLst>
            <a:ext uri="{FF2B5EF4-FFF2-40B4-BE49-F238E27FC236}">
              <a16:creationId xmlns:a16="http://schemas.microsoft.com/office/drawing/2014/main" id="{00000000-0008-0000-0700-000004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" defaultRowHeight="14"/>
  <sheetData/>
  <phoneticPr fontId="1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4"/>
  <sheetData/>
  <phoneticPr fontId="1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1"/>
  <sheetViews>
    <sheetView view="pageBreakPreview" topLeftCell="A92" zoomScale="60" zoomScaleNormal="100" workbookViewId="0">
      <selection activeCell="O105" sqref="O105"/>
    </sheetView>
  </sheetViews>
  <sheetFormatPr defaultColWidth="11" defaultRowHeight="18.649999999999999" customHeight="1"/>
  <cols>
    <col min="1" max="3" width="2.54296875" style="13" customWidth="1"/>
    <col min="4" max="4" width="32.26953125" style="13" customWidth="1"/>
    <col min="5" max="5" width="6.54296875" style="67" customWidth="1"/>
    <col min="6" max="6" width="19.26953125" style="87" customWidth="1"/>
    <col min="7" max="7" width="0.54296875" style="87" customWidth="1"/>
    <col min="8" max="8" width="16.453125" style="87" customWidth="1"/>
    <col min="9" max="9" width="0.54296875" style="87" customWidth="1"/>
    <col min="10" max="10" width="17.7265625" style="87" customWidth="1"/>
    <col min="11" max="11" width="0.54296875" style="87" customWidth="1"/>
    <col min="12" max="12" width="16.453125" style="87" customWidth="1"/>
    <col min="13" max="13" width="11" style="13"/>
    <col min="14" max="14" width="15.54296875" style="203" bestFit="1" customWidth="1"/>
    <col min="15" max="15" width="12.81640625" style="13" bestFit="1" customWidth="1"/>
    <col min="16" max="16384" width="11" style="13"/>
  </cols>
  <sheetData>
    <row r="1" spans="1:18" ht="18.649999999999999" customHeight="1">
      <c r="A1" s="55" t="s">
        <v>34</v>
      </c>
      <c r="B1" s="56"/>
      <c r="C1" s="56"/>
      <c r="D1" s="56"/>
      <c r="E1" s="59"/>
      <c r="F1" s="56"/>
      <c r="G1" s="56"/>
      <c r="H1" s="56"/>
      <c r="I1" s="56"/>
      <c r="J1" s="56"/>
      <c r="K1" s="56"/>
      <c r="L1" s="56"/>
    </row>
    <row r="2" spans="1:18" ht="18.649999999999999" customHeight="1">
      <c r="A2" s="84" t="s">
        <v>129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8" ht="18.649999999999999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8" ht="18.649999999999999" customHeight="1">
      <c r="D4" s="60"/>
      <c r="E4" s="61"/>
      <c r="F4" s="236" t="s">
        <v>15</v>
      </c>
      <c r="G4" s="236"/>
      <c r="H4" s="236"/>
      <c r="I4" s="63"/>
      <c r="J4" s="236" t="s">
        <v>56</v>
      </c>
      <c r="K4" s="236"/>
      <c r="L4" s="236"/>
    </row>
    <row r="5" spans="1:18" ht="18.649999999999999" customHeight="1">
      <c r="D5" s="60"/>
      <c r="E5" s="61"/>
      <c r="F5" s="236" t="s">
        <v>55</v>
      </c>
      <c r="G5" s="236"/>
      <c r="H5" s="236"/>
      <c r="I5" s="62"/>
      <c r="J5" s="236" t="s">
        <v>55</v>
      </c>
      <c r="K5" s="236"/>
      <c r="L5" s="236"/>
    </row>
    <row r="6" spans="1:18" ht="18.649999999999999" customHeight="1">
      <c r="D6" s="60"/>
      <c r="E6" s="61"/>
      <c r="F6" s="237" t="s">
        <v>74</v>
      </c>
      <c r="G6" s="237"/>
      <c r="H6" s="237"/>
      <c r="I6" s="57"/>
      <c r="J6" s="237" t="s">
        <v>74</v>
      </c>
      <c r="K6" s="237"/>
      <c r="L6" s="237"/>
    </row>
    <row r="7" spans="1:18" ht="18.649999999999999" customHeight="1">
      <c r="A7" s="58" t="s">
        <v>16</v>
      </c>
      <c r="D7" s="60"/>
      <c r="E7" s="64" t="s">
        <v>17</v>
      </c>
      <c r="F7" s="65">
        <v>2024</v>
      </c>
      <c r="G7" s="66"/>
      <c r="H7" s="65">
        <v>2023</v>
      </c>
      <c r="I7" s="66"/>
      <c r="J7" s="65">
        <v>2024</v>
      </c>
      <c r="K7" s="151"/>
      <c r="L7" s="65">
        <v>2023</v>
      </c>
    </row>
    <row r="8" spans="1:18" ht="18.649999999999999" customHeight="1">
      <c r="E8" s="64"/>
      <c r="F8" s="234" t="s">
        <v>35</v>
      </c>
      <c r="G8" s="234"/>
      <c r="H8" s="234"/>
      <c r="I8" s="234"/>
      <c r="J8" s="234"/>
      <c r="K8" s="234"/>
      <c r="L8" s="234"/>
    </row>
    <row r="9" spans="1:18" ht="18.649999999999999" customHeight="1">
      <c r="A9" s="16" t="s">
        <v>18</v>
      </c>
      <c r="F9" s="85"/>
      <c r="G9" s="86"/>
      <c r="H9" s="85"/>
      <c r="I9" s="13"/>
      <c r="J9" s="13"/>
      <c r="K9" s="13"/>
      <c r="L9" s="13"/>
    </row>
    <row r="10" spans="1:18" ht="18.649999999999999" customHeight="1">
      <c r="A10" s="13" t="s">
        <v>11</v>
      </c>
      <c r="E10" s="67" t="s">
        <v>227</v>
      </c>
      <c r="F10" s="93">
        <v>1345357127</v>
      </c>
      <c r="G10" s="81"/>
      <c r="H10" s="93">
        <v>2183056389</v>
      </c>
      <c r="I10" s="81"/>
      <c r="J10" s="45">
        <v>486674646</v>
      </c>
      <c r="K10" s="45"/>
      <c r="L10" s="45">
        <v>978145809</v>
      </c>
      <c r="O10" s="93"/>
      <c r="R10" s="93"/>
    </row>
    <row r="11" spans="1:18" ht="18.649999999999999" customHeight="1">
      <c r="A11" s="13" t="s">
        <v>50</v>
      </c>
      <c r="D11" s="70"/>
      <c r="E11" s="67" t="s">
        <v>228</v>
      </c>
      <c r="F11" s="93">
        <v>909679809</v>
      </c>
      <c r="G11" s="81"/>
      <c r="H11" s="93">
        <v>839393294</v>
      </c>
      <c r="I11" s="81"/>
      <c r="J11" s="45">
        <v>669964867</v>
      </c>
      <c r="K11" s="45"/>
      <c r="L11" s="45">
        <v>555707126</v>
      </c>
      <c r="O11" s="93"/>
      <c r="R11" s="93"/>
    </row>
    <row r="12" spans="1:18" ht="18.649999999999999" customHeight="1">
      <c r="A12" s="13" t="s">
        <v>164</v>
      </c>
      <c r="D12" s="70"/>
      <c r="E12" s="67" t="s">
        <v>229</v>
      </c>
      <c r="F12" s="93">
        <v>1057194353</v>
      </c>
      <c r="G12" s="81"/>
      <c r="H12" s="93">
        <v>1399786566</v>
      </c>
      <c r="I12" s="81"/>
      <c r="J12" s="45">
        <v>656214351</v>
      </c>
      <c r="K12" s="45"/>
      <c r="L12" s="45">
        <v>849111480</v>
      </c>
      <c r="O12" s="93"/>
      <c r="R12" s="93"/>
    </row>
    <row r="13" spans="1:18" ht="18.649999999999999" customHeight="1">
      <c r="A13" s="13" t="s">
        <v>73</v>
      </c>
      <c r="E13" s="67" t="s">
        <v>230</v>
      </c>
      <c r="F13" s="93">
        <v>85221344</v>
      </c>
      <c r="G13" s="14"/>
      <c r="H13" s="93">
        <v>109341261</v>
      </c>
      <c r="I13" s="14"/>
      <c r="J13" s="45">
        <v>163200430</v>
      </c>
      <c r="K13" s="45"/>
      <c r="L13" s="45">
        <v>175805330</v>
      </c>
      <c r="O13" s="93"/>
      <c r="R13" s="93"/>
    </row>
    <row r="14" spans="1:18" ht="18.649999999999999" customHeight="1">
      <c r="A14" s="69" t="s">
        <v>127</v>
      </c>
      <c r="D14" s="70"/>
      <c r="E14" s="67" t="s">
        <v>230</v>
      </c>
      <c r="F14" s="205">
        <v>0</v>
      </c>
      <c r="G14" s="89"/>
      <c r="H14" s="205">
        <v>0</v>
      </c>
      <c r="I14" s="89"/>
      <c r="J14" s="45">
        <v>96630000</v>
      </c>
      <c r="K14" s="45"/>
      <c r="L14" s="45">
        <v>150000000</v>
      </c>
      <c r="O14" s="93"/>
      <c r="R14" s="93"/>
    </row>
    <row r="15" spans="1:18" ht="18.649999999999999" customHeight="1">
      <c r="A15" s="13" t="s">
        <v>3</v>
      </c>
      <c r="E15" s="67" t="s">
        <v>207</v>
      </c>
      <c r="F15" s="93">
        <v>330879393</v>
      </c>
      <c r="G15" s="81"/>
      <c r="H15" s="93">
        <v>305672516</v>
      </c>
      <c r="I15" s="81"/>
      <c r="J15" s="45">
        <v>180858098</v>
      </c>
      <c r="K15" s="45"/>
      <c r="L15" s="45">
        <v>171505584</v>
      </c>
      <c r="O15" s="93"/>
      <c r="R15" s="93"/>
    </row>
    <row r="16" spans="1:18" ht="18.649999999999999" customHeight="1">
      <c r="A16" s="13" t="s">
        <v>165</v>
      </c>
      <c r="B16" s="52"/>
      <c r="F16" s="81">
        <v>36664020</v>
      </c>
      <c r="G16" s="81"/>
      <c r="H16" s="81">
        <v>2043697</v>
      </c>
      <c r="I16" s="81"/>
      <c r="J16" s="45">
        <v>662664</v>
      </c>
      <c r="K16" s="45"/>
      <c r="L16" s="45">
        <v>656860</v>
      </c>
      <c r="O16" s="93"/>
      <c r="R16" s="93"/>
    </row>
    <row r="17" spans="1:18" ht="18.649999999999999" customHeight="1">
      <c r="A17" s="13" t="s">
        <v>1</v>
      </c>
      <c r="F17" s="93">
        <f>7627567+1</f>
        <v>7627568</v>
      </c>
      <c r="G17" s="81"/>
      <c r="H17" s="93">
        <v>3457570</v>
      </c>
      <c r="I17" s="81"/>
      <c r="J17" s="45">
        <v>7902941</v>
      </c>
      <c r="K17" s="45"/>
      <c r="L17" s="45">
        <v>3744699</v>
      </c>
      <c r="O17" s="93"/>
      <c r="Q17" s="7"/>
      <c r="R17" s="93"/>
    </row>
    <row r="18" spans="1:18" s="7" customFormat="1" ht="18.649999999999999" customHeight="1">
      <c r="A18" s="7" t="s">
        <v>19</v>
      </c>
      <c r="E18" s="78"/>
      <c r="F18" s="90">
        <f>SUM(F10:F17)</f>
        <v>3772623614</v>
      </c>
      <c r="G18" s="91"/>
      <c r="H18" s="90">
        <f>SUM(H10:H17)</f>
        <v>4842751293</v>
      </c>
      <c r="I18" s="91"/>
      <c r="J18" s="90">
        <f>SUM(J10:J17)</f>
        <v>2262107997</v>
      </c>
      <c r="K18" s="91"/>
      <c r="L18" s="90">
        <f>SUM(L10:L17)</f>
        <v>2884676888</v>
      </c>
      <c r="N18" s="204"/>
      <c r="O18" s="93"/>
      <c r="Q18" s="13"/>
      <c r="R18" s="93"/>
    </row>
    <row r="19" spans="1:18" ht="18.649999999999999" customHeight="1">
      <c r="A19" s="7"/>
      <c r="F19" s="92"/>
      <c r="G19" s="93"/>
      <c r="H19" s="92"/>
      <c r="I19" s="93"/>
      <c r="J19" s="92"/>
      <c r="K19" s="93"/>
      <c r="L19" s="92"/>
      <c r="O19" s="93"/>
      <c r="R19" s="93"/>
    </row>
    <row r="20" spans="1:18" ht="18.649999999999999" customHeight="1">
      <c r="A20" s="16" t="s">
        <v>20</v>
      </c>
      <c r="F20" s="92"/>
      <c r="G20" s="93"/>
      <c r="H20" s="92"/>
      <c r="I20" s="93"/>
      <c r="J20" s="92"/>
      <c r="K20" s="93"/>
      <c r="L20" s="92"/>
      <c r="O20" s="93"/>
      <c r="R20" s="93"/>
    </row>
    <row r="21" spans="1:18" ht="18.649999999999999" customHeight="1">
      <c r="A21" t="s">
        <v>175</v>
      </c>
      <c r="B21" s="52"/>
      <c r="F21" s="93">
        <v>903963</v>
      </c>
      <c r="G21" s="81"/>
      <c r="H21" s="93">
        <v>802128</v>
      </c>
      <c r="I21" s="81"/>
      <c r="J21" s="205">
        <v>0</v>
      </c>
      <c r="K21" s="81"/>
      <c r="L21" s="205">
        <v>0</v>
      </c>
      <c r="O21" s="93"/>
      <c r="R21" s="93"/>
    </row>
    <row r="22" spans="1:18" ht="18.649999999999999" customHeight="1">
      <c r="A22" t="s">
        <v>166</v>
      </c>
      <c r="B22" s="52"/>
      <c r="E22" s="67" t="s">
        <v>258</v>
      </c>
      <c r="F22" s="93">
        <v>79608498</v>
      </c>
      <c r="G22" s="81"/>
      <c r="H22" s="93">
        <v>17601085</v>
      </c>
      <c r="I22" s="81"/>
      <c r="J22" s="205">
        <v>0</v>
      </c>
      <c r="K22" s="81"/>
      <c r="L22" s="205">
        <v>0</v>
      </c>
      <c r="O22" s="93"/>
      <c r="R22" s="93"/>
    </row>
    <row r="23" spans="1:18" ht="18.649999999999999" customHeight="1">
      <c r="A23" s="69" t="s">
        <v>128</v>
      </c>
      <c r="E23" s="67" t="s">
        <v>231</v>
      </c>
      <c r="F23" s="93">
        <v>9003762</v>
      </c>
      <c r="G23" s="45"/>
      <c r="H23" s="93">
        <v>9593759</v>
      </c>
      <c r="I23" s="45"/>
      <c r="J23" s="205">
        <v>0</v>
      </c>
      <c r="K23" s="81"/>
      <c r="L23" s="205">
        <v>0</v>
      </c>
      <c r="O23" s="93"/>
      <c r="R23" s="93"/>
    </row>
    <row r="24" spans="1:18" ht="18.649999999999999" customHeight="1">
      <c r="A24" s="69" t="s">
        <v>54</v>
      </c>
      <c r="E24" s="67" t="s">
        <v>232</v>
      </c>
      <c r="F24" s="205">
        <v>0</v>
      </c>
      <c r="G24" s="45"/>
      <c r="H24" s="205">
        <v>0</v>
      </c>
      <c r="I24" s="45"/>
      <c r="J24" s="45">
        <v>2697209601</v>
      </c>
      <c r="K24" s="45"/>
      <c r="L24" s="45">
        <v>2977459601</v>
      </c>
      <c r="O24" s="93"/>
      <c r="R24" s="93"/>
    </row>
    <row r="25" spans="1:18" ht="18.649999999999999" customHeight="1">
      <c r="A25" s="69" t="s">
        <v>163</v>
      </c>
      <c r="E25" s="67" t="s">
        <v>230</v>
      </c>
      <c r="F25" s="205">
        <v>0</v>
      </c>
      <c r="G25" s="45"/>
      <c r="H25" s="205">
        <v>0</v>
      </c>
      <c r="I25" s="45"/>
      <c r="J25" s="45">
        <v>903462203</v>
      </c>
      <c r="K25" s="45"/>
      <c r="L25" s="45">
        <v>702262203</v>
      </c>
      <c r="O25" s="93"/>
      <c r="R25" s="93"/>
    </row>
    <row r="26" spans="1:18" ht="18.649999999999999" customHeight="1">
      <c r="A26" s="69" t="s">
        <v>126</v>
      </c>
      <c r="E26" s="67" t="s">
        <v>233</v>
      </c>
      <c r="F26" s="93">
        <v>516597958</v>
      </c>
      <c r="G26" s="45"/>
      <c r="H26" s="93">
        <v>516615875</v>
      </c>
      <c r="I26" s="45"/>
      <c r="J26" s="45">
        <v>1069057598</v>
      </c>
      <c r="K26" s="45"/>
      <c r="L26" s="45">
        <v>985615133</v>
      </c>
      <c r="O26" s="93"/>
      <c r="R26" s="93"/>
    </row>
    <row r="27" spans="1:18" ht="18.649999999999999" customHeight="1">
      <c r="A27" s="69" t="s">
        <v>51</v>
      </c>
      <c r="E27" s="67" t="s">
        <v>234</v>
      </c>
      <c r="F27" s="93">
        <v>12316907099</v>
      </c>
      <c r="G27" s="45"/>
      <c r="H27" s="93">
        <v>11727669865</v>
      </c>
      <c r="I27" s="45"/>
      <c r="J27" s="45">
        <v>6114085264</v>
      </c>
      <c r="K27" s="45"/>
      <c r="L27" s="45">
        <v>5925408409</v>
      </c>
      <c r="O27" s="93"/>
      <c r="R27" s="93"/>
    </row>
    <row r="28" spans="1:18" ht="18.649999999999999" customHeight="1">
      <c r="A28" s="13" t="s">
        <v>67</v>
      </c>
      <c r="D28" s="87"/>
      <c r="E28" s="67" t="s">
        <v>235</v>
      </c>
      <c r="F28" s="93">
        <v>329376024</v>
      </c>
      <c r="G28" s="81"/>
      <c r="H28" s="93">
        <v>329376024</v>
      </c>
      <c r="I28" s="81"/>
      <c r="J28" s="205">
        <v>0</v>
      </c>
      <c r="K28" s="45"/>
      <c r="L28" s="205">
        <v>0</v>
      </c>
      <c r="O28" s="93"/>
      <c r="R28" s="93"/>
    </row>
    <row r="29" spans="1:18" ht="18.649999999999999" customHeight="1">
      <c r="A29" s="13" t="s">
        <v>52</v>
      </c>
      <c r="D29" s="87"/>
      <c r="E29" s="67" t="s">
        <v>236</v>
      </c>
      <c r="F29" s="93">
        <v>106546579</v>
      </c>
      <c r="G29" s="81"/>
      <c r="H29" s="93">
        <v>110519188</v>
      </c>
      <c r="I29" s="81"/>
      <c r="J29" s="45">
        <v>44504990</v>
      </c>
      <c r="K29" s="45"/>
      <c r="L29" s="45">
        <v>51901850</v>
      </c>
      <c r="O29" s="93"/>
      <c r="R29" s="93"/>
    </row>
    <row r="30" spans="1:18" ht="18.649999999999999" customHeight="1">
      <c r="A30" s="69" t="s">
        <v>83</v>
      </c>
      <c r="D30" s="87"/>
      <c r="E30" s="67" t="s">
        <v>184</v>
      </c>
      <c r="F30" s="93">
        <v>173502120</v>
      </c>
      <c r="G30" s="81"/>
      <c r="H30" s="93">
        <v>151083449</v>
      </c>
      <c r="I30" s="81"/>
      <c r="J30" s="45">
        <v>65167292</v>
      </c>
      <c r="K30" s="45"/>
      <c r="L30" s="45">
        <v>62227789</v>
      </c>
      <c r="O30" s="93"/>
      <c r="R30" s="93"/>
    </row>
    <row r="31" spans="1:18" ht="18.649999999999999" customHeight="1">
      <c r="A31" s="13" t="s">
        <v>53</v>
      </c>
      <c r="F31" s="93">
        <v>69777674</v>
      </c>
      <c r="G31" s="81"/>
      <c r="H31" s="93">
        <v>24677698</v>
      </c>
      <c r="I31" s="81"/>
      <c r="J31" s="45">
        <v>53143113</v>
      </c>
      <c r="K31" s="45"/>
      <c r="L31" s="45">
        <v>18062830</v>
      </c>
      <c r="O31" s="93"/>
      <c r="Q31" s="7"/>
      <c r="R31" s="93"/>
    </row>
    <row r="32" spans="1:18" s="7" customFormat="1" ht="18.649999999999999" customHeight="1">
      <c r="A32" s="219" t="s">
        <v>21</v>
      </c>
      <c r="E32" s="78"/>
      <c r="F32" s="90">
        <f>SUM(F21:F31)</f>
        <v>13602223677</v>
      </c>
      <c r="G32" s="91"/>
      <c r="H32" s="90">
        <f>SUM(H21:H31)</f>
        <v>12887939071</v>
      </c>
      <c r="I32" s="91"/>
      <c r="J32" s="90">
        <f>SUM(J21:J31)</f>
        <v>10946630061</v>
      </c>
      <c r="K32" s="91"/>
      <c r="L32" s="90">
        <f>SUM(L21:L31)</f>
        <v>10722937815</v>
      </c>
      <c r="N32" s="204"/>
      <c r="O32" s="93"/>
      <c r="Q32" s="13"/>
      <c r="R32" s="93"/>
    </row>
    <row r="33" spans="1:18" ht="18.649999999999999" customHeight="1">
      <c r="F33" s="93"/>
      <c r="G33" s="94"/>
      <c r="H33" s="93"/>
      <c r="I33" s="94"/>
      <c r="J33" s="93"/>
      <c r="K33" s="94"/>
      <c r="L33" s="93"/>
      <c r="O33" s="93"/>
      <c r="Q33" s="7"/>
      <c r="R33" s="93"/>
    </row>
    <row r="34" spans="1:18" s="7" customFormat="1" ht="18.649999999999999" customHeight="1" thickBot="1">
      <c r="A34" s="7" t="s">
        <v>22</v>
      </c>
      <c r="E34" s="78"/>
      <c r="F34" s="95">
        <f>SUM(F18+F32)</f>
        <v>17374847291</v>
      </c>
      <c r="G34" s="91"/>
      <c r="H34" s="95">
        <f>SUM(H18+H32)</f>
        <v>17730690364</v>
      </c>
      <c r="I34" s="91"/>
      <c r="J34" s="95">
        <f>SUM(J18+J32)</f>
        <v>13208738058</v>
      </c>
      <c r="K34" s="91"/>
      <c r="L34" s="95">
        <f>SUM(L18+L32)</f>
        <v>13607614703</v>
      </c>
      <c r="N34" s="204"/>
      <c r="O34" s="93"/>
      <c r="Q34" s="13"/>
      <c r="R34" s="93"/>
    </row>
    <row r="35" spans="1:18" ht="18.649999999999999" customHeight="1" thickTop="1">
      <c r="F35" s="96"/>
      <c r="H35" s="96"/>
      <c r="J35" s="96"/>
      <c r="L35" s="96"/>
      <c r="O35" s="93"/>
      <c r="R35" s="93"/>
    </row>
    <row r="36" spans="1:18" ht="18.649999999999999" customHeight="1">
      <c r="A36" s="218" t="s">
        <v>34</v>
      </c>
      <c r="B36" s="219"/>
      <c r="C36" s="219"/>
      <c r="D36" s="219"/>
      <c r="E36" s="59"/>
      <c r="F36" s="219"/>
      <c r="G36" s="219"/>
      <c r="H36" s="219"/>
      <c r="I36" s="219"/>
      <c r="J36" s="219"/>
      <c r="K36" s="219"/>
      <c r="L36" s="219"/>
    </row>
    <row r="37" spans="1:18" ht="18.649999999999999" customHeight="1">
      <c r="A37" s="235" t="s">
        <v>129</v>
      </c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235"/>
    </row>
    <row r="38" spans="1:18" ht="18.649999999999999" customHeight="1">
      <c r="A38" s="217"/>
      <c r="B38" s="217"/>
      <c r="C38" s="217"/>
      <c r="D38" s="217"/>
      <c r="E38" s="217"/>
      <c r="F38" s="217"/>
      <c r="G38" s="217"/>
      <c r="H38" s="217"/>
      <c r="I38" s="217"/>
      <c r="J38" s="217"/>
      <c r="K38" s="217"/>
      <c r="L38" s="217"/>
    </row>
    <row r="39" spans="1:18" ht="18.649999999999999" customHeight="1">
      <c r="D39" s="60"/>
      <c r="E39" s="61"/>
      <c r="F39" s="236" t="s">
        <v>15</v>
      </c>
      <c r="G39" s="236"/>
      <c r="H39" s="236"/>
      <c r="I39" s="216"/>
      <c r="J39" s="236" t="s">
        <v>56</v>
      </c>
      <c r="K39" s="236"/>
      <c r="L39" s="236"/>
    </row>
    <row r="40" spans="1:18" ht="18.649999999999999" customHeight="1">
      <c r="D40" s="60"/>
      <c r="E40" s="61"/>
      <c r="F40" s="236" t="s">
        <v>55</v>
      </c>
      <c r="G40" s="236"/>
      <c r="H40" s="236"/>
      <c r="I40" s="236"/>
      <c r="J40" s="236" t="s">
        <v>55</v>
      </c>
      <c r="K40" s="236"/>
      <c r="L40" s="236"/>
    </row>
    <row r="41" spans="1:18" ht="18.649999999999999" customHeight="1">
      <c r="D41" s="60"/>
      <c r="E41" s="61"/>
      <c r="F41" s="237" t="s">
        <v>74</v>
      </c>
      <c r="G41" s="237"/>
      <c r="H41" s="237"/>
      <c r="I41" s="220"/>
      <c r="J41" s="237" t="s">
        <v>74</v>
      </c>
      <c r="K41" s="237"/>
      <c r="L41" s="237"/>
    </row>
    <row r="42" spans="1:18" ht="18.649999999999999" customHeight="1">
      <c r="A42" s="84" t="s">
        <v>60</v>
      </c>
      <c r="D42" s="60"/>
      <c r="E42" s="64" t="s">
        <v>17</v>
      </c>
      <c r="F42" s="65">
        <v>2024</v>
      </c>
      <c r="G42" s="221"/>
      <c r="H42" s="65">
        <v>2023</v>
      </c>
      <c r="I42" s="221"/>
      <c r="J42" s="65">
        <v>2024</v>
      </c>
      <c r="K42" s="221"/>
      <c r="L42" s="65">
        <v>2023</v>
      </c>
    </row>
    <row r="43" spans="1:18" ht="18.649999999999999" customHeight="1">
      <c r="E43" s="64"/>
      <c r="F43" s="234" t="s">
        <v>35</v>
      </c>
      <c r="G43" s="234"/>
      <c r="H43" s="234"/>
      <c r="I43" s="234"/>
      <c r="J43" s="234"/>
      <c r="K43" s="234"/>
      <c r="L43" s="234"/>
    </row>
    <row r="44" spans="1:18" ht="18.649999999999999" customHeight="1">
      <c r="A44" s="16" t="s">
        <v>23</v>
      </c>
      <c r="F44" s="97"/>
      <c r="G44" s="97"/>
      <c r="H44" s="97"/>
      <c r="I44" s="98"/>
      <c r="J44" s="86"/>
      <c r="K44" s="86"/>
      <c r="L44" s="86"/>
    </row>
    <row r="45" spans="1:18" ht="18.649999999999999" customHeight="1">
      <c r="A45" s="16"/>
      <c r="F45" s="97"/>
      <c r="G45" s="97"/>
      <c r="H45" s="97"/>
      <c r="I45" s="98"/>
      <c r="J45" s="86"/>
      <c r="K45" s="86"/>
      <c r="L45" s="86"/>
    </row>
    <row r="46" spans="1:18" ht="18.649999999999999" customHeight="1">
      <c r="A46" s="69" t="s">
        <v>220</v>
      </c>
      <c r="B46" s="69"/>
      <c r="E46" s="67" t="s">
        <v>237</v>
      </c>
      <c r="F46" s="45">
        <v>572892648</v>
      </c>
      <c r="G46" s="81"/>
      <c r="H46" s="89">
        <v>80939400</v>
      </c>
      <c r="I46" s="81"/>
      <c r="J46" s="45">
        <v>462000000</v>
      </c>
      <c r="K46" s="81"/>
      <c r="L46" s="205">
        <v>0</v>
      </c>
      <c r="O46" s="93"/>
      <c r="R46" s="93"/>
    </row>
    <row r="47" spans="1:18" ht="18.649999999999999" customHeight="1">
      <c r="A47" s="69" t="s">
        <v>145</v>
      </c>
      <c r="B47" s="69"/>
      <c r="E47" s="67" t="s">
        <v>238</v>
      </c>
      <c r="F47" s="205">
        <v>0</v>
      </c>
      <c r="G47" s="81"/>
      <c r="H47" s="205">
        <v>0</v>
      </c>
      <c r="I47" s="81"/>
      <c r="J47" s="205">
        <v>0</v>
      </c>
      <c r="K47" s="81"/>
      <c r="L47" s="45">
        <v>50000000</v>
      </c>
      <c r="O47" s="93"/>
      <c r="R47" s="93"/>
    </row>
    <row r="48" spans="1:18" ht="18.649999999999999" customHeight="1">
      <c r="A48" s="13" t="s">
        <v>12</v>
      </c>
      <c r="E48" s="67" t="s">
        <v>230</v>
      </c>
      <c r="F48" s="93">
        <v>797506980</v>
      </c>
      <c r="G48" s="81"/>
      <c r="H48" s="93">
        <v>778059648</v>
      </c>
      <c r="I48" s="81"/>
      <c r="J48" s="45">
        <v>515202476</v>
      </c>
      <c r="K48" s="45"/>
      <c r="L48" s="45">
        <v>466778987</v>
      </c>
      <c r="O48" s="93"/>
      <c r="R48" s="93"/>
    </row>
    <row r="49" spans="1:18" ht="18.649999999999999" customHeight="1">
      <c r="A49" s="69" t="s">
        <v>152</v>
      </c>
      <c r="B49" s="69"/>
      <c r="F49" s="93">
        <v>135774692</v>
      </c>
      <c r="G49" s="81"/>
      <c r="H49" s="93">
        <v>198712756</v>
      </c>
      <c r="I49" s="81"/>
      <c r="J49" s="45">
        <v>64777312</v>
      </c>
      <c r="K49" s="45"/>
      <c r="L49" s="45">
        <v>105770676</v>
      </c>
      <c r="O49" s="93"/>
      <c r="R49" s="93"/>
    </row>
    <row r="50" spans="1:18" ht="18.649999999999999" customHeight="1">
      <c r="A50" s="13" t="s">
        <v>115</v>
      </c>
      <c r="B50" s="69"/>
      <c r="F50" s="93">
        <v>406865771</v>
      </c>
      <c r="G50" s="81"/>
      <c r="H50" s="93">
        <v>390829485</v>
      </c>
      <c r="I50" s="81"/>
      <c r="J50" s="45">
        <v>206944153</v>
      </c>
      <c r="K50" s="45"/>
      <c r="L50" s="45">
        <v>215540742</v>
      </c>
      <c r="O50" s="93"/>
      <c r="R50" s="93"/>
    </row>
    <row r="51" spans="1:18" ht="18.649999999999999" hidden="1" customHeight="1">
      <c r="A51" s="69" t="s">
        <v>145</v>
      </c>
      <c r="B51" s="69"/>
      <c r="E51" s="67" t="s">
        <v>148</v>
      </c>
      <c r="F51" s="89"/>
      <c r="G51" s="81"/>
      <c r="H51" s="89"/>
      <c r="I51" s="81"/>
      <c r="J51" s="45"/>
      <c r="K51" s="45"/>
      <c r="L51" s="45"/>
      <c r="O51" s="93"/>
      <c r="R51" s="93"/>
    </row>
    <row r="52" spans="1:18" ht="18.649999999999999" customHeight="1">
      <c r="A52" s="69" t="s">
        <v>160</v>
      </c>
      <c r="B52" s="69"/>
      <c r="E52" s="13"/>
      <c r="F52" s="93"/>
      <c r="G52" s="93"/>
      <c r="H52" s="93"/>
      <c r="I52" s="93"/>
      <c r="K52" s="45"/>
      <c r="L52" s="45"/>
      <c r="O52" s="93"/>
    </row>
    <row r="53" spans="1:18" ht="18.649999999999999" customHeight="1">
      <c r="A53" s="69"/>
      <c r="B53" s="69" t="s">
        <v>188</v>
      </c>
      <c r="E53" s="67" t="s">
        <v>237</v>
      </c>
      <c r="F53" s="93">
        <v>51735024</v>
      </c>
      <c r="G53" s="81"/>
      <c r="H53" s="93">
        <v>1159159440</v>
      </c>
      <c r="I53" s="81"/>
      <c r="J53" s="45">
        <v>37401844</v>
      </c>
      <c r="K53" s="45"/>
      <c r="L53" s="45">
        <v>1149672273</v>
      </c>
      <c r="O53" s="93"/>
      <c r="R53" s="93"/>
    </row>
    <row r="54" spans="1:18" ht="18.649999999999999" customHeight="1">
      <c r="A54" s="69" t="s">
        <v>167</v>
      </c>
      <c r="B54" s="88"/>
      <c r="C54" s="69"/>
      <c r="E54" s="67" t="s">
        <v>237</v>
      </c>
      <c r="F54" s="93">
        <v>6239062</v>
      </c>
      <c r="G54" s="81"/>
      <c r="H54" s="93">
        <v>3878952</v>
      </c>
      <c r="I54" s="81"/>
      <c r="J54" s="45">
        <v>6239062</v>
      </c>
      <c r="K54" s="45"/>
      <c r="L54" s="45">
        <v>3878952</v>
      </c>
      <c r="O54" s="93"/>
      <c r="R54" s="93"/>
    </row>
    <row r="55" spans="1:18" ht="18.649999999999999" customHeight="1">
      <c r="A55" s="13" t="s">
        <v>135</v>
      </c>
      <c r="F55" s="93">
        <v>128407383</v>
      </c>
      <c r="G55" s="81"/>
      <c r="H55" s="93">
        <v>165394169</v>
      </c>
      <c r="I55" s="81"/>
      <c r="J55" s="45">
        <v>76771832</v>
      </c>
      <c r="K55" s="45"/>
      <c r="L55" s="45">
        <v>109620517</v>
      </c>
      <c r="O55" s="93"/>
      <c r="R55" s="93"/>
    </row>
    <row r="56" spans="1:18" ht="18.649999999999999" customHeight="1">
      <c r="A56" s="13" t="s">
        <v>13</v>
      </c>
      <c r="E56" s="67">
        <v>6</v>
      </c>
      <c r="F56" s="93">
        <v>588507225</v>
      </c>
      <c r="G56" s="81"/>
      <c r="H56" s="93">
        <v>571328359</v>
      </c>
      <c r="I56" s="81"/>
      <c r="J56" s="45">
        <v>326653968</v>
      </c>
      <c r="K56" s="45"/>
      <c r="L56" s="45">
        <v>319834508</v>
      </c>
      <c r="O56" s="93"/>
      <c r="R56" s="93"/>
    </row>
    <row r="57" spans="1:18" ht="18.649999999999999" customHeight="1">
      <c r="A57" s="13" t="s">
        <v>44</v>
      </c>
      <c r="F57" s="93">
        <v>78814655</v>
      </c>
      <c r="G57" s="81"/>
      <c r="H57" s="93">
        <v>82053490</v>
      </c>
      <c r="I57" s="81"/>
      <c r="J57" s="45">
        <v>55640161</v>
      </c>
      <c r="K57" s="45"/>
      <c r="L57" s="45">
        <v>54961299</v>
      </c>
      <c r="O57" s="93"/>
      <c r="R57" s="93"/>
    </row>
    <row r="58" spans="1:18" ht="18.649999999999999" customHeight="1">
      <c r="A58" s="13" t="s">
        <v>4</v>
      </c>
      <c r="F58" s="93">
        <v>111360173</v>
      </c>
      <c r="G58" s="81"/>
      <c r="H58" s="93">
        <v>74894945</v>
      </c>
      <c r="I58" s="81"/>
      <c r="J58" s="45">
        <v>78731331</v>
      </c>
      <c r="K58" s="45"/>
      <c r="L58" s="45">
        <v>52642723</v>
      </c>
      <c r="O58" s="93"/>
      <c r="R58" s="93"/>
    </row>
    <row r="59" spans="1:18" ht="18.649999999999999" customHeight="1">
      <c r="A59" s="7" t="s">
        <v>24</v>
      </c>
      <c r="F59" s="90">
        <f>SUM(F46:F58)</f>
        <v>2878103613</v>
      </c>
      <c r="G59" s="99"/>
      <c r="H59" s="90">
        <f>SUM(H46:H58)</f>
        <v>3505250644</v>
      </c>
      <c r="I59" s="99"/>
      <c r="J59" s="90">
        <f>SUM(J46:J58)</f>
        <v>1830362139</v>
      </c>
      <c r="K59" s="30"/>
      <c r="L59" s="90">
        <f>SUM(L46:L58)</f>
        <v>2528700677</v>
      </c>
      <c r="O59" s="93"/>
      <c r="R59" s="93"/>
    </row>
    <row r="60" spans="1:18" ht="18.649999999999999" customHeight="1">
      <c r="A60" s="7"/>
      <c r="F60" s="92"/>
      <c r="G60" s="81"/>
      <c r="H60" s="92"/>
      <c r="I60" s="81"/>
      <c r="J60" s="15"/>
      <c r="K60" s="24"/>
      <c r="L60" s="15"/>
    </row>
    <row r="61" spans="1:18" ht="18.649999999999999" customHeight="1">
      <c r="A61" s="16" t="s">
        <v>25</v>
      </c>
      <c r="F61" s="92"/>
      <c r="G61" s="81"/>
      <c r="H61" s="92"/>
      <c r="I61" s="81"/>
      <c r="J61" s="15"/>
      <c r="K61" s="24"/>
      <c r="L61" s="15"/>
    </row>
    <row r="62" spans="1:18" ht="18.649999999999999" customHeight="1">
      <c r="A62" s="13" t="s">
        <v>142</v>
      </c>
      <c r="B62" s="100"/>
      <c r="C62" s="100"/>
      <c r="D62" s="100"/>
      <c r="E62" s="67" t="s">
        <v>237</v>
      </c>
      <c r="F62" s="45">
        <v>253295575</v>
      </c>
      <c r="G62" s="81"/>
      <c r="H62" s="45">
        <v>323512595</v>
      </c>
      <c r="I62" s="81"/>
      <c r="J62" s="205">
        <v>0</v>
      </c>
      <c r="K62" s="45"/>
      <c r="L62" s="45">
        <v>37466943</v>
      </c>
      <c r="N62" s="206"/>
      <c r="O62" s="93"/>
      <c r="R62" s="93"/>
    </row>
    <row r="63" spans="1:18" ht="18.649999999999999" customHeight="1">
      <c r="A63" s="13" t="s">
        <v>168</v>
      </c>
      <c r="B63" s="100"/>
      <c r="C63" s="100"/>
      <c r="D63" s="100"/>
      <c r="E63" s="67" t="s">
        <v>237</v>
      </c>
      <c r="F63" s="45">
        <v>13131996</v>
      </c>
      <c r="G63" s="81"/>
      <c r="H63" s="45">
        <v>10454138</v>
      </c>
      <c r="I63" s="81"/>
      <c r="J63" s="45">
        <v>13131996</v>
      </c>
      <c r="K63" s="45"/>
      <c r="L63" s="45">
        <v>10454138</v>
      </c>
      <c r="O63" s="93"/>
      <c r="R63" s="93"/>
    </row>
    <row r="64" spans="1:18" ht="18.649999999999999" customHeight="1">
      <c r="A64" s="13" t="s">
        <v>257</v>
      </c>
      <c r="B64" s="100"/>
      <c r="C64" s="100"/>
      <c r="D64" s="100"/>
      <c r="E64" s="67">
        <v>23</v>
      </c>
      <c r="F64" s="45">
        <v>6725820</v>
      </c>
      <c r="G64" s="81"/>
      <c r="H64" s="205">
        <v>0</v>
      </c>
      <c r="I64" s="81"/>
      <c r="J64" s="205">
        <v>0</v>
      </c>
      <c r="K64" s="45"/>
      <c r="L64" s="205">
        <v>0</v>
      </c>
      <c r="O64" s="93"/>
      <c r="R64" s="93"/>
    </row>
    <row r="65" spans="1:18" ht="18.649999999999999" customHeight="1">
      <c r="A65" s="69" t="s">
        <v>162</v>
      </c>
      <c r="B65" s="70"/>
      <c r="C65" s="100"/>
      <c r="D65" s="100"/>
      <c r="E65" s="67" t="s">
        <v>239</v>
      </c>
      <c r="F65" s="45">
        <v>135536958</v>
      </c>
      <c r="G65" s="81"/>
      <c r="H65" s="45">
        <v>137432924</v>
      </c>
      <c r="I65" s="81"/>
      <c r="J65" s="45">
        <v>64549475</v>
      </c>
      <c r="K65" s="45"/>
      <c r="L65" s="45">
        <v>64734490</v>
      </c>
      <c r="O65" s="93"/>
      <c r="R65" s="93"/>
    </row>
    <row r="66" spans="1:18" ht="18.649999999999999" customHeight="1">
      <c r="A66" s="13" t="s">
        <v>6</v>
      </c>
      <c r="F66" s="45">
        <v>61087664</v>
      </c>
      <c r="G66" s="81"/>
      <c r="H66" s="45">
        <v>49581396</v>
      </c>
      <c r="I66" s="81"/>
      <c r="J66" s="45">
        <v>35108182</v>
      </c>
      <c r="K66" s="45"/>
      <c r="L66" s="45">
        <v>32441579</v>
      </c>
      <c r="O66" s="93"/>
      <c r="R66" s="93"/>
    </row>
    <row r="67" spans="1:18" ht="18.649999999999999" customHeight="1">
      <c r="A67" s="7" t="s">
        <v>26</v>
      </c>
      <c r="F67" s="90">
        <f>SUM(F62:F66)</f>
        <v>469778013</v>
      </c>
      <c r="G67" s="99"/>
      <c r="H67" s="90">
        <f>SUM(H62:H66)</f>
        <v>520981053</v>
      </c>
      <c r="I67" s="99"/>
      <c r="J67" s="90">
        <f>SUM(J62:J66)</f>
        <v>112789653</v>
      </c>
      <c r="K67" s="30"/>
      <c r="L67" s="90">
        <f>SUM(L62:L66)</f>
        <v>145097150</v>
      </c>
      <c r="O67" s="93"/>
      <c r="R67" s="93"/>
    </row>
    <row r="68" spans="1:18" ht="18.649999999999999" customHeight="1">
      <c r="A68" s="7" t="s">
        <v>27</v>
      </c>
      <c r="F68" s="90">
        <f>SUM(F59+F67)</f>
        <v>3347881626</v>
      </c>
      <c r="G68" s="99"/>
      <c r="H68" s="90">
        <f>SUM(H59+H67)</f>
        <v>4026231697</v>
      </c>
      <c r="I68" s="99"/>
      <c r="J68" s="90">
        <f>SUM(J59+J67)</f>
        <v>1943151792</v>
      </c>
      <c r="K68" s="30"/>
      <c r="L68" s="90">
        <f>SUM(L59+L67)</f>
        <v>2673797827</v>
      </c>
      <c r="O68" s="93"/>
      <c r="R68" s="93"/>
    </row>
    <row r="69" spans="1:18" ht="18.649999999999999" customHeight="1">
      <c r="A69" s="7"/>
      <c r="F69" s="92"/>
      <c r="G69" s="81"/>
      <c r="H69" s="92"/>
      <c r="I69" s="81"/>
      <c r="J69" s="15"/>
      <c r="K69" s="81"/>
      <c r="L69" s="15"/>
      <c r="O69" s="93"/>
    </row>
    <row r="70" spans="1:18" ht="18.649999999999999" customHeight="1">
      <c r="A70" s="55" t="s">
        <v>34</v>
      </c>
      <c r="B70" s="56"/>
      <c r="C70" s="56"/>
      <c r="D70" s="56"/>
      <c r="E70" s="59"/>
      <c r="F70" s="56"/>
      <c r="G70" s="56"/>
      <c r="H70" s="56"/>
      <c r="I70" s="56"/>
      <c r="J70" s="56"/>
      <c r="K70" s="56"/>
      <c r="L70" s="56"/>
    </row>
    <row r="71" spans="1:18" ht="18.649999999999999" customHeight="1">
      <c r="A71" s="235" t="s">
        <v>129</v>
      </c>
      <c r="B71" s="235"/>
      <c r="C71" s="235"/>
      <c r="D71" s="235"/>
      <c r="E71" s="235"/>
      <c r="F71" s="235"/>
      <c r="G71" s="235"/>
      <c r="H71" s="235"/>
      <c r="I71" s="235"/>
      <c r="J71" s="235"/>
      <c r="K71" s="235"/>
      <c r="L71" s="235"/>
    </row>
    <row r="72" spans="1:18" ht="18.649999999999999" customHeight="1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</row>
    <row r="73" spans="1:18" ht="18.649999999999999" customHeight="1">
      <c r="D73" s="60"/>
      <c r="E73" s="61"/>
      <c r="F73" s="236" t="s">
        <v>15</v>
      </c>
      <c r="G73" s="236"/>
      <c r="H73" s="236"/>
      <c r="I73" s="63"/>
      <c r="J73" s="236" t="s">
        <v>56</v>
      </c>
      <c r="K73" s="236"/>
      <c r="L73" s="236"/>
    </row>
    <row r="74" spans="1:18" ht="18.649999999999999" customHeight="1">
      <c r="D74" s="60"/>
      <c r="E74" s="61"/>
      <c r="F74" s="236" t="s">
        <v>55</v>
      </c>
      <c r="G74" s="236"/>
      <c r="H74" s="236"/>
      <c r="I74" s="236"/>
      <c r="J74" s="236" t="s">
        <v>55</v>
      </c>
      <c r="K74" s="236"/>
      <c r="L74" s="236"/>
    </row>
    <row r="75" spans="1:18" ht="18.649999999999999" customHeight="1">
      <c r="D75" s="60"/>
      <c r="E75" s="61"/>
      <c r="F75" s="237" t="s">
        <v>74</v>
      </c>
      <c r="G75" s="237"/>
      <c r="H75" s="237"/>
      <c r="I75" s="57"/>
      <c r="J75" s="237" t="s">
        <v>74</v>
      </c>
      <c r="K75" s="237"/>
      <c r="L75" s="237"/>
    </row>
    <row r="76" spans="1:18" ht="18.649999999999999" customHeight="1">
      <c r="A76" s="84" t="s">
        <v>60</v>
      </c>
      <c r="D76" s="60"/>
      <c r="E76" s="64" t="s">
        <v>17</v>
      </c>
      <c r="F76" s="65">
        <v>2024</v>
      </c>
      <c r="G76" s="151"/>
      <c r="H76" s="65">
        <v>2023</v>
      </c>
      <c r="I76" s="151"/>
      <c r="J76" s="65">
        <v>2024</v>
      </c>
      <c r="K76" s="151"/>
      <c r="L76" s="65">
        <v>2023</v>
      </c>
    </row>
    <row r="77" spans="1:18" ht="18.649999999999999" customHeight="1">
      <c r="E77" s="64"/>
      <c r="F77" s="234" t="s">
        <v>35</v>
      </c>
      <c r="G77" s="234"/>
      <c r="H77" s="234"/>
      <c r="I77" s="234"/>
      <c r="J77" s="234"/>
      <c r="K77" s="234"/>
      <c r="L77" s="234"/>
    </row>
    <row r="78" spans="1:18" ht="18.649999999999999" customHeight="1">
      <c r="A78" s="16" t="s">
        <v>136</v>
      </c>
      <c r="F78" s="92"/>
      <c r="G78" s="81"/>
      <c r="H78" s="92"/>
      <c r="I78" s="81"/>
      <c r="J78" s="81"/>
      <c r="K78" s="81"/>
      <c r="L78" s="81"/>
    </row>
    <row r="79" spans="1:18" ht="18.649999999999999" customHeight="1">
      <c r="A79" s="13" t="s">
        <v>37</v>
      </c>
      <c r="F79" s="92"/>
      <c r="G79" s="81"/>
      <c r="H79" s="92"/>
      <c r="I79" s="81"/>
      <c r="J79" s="81"/>
      <c r="K79" s="81"/>
      <c r="L79" s="81"/>
    </row>
    <row r="80" spans="1:18" ht="18.649999999999999" customHeight="1">
      <c r="B80" t="s">
        <v>48</v>
      </c>
      <c r="F80" s="92"/>
      <c r="G80" s="81"/>
      <c r="H80" s="92"/>
      <c r="I80" s="81"/>
      <c r="J80" s="81"/>
      <c r="K80" s="81"/>
      <c r="L80" s="81"/>
    </row>
    <row r="81" spans="1:18" ht="18.649999999999999" customHeight="1">
      <c r="B81" s="52" t="s">
        <v>169</v>
      </c>
      <c r="F81" s="92"/>
      <c r="G81" s="81"/>
      <c r="H81" s="92"/>
      <c r="I81" s="81"/>
      <c r="J81" s="81"/>
      <c r="K81" s="81"/>
      <c r="L81" s="81"/>
    </row>
    <row r="82" spans="1:18" ht="18.649999999999999" customHeight="1" thickBot="1">
      <c r="A82" s="13" t="s">
        <v>36</v>
      </c>
      <c r="B82" s="52" t="s">
        <v>170</v>
      </c>
      <c r="F82" s="101">
        <v>2493748115</v>
      </c>
      <c r="G82" s="81"/>
      <c r="H82" s="101">
        <v>2493748115</v>
      </c>
      <c r="I82" s="81"/>
      <c r="J82" s="101">
        <v>2493748115</v>
      </c>
      <c r="K82" s="81"/>
      <c r="L82" s="101">
        <v>2493748115</v>
      </c>
    </row>
    <row r="83" spans="1:18" ht="18.649999999999999" customHeight="1" thickTop="1">
      <c r="B83" t="s">
        <v>14</v>
      </c>
      <c r="F83" s="15"/>
      <c r="G83" s="81"/>
      <c r="H83" s="15"/>
      <c r="I83" s="81"/>
      <c r="J83" s="15"/>
      <c r="K83" s="81"/>
      <c r="L83" s="15"/>
    </row>
    <row r="84" spans="1:18" ht="18.649999999999999" customHeight="1">
      <c r="B84" s="52" t="s">
        <v>169</v>
      </c>
      <c r="G84" s="81"/>
      <c r="I84" s="81"/>
      <c r="J84" s="15"/>
      <c r="K84" s="81"/>
      <c r="L84" s="15"/>
    </row>
    <row r="85" spans="1:18" ht="18.649999999999999" customHeight="1">
      <c r="A85" s="13" t="s">
        <v>36</v>
      </c>
      <c r="B85" s="52" t="s">
        <v>170</v>
      </c>
      <c r="F85" s="15">
        <v>2493747984</v>
      </c>
      <c r="G85" s="24"/>
      <c r="H85" s="15">
        <v>2493747984</v>
      </c>
      <c r="I85" s="24"/>
      <c r="J85" s="15">
        <v>2493747984</v>
      </c>
      <c r="K85" s="24"/>
      <c r="L85" s="24">
        <v>2493747984</v>
      </c>
    </row>
    <row r="86" spans="1:18" ht="18.649999999999999" customHeight="1">
      <c r="A86" s="13" t="s">
        <v>90</v>
      </c>
      <c r="E86" s="67" t="s">
        <v>240</v>
      </c>
      <c r="F86" s="24">
        <v>644640000</v>
      </c>
      <c r="G86" s="81"/>
      <c r="H86" s="24">
        <v>644640000</v>
      </c>
      <c r="I86" s="81"/>
      <c r="J86" s="24">
        <v>644640000</v>
      </c>
      <c r="K86" s="81"/>
      <c r="L86" s="81">
        <v>644640000</v>
      </c>
    </row>
    <row r="87" spans="1:18" ht="18.649999999999999" customHeight="1">
      <c r="A87" s="13" t="s">
        <v>28</v>
      </c>
      <c r="F87" s="15"/>
      <c r="G87" s="92"/>
      <c r="H87" s="15"/>
      <c r="I87" s="92"/>
      <c r="J87" s="15"/>
      <c r="K87" s="92"/>
      <c r="L87" s="15"/>
    </row>
    <row r="88" spans="1:18" ht="18.649999999999999" customHeight="1">
      <c r="A88" s="13" t="s">
        <v>39</v>
      </c>
      <c r="G88" s="92"/>
      <c r="I88" s="92"/>
      <c r="J88" s="15"/>
      <c r="K88" s="92"/>
      <c r="L88" s="15"/>
    </row>
    <row r="89" spans="1:18" ht="18.649999999999999" customHeight="1">
      <c r="B89" s="13" t="s">
        <v>40</v>
      </c>
      <c r="E89" s="67" t="s">
        <v>240</v>
      </c>
      <c r="F89" s="15">
        <v>249374812</v>
      </c>
      <c r="G89" s="81"/>
      <c r="H89" s="15">
        <v>249374812</v>
      </c>
      <c r="I89" s="81"/>
      <c r="J89" s="81">
        <v>249374812</v>
      </c>
      <c r="K89" s="81"/>
      <c r="L89" s="81">
        <v>249374812</v>
      </c>
      <c r="O89" s="93"/>
      <c r="R89" s="93"/>
    </row>
    <row r="90" spans="1:18" ht="18.649999999999999" customHeight="1">
      <c r="A90" s="102" t="s">
        <v>29</v>
      </c>
      <c r="F90" s="81">
        <f>'Change-consolidated 12'!J39</f>
        <v>9758301807</v>
      </c>
      <c r="G90" s="92"/>
      <c r="H90" s="81">
        <v>9398613676</v>
      </c>
      <c r="I90" s="92"/>
      <c r="J90" s="15">
        <v>7877823470</v>
      </c>
      <c r="K90" s="92"/>
      <c r="L90" s="15">
        <v>7546054080</v>
      </c>
      <c r="O90" s="93"/>
      <c r="R90" s="93"/>
    </row>
    <row r="91" spans="1:18" ht="18.649999999999999" customHeight="1">
      <c r="A91" s="74" t="s">
        <v>84</v>
      </c>
      <c r="E91" s="67" t="s">
        <v>240</v>
      </c>
      <c r="F91" s="15">
        <v>-190645414</v>
      </c>
      <c r="G91" s="81"/>
      <c r="H91" s="15">
        <v>-192409965</v>
      </c>
      <c r="I91" s="24"/>
      <c r="J91" s="193">
        <v>0</v>
      </c>
      <c r="K91" s="24"/>
      <c r="L91" s="193">
        <v>0</v>
      </c>
      <c r="O91" s="93"/>
      <c r="R91" s="93"/>
    </row>
    <row r="92" spans="1:18" ht="18.649999999999999" customHeight="1">
      <c r="A92" s="7" t="s">
        <v>91</v>
      </c>
      <c r="F92" s="103">
        <f>SUM(F85:F91)</f>
        <v>12955419189</v>
      </c>
      <c r="G92" s="99"/>
      <c r="H92" s="103">
        <f>SUM(H85:H91)</f>
        <v>12593966507</v>
      </c>
      <c r="I92" s="99"/>
      <c r="J92" s="103">
        <f>SUM(J85:J91)</f>
        <v>11265586266</v>
      </c>
      <c r="K92" s="99"/>
      <c r="L92" s="103">
        <f>SUM(L85:L91)</f>
        <v>10933816876</v>
      </c>
      <c r="O92" s="93"/>
      <c r="R92" s="93"/>
    </row>
    <row r="93" spans="1:18" ht="18.649999999999999" customHeight="1">
      <c r="A93" s="13" t="s">
        <v>72</v>
      </c>
      <c r="E93" s="67" t="s">
        <v>241</v>
      </c>
      <c r="F93" s="15">
        <f>'Change-consolidated 12'!T39</f>
        <v>1071546476</v>
      </c>
      <c r="G93" s="81"/>
      <c r="H93" s="15">
        <v>1110492160</v>
      </c>
      <c r="I93" s="92"/>
      <c r="J93" s="28">
        <v>0</v>
      </c>
      <c r="K93" s="24"/>
      <c r="L93" s="28">
        <v>0</v>
      </c>
      <c r="O93" s="93"/>
      <c r="R93" s="93"/>
    </row>
    <row r="94" spans="1:18" ht="18.649999999999999" customHeight="1">
      <c r="A94" s="7" t="s">
        <v>61</v>
      </c>
      <c r="F94" s="90">
        <f>SUM(F92:F93)</f>
        <v>14026965665</v>
      </c>
      <c r="G94" s="99"/>
      <c r="H94" s="90">
        <f>SUM(H92:H93)</f>
        <v>13704458667</v>
      </c>
      <c r="I94" s="99"/>
      <c r="J94" s="90">
        <f>SUM(J92:J93)</f>
        <v>11265586266</v>
      </c>
      <c r="K94" s="99"/>
      <c r="L94" s="90">
        <f>SUM(L92:L93)</f>
        <v>10933816876</v>
      </c>
      <c r="O94" s="93"/>
      <c r="R94" s="93"/>
    </row>
    <row r="95" spans="1:18" ht="9" customHeight="1">
      <c r="F95" s="80"/>
      <c r="G95" s="99"/>
      <c r="H95" s="80"/>
      <c r="I95" s="99"/>
      <c r="J95" s="80"/>
      <c r="K95" s="99"/>
      <c r="L95" s="80"/>
      <c r="O95" s="93"/>
      <c r="R95" s="93"/>
    </row>
    <row r="96" spans="1:18" ht="18.649999999999999" customHeight="1" thickBot="1">
      <c r="A96" s="233" t="s">
        <v>62</v>
      </c>
      <c r="B96" s="233"/>
      <c r="C96" s="233"/>
      <c r="D96" s="233"/>
      <c r="F96" s="95">
        <f>F94+F68</f>
        <v>17374847291</v>
      </c>
      <c r="G96" s="80"/>
      <c r="H96" s="95">
        <f>H94+H68</f>
        <v>17730690364</v>
      </c>
      <c r="I96" s="99"/>
      <c r="J96" s="95">
        <f>J94+J68</f>
        <v>13208738058</v>
      </c>
      <c r="K96" s="99"/>
      <c r="L96" s="95">
        <f>L68+L94</f>
        <v>13607614703</v>
      </c>
      <c r="O96" s="93"/>
      <c r="R96" s="93"/>
    </row>
    <row r="97" spans="4:13" ht="18.649999999999999" customHeight="1" thickTop="1"/>
    <row r="98" spans="4:13" ht="18.649999999999999" customHeight="1">
      <c r="F98" s="247">
        <f>F96-F34</f>
        <v>0</v>
      </c>
      <c r="G98" s="248"/>
      <c r="H98" s="247">
        <f>H96-H34</f>
        <v>0</v>
      </c>
      <c r="I98" s="248"/>
      <c r="J98" s="247">
        <f>J96-J34</f>
        <v>0</v>
      </c>
      <c r="K98" s="248"/>
      <c r="L98" s="247">
        <f>L96-L34</f>
        <v>0</v>
      </c>
      <c r="M98" s="249"/>
    </row>
    <row r="99" spans="4:13" ht="18.649999999999999" customHeight="1">
      <c r="F99" s="248"/>
      <c r="G99" s="248"/>
      <c r="H99" s="248"/>
      <c r="I99" s="248"/>
      <c r="J99" s="248"/>
      <c r="K99" s="248"/>
      <c r="L99" s="248"/>
      <c r="M99" s="249"/>
    </row>
    <row r="101" spans="4:13" ht="18.649999999999999" customHeight="1">
      <c r="D101" s="104"/>
    </row>
  </sheetData>
  <mergeCells count="24">
    <mergeCell ref="F41:H41"/>
    <mergeCell ref="J41:L41"/>
    <mergeCell ref="F4:H4"/>
    <mergeCell ref="F5:H5"/>
    <mergeCell ref="J4:L4"/>
    <mergeCell ref="J5:L5"/>
    <mergeCell ref="F6:H6"/>
    <mergeCell ref="J6:L6"/>
    <mergeCell ref="A96:D96"/>
    <mergeCell ref="F43:L43"/>
    <mergeCell ref="A37:L37"/>
    <mergeCell ref="F8:L8"/>
    <mergeCell ref="J39:L39"/>
    <mergeCell ref="F40:I40"/>
    <mergeCell ref="J40:L40"/>
    <mergeCell ref="A71:L71"/>
    <mergeCell ref="F73:H73"/>
    <mergeCell ref="J73:L73"/>
    <mergeCell ref="F74:I74"/>
    <mergeCell ref="J74:L74"/>
    <mergeCell ref="F75:H75"/>
    <mergeCell ref="J75:L75"/>
    <mergeCell ref="F77:L77"/>
    <mergeCell ref="F39:H39"/>
  </mergeCells>
  <phoneticPr fontId="10" type="noConversion"/>
  <pageMargins left="0.78740157480314998" right="0.78740157480314998" top="0.47244094488188998" bottom="0.511811023622047" header="0.511811023622047" footer="0.511811023622047"/>
  <pageSetup paperSize="9" scale="73" firstPageNumber="6" orientation="portrait" useFirstPageNumber="1" r:id="rId1"/>
  <headerFooter>
    <oddFooter>&amp;LThe accompanying notes are an integral part of these financial statements.
&amp;C&amp;P</oddFooter>
  </headerFooter>
  <rowBreaks count="2" manualBreakCount="2">
    <brk id="35" max="16383" man="1"/>
    <brk id="69" max="12" man="1"/>
  </rowBreaks>
  <customProperties>
    <customPr name="OrphanNamesChecked" r:id="rId2"/>
  </customProperties>
  <ignoredErrors>
    <ignoredError sqref="E23:E30 E10:E1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79"/>
  <sheetViews>
    <sheetView view="pageBreakPreview" topLeftCell="A35" zoomScale="60" zoomScaleNormal="100" workbookViewId="0">
      <selection activeCell="Q4" sqref="Q4"/>
    </sheetView>
  </sheetViews>
  <sheetFormatPr defaultColWidth="9.453125" defaultRowHeight="18.649999999999999" customHeight="1"/>
  <cols>
    <col min="1" max="1" width="2.453125" style="13" customWidth="1"/>
    <col min="2" max="3" width="3.54296875" style="13" customWidth="1"/>
    <col min="4" max="4" width="32.7265625" style="13" customWidth="1"/>
    <col min="5" max="5" width="5.453125" style="13" customWidth="1"/>
    <col min="6" max="6" width="16.1796875" style="13" customWidth="1"/>
    <col min="7" max="7" width="0.54296875" style="13" customWidth="1"/>
    <col min="8" max="8" width="16.1796875" style="13" customWidth="1"/>
    <col min="9" max="9" width="0.54296875" style="13" customWidth="1"/>
    <col min="10" max="10" width="16.1796875" style="13" customWidth="1"/>
    <col min="11" max="11" width="0.54296875" style="13" customWidth="1"/>
    <col min="12" max="12" width="16.1796875" style="13" customWidth="1"/>
    <col min="13" max="13" width="9.453125" style="13"/>
    <col min="14" max="15" width="14.1796875" style="13" bestFit="1" customWidth="1"/>
    <col min="16" max="16" width="9.453125" style="13"/>
    <col min="17" max="17" width="14.1796875" style="13" bestFit="1" customWidth="1"/>
    <col min="18" max="18" width="15.453125" style="13" customWidth="1"/>
    <col min="19" max="16384" width="9.453125" style="13"/>
  </cols>
  <sheetData>
    <row r="1" spans="1:23" s="228" customFormat="1" ht="18.649999999999999" customHeight="1">
      <c r="A1" s="223" t="s">
        <v>34</v>
      </c>
      <c r="B1" s="223"/>
      <c r="C1" s="223"/>
      <c r="D1" s="223"/>
      <c r="E1" s="227"/>
      <c r="F1" s="223"/>
      <c r="G1" s="223"/>
      <c r="H1" s="223"/>
      <c r="I1" s="223"/>
      <c r="J1" s="223"/>
      <c r="K1" s="223"/>
      <c r="L1" s="223"/>
    </row>
    <row r="2" spans="1:23" s="229" customFormat="1" ht="18.649999999999999" customHeight="1">
      <c r="A2" s="235" t="s">
        <v>130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</row>
    <row r="3" spans="1:23" ht="8.15" customHeight="1">
      <c r="A3" s="224"/>
      <c r="B3" s="224"/>
      <c r="C3" s="224"/>
      <c r="D3" s="224"/>
      <c r="E3" s="59"/>
      <c r="F3" s="224"/>
      <c r="G3" s="224"/>
      <c r="H3" s="224"/>
      <c r="I3" s="224"/>
      <c r="J3" s="224"/>
      <c r="K3" s="224"/>
      <c r="L3" s="224"/>
    </row>
    <row r="4" spans="1:23" ht="18.649999999999999" customHeight="1">
      <c r="D4" s="60"/>
      <c r="E4" s="61"/>
      <c r="F4" s="62"/>
      <c r="G4" s="222" t="s">
        <v>15</v>
      </c>
      <c r="H4" s="62"/>
      <c r="I4" s="222"/>
      <c r="J4" s="236" t="s">
        <v>56</v>
      </c>
      <c r="K4" s="236"/>
      <c r="L4" s="236"/>
    </row>
    <row r="5" spans="1:23" ht="18.649999999999999" customHeight="1">
      <c r="D5" s="60"/>
      <c r="E5" s="61"/>
      <c r="F5" s="236" t="s">
        <v>55</v>
      </c>
      <c r="G5" s="236"/>
      <c r="H5" s="236"/>
      <c r="I5" s="222"/>
      <c r="J5" s="236" t="s">
        <v>55</v>
      </c>
      <c r="K5" s="236"/>
      <c r="L5" s="236"/>
    </row>
    <row r="6" spans="1:23" ht="18.649999999999999" customHeight="1">
      <c r="D6" s="60"/>
      <c r="E6" s="61"/>
      <c r="F6" s="238" t="s">
        <v>89</v>
      </c>
      <c r="G6" s="238"/>
      <c r="H6" s="238"/>
      <c r="I6" s="225"/>
      <c r="J6" s="238" t="s">
        <v>89</v>
      </c>
      <c r="K6" s="238"/>
      <c r="L6" s="238"/>
    </row>
    <row r="7" spans="1:23" ht="18.649999999999999" hidden="1" customHeight="1">
      <c r="D7" s="60"/>
      <c r="E7" s="61"/>
      <c r="F7" s="237" t="s">
        <v>74</v>
      </c>
      <c r="G7" s="237"/>
      <c r="H7" s="237"/>
      <c r="I7" s="225"/>
      <c r="J7" s="237" t="s">
        <v>74</v>
      </c>
      <c r="K7" s="237"/>
      <c r="L7" s="237"/>
    </row>
    <row r="8" spans="1:23" ht="18.649999999999999" customHeight="1">
      <c r="D8" s="60"/>
      <c r="E8" s="64" t="s">
        <v>17</v>
      </c>
      <c r="F8" s="65">
        <v>2024</v>
      </c>
      <c r="G8" s="226"/>
      <c r="H8" s="65">
        <v>2023</v>
      </c>
      <c r="I8" s="226"/>
      <c r="J8" s="65">
        <v>2024</v>
      </c>
      <c r="K8" s="226"/>
      <c r="L8" s="65">
        <v>2023</v>
      </c>
    </row>
    <row r="9" spans="1:23" ht="20.9" customHeight="1">
      <c r="E9" s="64"/>
      <c r="F9" s="234" t="s">
        <v>35</v>
      </c>
      <c r="G9" s="234"/>
      <c r="H9" s="234"/>
      <c r="I9" s="234"/>
      <c r="J9" s="234"/>
      <c r="K9" s="234"/>
      <c r="L9" s="234"/>
    </row>
    <row r="10" spans="1:23" ht="18.649999999999999" customHeight="1">
      <c r="A10" s="16" t="s">
        <v>118</v>
      </c>
      <c r="E10" s="67"/>
      <c r="F10" s="68"/>
      <c r="G10" s="68"/>
      <c r="H10" s="68"/>
      <c r="I10" s="68"/>
      <c r="J10" s="68"/>
      <c r="K10" s="68"/>
      <c r="L10" s="68"/>
    </row>
    <row r="11" spans="1:23" ht="18.649999999999999" customHeight="1">
      <c r="A11" s="13" t="s">
        <v>65</v>
      </c>
      <c r="E11" s="67" t="s">
        <v>242</v>
      </c>
      <c r="F11" s="24">
        <v>11725430715</v>
      </c>
      <c r="G11" s="24"/>
      <c r="H11" s="24">
        <v>11728958113</v>
      </c>
      <c r="I11" s="24"/>
      <c r="J11" s="24">
        <v>6617622843</v>
      </c>
      <c r="K11" s="24"/>
      <c r="L11" s="24">
        <v>6861240884</v>
      </c>
      <c r="O11" s="93"/>
      <c r="P11" s="93"/>
      <c r="Q11" s="93"/>
      <c r="R11" s="93"/>
      <c r="S11" s="93"/>
      <c r="T11" s="93"/>
      <c r="U11" s="93"/>
      <c r="V11" s="93"/>
      <c r="W11" s="93"/>
    </row>
    <row r="12" spans="1:23" ht="18.649999999999999" customHeight="1">
      <c r="A12" s="107" t="s">
        <v>59</v>
      </c>
      <c r="E12" s="67">
        <v>6</v>
      </c>
      <c r="F12" s="205">
        <v>0</v>
      </c>
      <c r="G12" s="10"/>
      <c r="H12" s="205">
        <v>0</v>
      </c>
      <c r="I12" s="15"/>
      <c r="J12" s="15">
        <v>840913372</v>
      </c>
      <c r="K12" s="15"/>
      <c r="L12" s="15">
        <v>544440140</v>
      </c>
      <c r="O12" s="93"/>
      <c r="Q12" s="93"/>
      <c r="R12" s="93"/>
    </row>
    <row r="13" spans="1:23" ht="18.649999999999999" customHeight="1">
      <c r="A13" s="13" t="s">
        <v>87</v>
      </c>
      <c r="E13" s="67">
        <v>6</v>
      </c>
      <c r="F13" s="24">
        <v>68506128</v>
      </c>
      <c r="G13" s="24"/>
      <c r="H13" s="24">
        <v>75003430</v>
      </c>
      <c r="I13" s="24"/>
      <c r="J13" s="24">
        <v>56476906</v>
      </c>
      <c r="K13" s="24"/>
      <c r="L13" s="24">
        <v>53053344</v>
      </c>
      <c r="O13" s="93"/>
      <c r="P13" s="93"/>
      <c r="R13" s="93"/>
      <c r="S13" s="93"/>
      <c r="T13" s="93"/>
      <c r="U13" s="93"/>
      <c r="V13" s="93"/>
      <c r="W13" s="93"/>
    </row>
    <row r="14" spans="1:23" ht="18.649999999999999" customHeight="1">
      <c r="A14" s="13" t="s">
        <v>2</v>
      </c>
      <c r="E14" s="67">
        <v>6</v>
      </c>
      <c r="F14" s="24">
        <v>38497655</v>
      </c>
      <c r="G14" s="24"/>
      <c r="H14" s="24">
        <v>25940578</v>
      </c>
      <c r="I14" s="24"/>
      <c r="J14" s="24">
        <v>157579072</v>
      </c>
      <c r="K14" s="24"/>
      <c r="L14" s="24">
        <v>152641560</v>
      </c>
      <c r="O14" s="93"/>
      <c r="P14" s="93"/>
      <c r="Q14" s="93"/>
      <c r="R14" s="93"/>
      <c r="S14" s="93"/>
      <c r="T14" s="93"/>
      <c r="U14" s="93"/>
      <c r="V14" s="93"/>
      <c r="W14" s="93"/>
    </row>
    <row r="15" spans="1:23" ht="18.649999999999999" customHeight="1">
      <c r="A15" s="7" t="s">
        <v>117</v>
      </c>
      <c r="E15" s="67"/>
      <c r="F15" s="29">
        <f>SUM(F11:F14)</f>
        <v>11832434498</v>
      </c>
      <c r="G15" s="30"/>
      <c r="H15" s="29">
        <f>SUM(H11:H14)</f>
        <v>11829902121</v>
      </c>
      <c r="I15" s="30"/>
      <c r="J15" s="29">
        <f>SUM(J11:J14)</f>
        <v>7672592193</v>
      </c>
      <c r="K15" s="30"/>
      <c r="L15" s="29">
        <f>SUM(L11:L14)</f>
        <v>7611375928</v>
      </c>
      <c r="O15" s="93"/>
      <c r="R15" s="93"/>
    </row>
    <row r="16" spans="1:23" ht="19.399999999999999" customHeight="1">
      <c r="A16" s="7"/>
      <c r="E16" s="67"/>
      <c r="F16" s="15"/>
      <c r="G16" s="24"/>
      <c r="H16" s="15"/>
      <c r="I16" s="24"/>
      <c r="J16" s="24"/>
      <c r="K16" s="24"/>
      <c r="L16" s="24"/>
      <c r="R16" s="93"/>
    </row>
    <row r="17" spans="1:18" ht="18.649999999999999" customHeight="1">
      <c r="A17" s="16" t="s">
        <v>30</v>
      </c>
      <c r="E17" s="67" t="s">
        <v>259</v>
      </c>
      <c r="F17" s="15"/>
      <c r="G17" s="24"/>
      <c r="H17" s="15"/>
      <c r="I17" s="24"/>
      <c r="J17" s="24"/>
      <c r="K17" s="24"/>
      <c r="L17" s="24"/>
      <c r="R17" s="93"/>
    </row>
    <row r="18" spans="1:18" ht="18.649999999999999" customHeight="1">
      <c r="A18" s="13" t="s">
        <v>66</v>
      </c>
      <c r="E18" s="67" t="s">
        <v>230</v>
      </c>
      <c r="F18" s="24">
        <v>8526906445</v>
      </c>
      <c r="G18" s="24"/>
      <c r="H18" s="24">
        <v>8115543974</v>
      </c>
      <c r="I18" s="24"/>
      <c r="J18" s="24">
        <v>4789199044</v>
      </c>
      <c r="K18" s="24"/>
      <c r="L18" s="24">
        <v>4697671605</v>
      </c>
      <c r="O18" s="93"/>
      <c r="R18" s="93"/>
    </row>
    <row r="19" spans="1:18" ht="18.649999999999999" customHeight="1">
      <c r="A19" s="13" t="s">
        <v>116</v>
      </c>
      <c r="E19" s="67"/>
      <c r="F19" s="24">
        <v>287084053</v>
      </c>
      <c r="G19" s="24"/>
      <c r="H19" s="24">
        <v>333714703</v>
      </c>
      <c r="I19" s="24"/>
      <c r="J19" s="24">
        <v>205729337</v>
      </c>
      <c r="K19" s="24"/>
      <c r="L19" s="24">
        <v>257691205</v>
      </c>
      <c r="O19" s="93"/>
      <c r="R19" s="93"/>
    </row>
    <row r="20" spans="1:18" ht="18.649999999999999" customHeight="1">
      <c r="A20" s="13" t="s">
        <v>31</v>
      </c>
      <c r="E20" s="67" t="s">
        <v>230</v>
      </c>
      <c r="F20" s="24">
        <v>1307541717</v>
      </c>
      <c r="G20" s="24"/>
      <c r="H20" s="24">
        <v>1421159120</v>
      </c>
      <c r="I20" s="24"/>
      <c r="J20" s="24">
        <v>1225253126</v>
      </c>
      <c r="K20" s="24"/>
      <c r="L20" s="24">
        <v>752091593</v>
      </c>
      <c r="O20" s="93"/>
      <c r="R20" s="93"/>
    </row>
    <row r="21" spans="1:18" ht="18.649999999999999" customHeight="1">
      <c r="A21" s="7" t="s">
        <v>32</v>
      </c>
      <c r="E21" s="67"/>
      <c r="F21" s="29">
        <f>SUM(F18:F20)</f>
        <v>10121532215</v>
      </c>
      <c r="G21" s="10">
        <v>0</v>
      </c>
      <c r="H21" s="29">
        <f>SUM(H18:H20)</f>
        <v>9870417797</v>
      </c>
      <c r="I21" s="10">
        <v>0</v>
      </c>
      <c r="J21" s="29">
        <f>SUM(J18:J20)</f>
        <v>6220181507</v>
      </c>
      <c r="K21" s="10">
        <v>0</v>
      </c>
      <c r="L21" s="29">
        <f>SUM(L18:L20)</f>
        <v>5707454403</v>
      </c>
      <c r="O21" s="93"/>
      <c r="R21" s="93"/>
    </row>
    <row r="22" spans="1:18" ht="18.649999999999999" customHeight="1">
      <c r="A22" s="7"/>
      <c r="E22" s="67"/>
      <c r="F22" s="10"/>
      <c r="G22" s="10"/>
      <c r="H22" s="10"/>
      <c r="I22" s="10"/>
      <c r="J22" s="10"/>
      <c r="K22" s="10"/>
      <c r="L22" s="10"/>
      <c r="O22" s="93"/>
      <c r="R22" s="93"/>
    </row>
    <row r="23" spans="1:18" ht="18.649999999999999" customHeight="1">
      <c r="A23" s="230" t="s">
        <v>171</v>
      </c>
      <c r="E23" s="67"/>
      <c r="F23" s="10">
        <f>F15-F21</f>
        <v>1710902283</v>
      </c>
      <c r="G23" s="10"/>
      <c r="H23" s="10">
        <f>H15-H21</f>
        <v>1959484324</v>
      </c>
      <c r="I23" s="10"/>
      <c r="J23" s="10">
        <f>J15-J21</f>
        <v>1452410686</v>
      </c>
      <c r="K23" s="10"/>
      <c r="L23" s="10">
        <f>L15-L21</f>
        <v>1903921525</v>
      </c>
      <c r="O23" s="93"/>
      <c r="Q23" s="93"/>
      <c r="R23" s="93"/>
    </row>
    <row r="24" spans="1:18" ht="18.649999999999999" customHeight="1">
      <c r="A24" s="107" t="s">
        <v>86</v>
      </c>
      <c r="E24" s="67" t="s">
        <v>230</v>
      </c>
      <c r="F24" s="15">
        <v>13720446</v>
      </c>
      <c r="G24" s="10"/>
      <c r="H24" s="15">
        <v>18228668</v>
      </c>
      <c r="I24" s="15"/>
      <c r="J24" s="15">
        <v>33456315</v>
      </c>
      <c r="K24" s="15"/>
      <c r="L24" s="15">
        <v>21247517</v>
      </c>
      <c r="O24" s="93"/>
      <c r="R24" s="93"/>
    </row>
    <row r="25" spans="1:18" ht="18.649999999999999" customHeight="1">
      <c r="A25" s="107" t="s">
        <v>63</v>
      </c>
      <c r="E25" s="67" t="s">
        <v>230</v>
      </c>
      <c r="F25" s="15">
        <v>-54593033</v>
      </c>
      <c r="G25" s="10"/>
      <c r="H25" s="15">
        <v>-95323484</v>
      </c>
      <c r="I25" s="15"/>
      <c r="J25" s="15">
        <v>-19540833</v>
      </c>
      <c r="K25" s="15"/>
      <c r="L25" s="15">
        <v>-31435659</v>
      </c>
      <c r="O25" s="93"/>
      <c r="R25" s="93"/>
    </row>
    <row r="26" spans="1:18" ht="18.649999999999999" customHeight="1">
      <c r="A26" s="107" t="s">
        <v>267</v>
      </c>
      <c r="E26" s="67" t="s">
        <v>231</v>
      </c>
      <c r="F26" s="15">
        <v>-589997</v>
      </c>
      <c r="G26" s="10"/>
      <c r="H26" s="15">
        <v>1056194</v>
      </c>
      <c r="I26" s="15"/>
      <c r="J26" s="202">
        <v>0</v>
      </c>
      <c r="K26" s="15"/>
      <c r="L26" s="202">
        <v>0</v>
      </c>
      <c r="O26" s="93"/>
      <c r="R26" s="93"/>
    </row>
    <row r="27" spans="1:18" ht="18.649999999999999" customHeight="1">
      <c r="A27" s="107" t="s">
        <v>266</v>
      </c>
      <c r="E27" s="67" t="s">
        <v>247</v>
      </c>
      <c r="F27" s="51">
        <v>82103482</v>
      </c>
      <c r="G27" s="15"/>
      <c r="H27" s="193">
        <v>0</v>
      </c>
      <c r="I27" s="15"/>
      <c r="J27" s="193">
        <v>0</v>
      </c>
      <c r="K27" s="15"/>
      <c r="L27" s="193">
        <v>0</v>
      </c>
      <c r="O27" s="93"/>
      <c r="R27" s="93"/>
    </row>
    <row r="28" spans="1:18" ht="18.649999999999999" customHeight="1">
      <c r="A28" s="7" t="s">
        <v>92</v>
      </c>
      <c r="E28" s="67"/>
      <c r="F28" s="10">
        <f>SUM(F23:F27)</f>
        <v>1751543181</v>
      </c>
      <c r="G28" s="30"/>
      <c r="H28" s="10">
        <f>SUM(H23:H27)</f>
        <v>1883445702</v>
      </c>
      <c r="I28" s="30"/>
      <c r="J28" s="10">
        <f>SUM(J23:J27)</f>
        <v>1466326168</v>
      </c>
      <c r="K28" s="30"/>
      <c r="L28" s="10">
        <f>SUM(L23:L27)</f>
        <v>1893733383</v>
      </c>
      <c r="O28" s="93"/>
      <c r="R28" s="93"/>
    </row>
    <row r="29" spans="1:18" ht="18.649999999999999" customHeight="1">
      <c r="A29" s="13" t="s">
        <v>93</v>
      </c>
      <c r="E29" s="67" t="s">
        <v>184</v>
      </c>
      <c r="F29" s="24">
        <v>-346205907</v>
      </c>
      <c r="G29" s="24"/>
      <c r="H29" s="24">
        <v>-404564610</v>
      </c>
      <c r="I29" s="24"/>
      <c r="J29" s="24">
        <v>-211873530</v>
      </c>
      <c r="K29" s="24"/>
      <c r="L29" s="24">
        <v>-265480931</v>
      </c>
      <c r="O29" s="93"/>
      <c r="R29" s="93"/>
    </row>
    <row r="30" spans="1:18" ht="18.649999999999999" customHeight="1" thickBot="1">
      <c r="A30" s="7" t="s">
        <v>57</v>
      </c>
      <c r="B30" s="71"/>
      <c r="C30" s="71"/>
      <c r="D30" s="71"/>
      <c r="E30" s="67"/>
      <c r="F30" s="72">
        <f>SUM(F28:F29)</f>
        <v>1405337274</v>
      </c>
      <c r="G30" s="30"/>
      <c r="H30" s="72">
        <f>SUM(H28:H29)</f>
        <v>1478881092</v>
      </c>
      <c r="I30" s="30"/>
      <c r="J30" s="72">
        <f>SUM(J28:J29)</f>
        <v>1254452638</v>
      </c>
      <c r="K30" s="30"/>
      <c r="L30" s="72">
        <f>SUM(L28:L29)</f>
        <v>1628252452</v>
      </c>
      <c r="N30" s="93"/>
      <c r="O30" s="93"/>
      <c r="R30" s="93"/>
    </row>
    <row r="31" spans="1:18" ht="18.649999999999999" customHeight="1" thickTop="1">
      <c r="A31" s="7"/>
      <c r="C31" s="71"/>
      <c r="D31" s="71"/>
      <c r="E31" s="67"/>
      <c r="F31" s="30"/>
      <c r="G31" s="30"/>
      <c r="H31" s="30"/>
      <c r="I31" s="30"/>
      <c r="J31" s="30"/>
      <c r="K31" s="30"/>
      <c r="L31" s="30"/>
    </row>
    <row r="32" spans="1:18" ht="18.649999999999999" customHeight="1">
      <c r="A32" s="7" t="s">
        <v>69</v>
      </c>
      <c r="E32" s="67"/>
      <c r="F32" s="24"/>
      <c r="G32" s="24"/>
      <c r="H32" s="24"/>
      <c r="I32" s="24"/>
      <c r="J32" s="24"/>
      <c r="K32" s="24"/>
      <c r="L32" s="24"/>
    </row>
    <row r="33" spans="1:12" ht="18.649999999999999" customHeight="1">
      <c r="A33" s="73" t="s">
        <v>178</v>
      </c>
      <c r="E33" s="67"/>
      <c r="F33" s="24"/>
      <c r="G33" s="24"/>
      <c r="H33" s="24"/>
      <c r="I33" s="24"/>
      <c r="J33" s="24"/>
      <c r="K33" s="24"/>
      <c r="L33" s="24"/>
    </row>
    <row r="34" spans="1:12" ht="18.649999999999999" customHeight="1">
      <c r="A34" s="73"/>
      <c r="B34" s="16" t="s">
        <v>121</v>
      </c>
      <c r="E34" s="67"/>
      <c r="F34" s="24"/>
      <c r="G34" s="24"/>
      <c r="H34" s="24"/>
      <c r="I34" s="24"/>
      <c r="J34" s="24"/>
      <c r="K34" s="24"/>
      <c r="L34" s="24"/>
    </row>
    <row r="35" spans="1:12" ht="18.649999999999999" customHeight="1">
      <c r="A35" s="74" t="s">
        <v>94</v>
      </c>
      <c r="E35" s="67"/>
      <c r="F35" s="24"/>
      <c r="G35" s="24"/>
      <c r="H35" s="24"/>
      <c r="I35" s="24"/>
      <c r="J35" s="24"/>
      <c r="K35" s="24"/>
      <c r="L35" s="24"/>
    </row>
    <row r="36" spans="1:12" ht="18.649999999999999" customHeight="1">
      <c r="A36" s="74"/>
      <c r="B36" s="13" t="s">
        <v>156</v>
      </c>
      <c r="E36" s="67"/>
      <c r="F36" s="51">
        <v>46248440</v>
      </c>
      <c r="G36" s="24"/>
      <c r="H36" s="51">
        <v>-4118175</v>
      </c>
      <c r="I36" s="24"/>
      <c r="J36" s="193">
        <v>0</v>
      </c>
      <c r="K36" s="24"/>
      <c r="L36" s="193">
        <v>0</v>
      </c>
    </row>
    <row r="37" spans="1:12" ht="18.649999999999999" hidden="1" customHeight="1">
      <c r="A37" s="13" t="s">
        <v>159</v>
      </c>
      <c r="E37" s="67"/>
      <c r="F37" s="24"/>
      <c r="G37" s="24"/>
      <c r="H37" s="24"/>
      <c r="I37" s="24"/>
      <c r="J37" s="24"/>
      <c r="K37" s="24"/>
      <c r="L37" s="24"/>
    </row>
    <row r="38" spans="1:12" ht="18.649999999999999" hidden="1" customHeight="1">
      <c r="B38" s="13" t="s">
        <v>137</v>
      </c>
      <c r="E38" s="67">
        <v>7</v>
      </c>
      <c r="F38" s="24"/>
      <c r="G38" s="24"/>
      <c r="H38" s="24"/>
      <c r="I38" s="24"/>
      <c r="J38" s="45"/>
      <c r="K38" s="24"/>
      <c r="L38" s="45" t="s">
        <v>0</v>
      </c>
    </row>
    <row r="39" spans="1:12" ht="18.649999999999999" hidden="1" customHeight="1">
      <c r="A39" s="13" t="s">
        <v>143</v>
      </c>
      <c r="E39" s="67"/>
      <c r="F39" s="24"/>
      <c r="G39" s="24"/>
      <c r="H39" s="24"/>
      <c r="I39" s="24"/>
      <c r="J39" s="45"/>
      <c r="K39" s="24"/>
      <c r="L39" s="45"/>
    </row>
    <row r="40" spans="1:12" ht="18.649999999999999" hidden="1" customHeight="1">
      <c r="B40" s="13" t="s">
        <v>144</v>
      </c>
      <c r="E40" s="67"/>
      <c r="F40" s="45"/>
      <c r="G40" s="24"/>
      <c r="H40" s="45"/>
      <c r="I40" s="24"/>
      <c r="J40" s="45"/>
      <c r="K40" s="24"/>
      <c r="L40" s="45" t="s">
        <v>0</v>
      </c>
    </row>
    <row r="41" spans="1:12" ht="19.399999999999999" hidden="1" customHeight="1">
      <c r="A41" s="13" t="s">
        <v>123</v>
      </c>
      <c r="E41" s="67">
        <v>26</v>
      </c>
      <c r="F41" s="51"/>
      <c r="G41" s="24"/>
      <c r="H41" s="51"/>
      <c r="I41" s="24"/>
      <c r="J41" s="28"/>
      <c r="K41" s="24"/>
      <c r="L41" s="28" t="s">
        <v>0</v>
      </c>
    </row>
    <row r="42" spans="1:12" ht="19.399999999999999" customHeight="1">
      <c r="A42" s="75" t="s">
        <v>179</v>
      </c>
      <c r="E42" s="67"/>
      <c r="F42" s="44"/>
      <c r="G42" s="15"/>
      <c r="H42" s="44"/>
      <c r="I42" s="15"/>
      <c r="J42" s="44"/>
      <c r="K42" s="15"/>
      <c r="L42" s="44"/>
    </row>
    <row r="43" spans="1:12" ht="18.649999999999999" customHeight="1">
      <c r="A43" s="7"/>
      <c r="B43" s="7" t="s">
        <v>124</v>
      </c>
      <c r="E43" s="67"/>
      <c r="F43" s="46">
        <f>SUM(F36)</f>
        <v>46248440</v>
      </c>
      <c r="G43" s="24"/>
      <c r="H43" s="46">
        <f>SUM(H36)</f>
        <v>-4118175</v>
      </c>
      <c r="I43" s="24"/>
      <c r="J43" s="193">
        <v>0</v>
      </c>
      <c r="K43" s="24"/>
      <c r="L43" s="193">
        <v>0</v>
      </c>
    </row>
    <row r="44" spans="1:12" ht="9.75" customHeight="1">
      <c r="A44" s="7"/>
      <c r="B44" s="7"/>
      <c r="E44" s="67"/>
      <c r="F44" s="10"/>
      <c r="G44" s="24"/>
      <c r="H44" s="10"/>
      <c r="I44" s="24"/>
      <c r="J44" s="44"/>
      <c r="K44" s="24"/>
      <c r="L44" s="44"/>
    </row>
    <row r="45" spans="1:12" ht="18.649999999999999" customHeight="1">
      <c r="A45" s="73" t="s">
        <v>122</v>
      </c>
      <c r="B45" s="7"/>
      <c r="E45" s="67"/>
      <c r="F45" s="10"/>
      <c r="G45" s="24"/>
      <c r="H45" s="10"/>
      <c r="I45" s="24"/>
      <c r="J45" s="44"/>
      <c r="K45" s="24"/>
      <c r="L45" s="44"/>
    </row>
    <row r="46" spans="1:12" ht="18.649999999999999" customHeight="1">
      <c r="A46" s="39" t="s">
        <v>265</v>
      </c>
      <c r="B46" s="7"/>
      <c r="E46" s="67" t="s">
        <v>258</v>
      </c>
      <c r="F46" s="15">
        <v>11607413</v>
      </c>
      <c r="G46" s="24"/>
      <c r="H46" s="15">
        <v>-3681965</v>
      </c>
      <c r="I46" s="24"/>
      <c r="J46" s="202">
        <v>0</v>
      </c>
      <c r="K46" s="24"/>
      <c r="L46" s="202">
        <v>0</v>
      </c>
    </row>
    <row r="47" spans="1:12" ht="18.649999999999999" customHeight="1">
      <c r="A47" s="13" t="s">
        <v>172</v>
      </c>
      <c r="B47" s="7"/>
      <c r="E47" s="67"/>
      <c r="F47" s="10"/>
      <c r="G47" s="24"/>
      <c r="H47" s="10"/>
      <c r="I47" s="24"/>
      <c r="J47" s="44"/>
      <c r="K47" s="24"/>
      <c r="L47" s="44"/>
    </row>
    <row r="48" spans="1:12" ht="18.649999999999999" customHeight="1">
      <c r="A48" s="13" t="s">
        <v>173</v>
      </c>
      <c r="E48" s="76">
        <v>19</v>
      </c>
      <c r="F48" s="202">
        <v>0</v>
      </c>
      <c r="G48" s="24"/>
      <c r="H48" s="44">
        <v>-6845582</v>
      </c>
      <c r="I48" s="24"/>
      <c r="J48" s="202">
        <v>0</v>
      </c>
      <c r="K48" s="24"/>
      <c r="L48" s="44">
        <v>-2660679</v>
      </c>
    </row>
    <row r="49" spans="1:12" ht="18.649999999999999" customHeight="1">
      <c r="A49" s="13" t="s">
        <v>157</v>
      </c>
      <c r="E49" s="76"/>
      <c r="F49" s="45"/>
      <c r="G49" s="24"/>
      <c r="H49" s="45"/>
      <c r="I49" s="24"/>
      <c r="J49" s="45"/>
      <c r="K49" s="24"/>
      <c r="L49" s="45"/>
    </row>
    <row r="50" spans="1:12" ht="18.649999999999999" customHeight="1">
      <c r="A50" s="13" t="s">
        <v>158</v>
      </c>
      <c r="E50" s="76">
        <v>23</v>
      </c>
      <c r="F50" s="28">
        <v>-2321483</v>
      </c>
      <c r="G50" s="24"/>
      <c r="H50" s="28">
        <v>2105509</v>
      </c>
      <c r="I50" s="24"/>
      <c r="J50" s="193">
        <v>0</v>
      </c>
      <c r="K50" s="24"/>
      <c r="L50" s="28">
        <v>532136</v>
      </c>
    </row>
    <row r="51" spans="1:12" ht="18.649999999999999" customHeight="1">
      <c r="A51" s="75" t="s">
        <v>125</v>
      </c>
      <c r="B51" s="7"/>
      <c r="E51" s="67"/>
      <c r="F51" s="44"/>
      <c r="G51" s="15"/>
      <c r="H51" s="44"/>
      <c r="I51" s="15"/>
      <c r="J51" s="44"/>
      <c r="K51" s="15"/>
      <c r="L51" s="44"/>
    </row>
    <row r="52" spans="1:12" ht="18.649999999999999" customHeight="1">
      <c r="A52" s="7"/>
      <c r="B52" s="7" t="s">
        <v>121</v>
      </c>
      <c r="E52" s="67"/>
      <c r="F52" s="41">
        <f>SUM(F46:F50)</f>
        <v>9285930</v>
      </c>
      <c r="G52" s="24"/>
      <c r="H52" s="41">
        <f>SUM(H46:H50)</f>
        <v>-8422038</v>
      </c>
      <c r="I52" s="24"/>
      <c r="J52" s="198">
        <f>SUM(J46:J50)</f>
        <v>0</v>
      </c>
      <c r="K52" s="24"/>
      <c r="L52" s="41">
        <f>SUM(L46:L50)</f>
        <v>-2128543</v>
      </c>
    </row>
    <row r="53" spans="1:12" ht="6" customHeight="1">
      <c r="A53" s="7"/>
      <c r="B53" s="7"/>
      <c r="E53" s="67"/>
      <c r="F53" s="10"/>
      <c r="G53" s="24"/>
      <c r="H53" s="10"/>
      <c r="I53" s="24"/>
      <c r="J53" s="77"/>
      <c r="K53" s="24"/>
      <c r="L53" s="37"/>
    </row>
    <row r="54" spans="1:12" ht="18.649999999999999" customHeight="1">
      <c r="A54" s="75" t="s">
        <v>147</v>
      </c>
      <c r="B54" s="7"/>
      <c r="E54" s="67"/>
      <c r="F54" s="10"/>
      <c r="G54" s="24"/>
      <c r="H54" s="10"/>
      <c r="I54" s="24"/>
      <c r="J54" s="50"/>
      <c r="K54" s="24"/>
      <c r="L54" s="37"/>
    </row>
    <row r="55" spans="1:12" ht="18.649999999999999" customHeight="1">
      <c r="A55" s="75"/>
      <c r="B55" s="7" t="s">
        <v>138</v>
      </c>
      <c r="E55" s="67"/>
      <c r="F55" s="10">
        <f>SUM(F43,F52)</f>
        <v>55534370</v>
      </c>
      <c r="G55" s="24"/>
      <c r="H55" s="10">
        <f>SUM(H43,H52)</f>
        <v>-12540213</v>
      </c>
      <c r="I55" s="24"/>
      <c r="J55" s="198">
        <f>SUM(J43,J52)</f>
        <v>0</v>
      </c>
      <c r="K55" s="24"/>
      <c r="L55" s="41">
        <f>SUM(L43,L52)</f>
        <v>-2128543</v>
      </c>
    </row>
    <row r="56" spans="1:12" ht="20.149999999999999" customHeight="1" thickBot="1">
      <c r="A56" s="7" t="s">
        <v>68</v>
      </c>
      <c r="B56" s="7"/>
      <c r="C56" s="7"/>
      <c r="D56" s="7"/>
      <c r="E56" s="78"/>
      <c r="F56" s="72">
        <f>SUM(F30,F55)</f>
        <v>1460871644</v>
      </c>
      <c r="G56" s="30"/>
      <c r="H56" s="72">
        <f>SUM(H30,H55)</f>
        <v>1466340879</v>
      </c>
      <c r="I56" s="30"/>
      <c r="J56" s="72">
        <f>SUM(J30,J55)</f>
        <v>1254452638</v>
      </c>
      <c r="K56" s="30"/>
      <c r="L56" s="72">
        <f>SUM(L30,L55)</f>
        <v>1626123909</v>
      </c>
    </row>
    <row r="57" spans="1:12" s="228" customFormat="1" ht="18.649999999999999" customHeight="1" thickTop="1">
      <c r="A57" s="223" t="s">
        <v>34</v>
      </c>
      <c r="B57" s="223"/>
      <c r="C57" s="223"/>
      <c r="D57" s="223"/>
      <c r="E57" s="227"/>
      <c r="F57" s="223"/>
      <c r="G57" s="223"/>
      <c r="H57" s="223"/>
      <c r="I57" s="223"/>
      <c r="J57" s="223"/>
      <c r="K57" s="223"/>
      <c r="L57" s="223"/>
    </row>
    <row r="58" spans="1:12" s="229" customFormat="1" ht="18.649999999999999" customHeight="1">
      <c r="A58" s="235" t="s">
        <v>130</v>
      </c>
      <c r="B58" s="235"/>
      <c r="C58" s="235"/>
      <c r="D58" s="235"/>
      <c r="E58" s="235"/>
      <c r="F58" s="235"/>
      <c r="G58" s="235"/>
      <c r="H58" s="235"/>
      <c r="I58" s="235"/>
      <c r="J58" s="235"/>
      <c r="K58" s="235"/>
      <c r="L58" s="235"/>
    </row>
    <row r="59" spans="1:12" ht="8.15" customHeight="1">
      <c r="A59" s="224"/>
      <c r="B59" s="224"/>
      <c r="C59" s="224"/>
      <c r="D59" s="224"/>
      <c r="E59" s="59"/>
      <c r="F59" s="224"/>
      <c r="G59" s="224"/>
      <c r="H59" s="224"/>
      <c r="I59" s="224"/>
      <c r="J59" s="224"/>
      <c r="K59" s="224"/>
      <c r="L59" s="224"/>
    </row>
    <row r="60" spans="1:12" ht="18.649999999999999" customHeight="1">
      <c r="D60" s="60"/>
      <c r="E60" s="61"/>
      <c r="F60" s="62"/>
      <c r="G60" s="222" t="s">
        <v>15</v>
      </c>
      <c r="H60" s="62"/>
      <c r="I60" s="222"/>
      <c r="J60" s="236" t="s">
        <v>56</v>
      </c>
      <c r="K60" s="236"/>
      <c r="L60" s="236"/>
    </row>
    <row r="61" spans="1:12" ht="18.649999999999999" customHeight="1">
      <c r="D61" s="60"/>
      <c r="E61" s="61"/>
      <c r="F61" s="236" t="s">
        <v>55</v>
      </c>
      <c r="G61" s="236"/>
      <c r="H61" s="236"/>
      <c r="I61" s="222"/>
      <c r="J61" s="236" t="s">
        <v>55</v>
      </c>
      <c r="K61" s="236"/>
      <c r="L61" s="236"/>
    </row>
    <row r="62" spans="1:12" ht="18.649999999999999" customHeight="1">
      <c r="D62" s="60"/>
      <c r="E62" s="61"/>
      <c r="F62" s="238" t="s">
        <v>89</v>
      </c>
      <c r="G62" s="238"/>
      <c r="H62" s="238"/>
      <c r="I62" s="225"/>
      <c r="J62" s="238" t="s">
        <v>89</v>
      </c>
      <c r="K62" s="238"/>
      <c r="L62" s="238"/>
    </row>
    <row r="63" spans="1:12" ht="18.649999999999999" hidden="1" customHeight="1">
      <c r="D63" s="60"/>
      <c r="E63" s="61"/>
      <c r="F63" s="237" t="s">
        <v>74</v>
      </c>
      <c r="G63" s="237"/>
      <c r="H63" s="237"/>
      <c r="I63" s="225"/>
      <c r="J63" s="237" t="s">
        <v>74</v>
      </c>
      <c r="K63" s="237"/>
      <c r="L63" s="237"/>
    </row>
    <row r="64" spans="1:12" ht="18.649999999999999" customHeight="1">
      <c r="D64" s="60"/>
      <c r="E64" s="64" t="s">
        <v>17</v>
      </c>
      <c r="F64" s="65">
        <v>2024</v>
      </c>
      <c r="G64" s="226"/>
      <c r="H64" s="65">
        <v>2023</v>
      </c>
      <c r="I64" s="226"/>
      <c r="J64" s="65">
        <v>2024</v>
      </c>
      <c r="K64" s="226"/>
      <c r="L64" s="65">
        <v>2023</v>
      </c>
    </row>
    <row r="65" spans="1:15" ht="15" customHeight="1">
      <c r="E65" s="64"/>
      <c r="F65" s="234" t="s">
        <v>35</v>
      </c>
      <c r="G65" s="234"/>
      <c r="H65" s="234"/>
      <c r="I65" s="234"/>
      <c r="J65" s="234"/>
      <c r="K65" s="234"/>
      <c r="L65" s="234"/>
    </row>
    <row r="66" spans="1:15" ht="19.399999999999999" customHeight="1">
      <c r="A66" s="7" t="s">
        <v>70</v>
      </c>
      <c r="B66" s="7"/>
      <c r="C66" s="7"/>
      <c r="D66" s="7"/>
      <c r="E66" s="78"/>
      <c r="F66" s="10"/>
      <c r="G66" s="30"/>
      <c r="H66" s="10"/>
      <c r="I66" s="30"/>
      <c r="J66" s="10"/>
      <c r="K66" s="30"/>
      <c r="L66" s="10"/>
    </row>
    <row r="67" spans="1:15" ht="18.649999999999999" customHeight="1">
      <c r="A67" s="7"/>
      <c r="B67" s="79" t="s">
        <v>80</v>
      </c>
      <c r="C67" s="7"/>
      <c r="D67" s="7"/>
      <c r="E67" s="78"/>
      <c r="F67" s="15">
        <v>1282371379</v>
      </c>
      <c r="G67" s="24"/>
      <c r="H67" s="15">
        <v>1406357528</v>
      </c>
      <c r="I67" s="24"/>
      <c r="J67" s="15">
        <v>1254452638</v>
      </c>
      <c r="K67" s="24"/>
      <c r="L67" s="15">
        <f>L30</f>
        <v>1628252452</v>
      </c>
      <c r="O67" s="93"/>
    </row>
    <row r="68" spans="1:15" ht="18.649999999999999" customHeight="1">
      <c r="A68" s="7"/>
      <c r="B68" s="79" t="s">
        <v>72</v>
      </c>
      <c r="C68" s="7"/>
      <c r="E68" s="67">
        <v>13</v>
      </c>
      <c r="F68" s="15">
        <v>122965895</v>
      </c>
      <c r="G68" s="24"/>
      <c r="H68" s="15">
        <v>72523564</v>
      </c>
      <c r="I68" s="24"/>
      <c r="J68" s="193">
        <v>0</v>
      </c>
      <c r="K68" s="24"/>
      <c r="L68" s="193">
        <v>0</v>
      </c>
      <c r="O68" s="93"/>
    </row>
    <row r="69" spans="1:15" ht="20.149999999999999" customHeight="1" thickBot="1">
      <c r="A69" s="7" t="s">
        <v>57</v>
      </c>
      <c r="B69" s="71"/>
      <c r="C69" s="71"/>
      <c r="D69" s="71"/>
      <c r="E69" s="78"/>
      <c r="F69" s="72">
        <f>F30</f>
        <v>1405337274</v>
      </c>
      <c r="G69" s="24"/>
      <c r="H69" s="72">
        <f>H30</f>
        <v>1478881092</v>
      </c>
      <c r="I69" s="24"/>
      <c r="J69" s="72">
        <f>J30</f>
        <v>1254452638</v>
      </c>
      <c r="K69" s="24"/>
      <c r="L69" s="72">
        <f>L30</f>
        <v>1628252452</v>
      </c>
      <c r="O69" s="93"/>
    </row>
    <row r="70" spans="1:15" ht="14.5" thickTop="1">
      <c r="A70" s="7"/>
      <c r="B70" s="71"/>
      <c r="C70" s="71"/>
      <c r="D70" s="71"/>
      <c r="E70" s="78"/>
      <c r="F70" s="10"/>
      <c r="G70" s="24"/>
      <c r="H70" s="10"/>
      <c r="I70" s="24"/>
      <c r="J70" s="10"/>
      <c r="K70" s="24"/>
      <c r="L70" s="10"/>
      <c r="O70" s="93"/>
    </row>
    <row r="71" spans="1:15" ht="18" customHeight="1">
      <c r="A71" s="7" t="s">
        <v>71</v>
      </c>
      <c r="B71" s="71"/>
      <c r="C71" s="71"/>
      <c r="D71" s="71"/>
      <c r="E71" s="78"/>
      <c r="F71" s="10"/>
      <c r="G71" s="24"/>
      <c r="H71" s="10"/>
      <c r="I71" s="24"/>
      <c r="J71" s="10"/>
      <c r="K71" s="24"/>
      <c r="L71" s="10"/>
      <c r="O71" s="93"/>
    </row>
    <row r="72" spans="1:15" ht="18.649999999999999" customHeight="1">
      <c r="B72" s="79" t="s">
        <v>80</v>
      </c>
      <c r="C72" s="79"/>
      <c r="D72" s="79"/>
      <c r="E72" s="67"/>
      <c r="F72" s="14">
        <v>1330235299</v>
      </c>
      <c r="G72" s="24"/>
      <c r="H72" s="14">
        <v>1395939095</v>
      </c>
      <c r="I72" s="24"/>
      <c r="J72" s="14">
        <v>1254452638</v>
      </c>
      <c r="K72" s="24"/>
      <c r="L72" s="14">
        <v>1626123909</v>
      </c>
      <c r="O72" s="93"/>
    </row>
    <row r="73" spans="1:15" ht="18.649999999999999" customHeight="1">
      <c r="B73" s="79" t="s">
        <v>72</v>
      </c>
      <c r="C73" s="79"/>
      <c r="D73" s="79"/>
      <c r="E73" s="67"/>
      <c r="F73" s="14">
        <v>130636345</v>
      </c>
      <c r="G73" s="24"/>
      <c r="H73" s="14">
        <v>70401784</v>
      </c>
      <c r="I73" s="24"/>
      <c r="J73" s="28" t="s">
        <v>0</v>
      </c>
      <c r="K73" s="24"/>
      <c r="L73" s="28" t="s">
        <v>0</v>
      </c>
      <c r="O73" s="93"/>
    </row>
    <row r="74" spans="1:15" ht="20.149999999999999" customHeight="1" thickBot="1">
      <c r="A74" s="7" t="s">
        <v>68</v>
      </c>
      <c r="B74" s="71"/>
      <c r="C74" s="71"/>
      <c r="D74" s="71"/>
      <c r="E74" s="78"/>
      <c r="F74" s="72">
        <f>F56</f>
        <v>1460871644</v>
      </c>
      <c r="G74" s="24"/>
      <c r="H74" s="72">
        <f>H56</f>
        <v>1466340879</v>
      </c>
      <c r="I74" s="24"/>
      <c r="J74" s="72">
        <f>J56</f>
        <v>1254452638</v>
      </c>
      <c r="K74" s="24"/>
      <c r="L74" s="72">
        <f>L56</f>
        <v>1626123909</v>
      </c>
      <c r="O74" s="93"/>
    </row>
    <row r="75" spans="1:15" ht="14.5" thickTop="1">
      <c r="A75" s="7"/>
      <c r="B75" s="71"/>
      <c r="C75" s="71"/>
      <c r="D75" s="71"/>
      <c r="E75" s="78"/>
      <c r="F75" s="80"/>
      <c r="G75" s="81"/>
      <c r="H75" s="80"/>
      <c r="I75" s="81"/>
      <c r="J75" s="80"/>
      <c r="K75" s="81"/>
      <c r="L75" s="80"/>
      <c r="O75" s="93"/>
    </row>
    <row r="76" spans="1:15" ht="18.649999999999999" customHeight="1" thickBot="1">
      <c r="A76" s="7" t="s">
        <v>146</v>
      </c>
      <c r="B76" s="82"/>
      <c r="C76" s="83"/>
      <c r="D76" s="79"/>
      <c r="E76" s="76">
        <v>24</v>
      </c>
      <c r="F76" s="105">
        <f>F67/'BS 6-8'!F82</f>
        <v>0.51423452564694971</v>
      </c>
      <c r="G76" s="81"/>
      <c r="H76" s="105">
        <f>H67/'BS 6-8'!H82</f>
        <v>0.56395331972010332</v>
      </c>
      <c r="I76" s="81"/>
      <c r="J76" s="105">
        <f>J67/'BS 6-8'!J82</f>
        <v>0.50303903207160916</v>
      </c>
      <c r="K76" s="81"/>
      <c r="L76" s="105">
        <f>L67/'BS 6-8'!L82</f>
        <v>0.65293380763116893</v>
      </c>
      <c r="O76" s="93"/>
    </row>
    <row r="77" spans="1:15" ht="18.649999999999999" customHeight="1" thickTop="1"/>
    <row r="79" spans="1:15" ht="18.649999999999999" customHeight="1">
      <c r="D79" s="231"/>
    </row>
  </sheetData>
  <mergeCells count="18">
    <mergeCell ref="F7:H7"/>
    <mergeCell ref="J7:L7"/>
    <mergeCell ref="F9:L9"/>
    <mergeCell ref="A2:L2"/>
    <mergeCell ref="J4:L4"/>
    <mergeCell ref="F5:H5"/>
    <mergeCell ref="J5:L5"/>
    <mergeCell ref="F6:H6"/>
    <mergeCell ref="J6:L6"/>
    <mergeCell ref="F63:H63"/>
    <mergeCell ref="J63:L63"/>
    <mergeCell ref="F65:L65"/>
    <mergeCell ref="A58:L58"/>
    <mergeCell ref="J60:L60"/>
    <mergeCell ref="F61:H61"/>
    <mergeCell ref="J61:L61"/>
    <mergeCell ref="F62:H62"/>
    <mergeCell ref="J62:L62"/>
  </mergeCells>
  <pageMargins left="0.8" right="0.8" top="0.48" bottom="0.5" header="0.5" footer="0.5"/>
  <pageSetup paperSize="9" scale="76" firstPageNumber="9" orientation="portrait" useFirstPageNumber="1" r:id="rId1"/>
  <headerFooter>
    <oddFooter>&amp;LThe accompanying notes are an integral part of these financial statements.
&amp;C&amp;P</oddFooter>
  </headerFooter>
  <rowBreaks count="1" manualBreakCount="1">
    <brk id="56" max="11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E17B8-D61A-4FC9-88E0-0B917719DF2D}">
  <dimension ref="A1:V40"/>
  <sheetViews>
    <sheetView view="pageBreakPreview" topLeftCell="A26" zoomScale="60" zoomScaleNormal="115" workbookViewId="0">
      <selection activeCell="Z32" sqref="Z32"/>
    </sheetView>
  </sheetViews>
  <sheetFormatPr defaultColWidth="9.453125" defaultRowHeight="14"/>
  <cols>
    <col min="1" max="1" width="46.453125" style="115" customWidth="1"/>
    <col min="2" max="2" width="5.54296875" style="111" customWidth="1"/>
    <col min="3" max="3" width="0.54296875" style="116" customWidth="1"/>
    <col min="4" max="4" width="15.453125" style="116" customWidth="1"/>
    <col min="5" max="5" width="0.54296875" style="116" customWidth="1"/>
    <col min="6" max="6" width="14.1796875" style="116" customWidth="1"/>
    <col min="7" max="7" width="0.54296875" style="117" customWidth="1"/>
    <col min="8" max="8" width="13.7265625" style="116" customWidth="1"/>
    <col min="9" max="9" width="0.54296875" style="116" customWidth="1"/>
    <col min="10" max="10" width="16.26953125" style="116" customWidth="1"/>
    <col min="11" max="11" width="0.54296875" style="116" customWidth="1"/>
    <col min="12" max="12" width="14.26953125" style="116" customWidth="1"/>
    <col min="13" max="13" width="0.54296875" style="116" customWidth="1"/>
    <col min="14" max="14" width="13.453125" style="116" customWidth="1"/>
    <col min="15" max="15" width="0.54296875" style="116" customWidth="1"/>
    <col min="16" max="16" width="14.7265625" style="116" customWidth="1"/>
    <col min="17" max="17" width="0.54296875" style="116" customWidth="1"/>
    <col min="18" max="18" width="18.453125" style="116" customWidth="1"/>
    <col min="19" max="19" width="0.54296875" style="116" customWidth="1"/>
    <col min="20" max="20" width="16.1796875" style="116" customWidth="1"/>
    <col min="21" max="21" width="0.54296875" style="116" customWidth="1"/>
    <col min="22" max="22" width="18.54296875" style="116" customWidth="1"/>
    <col min="23" max="16384" width="9.453125" style="116"/>
  </cols>
  <sheetData>
    <row r="1" spans="1:22" s="107" customFormat="1" ht="19.5" customHeight="1">
      <c r="A1" s="106" t="s">
        <v>34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22" s="107" customFormat="1" ht="19.5" customHeight="1">
      <c r="A2" s="239" t="s">
        <v>131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42"/>
      <c r="U2" s="42"/>
      <c r="V2" s="42"/>
    </row>
    <row r="3" spans="1:22" s="107" customFormat="1" ht="19.5" customHeight="1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42"/>
      <c r="U3" s="42"/>
      <c r="V3" s="42"/>
    </row>
    <row r="4" spans="1:22" s="109" customFormat="1" ht="20.25" customHeight="1">
      <c r="A4" s="32"/>
      <c r="B4" s="240" t="s">
        <v>82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</row>
    <row r="5" spans="1:22" s="109" customFormat="1" ht="20.25" customHeight="1">
      <c r="A5" s="110"/>
      <c r="B5" s="111"/>
      <c r="D5" s="20"/>
      <c r="E5" s="20"/>
      <c r="F5" s="20"/>
      <c r="G5" s="20"/>
      <c r="H5" s="241" t="s">
        <v>28</v>
      </c>
      <c r="I5" s="241"/>
      <c r="J5" s="241"/>
      <c r="K5" s="33"/>
      <c r="L5" s="241" t="s">
        <v>84</v>
      </c>
      <c r="M5" s="241"/>
      <c r="N5" s="241"/>
      <c r="O5" s="241"/>
      <c r="P5" s="241"/>
      <c r="Q5" s="20"/>
      <c r="R5" s="20"/>
      <c r="S5" s="33"/>
      <c r="T5" s="20"/>
      <c r="U5" s="20"/>
      <c r="V5" s="20"/>
    </row>
    <row r="6" spans="1:22" s="109" customFormat="1" ht="20.25" customHeight="1">
      <c r="A6" s="110"/>
      <c r="B6" s="111"/>
      <c r="D6" s="20"/>
      <c r="E6" s="20"/>
      <c r="F6" s="20"/>
      <c r="G6" s="20"/>
      <c r="H6" s="33"/>
      <c r="I6" s="33"/>
      <c r="J6" s="33"/>
      <c r="K6" s="33"/>
      <c r="L6" s="33" t="s">
        <v>99</v>
      </c>
      <c r="M6" s="20"/>
      <c r="N6" s="20"/>
      <c r="O6" s="20"/>
      <c r="P6" s="20" t="s">
        <v>78</v>
      </c>
      <c r="Q6" s="20"/>
      <c r="R6" s="20" t="s">
        <v>98</v>
      </c>
      <c r="S6" s="33"/>
      <c r="T6" s="20"/>
      <c r="U6" s="20"/>
      <c r="V6" s="20"/>
    </row>
    <row r="7" spans="1:22" s="109" customFormat="1" ht="20.25" customHeight="1">
      <c r="A7" s="110"/>
      <c r="B7" s="111"/>
      <c r="D7" s="20" t="s">
        <v>5</v>
      </c>
      <c r="E7" s="20"/>
      <c r="F7" s="20"/>
      <c r="G7" s="20"/>
      <c r="H7" s="33"/>
      <c r="I7" s="33"/>
      <c r="J7" s="33"/>
      <c r="K7" s="33"/>
      <c r="L7" s="33" t="s">
        <v>139</v>
      </c>
      <c r="M7" s="20"/>
      <c r="N7" s="20"/>
      <c r="O7" s="20"/>
      <c r="P7" s="20" t="s">
        <v>96</v>
      </c>
      <c r="Q7" s="20"/>
      <c r="R7" s="20" t="s">
        <v>100</v>
      </c>
      <c r="S7" s="33"/>
      <c r="T7" s="20" t="s">
        <v>101</v>
      </c>
      <c r="U7" s="20"/>
      <c r="V7" s="20"/>
    </row>
    <row r="8" spans="1:22" s="109" customFormat="1" ht="20.25" customHeight="1">
      <c r="A8" s="110"/>
      <c r="C8" s="20"/>
      <c r="D8" s="20" t="s">
        <v>7</v>
      </c>
      <c r="E8" s="20"/>
      <c r="F8" s="20" t="s">
        <v>102</v>
      </c>
      <c r="G8" s="20"/>
      <c r="H8" s="20" t="s">
        <v>41</v>
      </c>
      <c r="I8" s="20"/>
      <c r="K8" s="20"/>
      <c r="L8" s="20" t="s">
        <v>140</v>
      </c>
      <c r="M8" s="20"/>
      <c r="N8" s="20" t="s">
        <v>183</v>
      </c>
      <c r="O8" s="20"/>
      <c r="P8" s="20" t="s">
        <v>97</v>
      </c>
      <c r="Q8" s="20"/>
      <c r="R8" s="34" t="s">
        <v>85</v>
      </c>
      <c r="S8" s="20"/>
      <c r="T8" s="20" t="s">
        <v>104</v>
      </c>
      <c r="U8" s="20"/>
      <c r="V8" s="20" t="s">
        <v>78</v>
      </c>
    </row>
    <row r="9" spans="1:22" s="109" customFormat="1" ht="20.25" customHeight="1">
      <c r="A9" s="110"/>
      <c r="B9" s="1" t="s">
        <v>17</v>
      </c>
      <c r="C9" s="20"/>
      <c r="D9" s="20" t="s">
        <v>8</v>
      </c>
      <c r="E9" s="20"/>
      <c r="F9" s="20" t="s">
        <v>105</v>
      </c>
      <c r="G9" s="20"/>
      <c r="H9" s="20" t="s">
        <v>42</v>
      </c>
      <c r="I9" s="20"/>
      <c r="J9" s="186" t="s">
        <v>103</v>
      </c>
      <c r="K9" s="20"/>
      <c r="L9" s="186" t="s">
        <v>149</v>
      </c>
      <c r="M9" s="20"/>
      <c r="N9" s="20" t="s">
        <v>42</v>
      </c>
      <c r="O9" s="20"/>
      <c r="P9" s="20" t="s">
        <v>150</v>
      </c>
      <c r="Q9" s="20"/>
      <c r="R9" s="20" t="s">
        <v>75</v>
      </c>
      <c r="S9" s="20"/>
      <c r="T9" s="20" t="s">
        <v>9</v>
      </c>
      <c r="U9" s="20"/>
      <c r="V9" s="20" t="s">
        <v>79</v>
      </c>
    </row>
    <row r="10" spans="1:22" s="109" customFormat="1" ht="20.25" customHeight="1">
      <c r="A10" s="112" t="s">
        <v>36</v>
      </c>
      <c r="B10" s="111"/>
      <c r="D10" s="242" t="s">
        <v>35</v>
      </c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</row>
    <row r="11" spans="1:22" s="109" customFormat="1" ht="20.25" customHeight="1">
      <c r="A11" s="112" t="s">
        <v>198</v>
      </c>
      <c r="B11" s="4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s="109" customFormat="1" ht="20.149999999999999" customHeight="1">
      <c r="A12" s="36" t="s">
        <v>199</v>
      </c>
      <c r="B12" s="4"/>
      <c r="C12" s="77"/>
      <c r="D12" s="77">
        <v>2493747984</v>
      </c>
      <c r="E12" s="77"/>
      <c r="F12" s="77">
        <v>644640000</v>
      </c>
      <c r="G12" s="77"/>
      <c r="H12" s="77">
        <v>249374812</v>
      </c>
      <c r="I12" s="77"/>
      <c r="J12" s="77">
        <v>9244038117</v>
      </c>
      <c r="K12" s="77"/>
      <c r="L12" s="77">
        <v>-166773097</v>
      </c>
      <c r="M12" s="77"/>
      <c r="N12" s="77">
        <v>-20126942</v>
      </c>
      <c r="O12" s="77"/>
      <c r="P12" s="77">
        <f>SUM(L12:N12)</f>
        <v>-186900039</v>
      </c>
      <c r="Q12" s="77"/>
      <c r="R12" s="77">
        <f>SUM(D12:J12,P12)</f>
        <v>12444900874</v>
      </c>
      <c r="S12" s="77"/>
      <c r="T12" s="77">
        <v>1064900490</v>
      </c>
      <c r="U12" s="77"/>
      <c r="V12" s="77">
        <f>+R12+T12</f>
        <v>13509801364</v>
      </c>
    </row>
    <row r="13" spans="1:22" s="109" customFormat="1" ht="20.149999999999999" customHeight="1">
      <c r="A13" s="36"/>
      <c r="B13" s="4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</row>
    <row r="14" spans="1:22" s="109" customFormat="1" ht="20.9" customHeight="1">
      <c r="A14" s="36" t="s">
        <v>221</v>
      </c>
      <c r="B14" s="4"/>
      <c r="C14" s="77"/>
      <c r="D14" s="77"/>
      <c r="E14" s="77"/>
      <c r="F14" s="77"/>
      <c r="G14" s="77"/>
      <c r="H14" s="77"/>
      <c r="I14" s="77"/>
      <c r="J14" s="77"/>
      <c r="K14" s="77"/>
      <c r="L14" s="37"/>
      <c r="M14" s="77"/>
      <c r="N14" s="37"/>
      <c r="O14" s="77"/>
      <c r="P14" s="77"/>
      <c r="Q14" s="77"/>
      <c r="R14" s="77"/>
      <c r="S14" s="77"/>
      <c r="T14" s="77"/>
      <c r="U14" s="77"/>
      <c r="V14" s="10"/>
    </row>
    <row r="15" spans="1:22" s="109" customFormat="1" ht="20.9" customHeight="1">
      <c r="A15" s="36" t="s">
        <v>77</v>
      </c>
      <c r="B15" s="4"/>
      <c r="C15" s="77"/>
      <c r="D15" s="77"/>
      <c r="E15" s="77"/>
      <c r="F15" s="77"/>
      <c r="G15" s="77"/>
      <c r="H15" s="77"/>
      <c r="I15" s="77"/>
      <c r="J15" s="77"/>
      <c r="K15" s="77"/>
      <c r="L15" s="37"/>
      <c r="M15" s="77"/>
      <c r="N15" s="37"/>
      <c r="O15" s="77"/>
      <c r="P15" s="77"/>
      <c r="Q15" s="77"/>
      <c r="R15" s="77"/>
      <c r="S15" s="77"/>
      <c r="T15" s="77"/>
      <c r="U15" s="77"/>
      <c r="V15" s="10"/>
    </row>
    <row r="16" spans="1:22" s="109" customFormat="1" ht="20.9" customHeight="1">
      <c r="A16" s="38" t="s">
        <v>177</v>
      </c>
      <c r="B16" s="4"/>
      <c r="C16" s="77"/>
      <c r="D16" s="77"/>
      <c r="E16" s="77"/>
      <c r="F16" s="77"/>
      <c r="G16" s="77"/>
      <c r="H16" s="77"/>
      <c r="I16" s="77"/>
      <c r="J16" s="77"/>
      <c r="K16" s="77"/>
      <c r="L16" s="37"/>
      <c r="M16" s="77"/>
      <c r="N16" s="37"/>
      <c r="O16" s="77"/>
      <c r="P16" s="77"/>
      <c r="Q16" s="77"/>
      <c r="R16" s="77"/>
      <c r="S16" s="77"/>
      <c r="T16" s="77"/>
      <c r="U16" s="77"/>
      <c r="V16" s="10"/>
    </row>
    <row r="17" spans="1:22" s="109" customFormat="1" ht="20.9" customHeight="1">
      <c r="A17" s="39" t="s">
        <v>106</v>
      </c>
      <c r="B17" s="1" t="s">
        <v>244</v>
      </c>
      <c r="C17" s="77"/>
      <c r="D17" s="197">
        <v>0</v>
      </c>
      <c r="E17" s="153"/>
      <c r="F17" s="197">
        <v>0</v>
      </c>
      <c r="G17" s="153"/>
      <c r="H17" s="197">
        <v>0</v>
      </c>
      <c r="I17" s="153"/>
      <c r="J17" s="153">
        <v>-1246873462</v>
      </c>
      <c r="K17" s="153"/>
      <c r="L17" s="197">
        <v>0</v>
      </c>
      <c r="M17" s="153"/>
      <c r="N17" s="197">
        <v>0</v>
      </c>
      <c r="O17" s="153"/>
      <c r="P17" s="197">
        <v>0</v>
      </c>
      <c r="Q17" s="153"/>
      <c r="R17" s="187">
        <f t="shared" ref="R17" si="0">SUM(P17,D17:J17)</f>
        <v>-1246873462</v>
      </c>
      <c r="S17" s="153"/>
      <c r="T17" s="197">
        <v>0</v>
      </c>
      <c r="U17" s="153"/>
      <c r="V17" s="163">
        <f>SUM(R17:T17)</f>
        <v>-1246873462</v>
      </c>
    </row>
    <row r="18" spans="1:22" s="109" customFormat="1" ht="20.9" customHeight="1">
      <c r="A18" s="39" t="s">
        <v>243</v>
      </c>
      <c r="B18" s="1"/>
      <c r="C18" s="77"/>
      <c r="D18" s="194">
        <v>0</v>
      </c>
      <c r="E18" s="156"/>
      <c r="F18" s="194">
        <v>0</v>
      </c>
      <c r="G18" s="48"/>
      <c r="H18" s="194">
        <v>0</v>
      </c>
      <c r="I18" s="77"/>
      <c r="J18" s="194">
        <v>0</v>
      </c>
      <c r="K18" s="77"/>
      <c r="L18" s="194">
        <v>0</v>
      </c>
      <c r="M18" s="48"/>
      <c r="N18" s="194">
        <v>0</v>
      </c>
      <c r="O18" s="48"/>
      <c r="P18" s="194">
        <v>0</v>
      </c>
      <c r="Q18" s="77"/>
      <c r="R18" s="194">
        <v>0</v>
      </c>
      <c r="S18" s="77"/>
      <c r="T18" s="113">
        <v>-165834562</v>
      </c>
      <c r="U18" s="153"/>
      <c r="V18" s="113">
        <f>SUM(R18:T18)</f>
        <v>-165834562</v>
      </c>
    </row>
    <row r="19" spans="1:22" s="109" customFormat="1" ht="20.9" customHeight="1">
      <c r="A19" s="35" t="s">
        <v>222</v>
      </c>
      <c r="B19" s="4"/>
      <c r="C19" s="77"/>
      <c r="D19" s="194">
        <f>SUM(D17:D18)</f>
        <v>0</v>
      </c>
      <c r="E19" s="189"/>
      <c r="F19" s="194">
        <f>SUM(F17:F18)</f>
        <v>0</v>
      </c>
      <c r="G19" s="189"/>
      <c r="H19" s="194">
        <f>SUM(H17:H18)</f>
        <v>0</v>
      </c>
      <c r="I19" s="189"/>
      <c r="J19" s="188">
        <f>SUM(J17:J18)</f>
        <v>-1246873462</v>
      </c>
      <c r="K19" s="189"/>
      <c r="L19" s="194">
        <f>SUM(L17:L18)</f>
        <v>0</v>
      </c>
      <c r="M19" s="189"/>
      <c r="N19" s="194">
        <f>SUM(N17:N18)</f>
        <v>0</v>
      </c>
      <c r="O19" s="189"/>
      <c r="P19" s="194">
        <f>SUM(P17:P18)</f>
        <v>0</v>
      </c>
      <c r="Q19" s="189"/>
      <c r="R19" s="188">
        <f>SUM(R17:R18)</f>
        <v>-1246873462</v>
      </c>
      <c r="S19" s="189"/>
      <c r="T19" s="188">
        <f>SUM(T17:T18)</f>
        <v>-165834562</v>
      </c>
      <c r="U19" s="189"/>
      <c r="V19" s="188">
        <f>SUM(V17:V18)</f>
        <v>-1412708024</v>
      </c>
    </row>
    <row r="20" spans="1:22" s="109" customFormat="1" ht="20.9" customHeight="1">
      <c r="A20" s="147"/>
      <c r="B20" s="4"/>
      <c r="C20" s="77"/>
      <c r="D20" s="37"/>
      <c r="E20" s="77"/>
      <c r="F20" s="37"/>
      <c r="G20" s="77"/>
      <c r="H20" s="37"/>
      <c r="I20" s="77"/>
      <c r="J20" s="77"/>
      <c r="K20" s="77"/>
      <c r="L20" s="37"/>
      <c r="M20" s="77"/>
      <c r="N20" s="37"/>
      <c r="O20" s="77"/>
      <c r="P20" s="37"/>
      <c r="Q20" s="77"/>
      <c r="R20" s="77"/>
      <c r="S20" s="77"/>
      <c r="T20" s="77"/>
      <c r="U20" s="77"/>
      <c r="V20" s="77"/>
    </row>
    <row r="21" spans="1:22" s="109" customFormat="1" ht="20.9" customHeight="1">
      <c r="A21" s="147" t="s">
        <v>201</v>
      </c>
      <c r="B21" s="1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3"/>
    </row>
    <row r="22" spans="1:22" s="109" customFormat="1" ht="20.9" customHeight="1">
      <c r="A22" s="184" t="s">
        <v>218</v>
      </c>
      <c r="B22" s="4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3"/>
    </row>
    <row r="23" spans="1:22" s="109" customFormat="1" ht="20.9" customHeight="1">
      <c r="A23" s="184" t="s">
        <v>208</v>
      </c>
      <c r="B23" s="1"/>
      <c r="C23" s="77"/>
      <c r="D23" s="197">
        <v>0</v>
      </c>
      <c r="E23" s="48"/>
      <c r="F23" s="197">
        <v>0</v>
      </c>
      <c r="G23" s="48"/>
      <c r="H23" s="197">
        <v>0</v>
      </c>
      <c r="I23" s="77"/>
      <c r="J23" s="197">
        <v>0</v>
      </c>
      <c r="K23" s="77"/>
      <c r="L23" s="197">
        <v>0</v>
      </c>
      <c r="M23" s="77"/>
      <c r="N23" s="197">
        <v>0</v>
      </c>
      <c r="O23" s="77"/>
      <c r="P23" s="197">
        <v>0</v>
      </c>
      <c r="Q23" s="77"/>
      <c r="R23" s="197">
        <v>0</v>
      </c>
      <c r="S23" s="77"/>
      <c r="T23" s="153">
        <v>37250000</v>
      </c>
      <c r="U23" s="77"/>
      <c r="V23" s="163">
        <f t="shared" ref="V23" si="1">SUM(R23:T23)</f>
        <v>37250000</v>
      </c>
    </row>
    <row r="24" spans="1:22" s="109" customFormat="1" ht="20.9" customHeight="1">
      <c r="A24" s="184" t="s">
        <v>219</v>
      </c>
      <c r="B24" s="1"/>
      <c r="C24" s="77"/>
      <c r="D24" s="194">
        <v>0</v>
      </c>
      <c r="E24" s="48"/>
      <c r="F24" s="194">
        <v>0</v>
      </c>
      <c r="G24" s="48"/>
      <c r="H24" s="194">
        <v>0</v>
      </c>
      <c r="I24" s="77"/>
      <c r="J24" s="194">
        <v>0</v>
      </c>
      <c r="K24" s="77"/>
      <c r="L24" s="194">
        <v>0</v>
      </c>
      <c r="M24" s="77"/>
      <c r="N24" s="194">
        <v>0</v>
      </c>
      <c r="O24" s="77"/>
      <c r="P24" s="194">
        <v>0</v>
      </c>
      <c r="Q24" s="77"/>
      <c r="R24" s="194">
        <v>0</v>
      </c>
      <c r="S24" s="77"/>
      <c r="T24" s="113">
        <v>103774448</v>
      </c>
      <c r="U24" s="77"/>
      <c r="V24" s="49">
        <f>SUM(R24:T24)</f>
        <v>103774448</v>
      </c>
    </row>
    <row r="25" spans="1:22" s="109" customFormat="1" ht="20.9" customHeight="1">
      <c r="A25" s="36" t="s">
        <v>202</v>
      </c>
      <c r="B25" s="4"/>
      <c r="C25" s="77"/>
      <c r="D25" s="117"/>
      <c r="E25" s="117"/>
      <c r="F25" s="117"/>
      <c r="G25" s="117"/>
      <c r="H25" s="117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</row>
    <row r="26" spans="1:22" s="109" customFormat="1" ht="20.9" customHeight="1">
      <c r="A26" s="36" t="s">
        <v>203</v>
      </c>
      <c r="B26" s="4"/>
      <c r="C26" s="77"/>
      <c r="D26" s="194">
        <v>0</v>
      </c>
      <c r="E26" s="156"/>
      <c r="F26" s="194">
        <v>0</v>
      </c>
      <c r="G26" s="156"/>
      <c r="H26" s="194">
        <v>0</v>
      </c>
      <c r="I26" s="5"/>
      <c r="J26" s="194">
        <v>0</v>
      </c>
      <c r="K26" s="5">
        <v>1149637</v>
      </c>
      <c r="L26" s="194">
        <v>0</v>
      </c>
      <c r="M26" s="5"/>
      <c r="N26" s="194">
        <v>0</v>
      </c>
      <c r="O26" s="5"/>
      <c r="P26" s="194">
        <v>0</v>
      </c>
      <c r="Q26" s="5"/>
      <c r="R26" s="194">
        <v>0</v>
      </c>
      <c r="S26" s="5"/>
      <c r="T26" s="41">
        <f>SUM(T23:T24)</f>
        <v>141024448</v>
      </c>
      <c r="U26" s="5"/>
      <c r="V26" s="41">
        <f>+T26</f>
        <v>141024448</v>
      </c>
    </row>
    <row r="27" spans="1:22" s="109" customFormat="1" ht="20.9" customHeight="1">
      <c r="A27" s="36" t="s">
        <v>204</v>
      </c>
      <c r="B27" s="4"/>
      <c r="C27" s="77"/>
      <c r="D27" s="77"/>
      <c r="E27" s="77"/>
      <c r="F27" s="77"/>
      <c r="G27" s="77"/>
      <c r="H27" s="77"/>
      <c r="I27" s="77"/>
      <c r="J27" s="77"/>
      <c r="K27" s="77">
        <v>4407</v>
      </c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3"/>
    </row>
    <row r="28" spans="1:22" s="109" customFormat="1" ht="20.9" customHeight="1">
      <c r="A28" s="36" t="s">
        <v>77</v>
      </c>
      <c r="B28" s="4"/>
      <c r="C28" s="77"/>
      <c r="D28" s="194">
        <v>0</v>
      </c>
      <c r="E28" s="37"/>
      <c r="F28" s="194">
        <v>0</v>
      </c>
      <c r="G28" s="37"/>
      <c r="H28" s="194">
        <v>0</v>
      </c>
      <c r="I28" s="37"/>
      <c r="J28" s="41">
        <f>+J26+J19</f>
        <v>-1246873462</v>
      </c>
      <c r="K28" s="37"/>
      <c r="L28" s="194">
        <v>0</v>
      </c>
      <c r="M28" s="37"/>
      <c r="N28" s="194">
        <v>0</v>
      </c>
      <c r="O28" s="37"/>
      <c r="P28" s="194">
        <v>0</v>
      </c>
      <c r="Q28" s="48"/>
      <c r="R28" s="41">
        <f>+R26+R19</f>
        <v>-1246873462</v>
      </c>
      <c r="S28" s="48"/>
      <c r="T28" s="41">
        <f>+T26+T19</f>
        <v>-24810114</v>
      </c>
      <c r="U28" s="48"/>
      <c r="V28" s="41">
        <f>+V26+V19</f>
        <v>-1271683576</v>
      </c>
    </row>
    <row r="29" spans="1:22" s="109" customFormat="1" ht="20.9" customHeight="1">
      <c r="A29" s="147"/>
      <c r="B29" s="4"/>
      <c r="C29" s="77"/>
      <c r="D29" s="37"/>
      <c r="E29" s="77"/>
      <c r="F29" s="37"/>
      <c r="G29" s="77"/>
      <c r="H29" s="37"/>
      <c r="I29" s="77"/>
      <c r="J29" s="77"/>
      <c r="K29" s="77"/>
      <c r="L29" s="37"/>
      <c r="M29" s="77"/>
      <c r="N29" s="37"/>
      <c r="O29" s="77"/>
      <c r="P29" s="37"/>
      <c r="Q29" s="77"/>
      <c r="R29" s="77"/>
      <c r="S29" s="77"/>
      <c r="T29" s="77"/>
      <c r="U29" s="77"/>
      <c r="V29" s="77"/>
    </row>
    <row r="30" spans="1:22" s="109" customFormat="1" ht="20.9" customHeight="1">
      <c r="A30" s="42" t="s">
        <v>76</v>
      </c>
      <c r="B30" s="4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10"/>
    </row>
    <row r="31" spans="1:22" s="109" customFormat="1" ht="20.9" customHeight="1">
      <c r="A31" s="39" t="s">
        <v>109</v>
      </c>
      <c r="B31" s="4"/>
      <c r="C31" s="43"/>
      <c r="D31" s="197">
        <v>0</v>
      </c>
      <c r="E31" s="156"/>
      <c r="F31" s="197">
        <v>0</v>
      </c>
      <c r="G31" s="48"/>
      <c r="H31" s="197">
        <v>0</v>
      </c>
      <c r="I31" s="195"/>
      <c r="J31" s="40">
        <f>'PL 9-10'!H67</f>
        <v>1406357528</v>
      </c>
      <c r="K31" s="40"/>
      <c r="L31" s="197">
        <v>0</v>
      </c>
      <c r="M31" s="48"/>
      <c r="N31" s="197">
        <v>0</v>
      </c>
      <c r="O31" s="48"/>
      <c r="P31" s="197">
        <v>0</v>
      </c>
      <c r="Q31" s="40"/>
      <c r="R31" s="40">
        <f>SUM(D31:J31,P31)</f>
        <v>1406357528</v>
      </c>
      <c r="S31" s="40"/>
      <c r="T31" s="40">
        <f>'PL 9-10'!H68</f>
        <v>72523564</v>
      </c>
      <c r="U31" s="40"/>
      <c r="V31" s="153">
        <f t="shared" ref="V31:V32" si="2">SUM(R31,T31)</f>
        <v>1478881092</v>
      </c>
    </row>
    <row r="32" spans="1:22" s="109" customFormat="1" ht="20.9" customHeight="1">
      <c r="A32" s="39" t="s">
        <v>107</v>
      </c>
      <c r="B32" s="1"/>
      <c r="C32" s="43"/>
      <c r="D32" s="194">
        <v>0</v>
      </c>
      <c r="E32" s="156"/>
      <c r="F32" s="194">
        <v>0</v>
      </c>
      <c r="G32" s="48"/>
      <c r="H32" s="194">
        <v>0</v>
      </c>
      <c r="I32" s="48"/>
      <c r="J32" s="196">
        <v>-4908507</v>
      </c>
      <c r="K32" s="48"/>
      <c r="L32" s="113">
        <v>-3367612</v>
      </c>
      <c r="M32" s="48"/>
      <c r="N32" s="113">
        <v>-2142314</v>
      </c>
      <c r="O32" s="48"/>
      <c r="P32" s="48">
        <f>SUM(L32:N32)</f>
        <v>-5509926</v>
      </c>
      <c r="Q32" s="195"/>
      <c r="R32" s="113">
        <f>SUM(D32:J32,P32)</f>
        <v>-10418433</v>
      </c>
      <c r="S32" s="195"/>
      <c r="T32" s="113">
        <v>-2121780</v>
      </c>
      <c r="U32" s="195"/>
      <c r="V32" s="153">
        <f t="shared" si="2"/>
        <v>-12540213</v>
      </c>
    </row>
    <row r="33" spans="1:22" s="109" customFormat="1" ht="20.9" customHeight="1">
      <c r="A33" s="42" t="s">
        <v>68</v>
      </c>
      <c r="B33" s="4"/>
      <c r="C33" s="5"/>
      <c r="D33" s="194">
        <f>SUM(D31:D32)</f>
        <v>0</v>
      </c>
      <c r="E33" s="157"/>
      <c r="F33" s="194">
        <f>SUM(F31:F32)</f>
        <v>0</v>
      </c>
      <c r="G33" s="37"/>
      <c r="H33" s="194">
        <f>SUM(H31:H32)</f>
        <v>0</v>
      </c>
      <c r="I33" s="37"/>
      <c r="J33" s="154">
        <f t="shared" ref="J33:V33" si="3">SUM(J31:J32)</f>
        <v>1401449021</v>
      </c>
      <c r="K33" s="37"/>
      <c r="L33" s="154">
        <f t="shared" si="3"/>
        <v>-3367612</v>
      </c>
      <c r="M33" s="37"/>
      <c r="N33" s="154">
        <f t="shared" si="3"/>
        <v>-2142314</v>
      </c>
      <c r="O33" s="37"/>
      <c r="P33" s="154">
        <f t="shared" si="3"/>
        <v>-5509926</v>
      </c>
      <c r="Q33" s="37"/>
      <c r="R33" s="154">
        <f t="shared" si="3"/>
        <v>1395939095</v>
      </c>
      <c r="S33" s="37"/>
      <c r="T33" s="154">
        <f t="shared" si="3"/>
        <v>70401784</v>
      </c>
      <c r="U33" s="37"/>
      <c r="V33" s="154">
        <f t="shared" si="3"/>
        <v>1466340879</v>
      </c>
    </row>
    <row r="34" spans="1:22" s="109" customFormat="1" ht="9.75" customHeight="1">
      <c r="A34" s="42"/>
      <c r="B34" s="4"/>
      <c r="C34" s="5"/>
      <c r="D34" s="17"/>
      <c r="E34" s="5"/>
      <c r="F34" s="17"/>
      <c r="G34" s="5"/>
      <c r="H34" s="17"/>
      <c r="I34" s="5"/>
      <c r="J34" s="3"/>
      <c r="K34" s="5"/>
      <c r="L34" s="37"/>
      <c r="M34" s="5"/>
      <c r="N34" s="37"/>
      <c r="O34" s="5"/>
      <c r="P34" s="3"/>
      <c r="Q34" s="5"/>
      <c r="R34" s="3"/>
      <c r="S34" s="5"/>
      <c r="T34" s="3"/>
      <c r="U34" s="5"/>
      <c r="V34" s="3"/>
    </row>
    <row r="35" spans="1:22" s="109" customFormat="1" ht="20.9" customHeight="1" thickBot="1">
      <c r="A35" s="35" t="s">
        <v>200</v>
      </c>
      <c r="B35" s="111"/>
      <c r="C35" s="5"/>
      <c r="D35" s="114">
        <f>SUM(D12,D19,D33)</f>
        <v>2493747984</v>
      </c>
      <c r="E35" s="5"/>
      <c r="F35" s="114">
        <f>SUM(F12,F19,F33)</f>
        <v>644640000</v>
      </c>
      <c r="G35" s="5"/>
      <c r="H35" s="114">
        <f>SUM(H12,H19,H33)</f>
        <v>249374812</v>
      </c>
      <c r="I35" s="5"/>
      <c r="J35" s="114">
        <f>SUM(J12,J19,J33)</f>
        <v>9398613676</v>
      </c>
      <c r="K35" s="5"/>
      <c r="L35" s="114">
        <f>SUM(L12,L19,L33)</f>
        <v>-170140709</v>
      </c>
      <c r="M35" s="5"/>
      <c r="N35" s="114">
        <f>SUM(N12,N19,N33)</f>
        <v>-22269256</v>
      </c>
      <c r="O35" s="5"/>
      <c r="P35" s="114">
        <f>SUM(P12,P19,P33)</f>
        <v>-192409965</v>
      </c>
      <c r="Q35" s="5"/>
      <c r="R35" s="114">
        <f>SUM(R12,R28,R33)</f>
        <v>12593966507</v>
      </c>
      <c r="S35" s="5"/>
      <c r="T35" s="114">
        <f>SUM(T12,T28,T33)</f>
        <v>1110492160</v>
      </c>
      <c r="U35" s="5"/>
      <c r="V35" s="114">
        <f>SUM(V12,V28,V33)</f>
        <v>13704458667</v>
      </c>
    </row>
    <row r="36" spans="1:22" ht="18.75" customHeight="1" thickTop="1"/>
    <row r="37" spans="1:22">
      <c r="V37" s="116">
        <f>V35-'BS 6-8'!H94</f>
        <v>0</v>
      </c>
    </row>
    <row r="40" spans="1:22">
      <c r="G40" s="116"/>
    </row>
  </sheetData>
  <mergeCells count="5">
    <mergeCell ref="A2:S2"/>
    <mergeCell ref="B4:V4"/>
    <mergeCell ref="H5:J5"/>
    <mergeCell ref="L5:P5"/>
    <mergeCell ref="D10:V10"/>
  </mergeCells>
  <pageMargins left="0.8" right="0.8" top="0.48" bottom="0.5" header="0.5" footer="0.5"/>
  <pageSetup paperSize="9" scale="61" firstPageNumber="11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DEBE7-CD6B-40E6-B51F-C170B4C532BA}">
  <dimension ref="A1:V44"/>
  <sheetViews>
    <sheetView view="pageBreakPreview" topLeftCell="A22" zoomScale="60" zoomScaleNormal="60" workbookViewId="0">
      <selection activeCell="F91" sqref="F91"/>
    </sheetView>
  </sheetViews>
  <sheetFormatPr defaultColWidth="9.453125" defaultRowHeight="14"/>
  <cols>
    <col min="1" max="1" width="50.6328125" style="115" customWidth="1"/>
    <col min="2" max="2" width="5.54296875" style="111" customWidth="1"/>
    <col min="3" max="3" width="0.54296875" style="116" customWidth="1"/>
    <col min="4" max="4" width="15.453125" style="116" customWidth="1"/>
    <col min="5" max="5" width="0.54296875" style="116" customWidth="1"/>
    <col min="6" max="6" width="14.1796875" style="116" customWidth="1"/>
    <col min="7" max="7" width="0.54296875" style="117" customWidth="1"/>
    <col min="8" max="8" width="13.7265625" style="116" customWidth="1"/>
    <col min="9" max="9" width="0.54296875" style="116" customWidth="1"/>
    <col min="10" max="10" width="16.26953125" style="116" customWidth="1"/>
    <col min="11" max="11" width="0.54296875" style="116" customWidth="1"/>
    <col min="12" max="12" width="14.26953125" style="116" customWidth="1"/>
    <col min="13" max="13" width="0.54296875" style="116" customWidth="1"/>
    <col min="14" max="14" width="13.453125" style="116" customWidth="1"/>
    <col min="15" max="15" width="0.54296875" style="116" customWidth="1"/>
    <col min="16" max="16" width="14.7265625" style="116" customWidth="1"/>
    <col min="17" max="17" width="0.54296875" style="116" customWidth="1"/>
    <col min="18" max="18" width="17" style="116" customWidth="1"/>
    <col min="19" max="19" width="0.54296875" style="116" customWidth="1"/>
    <col min="20" max="20" width="16.1796875" style="116" customWidth="1"/>
    <col min="21" max="21" width="0.54296875" style="116" customWidth="1"/>
    <col min="22" max="22" width="17" style="116" customWidth="1"/>
    <col min="23" max="23" width="14.54296875" style="116" bestFit="1" customWidth="1"/>
    <col min="24" max="16384" width="9.453125" style="116"/>
  </cols>
  <sheetData>
    <row r="1" spans="1:22" s="107" customFormat="1" ht="19.5" customHeight="1">
      <c r="A1" s="106" t="s">
        <v>34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22" s="107" customFormat="1" ht="19.5" customHeight="1">
      <c r="A2" s="239" t="s">
        <v>131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42"/>
      <c r="U2" s="42"/>
      <c r="V2" s="42"/>
    </row>
    <row r="3" spans="1:22" s="107" customFormat="1" ht="19.5" customHeight="1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42"/>
      <c r="U3" s="42"/>
      <c r="V3" s="42"/>
    </row>
    <row r="4" spans="1:22" s="109" customFormat="1" ht="20.25" customHeight="1">
      <c r="A4" s="32"/>
      <c r="B4" s="240" t="s">
        <v>82</v>
      </c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</row>
    <row r="5" spans="1:22" s="109" customFormat="1" ht="20.25" customHeight="1">
      <c r="A5" s="110"/>
      <c r="B5" s="111"/>
      <c r="D5" s="20"/>
      <c r="E5" s="20"/>
      <c r="F5" s="20"/>
      <c r="G5" s="20"/>
      <c r="H5" s="241" t="s">
        <v>28</v>
      </c>
      <c r="I5" s="241"/>
      <c r="J5" s="241"/>
      <c r="K5" s="33"/>
      <c r="L5" s="241" t="s">
        <v>84</v>
      </c>
      <c r="M5" s="241"/>
      <c r="N5" s="241"/>
      <c r="O5" s="241"/>
      <c r="P5" s="241"/>
      <c r="Q5" s="20"/>
      <c r="R5" s="20"/>
      <c r="S5" s="33"/>
      <c r="T5" s="20"/>
      <c r="U5" s="20"/>
      <c r="V5" s="20"/>
    </row>
    <row r="6" spans="1:22" s="109" customFormat="1" ht="20.25" customHeight="1">
      <c r="A6" s="110"/>
      <c r="B6" s="111"/>
      <c r="D6" s="20"/>
      <c r="E6" s="20"/>
      <c r="F6" s="20"/>
      <c r="G6" s="20"/>
      <c r="H6" s="33"/>
      <c r="I6" s="33"/>
      <c r="J6" s="33"/>
      <c r="K6" s="33"/>
      <c r="L6" s="33" t="s">
        <v>99</v>
      </c>
      <c r="M6" s="20"/>
      <c r="N6" s="20"/>
      <c r="O6" s="20"/>
      <c r="P6" s="20" t="s">
        <v>78</v>
      </c>
      <c r="Q6" s="20"/>
      <c r="R6" s="20" t="s">
        <v>98</v>
      </c>
      <c r="S6" s="33"/>
      <c r="T6" s="20"/>
      <c r="U6" s="20"/>
      <c r="V6" s="20"/>
    </row>
    <row r="7" spans="1:22" s="109" customFormat="1" ht="20.25" customHeight="1">
      <c r="A7" s="110"/>
      <c r="B7" s="111"/>
      <c r="D7" s="20" t="s">
        <v>5</v>
      </c>
      <c r="E7" s="20"/>
      <c r="F7" s="20"/>
      <c r="G7" s="20"/>
      <c r="H7" s="33"/>
      <c r="I7" s="33"/>
      <c r="J7" s="33"/>
      <c r="K7" s="33"/>
      <c r="L7" s="33" t="s">
        <v>139</v>
      </c>
      <c r="M7" s="20"/>
      <c r="N7" s="20"/>
      <c r="O7" s="20"/>
      <c r="P7" s="20" t="s">
        <v>96</v>
      </c>
      <c r="Q7" s="20"/>
      <c r="R7" s="20" t="s">
        <v>100</v>
      </c>
      <c r="S7" s="33"/>
      <c r="T7" s="20" t="s">
        <v>101</v>
      </c>
      <c r="U7" s="20"/>
      <c r="V7" s="20"/>
    </row>
    <row r="8" spans="1:22" s="109" customFormat="1" ht="20.25" customHeight="1">
      <c r="A8" s="110"/>
      <c r="C8" s="20"/>
      <c r="D8" s="20" t="s">
        <v>7</v>
      </c>
      <c r="E8" s="20"/>
      <c r="F8" s="20" t="s">
        <v>102</v>
      </c>
      <c r="G8" s="20"/>
      <c r="H8" s="20" t="s">
        <v>41</v>
      </c>
      <c r="I8" s="20"/>
      <c r="K8" s="20"/>
      <c r="L8" s="20" t="s">
        <v>140</v>
      </c>
      <c r="M8" s="20"/>
      <c r="N8" s="20" t="s">
        <v>183</v>
      </c>
      <c r="O8" s="20"/>
      <c r="P8" s="20" t="s">
        <v>97</v>
      </c>
      <c r="Q8" s="20"/>
      <c r="R8" s="34" t="s">
        <v>85</v>
      </c>
      <c r="S8" s="20"/>
      <c r="T8" s="20" t="s">
        <v>104</v>
      </c>
      <c r="U8" s="20"/>
      <c r="V8" s="20" t="s">
        <v>78</v>
      </c>
    </row>
    <row r="9" spans="1:22" s="109" customFormat="1" ht="20.25" customHeight="1">
      <c r="A9" s="110"/>
      <c r="B9" s="1" t="s">
        <v>17</v>
      </c>
      <c r="C9" s="20"/>
      <c r="D9" s="20" t="s">
        <v>8</v>
      </c>
      <c r="E9" s="20"/>
      <c r="F9" s="20" t="s">
        <v>105</v>
      </c>
      <c r="G9" s="20"/>
      <c r="H9" s="20" t="s">
        <v>42</v>
      </c>
      <c r="I9" s="20"/>
      <c r="J9" s="183" t="s">
        <v>103</v>
      </c>
      <c r="K9" s="20"/>
      <c r="L9" s="54" t="s">
        <v>149</v>
      </c>
      <c r="M9" s="20"/>
      <c r="N9" s="20" t="s">
        <v>42</v>
      </c>
      <c r="O9" s="20"/>
      <c r="P9" s="20" t="s">
        <v>150</v>
      </c>
      <c r="Q9" s="20"/>
      <c r="R9" s="20" t="s">
        <v>75</v>
      </c>
      <c r="S9" s="20"/>
      <c r="T9" s="20" t="s">
        <v>9</v>
      </c>
      <c r="U9" s="20"/>
      <c r="V9" s="20" t="s">
        <v>79</v>
      </c>
    </row>
    <row r="10" spans="1:22" s="109" customFormat="1" ht="20.25" customHeight="1">
      <c r="A10" s="112" t="s">
        <v>36</v>
      </c>
      <c r="B10" s="111"/>
      <c r="D10" s="242" t="s">
        <v>35</v>
      </c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</row>
    <row r="11" spans="1:22" s="109" customFormat="1" ht="20.25" customHeight="1">
      <c r="A11" s="112" t="s">
        <v>224</v>
      </c>
      <c r="B11" s="4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s="109" customFormat="1" ht="20.149999999999999" customHeight="1">
      <c r="A12" s="36" t="s">
        <v>246</v>
      </c>
      <c r="B12" s="4"/>
      <c r="C12" s="77"/>
      <c r="D12" s="77">
        <v>2493747984</v>
      </c>
      <c r="E12" s="77"/>
      <c r="F12" s="77">
        <v>644640000</v>
      </c>
      <c r="G12" s="77"/>
      <c r="H12" s="77">
        <v>249374812</v>
      </c>
      <c r="I12" s="77"/>
      <c r="J12" s="77">
        <v>9398613676</v>
      </c>
      <c r="K12" s="77"/>
      <c r="L12" s="77">
        <v>-170140709</v>
      </c>
      <c r="M12" s="77"/>
      <c r="N12" s="77">
        <v>-22269256</v>
      </c>
      <c r="O12" s="77"/>
      <c r="P12" s="77">
        <v>-192409965</v>
      </c>
      <c r="Q12" s="77"/>
      <c r="R12" s="77">
        <v>12593966507</v>
      </c>
      <c r="S12" s="77"/>
      <c r="T12" s="77">
        <v>1110492160</v>
      </c>
      <c r="U12" s="77"/>
      <c r="V12" s="77">
        <f>+R12+T12</f>
        <v>13704458667</v>
      </c>
    </row>
    <row r="13" spans="1:22" s="109" customFormat="1" ht="20.149999999999999" customHeight="1">
      <c r="A13" s="199" t="s">
        <v>245</v>
      </c>
      <c r="B13" s="1" t="s">
        <v>247</v>
      </c>
      <c r="C13" s="153"/>
      <c r="D13" s="194">
        <v>0</v>
      </c>
      <c r="E13" s="156"/>
      <c r="F13" s="194">
        <v>0</v>
      </c>
      <c r="G13" s="48"/>
      <c r="H13" s="194">
        <v>0</v>
      </c>
      <c r="I13" s="200"/>
      <c r="J13" s="194">
        <v>0</v>
      </c>
      <c r="K13" s="153"/>
      <c r="L13" s="153">
        <v>-46099369</v>
      </c>
      <c r="M13" s="153"/>
      <c r="N13" s="194">
        <v>0</v>
      </c>
      <c r="O13" s="153"/>
      <c r="P13" s="153">
        <f>SUM(L13:N13)</f>
        <v>-46099369</v>
      </c>
      <c r="Q13" s="153"/>
      <c r="R13" s="207">
        <f t="shared" ref="R13" si="0">SUM(D13:J13,P13)</f>
        <v>-46099369</v>
      </c>
      <c r="S13" s="153"/>
      <c r="T13" s="153">
        <v>-15170393</v>
      </c>
      <c r="U13" s="153"/>
      <c r="V13" s="208">
        <f>SUM(R13,T13)</f>
        <v>-61269762</v>
      </c>
    </row>
    <row r="14" spans="1:22" s="109" customFormat="1" ht="20.149999999999999" customHeight="1">
      <c r="A14" s="36" t="s">
        <v>225</v>
      </c>
      <c r="B14" s="4"/>
      <c r="C14" s="77"/>
      <c r="D14" s="190">
        <f>SUM(D12:D13)</f>
        <v>2493747984</v>
      </c>
      <c r="E14" s="77"/>
      <c r="F14" s="190">
        <f>SUM(F12:F13)</f>
        <v>644640000</v>
      </c>
      <c r="G14" s="77"/>
      <c r="H14" s="190">
        <f>SUM(H12:H13)</f>
        <v>249374812</v>
      </c>
      <c r="I14" s="77"/>
      <c r="J14" s="190">
        <f>SUM(J12:J13)</f>
        <v>9398613676</v>
      </c>
      <c r="K14" s="77"/>
      <c r="L14" s="190">
        <f>SUM(L12:L13)</f>
        <v>-216240078</v>
      </c>
      <c r="M14" s="77"/>
      <c r="N14" s="190">
        <f>SUM(N12:N13)</f>
        <v>-22269256</v>
      </c>
      <c r="O14" s="77"/>
      <c r="P14" s="190">
        <f>SUM(P12:P13)</f>
        <v>-238509334</v>
      </c>
      <c r="Q14" s="77"/>
      <c r="R14" s="190">
        <f>SUM(R12:R13)</f>
        <v>12547867138</v>
      </c>
      <c r="S14" s="77"/>
      <c r="T14" s="190">
        <f>SUM(T12:T13)</f>
        <v>1095321767</v>
      </c>
      <c r="U14" s="77"/>
      <c r="V14" s="190">
        <f>SUM(V12:V13)</f>
        <v>13643188905</v>
      </c>
    </row>
    <row r="15" spans="1:22" s="109" customFormat="1" ht="20.149999999999999" customHeight="1">
      <c r="A15" s="36"/>
      <c r="B15" s="4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</row>
    <row r="16" spans="1:22" s="109" customFormat="1" ht="20.149999999999999" customHeight="1">
      <c r="A16" s="36"/>
      <c r="B16" s="4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</row>
    <row r="17" spans="1:22" s="109" customFormat="1" ht="20.9" customHeight="1">
      <c r="A17" s="36" t="s">
        <v>221</v>
      </c>
      <c r="B17" s="4"/>
      <c r="C17" s="77"/>
      <c r="D17" s="77"/>
      <c r="E17" s="77"/>
      <c r="F17" s="77"/>
      <c r="G17" s="77"/>
      <c r="H17" s="77"/>
      <c r="I17" s="77"/>
      <c r="J17" s="77"/>
      <c r="K17" s="77"/>
      <c r="L17" s="37"/>
      <c r="M17" s="77"/>
      <c r="N17" s="37"/>
      <c r="O17" s="77"/>
      <c r="P17" s="77"/>
      <c r="Q17" s="77"/>
      <c r="R17" s="77"/>
      <c r="S17" s="77"/>
      <c r="T17" s="77"/>
      <c r="U17" s="77"/>
      <c r="V17" s="10"/>
    </row>
    <row r="18" spans="1:22" s="109" customFormat="1" ht="20.9" customHeight="1">
      <c r="A18" s="36" t="s">
        <v>77</v>
      </c>
      <c r="B18" s="4"/>
      <c r="C18" s="77"/>
      <c r="D18" s="77"/>
      <c r="E18" s="77"/>
      <c r="F18" s="77"/>
      <c r="G18" s="77"/>
      <c r="H18" s="77"/>
      <c r="I18" s="77"/>
      <c r="J18" s="77"/>
      <c r="K18" s="77"/>
      <c r="L18" s="37"/>
      <c r="M18" s="77"/>
      <c r="N18" s="37"/>
      <c r="O18" s="77"/>
      <c r="P18" s="77"/>
      <c r="Q18" s="77"/>
      <c r="R18" s="77"/>
      <c r="S18" s="77"/>
      <c r="T18" s="77"/>
      <c r="U18" s="77"/>
      <c r="V18" s="10"/>
    </row>
    <row r="19" spans="1:22" s="109" customFormat="1" ht="20.9" customHeight="1">
      <c r="A19" s="38" t="s">
        <v>177</v>
      </c>
      <c r="B19" s="4"/>
      <c r="C19" s="77"/>
      <c r="D19" s="77"/>
      <c r="E19" s="77"/>
      <c r="F19" s="77"/>
      <c r="G19" s="77"/>
      <c r="H19" s="77"/>
      <c r="I19" s="77"/>
      <c r="J19" s="77"/>
      <c r="K19" s="77"/>
      <c r="L19" s="37"/>
      <c r="M19" s="77"/>
      <c r="N19" s="37"/>
      <c r="O19" s="77"/>
      <c r="P19" s="77"/>
      <c r="Q19" s="77"/>
      <c r="R19" s="77"/>
      <c r="S19" s="77"/>
      <c r="T19" s="77"/>
      <c r="U19" s="77"/>
      <c r="V19" s="10"/>
    </row>
    <row r="20" spans="1:22" s="109" customFormat="1" ht="20.9" customHeight="1">
      <c r="A20" s="39" t="s">
        <v>106</v>
      </c>
      <c r="B20" s="1" t="s">
        <v>244</v>
      </c>
      <c r="C20" s="77"/>
      <c r="D20" s="197">
        <v>0</v>
      </c>
      <c r="E20" s="77"/>
      <c r="F20" s="197">
        <v>0</v>
      </c>
      <c r="G20" s="77"/>
      <c r="H20" s="197">
        <v>0</v>
      </c>
      <c r="I20" s="77"/>
      <c r="J20" s="153">
        <v>-922683248</v>
      </c>
      <c r="K20" s="77"/>
      <c r="L20" s="197">
        <v>0</v>
      </c>
      <c r="M20" s="77"/>
      <c r="N20" s="197">
        <v>0</v>
      </c>
      <c r="O20" s="77"/>
      <c r="P20" s="197">
        <v>0</v>
      </c>
      <c r="Q20" s="77"/>
      <c r="R20" s="213">
        <f t="shared" ref="R20:R21" si="1">SUM(D20:J20,P20)</f>
        <v>-922683248</v>
      </c>
      <c r="S20" s="77"/>
      <c r="T20" s="197">
        <v>0</v>
      </c>
      <c r="U20" s="77"/>
      <c r="V20" s="163">
        <f>SUM(R20:T20)</f>
        <v>-922683248</v>
      </c>
    </row>
    <row r="21" spans="1:22" s="109" customFormat="1" ht="20.9" customHeight="1">
      <c r="A21" s="39" t="s">
        <v>243</v>
      </c>
      <c r="B21" s="1"/>
      <c r="C21" s="77"/>
      <c r="D21" s="194">
        <v>0</v>
      </c>
      <c r="E21" s="156"/>
      <c r="F21" s="194">
        <v>0</v>
      </c>
      <c r="G21" s="48"/>
      <c r="H21" s="194">
        <v>0</v>
      </c>
      <c r="I21" s="77"/>
      <c r="J21" s="194">
        <v>0</v>
      </c>
      <c r="K21" s="77"/>
      <c r="L21" s="194">
        <v>0</v>
      </c>
      <c r="M21" s="48"/>
      <c r="N21" s="194">
        <v>0</v>
      </c>
      <c r="O21" s="48"/>
      <c r="P21" s="194">
        <v>0</v>
      </c>
      <c r="Q21" s="77"/>
      <c r="R21" s="207">
        <f t="shared" si="1"/>
        <v>0</v>
      </c>
      <c r="S21" s="77"/>
      <c r="T21" s="113">
        <v>-239661636</v>
      </c>
      <c r="U21" s="153"/>
      <c r="V21" s="113">
        <v>-239661636</v>
      </c>
    </row>
    <row r="22" spans="1:22" s="109" customFormat="1" ht="20.9" customHeight="1">
      <c r="A22" s="35" t="s">
        <v>222</v>
      </c>
      <c r="B22" s="4"/>
      <c r="C22" s="77"/>
      <c r="D22" s="194">
        <f>SUM(D20:D21)</f>
        <v>0</v>
      </c>
      <c r="E22" s="157"/>
      <c r="F22" s="194">
        <f>SUM(F20:F21)</f>
        <v>0</v>
      </c>
      <c r="G22" s="37"/>
      <c r="H22" s="194">
        <f>SUM(H20:H21)</f>
        <v>0</v>
      </c>
      <c r="I22" s="37"/>
      <c r="J22" s="41">
        <f>SUM(J20:J21)</f>
        <v>-922683248</v>
      </c>
      <c r="K22" s="37"/>
      <c r="L22" s="194">
        <f>SUM(L20:L21)</f>
        <v>0</v>
      </c>
      <c r="M22" s="37"/>
      <c r="N22" s="194">
        <f>SUM(N20:N21)</f>
        <v>0</v>
      </c>
      <c r="O22" s="37"/>
      <c r="P22" s="194">
        <f>SUM(P20:P21)</f>
        <v>0</v>
      </c>
      <c r="Q22" s="37"/>
      <c r="R22" s="41">
        <f>SUM(R20:R21)</f>
        <v>-922683248</v>
      </c>
      <c r="S22" s="37"/>
      <c r="T22" s="41">
        <f>SUM(T20:T21)</f>
        <v>-239661636</v>
      </c>
      <c r="U22" s="37"/>
      <c r="V22" s="41">
        <f>SUM(V20:V21)</f>
        <v>-1162344884</v>
      </c>
    </row>
    <row r="23" spans="1:22" s="109" customFormat="1" ht="20.9" customHeight="1">
      <c r="A23" s="147"/>
      <c r="B23" s="4"/>
      <c r="C23" s="77"/>
      <c r="D23" s="37"/>
      <c r="E23" s="77"/>
      <c r="F23" s="37"/>
      <c r="G23" s="77"/>
      <c r="H23" s="37"/>
      <c r="I23" s="77"/>
      <c r="J23" s="77"/>
      <c r="K23" s="77"/>
      <c r="L23" s="37"/>
      <c r="M23" s="77"/>
      <c r="N23" s="37"/>
      <c r="O23" s="77"/>
      <c r="P23" s="37"/>
      <c r="Q23" s="77"/>
      <c r="R23" s="77"/>
      <c r="S23" s="77"/>
      <c r="T23" s="77"/>
      <c r="U23" s="77"/>
      <c r="V23" s="77"/>
    </row>
    <row r="24" spans="1:22" s="109" customFormat="1" ht="20.9" customHeight="1">
      <c r="A24" s="147" t="s">
        <v>201</v>
      </c>
      <c r="B24" s="4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3"/>
    </row>
    <row r="25" spans="1:22" s="109" customFormat="1" ht="20.9" customHeight="1">
      <c r="A25" s="184" t="s">
        <v>248</v>
      </c>
      <c r="B25" s="1" t="s">
        <v>232</v>
      </c>
      <c r="C25" s="77"/>
      <c r="D25" s="197">
        <v>0</v>
      </c>
      <c r="E25" s="209"/>
      <c r="F25" s="197">
        <v>0</v>
      </c>
      <c r="G25" s="209"/>
      <c r="H25" s="197">
        <v>0</v>
      </c>
      <c r="I25" s="209"/>
      <c r="J25" s="197">
        <v>0</v>
      </c>
      <c r="K25" s="209"/>
      <c r="L25" s="197">
        <v>0</v>
      </c>
      <c r="M25" s="209"/>
      <c r="N25" s="197">
        <v>0</v>
      </c>
      <c r="O25" s="209"/>
      <c r="P25" s="197">
        <v>0</v>
      </c>
      <c r="Q25" s="209"/>
      <c r="R25" s="197">
        <v>0</v>
      </c>
      <c r="S25" s="77"/>
      <c r="T25" s="153">
        <v>110250000</v>
      </c>
      <c r="U25" s="77"/>
      <c r="V25" s="48">
        <f>T25</f>
        <v>110250000</v>
      </c>
    </row>
    <row r="26" spans="1:22" s="109" customFormat="1" ht="20.9" customHeight="1">
      <c r="A26" s="184" t="s">
        <v>249</v>
      </c>
      <c r="B26" s="1" t="s">
        <v>232</v>
      </c>
      <c r="C26" s="77"/>
      <c r="D26" s="197">
        <v>0</v>
      </c>
      <c r="E26" s="209"/>
      <c r="F26" s="197">
        <v>0</v>
      </c>
      <c r="G26" s="209"/>
      <c r="H26" s="197">
        <v>0</v>
      </c>
      <c r="I26" s="209"/>
      <c r="J26" s="197">
        <v>0</v>
      </c>
      <c r="K26" s="209"/>
      <c r="L26" s="197">
        <v>0</v>
      </c>
      <c r="M26" s="209"/>
      <c r="N26" s="197">
        <v>0</v>
      </c>
      <c r="O26" s="209"/>
      <c r="P26" s="197">
        <v>0</v>
      </c>
      <c r="Q26" s="209"/>
      <c r="R26" s="197">
        <v>0</v>
      </c>
      <c r="S26" s="77"/>
      <c r="T26" s="153">
        <v>20000000</v>
      </c>
      <c r="U26" s="77"/>
      <c r="V26" s="48">
        <f>T26</f>
        <v>20000000</v>
      </c>
    </row>
    <row r="27" spans="1:22" s="109" customFormat="1" ht="20.9" customHeight="1">
      <c r="A27" s="184" t="s">
        <v>251</v>
      </c>
      <c r="B27" s="1"/>
      <c r="C27" s="77"/>
      <c r="D27" s="197"/>
      <c r="E27" s="197"/>
      <c r="F27" s="197"/>
      <c r="G27" s="197"/>
      <c r="H27" s="197"/>
      <c r="I27" s="209"/>
      <c r="J27" s="197"/>
      <c r="K27" s="209"/>
      <c r="L27" s="197"/>
      <c r="M27" s="209"/>
      <c r="N27" s="197"/>
      <c r="O27" s="209"/>
      <c r="P27" s="197"/>
      <c r="Q27" s="209"/>
      <c r="R27" s="197"/>
      <c r="S27" s="77"/>
      <c r="T27" s="153"/>
      <c r="U27" s="77"/>
      <c r="V27" s="48"/>
    </row>
    <row r="28" spans="1:22" s="109" customFormat="1" ht="20.9" customHeight="1">
      <c r="A28" s="184" t="s">
        <v>250</v>
      </c>
      <c r="B28" s="1" t="s">
        <v>232</v>
      </c>
      <c r="C28" s="77"/>
      <c r="D28" s="194">
        <v>0</v>
      </c>
      <c r="E28" s="209"/>
      <c r="F28" s="194">
        <v>0</v>
      </c>
      <c r="G28" s="209"/>
      <c r="H28" s="194">
        <v>0</v>
      </c>
      <c r="I28" s="209"/>
      <c r="J28" s="194">
        <v>0</v>
      </c>
      <c r="K28" s="209"/>
      <c r="L28" s="194">
        <v>0</v>
      </c>
      <c r="M28" s="209"/>
      <c r="N28" s="194">
        <v>0</v>
      </c>
      <c r="O28" s="209"/>
      <c r="P28" s="194">
        <v>0</v>
      </c>
      <c r="Q28" s="209"/>
      <c r="R28" s="194">
        <v>0</v>
      </c>
      <c r="S28" s="77"/>
      <c r="T28" s="113">
        <v>-45000000</v>
      </c>
      <c r="U28" s="77"/>
      <c r="V28" s="196">
        <f>T28</f>
        <v>-45000000</v>
      </c>
    </row>
    <row r="29" spans="1:22" s="109" customFormat="1" ht="20.9" customHeight="1">
      <c r="A29" s="36" t="s">
        <v>202</v>
      </c>
      <c r="B29" s="4"/>
      <c r="C29" s="77"/>
      <c r="D29" s="210"/>
      <c r="E29" s="210"/>
      <c r="F29" s="210"/>
      <c r="G29" s="210"/>
      <c r="H29" s="210"/>
      <c r="I29" s="211"/>
      <c r="J29" s="211"/>
      <c r="K29" s="211"/>
      <c r="L29" s="211"/>
      <c r="M29" s="211"/>
      <c r="N29" s="211"/>
      <c r="O29" s="211"/>
      <c r="P29" s="211"/>
      <c r="Q29" s="211"/>
      <c r="R29" s="211"/>
      <c r="S29" s="116"/>
      <c r="T29" s="116"/>
      <c r="U29" s="116"/>
      <c r="V29" s="116"/>
    </row>
    <row r="30" spans="1:22" s="109" customFormat="1" ht="20.9" customHeight="1">
      <c r="A30" s="36" t="s">
        <v>203</v>
      </c>
      <c r="B30" s="4"/>
      <c r="C30" s="77"/>
      <c r="D30" s="198">
        <v>0</v>
      </c>
      <c r="E30" s="212"/>
      <c r="F30" s="198">
        <v>0</v>
      </c>
      <c r="G30" s="212"/>
      <c r="H30" s="198">
        <v>0</v>
      </c>
      <c r="I30" s="212"/>
      <c r="J30" s="198">
        <v>0</v>
      </c>
      <c r="K30" s="212"/>
      <c r="L30" s="198">
        <v>0</v>
      </c>
      <c r="M30" s="212"/>
      <c r="N30" s="198">
        <v>0</v>
      </c>
      <c r="O30" s="212"/>
      <c r="P30" s="198">
        <v>0</v>
      </c>
      <c r="Q30" s="197"/>
      <c r="R30" s="198">
        <v>0</v>
      </c>
      <c r="S30" s="48"/>
      <c r="T30" s="41">
        <f>SUM(T25:T28)</f>
        <v>85250000</v>
      </c>
      <c r="U30" s="48"/>
      <c r="V30" s="41">
        <f>SUM(V25:V28)</f>
        <v>85250000</v>
      </c>
    </row>
    <row r="31" spans="1:22" s="109" customFormat="1" ht="20.9" customHeight="1">
      <c r="A31" s="36" t="s">
        <v>204</v>
      </c>
      <c r="B31" s="4"/>
      <c r="C31" s="77"/>
      <c r="D31" s="77"/>
      <c r="E31" s="77"/>
      <c r="F31" s="77"/>
      <c r="G31" s="77"/>
      <c r="H31" s="77"/>
      <c r="I31" s="77"/>
      <c r="J31" s="77"/>
      <c r="K31" s="77">
        <v>4407</v>
      </c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3"/>
    </row>
    <row r="32" spans="1:22" s="109" customFormat="1" ht="20.9" customHeight="1">
      <c r="A32" s="36" t="s">
        <v>77</v>
      </c>
      <c r="B32" s="4"/>
      <c r="C32" s="77"/>
      <c r="D32" s="198">
        <v>0</v>
      </c>
      <c r="E32" s="37"/>
      <c r="F32" s="198">
        <v>0</v>
      </c>
      <c r="G32" s="37"/>
      <c r="H32" s="198">
        <v>0</v>
      </c>
      <c r="I32" s="37"/>
      <c r="J32" s="41">
        <f>J22+J30</f>
        <v>-922683248</v>
      </c>
      <c r="K32" s="37"/>
      <c r="L32" s="198">
        <v>0</v>
      </c>
      <c r="M32" s="37"/>
      <c r="N32" s="198">
        <v>0</v>
      </c>
      <c r="O32" s="37"/>
      <c r="P32" s="198">
        <v>0</v>
      </c>
      <c r="Q32" s="48"/>
      <c r="R32" s="41">
        <f>R22+R30</f>
        <v>-922683248</v>
      </c>
      <c r="S32" s="48"/>
      <c r="T32" s="41">
        <f>T22+T30</f>
        <v>-154411636</v>
      </c>
      <c r="U32" s="48"/>
      <c r="V32" s="41">
        <f>V22+V30</f>
        <v>-1077094884</v>
      </c>
    </row>
    <row r="33" spans="1:22" s="109" customFormat="1" ht="20.9" customHeight="1">
      <c r="A33" s="147"/>
      <c r="B33" s="4"/>
      <c r="C33" s="77"/>
      <c r="D33" s="37"/>
      <c r="E33" s="77"/>
      <c r="F33" s="37"/>
      <c r="G33" s="77"/>
      <c r="H33" s="37"/>
      <c r="I33" s="77"/>
      <c r="J33" s="77"/>
      <c r="K33" s="77"/>
      <c r="L33" s="37"/>
      <c r="M33" s="77"/>
      <c r="N33" s="37"/>
      <c r="O33" s="77"/>
      <c r="P33" s="37"/>
      <c r="Q33" s="77"/>
      <c r="R33" s="77"/>
      <c r="S33" s="77"/>
      <c r="T33" s="77"/>
      <c r="U33" s="77"/>
      <c r="V33" s="77"/>
    </row>
    <row r="34" spans="1:22" s="109" customFormat="1" ht="20.9" customHeight="1">
      <c r="A34" s="42" t="s">
        <v>76</v>
      </c>
      <c r="B34" s="4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10"/>
    </row>
    <row r="35" spans="1:22" s="109" customFormat="1" ht="20.9" customHeight="1">
      <c r="A35" s="39" t="s">
        <v>109</v>
      </c>
      <c r="B35" s="4"/>
      <c r="C35" s="43"/>
      <c r="D35" s="197">
        <v>0</v>
      </c>
      <c r="E35" s="77"/>
      <c r="F35" s="197">
        <v>0</v>
      </c>
      <c r="G35" s="77"/>
      <c r="H35" s="197">
        <v>0</v>
      </c>
      <c r="I35" s="155"/>
      <c r="J35" s="40">
        <f>'PL 9-10'!F67</f>
        <v>1282371379</v>
      </c>
      <c r="K35" s="40"/>
      <c r="L35" s="197">
        <v>0</v>
      </c>
      <c r="M35" s="77"/>
      <c r="N35" s="197">
        <v>0</v>
      </c>
      <c r="O35" s="77"/>
      <c r="P35" s="197">
        <v>0</v>
      </c>
      <c r="Q35" s="40"/>
      <c r="R35" s="40">
        <f>SUM(D35:J35,P35)</f>
        <v>1282371379</v>
      </c>
      <c r="S35" s="40"/>
      <c r="T35" s="40">
        <f>'PL 9-10'!F68</f>
        <v>122965895</v>
      </c>
      <c r="U35" s="40"/>
      <c r="V35" s="153">
        <f t="shared" ref="V35:V36" si="2">SUM(R35,T35)</f>
        <v>1405337274</v>
      </c>
    </row>
    <row r="36" spans="1:22" s="109" customFormat="1" ht="20.9" customHeight="1">
      <c r="A36" s="39" t="s">
        <v>107</v>
      </c>
      <c r="B36" s="1"/>
      <c r="C36" s="43"/>
      <c r="D36" s="194">
        <v>0</v>
      </c>
      <c r="E36" s="156"/>
      <c r="F36" s="194">
        <v>0</v>
      </c>
      <c r="G36" s="48"/>
      <c r="H36" s="194">
        <v>0</v>
      </c>
      <c r="I36" s="48"/>
      <c r="J36" s="28">
        <v>0</v>
      </c>
      <c r="K36" s="48"/>
      <c r="L36" s="113">
        <v>38361447</v>
      </c>
      <c r="M36" s="48"/>
      <c r="N36" s="113">
        <v>9502473</v>
      </c>
      <c r="O36" s="48"/>
      <c r="P36" s="113">
        <v>47863920</v>
      </c>
      <c r="Q36" s="155"/>
      <c r="R36" s="232">
        <f>SUM(D36:J36,P36)</f>
        <v>47863920</v>
      </c>
      <c r="S36" s="155"/>
      <c r="T36" s="113">
        <v>7670450</v>
      </c>
      <c r="U36" s="155">
        <v>7565678</v>
      </c>
      <c r="V36" s="113">
        <f t="shared" si="2"/>
        <v>55534370</v>
      </c>
    </row>
    <row r="37" spans="1:22" s="109" customFormat="1" ht="20.9" customHeight="1">
      <c r="A37" s="42" t="s">
        <v>68</v>
      </c>
      <c r="B37" s="4"/>
      <c r="C37" s="5"/>
      <c r="D37" s="198">
        <v>0</v>
      </c>
      <c r="E37" s="157"/>
      <c r="F37" s="198">
        <v>0</v>
      </c>
      <c r="G37" s="37"/>
      <c r="H37" s="198">
        <v>0</v>
      </c>
      <c r="I37" s="37"/>
      <c r="J37" s="41">
        <f>SUM(J35:J36)</f>
        <v>1282371379</v>
      </c>
      <c r="K37" s="37"/>
      <c r="L37" s="41">
        <f>SUM(L35:L36)</f>
        <v>38361447</v>
      </c>
      <c r="M37" s="37"/>
      <c r="N37" s="41">
        <f>SUM(N35:N36)</f>
        <v>9502473</v>
      </c>
      <c r="O37" s="37"/>
      <c r="P37" s="41">
        <f>SUM(P35:P36)</f>
        <v>47863920</v>
      </c>
      <c r="Q37" s="37"/>
      <c r="R37" s="41">
        <f>SUM(R35:R36)</f>
        <v>1330235299</v>
      </c>
      <c r="S37" s="37"/>
      <c r="T37" s="41">
        <f>SUM(T35:T36)</f>
        <v>130636345</v>
      </c>
      <c r="U37" s="37"/>
      <c r="V37" s="41">
        <f>SUM(V35:V36)</f>
        <v>1460871644</v>
      </c>
    </row>
    <row r="38" spans="1:22" s="109" customFormat="1" ht="9.75" customHeight="1">
      <c r="A38" s="42"/>
      <c r="B38" s="4"/>
      <c r="C38" s="5"/>
      <c r="D38" s="17"/>
      <c r="E38" s="5"/>
      <c r="F38" s="17"/>
      <c r="G38" s="5"/>
      <c r="H38" s="17"/>
      <c r="I38" s="5"/>
      <c r="J38" s="3"/>
      <c r="K38" s="5"/>
      <c r="L38" s="37"/>
      <c r="M38" s="5"/>
      <c r="N38" s="37"/>
      <c r="O38" s="5"/>
      <c r="P38" s="3"/>
      <c r="Q38" s="5"/>
      <c r="R38" s="3"/>
      <c r="S38" s="5"/>
      <c r="T38" s="3"/>
      <c r="U38" s="5"/>
      <c r="V38" s="3"/>
    </row>
    <row r="39" spans="1:22" s="109" customFormat="1" ht="20.9" customHeight="1" thickBot="1">
      <c r="A39" s="35" t="s">
        <v>226</v>
      </c>
      <c r="B39" s="111"/>
      <c r="C39" s="5"/>
      <c r="D39" s="114">
        <f>SUM(D14,D32,D37)</f>
        <v>2493747984</v>
      </c>
      <c r="E39" s="5"/>
      <c r="F39" s="114">
        <f>SUM(F14,F32,F37)</f>
        <v>644640000</v>
      </c>
      <c r="G39" s="5"/>
      <c r="H39" s="114">
        <f>SUM(H14,H32,H37)</f>
        <v>249374812</v>
      </c>
      <c r="I39" s="5"/>
      <c r="J39" s="114">
        <f>SUM(J14,J32,J37)</f>
        <v>9758301807</v>
      </c>
      <c r="K39" s="5"/>
      <c r="L39" s="114">
        <f>SUM(L14,L32,L37)</f>
        <v>-177878631</v>
      </c>
      <c r="M39" s="5"/>
      <c r="N39" s="114">
        <f>SUM(N14,N32,N37)</f>
        <v>-12766783</v>
      </c>
      <c r="O39" s="5"/>
      <c r="P39" s="114">
        <f>SUM(P14,P32,P37)</f>
        <v>-190645414</v>
      </c>
      <c r="Q39" s="5"/>
      <c r="R39" s="114">
        <f>SUM(R14,R32,R37)</f>
        <v>12955419189</v>
      </c>
      <c r="S39" s="5"/>
      <c r="T39" s="114">
        <f>SUM(T14,T32,T37)</f>
        <v>1071546476</v>
      </c>
      <c r="U39" s="5"/>
      <c r="V39" s="114">
        <f>SUM(V14,V32,V37)</f>
        <v>14026965665</v>
      </c>
    </row>
    <row r="40" spans="1:22" ht="18.75" customHeight="1" thickTop="1"/>
    <row r="41" spans="1:22">
      <c r="V41" s="116">
        <f>V39-'BS 6-8'!F94</f>
        <v>0</v>
      </c>
    </row>
    <row r="44" spans="1:22">
      <c r="G44" s="116"/>
    </row>
  </sheetData>
  <mergeCells count="5">
    <mergeCell ref="D10:V10"/>
    <mergeCell ref="A2:S2"/>
    <mergeCell ref="B4:V4"/>
    <mergeCell ref="H5:J5"/>
    <mergeCell ref="L5:P5"/>
  </mergeCells>
  <pageMargins left="0.8" right="0.8" top="0.48" bottom="0.5" header="0.5" footer="0.5"/>
  <pageSetup paperSize="9" scale="61" firstPageNumber="12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52"/>
  <sheetViews>
    <sheetView view="pageBreakPreview" zoomScale="70" zoomScaleNormal="100" zoomScaleSheetLayoutView="70" workbookViewId="0">
      <selection activeCell="F91" sqref="F91"/>
    </sheetView>
  </sheetViews>
  <sheetFormatPr defaultColWidth="9.453125" defaultRowHeight="18.649999999999999" customHeight="1"/>
  <cols>
    <col min="1" max="1" width="51.1796875" style="19" customWidth="1"/>
    <col min="2" max="2" width="5.54296875" style="2" customWidth="1"/>
    <col min="3" max="3" width="1.453125" style="18" customWidth="1"/>
    <col min="4" max="4" width="15.54296875" style="18" customWidth="1"/>
    <col min="5" max="5" width="1.453125" style="18" customWidth="1"/>
    <col min="6" max="6" width="15" style="18" customWidth="1"/>
    <col min="7" max="7" width="1.453125" style="18" customWidth="1"/>
    <col min="8" max="8" width="15.453125" style="18" customWidth="1"/>
    <col min="9" max="9" width="1.453125" style="18" customWidth="1"/>
    <col min="10" max="10" width="16" style="18" customWidth="1"/>
    <col min="11" max="11" width="1.453125" style="18" customWidth="1"/>
    <col min="12" max="12" width="16.81640625" style="18" customWidth="1"/>
    <col min="13" max="16384" width="9.453125" style="18"/>
  </cols>
  <sheetData>
    <row r="1" spans="1:12" ht="18.649999999999999" customHeight="1">
      <c r="A1" s="243" t="s">
        <v>34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</row>
    <row r="2" spans="1:12" ht="18.649999999999999" customHeight="1">
      <c r="A2" s="244" t="s">
        <v>131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</row>
    <row r="4" spans="1:12" ht="18.649999999999999" customHeight="1">
      <c r="A4" s="27"/>
      <c r="C4" s="7"/>
      <c r="D4" s="245" t="s">
        <v>81</v>
      </c>
      <c r="E4" s="245"/>
      <c r="F4" s="245"/>
      <c r="G4" s="245"/>
      <c r="H4" s="245"/>
      <c r="I4" s="245"/>
      <c r="J4" s="245"/>
      <c r="K4" s="245"/>
      <c r="L4" s="245"/>
    </row>
    <row r="5" spans="1:12" ht="6" customHeight="1">
      <c r="A5" s="27"/>
      <c r="B5" s="26"/>
      <c r="C5" s="26"/>
      <c r="D5" s="26"/>
      <c r="E5" s="26"/>
      <c r="F5" s="20"/>
      <c r="G5" s="20"/>
      <c r="H5" s="13"/>
      <c r="I5" s="13"/>
      <c r="J5" s="13"/>
      <c r="K5" s="26"/>
      <c r="L5" s="26"/>
    </row>
    <row r="6" spans="1:12" ht="18.649999999999999" customHeight="1">
      <c r="A6" s="27"/>
      <c r="B6" s="27"/>
      <c r="C6" s="27"/>
      <c r="D6" s="26"/>
      <c r="E6" s="26"/>
      <c r="F6" s="20"/>
      <c r="G6" s="20"/>
      <c r="H6" s="241" t="s">
        <v>28</v>
      </c>
      <c r="I6" s="241"/>
      <c r="J6" s="241"/>
      <c r="K6" s="26"/>
      <c r="L6" s="26"/>
    </row>
    <row r="7" spans="1:12" ht="18.649999999999999" customHeight="1">
      <c r="D7" s="20" t="s">
        <v>5</v>
      </c>
      <c r="E7" s="20"/>
      <c r="G7" s="20"/>
      <c r="I7" s="20"/>
      <c r="K7" s="20"/>
      <c r="L7" s="21"/>
    </row>
    <row r="8" spans="1:12" ht="18.649999999999999" customHeight="1">
      <c r="D8" s="20" t="s">
        <v>7</v>
      </c>
      <c r="E8" s="20"/>
      <c r="F8" s="20" t="s">
        <v>38</v>
      </c>
      <c r="G8" s="20"/>
      <c r="H8" s="20" t="s">
        <v>41</v>
      </c>
      <c r="I8" s="20"/>
      <c r="K8" s="20"/>
      <c r="L8" s="22" t="s">
        <v>78</v>
      </c>
    </row>
    <row r="9" spans="1:12" ht="18.649999999999999" customHeight="1">
      <c r="B9" s="1" t="s">
        <v>17</v>
      </c>
      <c r="D9" s="20" t="s">
        <v>8</v>
      </c>
      <c r="E9" s="20"/>
      <c r="F9" s="20" t="s">
        <v>105</v>
      </c>
      <c r="G9" s="20"/>
      <c r="H9" s="20" t="s">
        <v>42</v>
      </c>
      <c r="I9" s="20"/>
      <c r="J9" s="20" t="s">
        <v>10</v>
      </c>
      <c r="K9" s="20"/>
      <c r="L9" s="22" t="s">
        <v>79</v>
      </c>
    </row>
    <row r="10" spans="1:12" ht="18.649999999999999" customHeight="1">
      <c r="D10" s="242" t="s">
        <v>35</v>
      </c>
      <c r="E10" s="242"/>
      <c r="F10" s="242"/>
      <c r="G10" s="242"/>
      <c r="H10" s="242"/>
      <c r="I10" s="242"/>
      <c r="J10" s="242"/>
      <c r="K10" s="242"/>
      <c r="L10" s="242"/>
    </row>
    <row r="11" spans="1:12" ht="18.649999999999999" customHeight="1">
      <c r="A11" s="150" t="s">
        <v>198</v>
      </c>
      <c r="D11" s="149"/>
      <c r="E11" s="149"/>
      <c r="F11" s="149"/>
      <c r="G11" s="149"/>
      <c r="H11" s="149"/>
      <c r="I11" s="20"/>
      <c r="J11" s="149"/>
      <c r="K11" s="149"/>
      <c r="L11" s="149"/>
    </row>
    <row r="12" spans="1:12" s="148" customFormat="1" ht="18.649999999999999" customHeight="1">
      <c r="A12" s="150" t="s">
        <v>199</v>
      </c>
      <c r="B12" s="2"/>
      <c r="C12" s="18"/>
      <c r="D12" s="31">
        <v>2493747984</v>
      </c>
      <c r="E12" s="158"/>
      <c r="F12" s="31">
        <v>644640000</v>
      </c>
      <c r="G12" s="158"/>
      <c r="H12" s="31">
        <v>249374812</v>
      </c>
      <c r="I12" s="159"/>
      <c r="J12" s="31">
        <v>7166803633</v>
      </c>
      <c r="K12" s="77"/>
      <c r="L12" s="31">
        <f>SUM(D12:J12)</f>
        <v>10554566429</v>
      </c>
    </row>
    <row r="13" spans="1:12" ht="18.649999999999999" customHeight="1">
      <c r="A13" s="150"/>
      <c r="D13" s="10"/>
      <c r="E13" s="160"/>
      <c r="F13" s="10"/>
      <c r="G13" s="160"/>
      <c r="H13" s="10"/>
      <c r="I13" s="161"/>
      <c r="J13" s="10"/>
      <c r="K13" s="161"/>
      <c r="L13" s="10"/>
    </row>
    <row r="14" spans="1:12" ht="18.649999999999999" customHeight="1">
      <c r="A14" s="8" t="s">
        <v>133</v>
      </c>
      <c r="D14" s="37"/>
      <c r="E14" s="162"/>
      <c r="F14" s="37"/>
      <c r="G14" s="162"/>
      <c r="H14" s="37"/>
      <c r="I14" s="48"/>
      <c r="J14" s="37"/>
      <c r="K14" s="162"/>
      <c r="L14" s="37"/>
    </row>
    <row r="15" spans="1:12" ht="18.649999999999999" customHeight="1">
      <c r="A15" s="12" t="s">
        <v>177</v>
      </c>
      <c r="D15" s="37"/>
      <c r="E15" s="162"/>
      <c r="F15" s="37"/>
      <c r="G15" s="162"/>
      <c r="H15" s="37"/>
      <c r="I15" s="48"/>
      <c r="J15" s="37"/>
      <c r="K15" s="162"/>
      <c r="L15" s="37"/>
    </row>
    <row r="16" spans="1:12" ht="18.649999999999999" customHeight="1">
      <c r="A16" s="11" t="s">
        <v>106</v>
      </c>
      <c r="B16" s="1" t="s">
        <v>244</v>
      </c>
      <c r="C16" s="23"/>
      <c r="D16" s="28" t="s">
        <v>0</v>
      </c>
      <c r="E16" s="163"/>
      <c r="F16" s="28" t="s">
        <v>0</v>
      </c>
      <c r="G16" s="163"/>
      <c r="H16" s="28" t="s">
        <v>0</v>
      </c>
      <c r="I16" s="163"/>
      <c r="J16" s="49">
        <v>-1246873462</v>
      </c>
      <c r="K16" s="47"/>
      <c r="L16" s="40">
        <f>SUM(D16:J16)</f>
        <v>-1246873462</v>
      </c>
    </row>
    <row r="17" spans="1:12" ht="14" hidden="1">
      <c r="A17" s="16" t="s">
        <v>108</v>
      </c>
      <c r="B17" s="4"/>
      <c r="C17" s="9"/>
      <c r="D17" s="41" t="s">
        <v>0</v>
      </c>
      <c r="E17" s="10"/>
      <c r="F17" s="41" t="s">
        <v>0</v>
      </c>
      <c r="G17" s="10"/>
      <c r="H17" s="41" t="s">
        <v>0</v>
      </c>
      <c r="I17" s="10"/>
      <c r="J17" s="46"/>
      <c r="K17" s="30"/>
      <c r="L17" s="46">
        <v>-821498024</v>
      </c>
    </row>
    <row r="18" spans="1:12" ht="18.649999999999999" customHeight="1">
      <c r="A18" s="7" t="s">
        <v>132</v>
      </c>
      <c r="B18" s="4"/>
      <c r="C18" s="9"/>
      <c r="D18" s="154" t="str">
        <f>D17</f>
        <v>-</v>
      </c>
      <c r="E18" s="10"/>
      <c r="F18" s="154" t="str">
        <f>F17</f>
        <v>-</v>
      </c>
      <c r="G18" s="10"/>
      <c r="H18" s="154" t="str">
        <f>H17</f>
        <v>-</v>
      </c>
      <c r="I18" s="10"/>
      <c r="J18" s="29">
        <f>SUM(J16:J17)</f>
        <v>-1246873462</v>
      </c>
      <c r="K18" s="30"/>
      <c r="L18" s="29">
        <f>SUM(L16)</f>
        <v>-1246873462</v>
      </c>
    </row>
    <row r="19" spans="1:12" ht="18.649999999999999" customHeight="1">
      <c r="A19" s="16"/>
      <c r="B19" s="1"/>
      <c r="C19" s="23"/>
      <c r="D19" s="15"/>
      <c r="E19" s="15"/>
      <c r="F19" s="44"/>
      <c r="G19" s="15"/>
      <c r="H19" s="44"/>
      <c r="I19" s="15"/>
      <c r="J19" s="15"/>
      <c r="K19" s="24"/>
      <c r="L19" s="15"/>
    </row>
    <row r="20" spans="1:12" ht="18.649999999999999" customHeight="1">
      <c r="A20" s="150" t="s">
        <v>76</v>
      </c>
      <c r="B20" s="1"/>
      <c r="C20" s="23"/>
      <c r="D20" s="15"/>
      <c r="E20" s="15"/>
      <c r="F20" s="15"/>
      <c r="G20" s="15"/>
      <c r="H20" s="15"/>
      <c r="I20" s="15"/>
      <c r="J20" s="15"/>
      <c r="K20" s="24"/>
      <c r="L20" s="15"/>
    </row>
    <row r="21" spans="1:12" ht="18.649999999999999" customHeight="1">
      <c r="A21" s="25" t="s">
        <v>109</v>
      </c>
      <c r="B21" s="1"/>
      <c r="C21" s="23"/>
      <c r="D21" s="48" t="s">
        <v>0</v>
      </c>
      <c r="E21" s="201"/>
      <c r="F21" s="48" t="s">
        <v>0</v>
      </c>
      <c r="G21" s="201"/>
      <c r="H21" s="48" t="s">
        <v>0</v>
      </c>
      <c r="I21" s="163"/>
      <c r="J21" s="163">
        <f>'PL 9-10'!L30</f>
        <v>1628252452</v>
      </c>
      <c r="K21" s="47"/>
      <c r="L21" s="40">
        <f>SUM(D21:J21)</f>
        <v>1628252452</v>
      </c>
    </row>
    <row r="22" spans="1:12" ht="18.649999999999999" customHeight="1">
      <c r="A22" s="25" t="s">
        <v>107</v>
      </c>
      <c r="B22" s="1"/>
      <c r="C22" s="23"/>
      <c r="D22" s="48" t="s">
        <v>0</v>
      </c>
      <c r="E22" s="201"/>
      <c r="F22" s="48" t="s">
        <v>0</v>
      </c>
      <c r="G22" s="201"/>
      <c r="H22" s="48" t="s">
        <v>0</v>
      </c>
      <c r="I22" s="163"/>
      <c r="J22" s="196">
        <v>-2128543</v>
      </c>
      <c r="K22" s="192"/>
      <c r="L22" s="40">
        <f>SUM(D22:J22)</f>
        <v>-2128543</v>
      </c>
    </row>
    <row r="23" spans="1:12" ht="18.649999999999999" customHeight="1">
      <c r="A23" s="150" t="s">
        <v>68</v>
      </c>
      <c r="B23" s="1"/>
      <c r="C23" s="23"/>
      <c r="D23" s="154" t="s">
        <v>0</v>
      </c>
      <c r="E23" s="37"/>
      <c r="F23" s="154" t="s">
        <v>0</v>
      </c>
      <c r="G23" s="37"/>
      <c r="H23" s="154" t="s">
        <v>0</v>
      </c>
      <c r="I23" s="10"/>
      <c r="J23" s="29">
        <f>SUM(J21:J22)</f>
        <v>1626123909</v>
      </c>
      <c r="K23" s="10"/>
      <c r="L23" s="29">
        <f>SUM(L21:L22)</f>
        <v>1626123909</v>
      </c>
    </row>
    <row r="24" spans="1:12" ht="18.649999999999999" customHeight="1">
      <c r="A24" s="150"/>
      <c r="B24" s="1"/>
      <c r="C24" s="23"/>
      <c r="D24" s="10"/>
      <c r="E24" s="10"/>
      <c r="F24" s="164"/>
      <c r="G24" s="10"/>
      <c r="H24" s="164"/>
      <c r="I24" s="10"/>
      <c r="J24" s="10"/>
      <c r="K24" s="10"/>
      <c r="L24" s="10"/>
    </row>
    <row r="25" spans="1:12" ht="18.649999999999999" customHeight="1" thickBot="1">
      <c r="A25" s="7" t="s">
        <v>200</v>
      </c>
      <c r="B25" s="4"/>
      <c r="C25" s="6"/>
      <c r="D25" s="165">
        <f>SUM(D12,D18,D23)</f>
        <v>2493747984</v>
      </c>
      <c r="E25" s="10"/>
      <c r="F25" s="165">
        <f>SUM(F12,F18,F23)</f>
        <v>644640000</v>
      </c>
      <c r="G25" s="31"/>
      <c r="H25" s="165">
        <f>SUM(H12,H18,H23)</f>
        <v>249374812</v>
      </c>
      <c r="I25" s="31"/>
      <c r="J25" s="165">
        <f>SUM(J12,J18,J23)</f>
        <v>7546054080</v>
      </c>
      <c r="K25" s="31"/>
      <c r="L25" s="165">
        <f>SUM(L12,L18,L23)</f>
        <v>10933816876</v>
      </c>
    </row>
    <row r="26" spans="1:12" ht="18.649999999999999" customHeight="1" thickTop="1"/>
    <row r="27" spans="1:12" ht="18.649999999999999" customHeight="1">
      <c r="A27" s="243" t="s">
        <v>34</v>
      </c>
      <c r="B27" s="243"/>
      <c r="C27" s="243"/>
      <c r="D27" s="243"/>
      <c r="E27" s="243"/>
      <c r="F27" s="243"/>
      <c r="G27" s="243"/>
      <c r="H27" s="243"/>
      <c r="I27" s="243"/>
      <c r="J27" s="243"/>
      <c r="K27" s="243"/>
      <c r="L27" s="243"/>
    </row>
    <row r="28" spans="1:12" ht="18.649999999999999" customHeight="1">
      <c r="A28" s="244" t="s">
        <v>131</v>
      </c>
      <c r="B28" s="244"/>
      <c r="C28" s="244"/>
      <c r="D28" s="244"/>
      <c r="E28" s="244"/>
      <c r="F28" s="244"/>
      <c r="G28" s="244"/>
      <c r="H28" s="244"/>
      <c r="I28" s="244"/>
      <c r="J28" s="244"/>
      <c r="K28" s="244"/>
      <c r="L28" s="244"/>
    </row>
    <row r="30" spans="1:12" ht="18.649999999999999" customHeight="1">
      <c r="A30" s="56"/>
      <c r="C30" s="7"/>
      <c r="D30" s="245" t="s">
        <v>81</v>
      </c>
      <c r="E30" s="245"/>
      <c r="F30" s="245"/>
      <c r="G30" s="245"/>
      <c r="H30" s="245"/>
      <c r="I30" s="245"/>
      <c r="J30" s="245"/>
      <c r="K30" s="245"/>
      <c r="L30" s="245"/>
    </row>
    <row r="31" spans="1:12" ht="6" customHeight="1">
      <c r="A31" s="56"/>
      <c r="B31" s="57"/>
      <c r="C31" s="57"/>
      <c r="D31" s="57"/>
      <c r="E31" s="57"/>
      <c r="F31" s="20"/>
      <c r="G31" s="20"/>
      <c r="H31" s="13"/>
      <c r="I31" s="13"/>
      <c r="J31" s="13"/>
      <c r="K31" s="57"/>
      <c r="L31" s="57"/>
    </row>
    <row r="32" spans="1:12" ht="18.649999999999999" customHeight="1">
      <c r="A32" s="56"/>
      <c r="B32" s="56"/>
      <c r="C32" s="56"/>
      <c r="D32" s="57"/>
      <c r="E32" s="57"/>
      <c r="F32" s="20"/>
      <c r="G32" s="20"/>
      <c r="H32" s="241" t="s">
        <v>28</v>
      </c>
      <c r="I32" s="241"/>
      <c r="J32" s="241"/>
      <c r="K32" s="57"/>
      <c r="L32" s="57"/>
    </row>
    <row r="33" spans="1:12" ht="18.649999999999999" customHeight="1">
      <c r="D33" s="20" t="s">
        <v>5</v>
      </c>
      <c r="E33" s="20"/>
      <c r="G33" s="20"/>
      <c r="I33" s="20"/>
      <c r="K33" s="20"/>
      <c r="L33" s="21"/>
    </row>
    <row r="34" spans="1:12" ht="18.649999999999999" customHeight="1">
      <c r="D34" s="20" t="s">
        <v>7</v>
      </c>
      <c r="E34" s="20"/>
      <c r="F34" s="20" t="s">
        <v>38</v>
      </c>
      <c r="G34" s="20"/>
      <c r="H34" s="20" t="s">
        <v>41</v>
      </c>
      <c r="I34" s="20"/>
      <c r="K34" s="20"/>
      <c r="L34" s="22" t="s">
        <v>78</v>
      </c>
    </row>
    <row r="35" spans="1:12" ht="18.649999999999999" customHeight="1">
      <c r="B35" s="1" t="s">
        <v>17</v>
      </c>
      <c r="D35" s="20" t="s">
        <v>8</v>
      </c>
      <c r="E35" s="20"/>
      <c r="F35" s="20" t="s">
        <v>105</v>
      </c>
      <c r="G35" s="20"/>
      <c r="H35" s="20" t="s">
        <v>42</v>
      </c>
      <c r="I35" s="20"/>
      <c r="J35" s="20" t="s">
        <v>10</v>
      </c>
      <c r="K35" s="20"/>
      <c r="L35" s="22" t="s">
        <v>79</v>
      </c>
    </row>
    <row r="36" spans="1:12" ht="18.649999999999999" customHeight="1">
      <c r="D36" s="242" t="s">
        <v>35</v>
      </c>
      <c r="E36" s="242"/>
      <c r="F36" s="242"/>
      <c r="G36" s="242"/>
      <c r="H36" s="242"/>
      <c r="I36" s="242"/>
      <c r="J36" s="242"/>
      <c r="K36" s="242"/>
      <c r="L36" s="242"/>
    </row>
    <row r="37" spans="1:12" ht="18.649999999999999" customHeight="1">
      <c r="A37" s="56" t="s">
        <v>224</v>
      </c>
      <c r="D37" s="53"/>
      <c r="E37" s="53"/>
      <c r="F37" s="53"/>
      <c r="G37" s="53"/>
      <c r="H37" s="53"/>
      <c r="I37" s="20"/>
      <c r="J37" s="53"/>
      <c r="K37" s="53"/>
      <c r="L37" s="53"/>
    </row>
    <row r="38" spans="1:12" ht="18.649999999999999" customHeight="1">
      <c r="A38" s="56" t="s">
        <v>225</v>
      </c>
      <c r="D38" s="31">
        <f>D25</f>
        <v>2493747984</v>
      </c>
      <c r="E38" s="158"/>
      <c r="F38" s="31">
        <f>F25</f>
        <v>644640000</v>
      </c>
      <c r="G38" s="158"/>
      <c r="H38" s="31">
        <f>H25</f>
        <v>249374812</v>
      </c>
      <c r="I38" s="159"/>
      <c r="J38" s="31">
        <f>J25</f>
        <v>7546054080</v>
      </c>
      <c r="K38" s="77"/>
      <c r="L38" s="31">
        <f>SUM(D38:J38)</f>
        <v>10933816876</v>
      </c>
    </row>
    <row r="39" spans="1:12" ht="18.649999999999999" customHeight="1">
      <c r="A39" s="56"/>
      <c r="D39" s="10"/>
      <c r="E39" s="160"/>
      <c r="F39" s="10"/>
      <c r="G39" s="160"/>
      <c r="H39" s="10"/>
      <c r="I39" s="161"/>
      <c r="J39" s="10"/>
      <c r="K39" s="161"/>
      <c r="L39" s="10"/>
    </row>
    <row r="40" spans="1:12" ht="18.649999999999999" customHeight="1">
      <c r="A40" s="8" t="s">
        <v>133</v>
      </c>
      <c r="D40" s="37"/>
      <c r="E40" s="162"/>
      <c r="F40" s="37"/>
      <c r="G40" s="162"/>
      <c r="H40" s="37"/>
      <c r="I40" s="48"/>
      <c r="J40" s="37"/>
      <c r="K40" s="162"/>
      <c r="L40" s="37"/>
    </row>
    <row r="41" spans="1:12" ht="18.649999999999999" customHeight="1">
      <c r="A41" s="12" t="s">
        <v>177</v>
      </c>
      <c r="D41" s="37"/>
      <c r="E41" s="162"/>
      <c r="F41" s="37"/>
      <c r="G41" s="162"/>
      <c r="H41" s="37"/>
      <c r="I41" s="48"/>
      <c r="J41" s="37"/>
      <c r="K41" s="162"/>
      <c r="L41" s="37"/>
    </row>
    <row r="42" spans="1:12" ht="18.649999999999999" customHeight="1">
      <c r="A42" s="11" t="s">
        <v>106</v>
      </c>
      <c r="B42" s="1" t="s">
        <v>244</v>
      </c>
      <c r="C42" s="23"/>
      <c r="D42" s="28" t="s">
        <v>0</v>
      </c>
      <c r="E42" s="163"/>
      <c r="F42" s="28" t="s">
        <v>0</v>
      </c>
      <c r="G42" s="163"/>
      <c r="H42" s="28" t="s">
        <v>0</v>
      </c>
      <c r="I42" s="163"/>
      <c r="J42" s="49">
        <v>-922683248</v>
      </c>
      <c r="K42" s="47"/>
      <c r="L42" s="40">
        <f>SUM(D42:J42)</f>
        <v>-922683248</v>
      </c>
    </row>
    <row r="43" spans="1:12" ht="18.649999999999999" customHeight="1">
      <c r="A43" s="7" t="s">
        <v>132</v>
      </c>
      <c r="B43" s="4"/>
      <c r="C43" s="9"/>
      <c r="D43" s="154" t="str">
        <f>D42</f>
        <v>-</v>
      </c>
      <c r="E43" s="10"/>
      <c r="F43" s="154" t="str">
        <f>F42</f>
        <v>-</v>
      </c>
      <c r="G43" s="10"/>
      <c r="H43" s="154" t="str">
        <f>H42</f>
        <v>-</v>
      </c>
      <c r="I43" s="10"/>
      <c r="J43" s="29">
        <f>J42</f>
        <v>-922683248</v>
      </c>
      <c r="K43" s="30"/>
      <c r="L43" s="29">
        <f>L42</f>
        <v>-922683248</v>
      </c>
    </row>
    <row r="44" spans="1:12" ht="18.649999999999999" customHeight="1">
      <c r="A44" s="16"/>
      <c r="B44" s="1"/>
      <c r="C44" s="23"/>
      <c r="D44" s="15"/>
      <c r="E44" s="15"/>
      <c r="F44" s="44"/>
      <c r="G44" s="15"/>
      <c r="H44" s="44"/>
      <c r="I44" s="15"/>
      <c r="J44" s="15"/>
      <c r="K44" s="24"/>
      <c r="L44" s="15"/>
    </row>
    <row r="45" spans="1:12" ht="18.649999999999999" customHeight="1">
      <c r="A45" s="56" t="s">
        <v>76</v>
      </c>
      <c r="B45" s="1"/>
      <c r="C45" s="23"/>
      <c r="D45" s="15"/>
      <c r="E45" s="15"/>
      <c r="F45" s="15"/>
      <c r="G45" s="15"/>
      <c r="H45" s="15"/>
      <c r="I45" s="15"/>
      <c r="J45" s="15"/>
      <c r="K45" s="24"/>
      <c r="L45" s="15"/>
    </row>
    <row r="46" spans="1:12" ht="18.649999999999999" customHeight="1">
      <c r="A46" s="25" t="s">
        <v>109</v>
      </c>
      <c r="B46" s="1"/>
      <c r="C46" s="23"/>
      <c r="D46" s="155" t="s">
        <v>0</v>
      </c>
      <c r="E46" s="166"/>
      <c r="F46" s="155" t="s">
        <v>0</v>
      </c>
      <c r="G46" s="166"/>
      <c r="H46" s="155" t="s">
        <v>0</v>
      </c>
      <c r="I46" s="167"/>
      <c r="J46" s="15">
        <f>'PL 9-10'!J30</f>
        <v>1254452638</v>
      </c>
      <c r="K46" s="24"/>
      <c r="L46" s="40">
        <f t="shared" ref="L46" si="0">SUM(J46)</f>
        <v>1254452638</v>
      </c>
    </row>
    <row r="47" spans="1:12" ht="18.649999999999999" customHeight="1">
      <c r="A47" s="25" t="s">
        <v>107</v>
      </c>
      <c r="B47" s="1"/>
      <c r="C47" s="23"/>
      <c r="D47" s="155" t="s">
        <v>0</v>
      </c>
      <c r="E47" s="166"/>
      <c r="F47" s="155" t="s">
        <v>0</v>
      </c>
      <c r="G47" s="166"/>
      <c r="H47" s="155" t="s">
        <v>0</v>
      </c>
      <c r="I47" s="168"/>
      <c r="J47" s="155" t="s">
        <v>0</v>
      </c>
      <c r="K47" s="24"/>
      <c r="L47" s="155" t="s">
        <v>0</v>
      </c>
    </row>
    <row r="48" spans="1:12" ht="18.649999999999999" customHeight="1">
      <c r="A48" s="56" t="s">
        <v>68</v>
      </c>
      <c r="B48" s="1"/>
      <c r="C48" s="23"/>
      <c r="D48" s="154" t="s">
        <v>0</v>
      </c>
      <c r="E48" s="37"/>
      <c r="F48" s="154" t="s">
        <v>0</v>
      </c>
      <c r="G48" s="37"/>
      <c r="H48" s="154" t="s">
        <v>0</v>
      </c>
      <c r="I48" s="10"/>
      <c r="J48" s="29">
        <f>SUM(J46:J47)</f>
        <v>1254452638</v>
      </c>
      <c r="K48" s="10"/>
      <c r="L48" s="29">
        <f>SUM(L46:L47)</f>
        <v>1254452638</v>
      </c>
    </row>
    <row r="49" spans="1:13" ht="18.649999999999999" customHeight="1">
      <c r="A49" s="56"/>
      <c r="B49" s="1"/>
      <c r="C49" s="23"/>
      <c r="D49" s="10"/>
      <c r="E49" s="10"/>
      <c r="F49" s="164"/>
      <c r="G49" s="10"/>
      <c r="H49" s="164"/>
      <c r="I49" s="10"/>
      <c r="J49" s="10"/>
      <c r="K49" s="10"/>
      <c r="L49" s="10"/>
    </row>
    <row r="50" spans="1:13" ht="18.649999999999999" customHeight="1" thickBot="1">
      <c r="A50" s="7" t="s">
        <v>226</v>
      </c>
      <c r="B50" s="4"/>
      <c r="C50" s="6"/>
      <c r="D50" s="165">
        <f>SUM(D43,D48,D38)</f>
        <v>2493747984</v>
      </c>
      <c r="E50" s="10"/>
      <c r="F50" s="165">
        <f>SUM(F43,F48,F38)</f>
        <v>644640000</v>
      </c>
      <c r="G50" s="31"/>
      <c r="H50" s="165">
        <f>SUM(H43,H48,H38)</f>
        <v>249374812</v>
      </c>
      <c r="I50" s="31"/>
      <c r="J50" s="165">
        <f>SUM(J43,J48,J38)</f>
        <v>7877823470</v>
      </c>
      <c r="K50" s="31"/>
      <c r="L50" s="165">
        <f>SUM(L43,L48,L38)</f>
        <v>11265586266</v>
      </c>
      <c r="M50" s="152"/>
    </row>
    <row r="51" spans="1:13" ht="18.649999999999999" customHeight="1" thickTop="1"/>
    <row r="52" spans="1:13" ht="18.649999999999999" customHeight="1">
      <c r="L52" s="18">
        <f>L50-'BS 6-8'!J94</f>
        <v>0</v>
      </c>
    </row>
  </sheetData>
  <mergeCells count="10">
    <mergeCell ref="A27:L27"/>
    <mergeCell ref="A28:L28"/>
    <mergeCell ref="D30:L30"/>
    <mergeCell ref="H32:J32"/>
    <mergeCell ref="D36:L36"/>
    <mergeCell ref="A1:L1"/>
    <mergeCell ref="A2:L2"/>
    <mergeCell ref="H6:J6"/>
    <mergeCell ref="D10:L10"/>
    <mergeCell ref="D4:L4"/>
  </mergeCells>
  <phoneticPr fontId="10" type="noConversion"/>
  <pageMargins left="0.8" right="0.8" top="0.48" bottom="0.5" header="0.5" footer="0.5"/>
  <pageSetup paperSize="9" scale="91" firstPageNumber="13" fitToHeight="0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6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111"/>
  <sheetViews>
    <sheetView tabSelected="1" view="pageBreakPreview" topLeftCell="A51" zoomScale="60" zoomScaleNormal="100" workbookViewId="0">
      <selection activeCell="S107" sqref="S107"/>
    </sheetView>
  </sheetViews>
  <sheetFormatPr defaultColWidth="11" defaultRowHeight="18.649999999999999" customHeight="1"/>
  <cols>
    <col min="1" max="3" width="2.54296875" style="118" customWidth="1"/>
    <col min="4" max="4" width="42.36328125" style="118" customWidth="1"/>
    <col min="5" max="5" width="7.54296875" style="67" customWidth="1"/>
    <col min="6" max="6" width="2.08984375" style="118" customWidth="1"/>
    <col min="7" max="7" width="16.7265625" style="141" customWidth="1"/>
    <col min="8" max="8" width="0.54296875" style="141" customWidth="1"/>
    <col min="9" max="9" width="16.7265625" style="141" customWidth="1"/>
    <col min="10" max="10" width="0.54296875" style="141" customWidth="1"/>
    <col min="11" max="11" width="16.7265625" style="141" customWidth="1"/>
    <col min="12" max="12" width="0.54296875" style="141" customWidth="1"/>
    <col min="13" max="13" width="16.7265625" style="141" customWidth="1"/>
    <col min="14" max="16384" width="11" style="118"/>
  </cols>
  <sheetData>
    <row r="1" spans="1:13" ht="18.649999999999999" customHeight="1">
      <c r="A1" s="144" t="s">
        <v>34</v>
      </c>
      <c r="B1" s="145"/>
      <c r="C1" s="145"/>
      <c r="D1" s="145"/>
      <c r="E1" s="59"/>
      <c r="F1" s="145"/>
      <c r="G1" s="145"/>
      <c r="H1" s="145"/>
      <c r="I1" s="145"/>
      <c r="J1" s="145"/>
      <c r="K1" s="145"/>
      <c r="L1" s="145"/>
      <c r="M1" s="145"/>
    </row>
    <row r="2" spans="1:13" ht="18.649999999999999" customHeight="1">
      <c r="A2" s="235" t="s">
        <v>134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</row>
    <row r="3" spans="1:13" ht="18.649999999999999" customHeight="1">
      <c r="A3" s="145"/>
      <c r="B3" s="145"/>
      <c r="C3" s="145"/>
      <c r="D3" s="145"/>
      <c r="E3" s="59"/>
      <c r="F3" s="145"/>
      <c r="G3" s="145"/>
      <c r="H3" s="145"/>
      <c r="I3" s="145"/>
      <c r="J3" s="145"/>
      <c r="K3" s="145"/>
      <c r="L3" s="145"/>
      <c r="M3" s="145"/>
    </row>
    <row r="4" spans="1:13" ht="18.649999999999999" customHeight="1">
      <c r="D4" s="119"/>
      <c r="E4" s="61"/>
      <c r="F4" s="119"/>
      <c r="G4" s="62"/>
      <c r="H4" s="142" t="s">
        <v>15</v>
      </c>
      <c r="I4" s="62"/>
      <c r="J4" s="142"/>
      <c r="K4" s="236" t="s">
        <v>56</v>
      </c>
      <c r="L4" s="236"/>
      <c r="M4" s="236"/>
    </row>
    <row r="5" spans="1:13" ht="18.649999999999999" customHeight="1">
      <c r="D5" s="119"/>
      <c r="E5" s="61"/>
      <c r="F5" s="119"/>
      <c r="G5" s="236" t="s">
        <v>55</v>
      </c>
      <c r="H5" s="236"/>
      <c r="I5" s="236"/>
      <c r="J5" s="142"/>
      <c r="K5" s="236" t="s">
        <v>55</v>
      </c>
      <c r="L5" s="236"/>
      <c r="M5" s="236"/>
    </row>
    <row r="6" spans="1:13" ht="18.649999999999999" customHeight="1">
      <c r="D6" s="119"/>
      <c r="E6" s="61"/>
      <c r="F6" s="119"/>
      <c r="G6" s="246" t="s">
        <v>89</v>
      </c>
      <c r="H6" s="246"/>
      <c r="I6" s="246"/>
      <c r="J6" s="146"/>
      <c r="K6" s="246" t="s">
        <v>89</v>
      </c>
      <c r="L6" s="246"/>
      <c r="M6" s="246"/>
    </row>
    <row r="7" spans="1:13" ht="18.649999999999999" customHeight="1">
      <c r="D7" s="119"/>
      <c r="E7" s="64" t="s">
        <v>17</v>
      </c>
      <c r="F7" s="60"/>
      <c r="G7" s="65">
        <v>2024</v>
      </c>
      <c r="H7" s="146"/>
      <c r="I7" s="65">
        <v>2023</v>
      </c>
      <c r="J7" s="146"/>
      <c r="K7" s="65">
        <v>2024</v>
      </c>
      <c r="L7" s="151"/>
      <c r="M7" s="65">
        <v>2023</v>
      </c>
    </row>
    <row r="8" spans="1:13" ht="18.649999999999999" customHeight="1">
      <c r="E8" s="64"/>
      <c r="F8" s="70"/>
      <c r="G8" s="234" t="s">
        <v>35</v>
      </c>
      <c r="H8" s="234"/>
      <c r="I8" s="234"/>
      <c r="J8" s="234"/>
      <c r="K8" s="234"/>
      <c r="L8" s="234"/>
      <c r="M8" s="234"/>
    </row>
    <row r="9" spans="1:13" ht="18.649999999999999" customHeight="1">
      <c r="A9" s="16" t="s">
        <v>45</v>
      </c>
      <c r="E9" s="64"/>
      <c r="F9" s="70"/>
      <c r="G9" s="143"/>
      <c r="H9" s="143"/>
      <c r="I9" s="143"/>
      <c r="J9" s="143"/>
      <c r="K9" s="143"/>
      <c r="L9" s="143"/>
      <c r="M9" s="143"/>
    </row>
    <row r="10" spans="1:13" ht="18.649999999999999" customHeight="1">
      <c r="A10" s="118" t="s">
        <v>57</v>
      </c>
      <c r="F10" s="120"/>
      <c r="G10" s="92">
        <f>'PL 9-10'!F30</f>
        <v>1405337274</v>
      </c>
      <c r="H10" s="94"/>
      <c r="I10" s="92">
        <f>'PL 9-10'!H30</f>
        <v>1478881092</v>
      </c>
      <c r="J10" s="92"/>
      <c r="K10" s="92">
        <f>'PL 9-10'!J30</f>
        <v>1254452638</v>
      </c>
      <c r="L10" s="92"/>
      <c r="M10" s="92">
        <f>'PL 9-10'!L30</f>
        <v>1628252452</v>
      </c>
    </row>
    <row r="11" spans="1:13" ht="18.649999999999999" customHeight="1">
      <c r="A11" s="121" t="s">
        <v>151</v>
      </c>
      <c r="B11" s="107"/>
      <c r="C11" s="107"/>
      <c r="F11" s="120"/>
      <c r="G11" s="92"/>
      <c r="H11" s="94"/>
      <c r="I11" s="92"/>
      <c r="J11" s="92"/>
      <c r="K11" s="92"/>
      <c r="L11" s="92"/>
      <c r="M11" s="92"/>
    </row>
    <row r="12" spans="1:13" ht="18.649999999999999" customHeight="1">
      <c r="A12" s="107" t="s">
        <v>93</v>
      </c>
      <c r="E12" s="67">
        <v>23</v>
      </c>
      <c r="F12" s="120"/>
      <c r="G12" s="92">
        <v>346205907</v>
      </c>
      <c r="H12" s="92"/>
      <c r="I12" s="92">
        <v>404564610</v>
      </c>
      <c r="J12" s="92">
        <v>888259551</v>
      </c>
      <c r="K12" s="92">
        <v>211873530</v>
      </c>
      <c r="L12" s="92"/>
      <c r="M12" s="92">
        <v>265480931</v>
      </c>
    </row>
    <row r="13" spans="1:13" ht="18.649999999999999" customHeight="1">
      <c r="A13" s="118" t="s">
        <v>63</v>
      </c>
      <c r="F13" s="120"/>
      <c r="G13" s="92">
        <v>54593033</v>
      </c>
      <c r="H13" s="81"/>
      <c r="I13" s="92">
        <v>95323484</v>
      </c>
      <c r="J13" s="81">
        <v>155755384</v>
      </c>
      <c r="K13" s="92">
        <v>19540833</v>
      </c>
      <c r="L13" s="81"/>
      <c r="M13" s="92">
        <v>31435659</v>
      </c>
    </row>
    <row r="14" spans="1:13" ht="18.649999999999999" customHeight="1">
      <c r="A14" s="118" t="s">
        <v>49</v>
      </c>
      <c r="E14" s="67">
        <v>22</v>
      </c>
      <c r="F14" s="120"/>
      <c r="G14" s="92">
        <v>997805002</v>
      </c>
      <c r="H14" s="92"/>
      <c r="I14" s="92">
        <v>943944199</v>
      </c>
      <c r="J14" s="92">
        <v>949557706</v>
      </c>
      <c r="K14" s="92">
        <v>501173476</v>
      </c>
      <c r="L14" s="92"/>
      <c r="M14" s="92">
        <v>481414551</v>
      </c>
    </row>
    <row r="15" spans="1:13" ht="18.649999999999999" customHeight="1">
      <c r="A15" s="13" t="s">
        <v>180</v>
      </c>
      <c r="F15" s="120"/>
      <c r="G15" s="191">
        <v>0</v>
      </c>
      <c r="H15" s="81"/>
      <c r="I15" s="92">
        <v>-11760</v>
      </c>
      <c r="J15" s="81">
        <v>-4836</v>
      </c>
      <c r="K15" s="191">
        <v>0</v>
      </c>
      <c r="L15" s="81"/>
      <c r="M15" s="191">
        <v>0</v>
      </c>
    </row>
    <row r="16" spans="1:13" ht="18.649999999999999" customHeight="1">
      <c r="A16" s="13" t="s">
        <v>195</v>
      </c>
      <c r="F16" s="120"/>
      <c r="G16" s="92">
        <v>-9058</v>
      </c>
      <c r="H16" s="81"/>
      <c r="I16" s="92">
        <v>-451823</v>
      </c>
      <c r="J16" s="81">
        <v>-1091071</v>
      </c>
      <c r="K16" s="191">
        <v>0</v>
      </c>
      <c r="L16" s="81"/>
      <c r="M16" s="191">
        <v>0</v>
      </c>
    </row>
    <row r="17" spans="1:17" ht="18.649999999999999" customHeight="1">
      <c r="A17" s="39" t="s">
        <v>262</v>
      </c>
      <c r="B17" s="107"/>
      <c r="F17" s="120"/>
      <c r="G17" s="92"/>
      <c r="H17" s="81"/>
      <c r="I17" s="92"/>
      <c r="J17" s="81"/>
      <c r="K17" s="180"/>
      <c r="L17" s="81"/>
      <c r="M17" s="191"/>
    </row>
    <row r="18" spans="1:17" ht="18.649999999999999" customHeight="1">
      <c r="A18" s="107" t="s">
        <v>95</v>
      </c>
      <c r="B18" s="107"/>
      <c r="E18" s="67">
        <v>11</v>
      </c>
      <c r="F18" s="120"/>
      <c r="G18" s="92">
        <v>589997</v>
      </c>
      <c r="H18" s="81"/>
      <c r="I18" s="92">
        <v>-1056194</v>
      </c>
      <c r="J18" s="81">
        <v>-342053</v>
      </c>
      <c r="K18" s="191">
        <v>0</v>
      </c>
      <c r="L18" s="81"/>
      <c r="M18" s="191">
        <v>0</v>
      </c>
    </row>
    <row r="19" spans="1:17" ht="18.649999999999999" customHeight="1">
      <c r="A19" s="107" t="s">
        <v>263</v>
      </c>
      <c r="B19" s="107"/>
      <c r="E19" s="67">
        <v>22</v>
      </c>
      <c r="F19" s="120"/>
      <c r="G19" s="92">
        <v>-24563318</v>
      </c>
      <c r="H19" s="81"/>
      <c r="I19" s="92">
        <v>13792709</v>
      </c>
      <c r="J19" s="81">
        <v>166127770</v>
      </c>
      <c r="K19" s="180">
        <v>-4653430</v>
      </c>
      <c r="L19" s="81"/>
      <c r="M19" s="180">
        <v>6073123</v>
      </c>
    </row>
    <row r="20" spans="1:17" ht="18.649999999999999" customHeight="1">
      <c r="A20" s="107" t="s">
        <v>261</v>
      </c>
      <c r="B20" s="107"/>
      <c r="E20" s="67">
        <v>12</v>
      </c>
      <c r="F20" s="120"/>
      <c r="G20" s="191">
        <v>0</v>
      </c>
      <c r="H20" s="81"/>
      <c r="I20" s="191">
        <v>0</v>
      </c>
      <c r="J20" s="81"/>
      <c r="K20" s="180">
        <v>470000000</v>
      </c>
      <c r="L20" s="81"/>
      <c r="M20" s="191">
        <v>0</v>
      </c>
    </row>
    <row r="21" spans="1:17" ht="18.649999999999999" customHeight="1">
      <c r="A21" s="107" t="s">
        <v>264</v>
      </c>
      <c r="B21" s="107"/>
      <c r="E21" s="67">
        <v>5</v>
      </c>
      <c r="F21" s="120"/>
      <c r="G21" s="92">
        <v>-82103482</v>
      </c>
      <c r="H21" s="81"/>
      <c r="I21" s="191">
        <v>0</v>
      </c>
      <c r="J21" s="81"/>
      <c r="K21" s="191">
        <v>0</v>
      </c>
      <c r="L21" s="81"/>
      <c r="M21" s="191">
        <v>0</v>
      </c>
    </row>
    <row r="22" spans="1:17" ht="19.399999999999999" customHeight="1">
      <c r="A22" s="107" t="s">
        <v>223</v>
      </c>
      <c r="B22" s="13"/>
      <c r="E22" s="67">
        <v>22</v>
      </c>
      <c r="F22" s="120"/>
      <c r="G22" s="180">
        <v>2592985</v>
      </c>
      <c r="H22" s="81"/>
      <c r="I22" s="180">
        <v>11249638</v>
      </c>
      <c r="J22" s="81">
        <v>1097897876</v>
      </c>
      <c r="K22" s="180">
        <v>228875</v>
      </c>
      <c r="L22" s="81"/>
      <c r="M22" s="180">
        <v>8270103</v>
      </c>
    </row>
    <row r="23" spans="1:17" ht="18.649999999999999" customHeight="1">
      <c r="A23" s="69" t="s">
        <v>196</v>
      </c>
      <c r="F23" s="120"/>
      <c r="G23" s="92">
        <v>3209390</v>
      </c>
      <c r="H23" s="81"/>
      <c r="I23" s="92">
        <v>2250196</v>
      </c>
      <c r="J23" s="81">
        <v>1270816</v>
      </c>
      <c r="K23" s="180">
        <v>3204369</v>
      </c>
      <c r="L23" s="81"/>
      <c r="M23" s="180">
        <v>1012327</v>
      </c>
    </row>
    <row r="24" spans="1:17" ht="18.649999999999999" customHeight="1">
      <c r="A24" s="124" t="s">
        <v>59</v>
      </c>
      <c r="E24" s="67">
        <v>6</v>
      </c>
      <c r="F24" s="120"/>
      <c r="G24" s="191">
        <v>0</v>
      </c>
      <c r="H24" s="81"/>
      <c r="I24" s="191">
        <v>0</v>
      </c>
      <c r="J24" s="81" t="s">
        <v>0</v>
      </c>
      <c r="K24" s="92">
        <v>-840913372</v>
      </c>
      <c r="L24" s="81"/>
      <c r="M24" s="92">
        <v>-544440140</v>
      </c>
    </row>
    <row r="25" spans="1:17" ht="18.649999999999999" customHeight="1">
      <c r="A25" s="70" t="s">
        <v>86</v>
      </c>
      <c r="F25" s="120"/>
      <c r="G25" s="180">
        <v>-13720446</v>
      </c>
      <c r="H25" s="81"/>
      <c r="I25" s="180">
        <v>-18228668</v>
      </c>
      <c r="J25" s="81">
        <v>-8170757</v>
      </c>
      <c r="K25" s="92">
        <v>-33456315</v>
      </c>
      <c r="L25" s="81"/>
      <c r="M25" s="92">
        <v>-21247517</v>
      </c>
    </row>
    <row r="26" spans="1:17" s="7" customFormat="1" ht="18" customHeight="1">
      <c r="E26" s="78"/>
      <c r="F26" s="122"/>
      <c r="G26" s="181">
        <f>SUM(G10:G25)</f>
        <v>2689937284</v>
      </c>
      <c r="H26" s="91">
        <v>0</v>
      </c>
      <c r="I26" s="182">
        <f>SUM(I10:I25)</f>
        <v>2930257483</v>
      </c>
      <c r="J26" s="91">
        <v>0</v>
      </c>
      <c r="K26" s="181">
        <f>SUM(K10:K25)</f>
        <v>1581450604</v>
      </c>
      <c r="L26" s="91">
        <v>0</v>
      </c>
      <c r="M26" s="181">
        <f>SUM(M10:M25)</f>
        <v>1856251489</v>
      </c>
    </row>
    <row r="27" spans="1:17" ht="18.649999999999999" customHeight="1">
      <c r="A27" s="88" t="s">
        <v>47</v>
      </c>
      <c r="F27" s="120"/>
      <c r="G27" s="93"/>
      <c r="H27" s="93"/>
      <c r="I27" s="93"/>
      <c r="J27" s="93"/>
      <c r="K27" s="93"/>
      <c r="L27" s="93"/>
      <c r="M27" s="93"/>
    </row>
    <row r="28" spans="1:17" ht="18.649999999999999" customHeight="1">
      <c r="A28" s="118" t="s">
        <v>50</v>
      </c>
      <c r="F28" s="120"/>
      <c r="G28" s="93">
        <v>-63770149</v>
      </c>
      <c r="H28" s="81"/>
      <c r="I28" s="93">
        <v>742481950</v>
      </c>
      <c r="J28" s="14"/>
      <c r="K28" s="50">
        <v>-113721727</v>
      </c>
      <c r="L28" s="14"/>
      <c r="M28" s="50">
        <v>519556190</v>
      </c>
      <c r="Q28" s="169"/>
    </row>
    <row r="29" spans="1:17" ht="18.649999999999999" customHeight="1">
      <c r="A29" s="118" t="s">
        <v>164</v>
      </c>
      <c r="F29" s="120"/>
      <c r="G29" s="93">
        <v>372001935</v>
      </c>
      <c r="H29" s="81"/>
      <c r="I29" s="93">
        <v>790578216</v>
      </c>
      <c r="J29" s="14"/>
      <c r="K29" s="50">
        <v>197014545</v>
      </c>
      <c r="L29" s="14"/>
      <c r="M29" s="50">
        <v>281496128</v>
      </c>
      <c r="Q29" s="169"/>
    </row>
    <row r="30" spans="1:17" ht="18.649999999999999" customHeight="1">
      <c r="A30" s="13" t="s">
        <v>73</v>
      </c>
      <c r="F30" s="120"/>
      <c r="G30" s="93">
        <v>25153151</v>
      </c>
      <c r="H30" s="81"/>
      <c r="I30" s="93">
        <v>-47524869</v>
      </c>
      <c r="J30" s="81"/>
      <c r="K30" s="93">
        <v>13049500</v>
      </c>
      <c r="L30" s="81"/>
      <c r="M30" s="93">
        <v>-10898776</v>
      </c>
      <c r="Q30" s="169"/>
    </row>
    <row r="31" spans="1:17" ht="18.649999999999999" customHeight="1">
      <c r="A31" s="118" t="s">
        <v>3</v>
      </c>
      <c r="F31" s="120"/>
      <c r="G31" s="93">
        <v>-10671326</v>
      </c>
      <c r="H31" s="81"/>
      <c r="I31" s="93">
        <v>73458748</v>
      </c>
      <c r="J31" s="81"/>
      <c r="K31" s="93">
        <v>-9581389</v>
      </c>
      <c r="L31" s="81"/>
      <c r="M31" s="93">
        <v>29674111</v>
      </c>
      <c r="Q31" s="169"/>
    </row>
    <row r="32" spans="1:17" ht="18.649999999999999" customHeight="1">
      <c r="A32" s="13" t="s">
        <v>1</v>
      </c>
      <c r="F32" s="120"/>
      <c r="G32" s="93">
        <v>-1846813</v>
      </c>
      <c r="H32" s="81"/>
      <c r="I32" s="93">
        <v>21593407</v>
      </c>
      <c r="J32" s="81"/>
      <c r="K32" s="93">
        <v>-4158242</v>
      </c>
      <c r="L32" s="81"/>
      <c r="M32" s="93">
        <v>13610291</v>
      </c>
      <c r="Q32" s="169"/>
    </row>
    <row r="33" spans="1:17" ht="18.649999999999999" customHeight="1">
      <c r="A33" s="118" t="s">
        <v>53</v>
      </c>
      <c r="D33" s="124"/>
      <c r="F33" s="125"/>
      <c r="G33" s="93">
        <v>-45099976</v>
      </c>
      <c r="H33" s="81"/>
      <c r="I33" s="93">
        <v>-572325</v>
      </c>
      <c r="J33" s="81"/>
      <c r="K33" s="93">
        <v>-35080283</v>
      </c>
      <c r="L33" s="81"/>
      <c r="M33" s="93">
        <v>237708</v>
      </c>
      <c r="Q33" s="169"/>
    </row>
    <row r="34" spans="1:17" ht="18.649999999999999" customHeight="1">
      <c r="A34" s="118" t="s">
        <v>43</v>
      </c>
      <c r="F34" s="120"/>
      <c r="G34" s="93">
        <v>19814922</v>
      </c>
      <c r="H34" s="81"/>
      <c r="I34" s="93">
        <v>-10406226</v>
      </c>
      <c r="J34" s="81"/>
      <c r="K34" s="93">
        <v>48423489</v>
      </c>
      <c r="L34" s="81"/>
      <c r="M34" s="93">
        <v>-8273817</v>
      </c>
      <c r="Q34" s="169"/>
    </row>
    <row r="35" spans="1:17" ht="18.649999999999999" customHeight="1">
      <c r="A35" s="13" t="s">
        <v>115</v>
      </c>
      <c r="F35" s="120"/>
      <c r="G35" s="93">
        <v>19857527</v>
      </c>
      <c r="H35" s="81"/>
      <c r="I35" s="93">
        <v>33879629</v>
      </c>
      <c r="J35" s="81"/>
      <c r="K35" s="93">
        <v>-8596589</v>
      </c>
      <c r="L35" s="81"/>
      <c r="M35" s="93">
        <v>23034622</v>
      </c>
      <c r="Q35" s="169"/>
    </row>
    <row r="36" spans="1:17" ht="18.649999999999999" customHeight="1">
      <c r="A36" s="118" t="s">
        <v>13</v>
      </c>
      <c r="F36" s="120"/>
      <c r="G36" s="93">
        <v>27170829</v>
      </c>
      <c r="H36" s="81"/>
      <c r="I36" s="93">
        <v>-127433500</v>
      </c>
      <c r="J36" s="81"/>
      <c r="K36" s="93">
        <v>10584172</v>
      </c>
      <c r="L36" s="81"/>
      <c r="M36" s="93">
        <v>-76135833</v>
      </c>
      <c r="Q36" s="169"/>
    </row>
    <row r="37" spans="1:17" ht="18.649999999999999" customHeight="1">
      <c r="A37" s="118" t="s">
        <v>44</v>
      </c>
      <c r="F37" s="120"/>
      <c r="G37" s="93">
        <v>1871204</v>
      </c>
      <c r="H37" s="81"/>
      <c r="I37" s="93">
        <v>24563849</v>
      </c>
      <c r="J37" s="81"/>
      <c r="K37" s="93">
        <v>678862</v>
      </c>
      <c r="L37" s="81"/>
      <c r="M37" s="93">
        <v>5764745</v>
      </c>
      <c r="Q37" s="169"/>
    </row>
    <row r="38" spans="1:17" ht="18.649999999999999" customHeight="1">
      <c r="A38" s="118" t="s">
        <v>4</v>
      </c>
      <c r="F38" s="120"/>
      <c r="G38" s="93">
        <v>37044006</v>
      </c>
      <c r="H38" s="81"/>
      <c r="I38" s="93">
        <v>-14198102</v>
      </c>
      <c r="J38" s="81"/>
      <c r="K38" s="93">
        <v>26088608</v>
      </c>
      <c r="L38" s="81"/>
      <c r="M38" s="93">
        <v>-21329337</v>
      </c>
      <c r="Q38" s="169"/>
    </row>
    <row r="39" spans="1:17" ht="18.649999999999999" customHeight="1">
      <c r="A39" s="13" t="s">
        <v>162</v>
      </c>
      <c r="F39" s="120"/>
      <c r="G39" s="93">
        <v>-1693296</v>
      </c>
      <c r="H39" s="81"/>
      <c r="I39" s="93">
        <v>4826292</v>
      </c>
      <c r="J39" s="81"/>
      <c r="K39" s="93">
        <v>-185015</v>
      </c>
      <c r="L39" s="81"/>
      <c r="M39" s="93">
        <v>3638687</v>
      </c>
      <c r="Q39" s="169"/>
    </row>
    <row r="40" spans="1:17" ht="18.649999999999999" customHeight="1">
      <c r="A40" s="118" t="s">
        <v>6</v>
      </c>
      <c r="F40" s="120"/>
      <c r="G40" s="93">
        <v>12852691</v>
      </c>
      <c r="H40" s="81"/>
      <c r="I40" s="93">
        <v>15777553</v>
      </c>
      <c r="J40" s="81"/>
      <c r="K40" s="93">
        <v>2666603</v>
      </c>
      <c r="L40" s="81"/>
      <c r="M40" s="93">
        <v>12659039</v>
      </c>
      <c r="Q40" s="169"/>
    </row>
    <row r="41" spans="1:17" ht="18.649999999999999" customHeight="1">
      <c r="A41" s="7" t="s">
        <v>194</v>
      </c>
      <c r="F41" s="120"/>
      <c r="G41" s="103">
        <f>SUM(G26:G40)</f>
        <v>3082621989</v>
      </c>
      <c r="H41" s="99"/>
      <c r="I41" s="103">
        <f>SUM(I26:I40)</f>
        <v>4437282105</v>
      </c>
      <c r="J41" s="99"/>
      <c r="K41" s="103">
        <f>SUM(K26:K40)</f>
        <v>1708633138</v>
      </c>
      <c r="L41" s="99"/>
      <c r="M41" s="103">
        <f>SUM(M26:M40)</f>
        <v>2629285247</v>
      </c>
      <c r="Q41" s="169"/>
    </row>
    <row r="42" spans="1:17" ht="18.649999999999999" customHeight="1">
      <c r="A42" s="13" t="s">
        <v>153</v>
      </c>
      <c r="F42" s="120"/>
      <c r="G42" s="93">
        <v>-405534827</v>
      </c>
      <c r="H42" s="81"/>
      <c r="I42" s="93">
        <v>-254179328</v>
      </c>
      <c r="J42" s="81"/>
      <c r="K42" s="93">
        <v>-247661718</v>
      </c>
      <c r="L42" s="81"/>
      <c r="M42" s="93">
        <v>-112721281</v>
      </c>
      <c r="Q42" s="169"/>
    </row>
    <row r="43" spans="1:17" ht="18.649999999999999" customHeight="1">
      <c r="A43" s="7" t="s">
        <v>110</v>
      </c>
      <c r="F43" s="120"/>
      <c r="G43" s="90">
        <f>SUM(G41:G42)</f>
        <v>2677087162</v>
      </c>
      <c r="H43" s="91"/>
      <c r="I43" s="90">
        <f>SUM(I41:I42)</f>
        <v>4183102777</v>
      </c>
      <c r="J43" s="170"/>
      <c r="K43" s="90">
        <f>SUM(K41:K42)</f>
        <v>1460971420</v>
      </c>
      <c r="L43" s="170"/>
      <c r="M43" s="90">
        <f>SUM(M41:M42)</f>
        <v>2516563966</v>
      </c>
      <c r="Q43" s="169"/>
    </row>
    <row r="44" spans="1:17" ht="18.649999999999999" customHeight="1">
      <c r="A44" s="7"/>
      <c r="F44" s="120"/>
      <c r="G44" s="136"/>
      <c r="H44" s="123"/>
      <c r="I44" s="136"/>
      <c r="J44" s="126"/>
      <c r="K44" s="136"/>
      <c r="L44" s="126"/>
      <c r="M44" s="136"/>
    </row>
    <row r="45" spans="1:17" ht="18.649999999999999" customHeight="1">
      <c r="A45" s="144" t="s">
        <v>34</v>
      </c>
      <c r="B45" s="145"/>
      <c r="C45" s="145"/>
      <c r="D45" s="145"/>
      <c r="E45" s="59"/>
      <c r="F45" s="145"/>
      <c r="G45" s="145"/>
      <c r="H45" s="145"/>
      <c r="I45" s="145"/>
      <c r="J45" s="145"/>
      <c r="K45" s="145"/>
      <c r="L45" s="145"/>
      <c r="M45" s="145"/>
    </row>
    <row r="46" spans="1:17" ht="18.649999999999999" customHeight="1">
      <c r="A46" s="84" t="s">
        <v>134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</row>
    <row r="47" spans="1:17" ht="18.649999999999999" customHeight="1">
      <c r="A47" s="145"/>
      <c r="B47" s="145"/>
      <c r="C47" s="145"/>
      <c r="D47" s="145"/>
      <c r="E47" s="59"/>
      <c r="F47" s="145"/>
      <c r="G47" s="145"/>
      <c r="H47" s="145"/>
      <c r="I47" s="145"/>
      <c r="J47" s="145"/>
      <c r="K47" s="145"/>
      <c r="L47" s="145"/>
      <c r="M47" s="145"/>
    </row>
    <row r="48" spans="1:17" ht="18.649999999999999" customHeight="1">
      <c r="D48" s="119"/>
      <c r="E48" s="61"/>
      <c r="F48" s="119"/>
      <c r="G48" s="62"/>
      <c r="H48" s="142" t="s">
        <v>15</v>
      </c>
      <c r="I48" s="62"/>
      <c r="J48" s="142"/>
      <c r="K48" s="236" t="s">
        <v>56</v>
      </c>
      <c r="L48" s="236"/>
      <c r="M48" s="236"/>
    </row>
    <row r="49" spans="1:16" ht="18.649999999999999" customHeight="1">
      <c r="D49" s="119"/>
      <c r="E49" s="61"/>
      <c r="F49" s="119"/>
      <c r="G49" s="236" t="s">
        <v>55</v>
      </c>
      <c r="H49" s="236"/>
      <c r="I49" s="236"/>
      <c r="J49" s="142"/>
      <c r="K49" s="236" t="s">
        <v>55</v>
      </c>
      <c r="L49" s="236"/>
      <c r="M49" s="236"/>
    </row>
    <row r="50" spans="1:16" ht="18.649999999999999" customHeight="1">
      <c r="D50" s="119"/>
      <c r="E50" s="61"/>
      <c r="F50" s="119"/>
      <c r="G50" s="246" t="s">
        <v>89</v>
      </c>
      <c r="H50" s="246"/>
      <c r="I50" s="246"/>
      <c r="J50" s="146"/>
      <c r="K50" s="246" t="s">
        <v>89</v>
      </c>
      <c r="L50" s="246"/>
      <c r="M50" s="246"/>
    </row>
    <row r="51" spans="1:16" ht="18.649999999999999" customHeight="1">
      <c r="D51" s="119"/>
      <c r="E51" s="64" t="s">
        <v>17</v>
      </c>
      <c r="F51" s="60"/>
      <c r="G51" s="65">
        <v>2024</v>
      </c>
      <c r="H51" s="151"/>
      <c r="I51" s="65">
        <v>2023</v>
      </c>
      <c r="J51" s="151"/>
      <c r="K51" s="65">
        <v>2024</v>
      </c>
      <c r="L51" s="151"/>
      <c r="M51" s="65">
        <v>2023</v>
      </c>
    </row>
    <row r="52" spans="1:16" ht="18.649999999999999" customHeight="1">
      <c r="E52" s="64"/>
      <c r="F52" s="70"/>
      <c r="G52" s="234" t="s">
        <v>35</v>
      </c>
      <c r="H52" s="234"/>
      <c r="I52" s="234"/>
      <c r="J52" s="234"/>
      <c r="K52" s="234"/>
      <c r="L52" s="234"/>
      <c r="M52" s="234"/>
    </row>
    <row r="53" spans="1:16" ht="14.15" customHeight="1">
      <c r="A53" s="7"/>
      <c r="F53" s="120"/>
      <c r="G53" s="127"/>
      <c r="H53" s="128"/>
      <c r="I53" s="127"/>
      <c r="J53" s="129"/>
      <c r="K53" s="127"/>
      <c r="L53" s="129"/>
      <c r="M53" s="127"/>
    </row>
    <row r="54" spans="1:16" ht="18.649999999999999" customHeight="1">
      <c r="A54" s="16" t="s">
        <v>46</v>
      </c>
      <c r="E54" s="64"/>
      <c r="F54" s="70"/>
      <c r="G54" s="143"/>
      <c r="H54" s="143"/>
      <c r="I54" s="143"/>
      <c r="J54" s="143"/>
      <c r="K54" s="143"/>
      <c r="L54" s="143"/>
      <c r="M54" s="143"/>
    </row>
    <row r="55" spans="1:16" ht="18.649999999999999" customHeight="1">
      <c r="A55" s="25" t="s">
        <v>161</v>
      </c>
      <c r="B55" s="130"/>
      <c r="C55" s="130"/>
      <c r="D55" s="130"/>
      <c r="E55" s="130"/>
      <c r="F55" s="124"/>
      <c r="G55" s="81">
        <v>-101835</v>
      </c>
      <c r="H55" s="81"/>
      <c r="I55" s="81">
        <v>-36400</v>
      </c>
      <c r="J55" s="81"/>
      <c r="K55" s="214">
        <v>0</v>
      </c>
      <c r="L55" s="214"/>
      <c r="M55" s="214">
        <v>0</v>
      </c>
      <c r="P55" s="169"/>
    </row>
    <row r="56" spans="1:16" ht="18.649999999999999" customHeight="1">
      <c r="A56" s="25" t="s">
        <v>211</v>
      </c>
      <c r="B56" s="130"/>
      <c r="C56" s="130"/>
      <c r="D56" s="130"/>
      <c r="E56" s="130"/>
      <c r="F56" s="124"/>
      <c r="G56" s="81"/>
      <c r="H56" s="81"/>
      <c r="I56" s="81"/>
      <c r="J56" s="81"/>
      <c r="K56" s="89"/>
      <c r="L56" s="89"/>
      <c r="M56" s="89"/>
      <c r="P56" s="169"/>
    </row>
    <row r="57" spans="1:16" ht="18.649999999999999" customHeight="1">
      <c r="A57" s="131" t="s">
        <v>212</v>
      </c>
      <c r="B57" s="132"/>
      <c r="C57" s="132"/>
      <c r="D57" s="132"/>
      <c r="F57" s="132"/>
      <c r="G57" s="89">
        <v>-35364521</v>
      </c>
      <c r="H57" s="81"/>
      <c r="I57" s="89">
        <v>37418393</v>
      </c>
      <c r="J57" s="81"/>
      <c r="K57" s="89">
        <v>-5804</v>
      </c>
      <c r="L57" s="81"/>
      <c r="M57" s="89">
        <v>-972</v>
      </c>
      <c r="P57" s="169"/>
    </row>
    <row r="58" spans="1:16" ht="18.649999999999999" customHeight="1">
      <c r="A58" s="131" t="s">
        <v>255</v>
      </c>
      <c r="B58" s="132"/>
      <c r="C58" s="132"/>
      <c r="D58" s="132"/>
      <c r="F58" s="132"/>
      <c r="G58" s="214">
        <v>0</v>
      </c>
      <c r="H58" s="81"/>
      <c r="I58" s="214">
        <v>0</v>
      </c>
      <c r="J58" s="81"/>
      <c r="K58" s="89">
        <v>-45000000</v>
      </c>
      <c r="L58" s="81"/>
      <c r="M58" s="214">
        <v>0</v>
      </c>
      <c r="P58" s="169"/>
    </row>
    <row r="59" spans="1:16" ht="18.649999999999999" customHeight="1">
      <c r="A59" s="131" t="s">
        <v>205</v>
      </c>
      <c r="B59" s="132"/>
      <c r="C59" s="132"/>
      <c r="D59" s="132"/>
      <c r="F59" s="132"/>
      <c r="G59" s="214">
        <v>0</v>
      </c>
      <c r="H59" s="81"/>
      <c r="I59" s="214">
        <v>0</v>
      </c>
      <c r="J59" s="81"/>
      <c r="K59" s="89">
        <v>-30000000</v>
      </c>
      <c r="L59" s="81"/>
      <c r="M59" s="89">
        <v>-39375000</v>
      </c>
      <c r="P59" s="169"/>
    </row>
    <row r="60" spans="1:16" ht="18.649999999999999" customHeight="1">
      <c r="A60" s="131" t="s">
        <v>209</v>
      </c>
      <c r="B60" s="132"/>
      <c r="C60" s="132"/>
      <c r="D60" s="132"/>
      <c r="F60" s="132"/>
      <c r="G60" s="214">
        <v>0</v>
      </c>
      <c r="H60" s="81"/>
      <c r="I60" s="214">
        <v>0</v>
      </c>
      <c r="J60" s="81"/>
      <c r="K60" s="214">
        <v>0</v>
      </c>
      <c r="L60" s="81"/>
      <c r="M60" s="89">
        <v>-378190553</v>
      </c>
      <c r="P60" s="169"/>
    </row>
    <row r="61" spans="1:16" ht="18.649999999999999" customHeight="1">
      <c r="A61" s="131" t="s">
        <v>206</v>
      </c>
      <c r="B61" s="132"/>
      <c r="C61" s="132"/>
      <c r="D61" s="132"/>
      <c r="F61" s="132"/>
      <c r="G61" s="214">
        <v>0</v>
      </c>
      <c r="H61" s="81"/>
      <c r="I61" s="214">
        <v>0</v>
      </c>
      <c r="J61" s="81"/>
      <c r="K61" s="89">
        <v>-114750000</v>
      </c>
      <c r="L61" s="81"/>
      <c r="M61" s="89">
        <v>-3375000</v>
      </c>
      <c r="P61" s="169"/>
    </row>
    <row r="62" spans="1:16" ht="18.649999999999999" customHeight="1">
      <c r="A62" s="131" t="s">
        <v>256</v>
      </c>
      <c r="B62" s="132"/>
      <c r="C62" s="132"/>
      <c r="D62" s="132"/>
      <c r="F62" s="132"/>
      <c r="G62" s="89">
        <v>-50400000</v>
      </c>
      <c r="H62" s="81"/>
      <c r="I62" s="214">
        <v>0</v>
      </c>
      <c r="J62" s="81"/>
      <c r="K62" s="214">
        <v>0</v>
      </c>
      <c r="L62" s="81"/>
      <c r="M62" s="214">
        <v>0</v>
      </c>
      <c r="P62" s="169"/>
    </row>
    <row r="63" spans="1:16" ht="18.649999999999999" customHeight="1">
      <c r="A63" s="131" t="s">
        <v>181</v>
      </c>
      <c r="B63" s="132"/>
      <c r="C63" s="132"/>
      <c r="D63" s="132"/>
      <c r="F63" s="132"/>
      <c r="G63" s="89">
        <v>753256</v>
      </c>
      <c r="H63" s="81"/>
      <c r="I63" s="89">
        <v>120451823</v>
      </c>
      <c r="J63" s="81"/>
      <c r="K63" s="214">
        <v>0</v>
      </c>
      <c r="L63" s="81"/>
      <c r="M63" s="214">
        <v>0</v>
      </c>
      <c r="P63" s="169"/>
    </row>
    <row r="64" spans="1:16" ht="18.649999999999999" customHeight="1">
      <c r="A64" s="131" t="s">
        <v>182</v>
      </c>
      <c r="B64" s="133"/>
      <c r="C64" s="133"/>
      <c r="D64" s="135"/>
      <c r="F64" s="124"/>
      <c r="G64" s="214">
        <v>0</v>
      </c>
      <c r="H64" s="81"/>
      <c r="I64" s="81">
        <v>-120000000</v>
      </c>
      <c r="J64" s="81"/>
      <c r="K64" s="214">
        <v>0</v>
      </c>
      <c r="L64" s="81"/>
      <c r="M64" s="214">
        <v>0</v>
      </c>
      <c r="P64" s="169"/>
    </row>
    <row r="65" spans="1:16" ht="18.649999999999999" customHeight="1">
      <c r="A65" s="131" t="s">
        <v>213</v>
      </c>
      <c r="B65" s="133"/>
      <c r="C65" s="133"/>
      <c r="D65" s="135"/>
      <c r="F65" s="124"/>
      <c r="G65" s="81"/>
      <c r="H65" s="81"/>
      <c r="I65" s="81"/>
      <c r="J65" s="81"/>
      <c r="K65" s="89"/>
      <c r="L65" s="81"/>
      <c r="M65" s="89"/>
      <c r="P65" s="169"/>
    </row>
    <row r="66" spans="1:16" ht="18.649999999999999" customHeight="1">
      <c r="A66" s="131" t="s">
        <v>214</v>
      </c>
      <c r="B66" s="133"/>
      <c r="C66" s="133"/>
      <c r="D66" s="135"/>
      <c r="F66" s="124"/>
      <c r="G66" s="81">
        <v>130250000</v>
      </c>
      <c r="H66" s="81"/>
      <c r="I66" s="89">
        <v>37250000</v>
      </c>
      <c r="J66" s="81"/>
      <c r="K66" s="214">
        <v>0</v>
      </c>
      <c r="L66" s="81"/>
      <c r="M66" s="214">
        <v>0</v>
      </c>
      <c r="P66" s="169"/>
    </row>
    <row r="67" spans="1:16" ht="18.649999999999999" customHeight="1">
      <c r="A67" s="131" t="s">
        <v>215</v>
      </c>
      <c r="B67" s="133"/>
      <c r="C67" s="133"/>
      <c r="D67" s="135"/>
      <c r="F67" s="124"/>
      <c r="G67" s="214">
        <v>0</v>
      </c>
      <c r="H67" s="81"/>
      <c r="I67" s="214">
        <v>0</v>
      </c>
      <c r="J67" s="81"/>
      <c r="K67" s="89">
        <v>-88756229</v>
      </c>
      <c r="L67" s="81"/>
      <c r="M67" s="89">
        <v>-26400471</v>
      </c>
      <c r="P67" s="169"/>
    </row>
    <row r="68" spans="1:16" ht="18.649999999999999" customHeight="1">
      <c r="A68" s="131" t="s">
        <v>189</v>
      </c>
      <c r="B68" s="132"/>
      <c r="C68" s="132"/>
      <c r="D68" s="132"/>
      <c r="F68" s="132"/>
      <c r="G68" s="81">
        <v>5310751</v>
      </c>
      <c r="H68" s="81"/>
      <c r="I68" s="81">
        <v>9736557</v>
      </c>
      <c r="J68" s="81"/>
      <c r="K68" s="89">
        <v>1679316</v>
      </c>
      <c r="L68" s="81"/>
      <c r="M68" s="81">
        <v>8286876</v>
      </c>
      <c r="P68" s="169"/>
    </row>
    <row r="69" spans="1:16" ht="18.649999999999999" customHeight="1">
      <c r="A69" s="131" t="s">
        <v>154</v>
      </c>
      <c r="B69" s="133"/>
      <c r="C69" s="133"/>
      <c r="D69" s="133"/>
      <c r="E69" s="133"/>
      <c r="F69" s="133"/>
      <c r="G69" s="81">
        <v>-1609739824</v>
      </c>
      <c r="H69" s="81"/>
      <c r="I69" s="81">
        <v>-987151991</v>
      </c>
      <c r="J69" s="81"/>
      <c r="K69" s="89">
        <v>-710721081</v>
      </c>
      <c r="L69" s="81"/>
      <c r="M69" s="81">
        <v>-483601490</v>
      </c>
      <c r="P69" s="169"/>
    </row>
    <row r="70" spans="1:16" ht="18.649999999999999" customHeight="1">
      <c r="A70" s="131" t="s">
        <v>155</v>
      </c>
      <c r="B70" s="133"/>
      <c r="C70" s="133"/>
      <c r="D70" s="133"/>
      <c r="E70" s="134"/>
      <c r="G70" s="81">
        <v>-12165497</v>
      </c>
      <c r="H70" s="81"/>
      <c r="I70" s="81">
        <v>-35607773</v>
      </c>
      <c r="J70" s="81"/>
      <c r="K70" s="89">
        <v>-2007822.0000000007</v>
      </c>
      <c r="L70" s="81"/>
      <c r="M70" s="81">
        <v>-17483510.000000004</v>
      </c>
      <c r="P70" s="169"/>
    </row>
    <row r="71" spans="1:16" ht="18.649999999999999" customHeight="1">
      <c r="A71" s="131" t="s">
        <v>111</v>
      </c>
      <c r="B71" s="132"/>
      <c r="C71" s="132"/>
      <c r="D71" s="132"/>
      <c r="F71" s="132"/>
      <c r="G71" s="214">
        <v>0</v>
      </c>
      <c r="H71" s="81"/>
      <c r="I71" s="214">
        <v>0</v>
      </c>
      <c r="J71" s="81"/>
      <c r="K71" s="89">
        <v>150000000</v>
      </c>
      <c r="L71" s="81"/>
      <c r="M71" s="89">
        <v>400000000</v>
      </c>
      <c r="P71" s="169"/>
    </row>
    <row r="72" spans="1:16" ht="18.75" customHeight="1">
      <c r="A72" s="131" t="s">
        <v>112</v>
      </c>
      <c r="B72" s="132"/>
      <c r="C72" s="132"/>
      <c r="D72" s="132"/>
      <c r="F72" s="132"/>
      <c r="G72" s="214">
        <v>0</v>
      </c>
      <c r="H72" s="81"/>
      <c r="I72" s="214">
        <v>0</v>
      </c>
      <c r="J72" s="81"/>
      <c r="K72" s="89">
        <v>-96630000</v>
      </c>
      <c r="L72" s="81"/>
      <c r="M72" s="89">
        <v>-50000000</v>
      </c>
      <c r="P72" s="169"/>
    </row>
    <row r="73" spans="1:16" ht="18.75" customHeight="1">
      <c r="A73" s="131" t="s">
        <v>185</v>
      </c>
      <c r="B73" s="132"/>
      <c r="C73" s="132"/>
      <c r="D73" s="132"/>
      <c r="F73" s="132"/>
      <c r="G73" s="214">
        <v>0</v>
      </c>
      <c r="H73" s="81"/>
      <c r="I73" s="214">
        <v>0</v>
      </c>
      <c r="J73" s="81"/>
      <c r="K73" s="89">
        <v>56200000</v>
      </c>
      <c r="L73" s="81"/>
      <c r="M73" s="89">
        <v>7000000</v>
      </c>
      <c r="P73" s="169"/>
    </row>
    <row r="74" spans="1:16" ht="18.649999999999999" customHeight="1">
      <c r="A74" s="131" t="s">
        <v>190</v>
      </c>
      <c r="B74" s="132"/>
      <c r="C74" s="132"/>
      <c r="D74" s="132"/>
      <c r="F74" s="132"/>
      <c r="G74" s="214">
        <v>0</v>
      </c>
      <c r="H74" s="81"/>
      <c r="I74" s="214">
        <v>0</v>
      </c>
      <c r="J74" s="81"/>
      <c r="K74" s="89">
        <v>-257400000</v>
      </c>
      <c r="L74" s="81"/>
      <c r="M74" s="89">
        <v>-644062203</v>
      </c>
      <c r="P74" s="169"/>
    </row>
    <row r="75" spans="1:16" ht="18.649999999999999" customHeight="1">
      <c r="A75" s="133" t="s">
        <v>58</v>
      </c>
      <c r="B75" s="133"/>
      <c r="C75" s="133"/>
      <c r="D75" s="135"/>
      <c r="E75" s="134"/>
      <c r="F75" s="124"/>
      <c r="G75" s="214">
        <v>0</v>
      </c>
      <c r="H75" s="169"/>
      <c r="I75" s="81">
        <v>1000000</v>
      </c>
      <c r="J75" s="81"/>
      <c r="K75" s="81">
        <v>840913372</v>
      </c>
      <c r="L75" s="81"/>
      <c r="M75" s="81">
        <v>544440140</v>
      </c>
      <c r="P75" s="169"/>
    </row>
    <row r="76" spans="1:16" ht="18.649999999999999" customHeight="1">
      <c r="A76" s="133" t="s">
        <v>88</v>
      </c>
      <c r="B76" s="130"/>
      <c r="C76" s="130"/>
      <c r="D76" s="130"/>
      <c r="E76" s="130"/>
      <c r="F76" s="124"/>
      <c r="G76" s="81">
        <v>13720446</v>
      </c>
      <c r="H76" s="81"/>
      <c r="I76" s="81">
        <v>18228668</v>
      </c>
      <c r="J76" s="81"/>
      <c r="K76" s="81">
        <v>33011715</v>
      </c>
      <c r="L76" s="89"/>
      <c r="M76" s="81">
        <v>23262508</v>
      </c>
      <c r="P76" s="169"/>
    </row>
    <row r="77" spans="1:16" ht="18.649999999999999" customHeight="1">
      <c r="A77" s="7" t="s">
        <v>191</v>
      </c>
      <c r="G77" s="90">
        <f>SUM(G55:G76)</f>
        <v>-1557737224</v>
      </c>
      <c r="H77" s="91"/>
      <c r="I77" s="90">
        <f>SUM(I55:I76)</f>
        <v>-918710723</v>
      </c>
      <c r="J77" s="170"/>
      <c r="K77" s="90">
        <f>SUM(K55:K76)</f>
        <v>-263466533</v>
      </c>
      <c r="L77" s="170"/>
      <c r="M77" s="90">
        <f>SUM(M55:M76)</f>
        <v>-659499675</v>
      </c>
      <c r="P77" s="169"/>
    </row>
    <row r="78" spans="1:16" ht="11.25" customHeight="1">
      <c r="A78" s="7"/>
      <c r="G78" s="80"/>
      <c r="H78" s="91"/>
      <c r="I78" s="80"/>
      <c r="J78" s="170"/>
      <c r="K78" s="80"/>
      <c r="L78" s="170"/>
      <c r="M78" s="80"/>
    </row>
    <row r="79" spans="1:16" ht="18.649999999999999" customHeight="1">
      <c r="A79" s="16" t="s">
        <v>33</v>
      </c>
      <c r="G79" s="171"/>
      <c r="H79" s="169"/>
      <c r="I79" s="171"/>
      <c r="J79" s="171"/>
      <c r="K79" s="171"/>
      <c r="L79" s="171"/>
      <c r="M79" s="171"/>
    </row>
    <row r="80" spans="1:16" s="13" customFormat="1" ht="18.649999999999999" customHeight="1">
      <c r="A80" s="13" t="s">
        <v>253</v>
      </c>
      <c r="E80" s="139"/>
      <c r="G80" s="89" t="s">
        <v>0</v>
      </c>
      <c r="H80" s="93"/>
      <c r="I80" s="89">
        <v>103774448</v>
      </c>
      <c r="J80" s="94"/>
      <c r="K80" s="202">
        <v>0</v>
      </c>
      <c r="L80" s="94"/>
      <c r="M80" s="202">
        <v>0</v>
      </c>
    </row>
    <row r="81" spans="1:16" s="13" customFormat="1" ht="18.649999999999999" customHeight="1">
      <c r="A81" s="13" t="s">
        <v>254</v>
      </c>
      <c r="E81" s="139"/>
      <c r="G81" s="89"/>
      <c r="H81" s="93"/>
      <c r="I81" s="89"/>
      <c r="J81" s="94"/>
      <c r="K81" s="89"/>
      <c r="L81" s="94"/>
      <c r="M81" s="89"/>
    </row>
    <row r="82" spans="1:16" s="13" customFormat="1" ht="18.649999999999999" customHeight="1">
      <c r="A82" s="13" t="s">
        <v>252</v>
      </c>
      <c r="E82" s="139"/>
      <c r="G82" s="89">
        <v>-45000000</v>
      </c>
      <c r="H82" s="93"/>
      <c r="I82" s="89" t="s">
        <v>0</v>
      </c>
      <c r="J82" s="94"/>
      <c r="K82" s="202">
        <v>0</v>
      </c>
      <c r="L82" s="94"/>
      <c r="M82" s="202">
        <v>0</v>
      </c>
    </row>
    <row r="83" spans="1:16" s="13" customFormat="1" ht="18.649999999999999" customHeight="1">
      <c r="A83" s="13" t="s">
        <v>254</v>
      </c>
      <c r="E83" s="139"/>
      <c r="G83" s="89"/>
      <c r="H83" s="93"/>
      <c r="I83" s="89"/>
      <c r="J83" s="94"/>
      <c r="K83" s="89"/>
      <c r="L83" s="94"/>
      <c r="M83" s="89"/>
    </row>
    <row r="84" spans="1:16" s="13" customFormat="1" ht="18.649999999999999" customHeight="1">
      <c r="A84" s="13" t="s">
        <v>216</v>
      </c>
      <c r="E84" s="139"/>
      <c r="G84" s="89"/>
      <c r="H84" s="93"/>
      <c r="I84" s="89"/>
      <c r="J84" s="94"/>
      <c r="K84" s="89"/>
      <c r="L84" s="94"/>
      <c r="M84" s="89"/>
    </row>
    <row r="85" spans="1:16" ht="18.649999999999999" customHeight="1">
      <c r="A85" s="13" t="s">
        <v>217</v>
      </c>
      <c r="G85" s="172">
        <v>498995850</v>
      </c>
      <c r="H85" s="172"/>
      <c r="I85" s="172">
        <v>91215100</v>
      </c>
      <c r="J85" s="172"/>
      <c r="K85" s="89">
        <v>462000000</v>
      </c>
      <c r="L85" s="172"/>
      <c r="M85" s="202">
        <v>0</v>
      </c>
      <c r="P85" s="169"/>
    </row>
    <row r="86" spans="1:16" ht="18.649999999999999" customHeight="1">
      <c r="A86" s="13" t="s">
        <v>216</v>
      </c>
      <c r="G86" s="89"/>
      <c r="H86" s="172"/>
      <c r="I86" s="89"/>
      <c r="J86" s="172"/>
      <c r="K86" s="173"/>
      <c r="L86" s="172"/>
      <c r="M86" s="89"/>
      <c r="P86" s="169"/>
    </row>
    <row r="87" spans="1:16" ht="18.649999999999999" customHeight="1">
      <c r="A87" s="13" t="s">
        <v>260</v>
      </c>
      <c r="G87" s="89" t="s">
        <v>0</v>
      </c>
      <c r="H87" s="172"/>
      <c r="I87" s="89" t="s">
        <v>0</v>
      </c>
      <c r="J87" s="172"/>
      <c r="K87" s="173">
        <v>-50000000</v>
      </c>
      <c r="L87" s="172"/>
      <c r="M87" s="89">
        <v>50000000</v>
      </c>
      <c r="P87" s="169"/>
    </row>
    <row r="88" spans="1:16" ht="18.649999999999999" customHeight="1">
      <c r="A88" s="13" t="s">
        <v>193</v>
      </c>
      <c r="G88" s="174">
        <v>-1159423360</v>
      </c>
      <c r="H88" s="172"/>
      <c r="I88" s="174">
        <v>-1378005321</v>
      </c>
      <c r="J88" s="172"/>
      <c r="K88" s="173">
        <v>-1150000000</v>
      </c>
      <c r="L88" s="172"/>
      <c r="M88" s="173">
        <v>-150000000</v>
      </c>
      <c r="P88" s="169"/>
    </row>
    <row r="89" spans="1:16" ht="18.649999999999999" customHeight="1">
      <c r="A89" s="107" t="s">
        <v>174</v>
      </c>
      <c r="B89" s="107"/>
      <c r="G89" s="89">
        <v>-5576952</v>
      </c>
      <c r="H89" s="172"/>
      <c r="I89" s="89">
        <v>-4584708</v>
      </c>
      <c r="J89" s="172"/>
      <c r="K89" s="172">
        <v>-5576952</v>
      </c>
      <c r="L89" s="172"/>
      <c r="M89" s="172">
        <v>-4584708</v>
      </c>
      <c r="P89" s="169"/>
    </row>
    <row r="90" spans="1:16" ht="18.649999999999999" customHeight="1">
      <c r="A90" s="13" t="s">
        <v>192</v>
      </c>
      <c r="G90" s="89" t="s">
        <v>0</v>
      </c>
      <c r="H90" s="172"/>
      <c r="I90" s="89">
        <v>-1000000000</v>
      </c>
      <c r="J90" s="172"/>
      <c r="K90" s="202">
        <v>0</v>
      </c>
      <c r="L90" s="172"/>
      <c r="M90" s="173">
        <v>-1000000000</v>
      </c>
      <c r="P90" s="169"/>
    </row>
    <row r="91" spans="1:16" ht="18.649999999999999" customHeight="1">
      <c r="A91" s="13" t="s">
        <v>141</v>
      </c>
      <c r="E91" s="67">
        <v>25</v>
      </c>
      <c r="G91" s="172">
        <v>-922683248</v>
      </c>
      <c r="H91" s="172"/>
      <c r="I91" s="172">
        <v>-1246873462</v>
      </c>
      <c r="J91" s="172"/>
      <c r="K91" s="172">
        <v>-922683248</v>
      </c>
      <c r="L91" s="172"/>
      <c r="M91" s="172">
        <v>-1246873462</v>
      </c>
      <c r="P91" s="169"/>
    </row>
    <row r="92" spans="1:16" ht="18.649999999999999" customHeight="1">
      <c r="A92" s="131" t="s">
        <v>113</v>
      </c>
      <c r="B92" s="132"/>
      <c r="C92" s="132"/>
      <c r="D92" s="132"/>
      <c r="E92" s="67">
        <v>13</v>
      </c>
      <c r="G92" s="172">
        <v>-239661636</v>
      </c>
      <c r="H92" s="172"/>
      <c r="I92" s="172">
        <v>-165834562</v>
      </c>
      <c r="J92" s="172"/>
      <c r="K92" s="173">
        <v>0</v>
      </c>
      <c r="L92" s="173"/>
      <c r="M92" s="89" t="s">
        <v>0</v>
      </c>
      <c r="P92" s="169"/>
    </row>
    <row r="93" spans="1:16" ht="18.649999999999999" customHeight="1">
      <c r="A93" s="118" t="s">
        <v>64</v>
      </c>
      <c r="G93" s="172">
        <v>-54290084</v>
      </c>
      <c r="H93" s="172"/>
      <c r="I93" s="172">
        <v>-79213595</v>
      </c>
      <c r="J93" s="172"/>
      <c r="K93" s="172">
        <v>-22715850</v>
      </c>
      <c r="L93" s="172"/>
      <c r="M93" s="172">
        <v>-32142827</v>
      </c>
      <c r="P93" s="169"/>
    </row>
    <row r="94" spans="1:16" ht="18.649999999999999" customHeight="1">
      <c r="A94" s="7" t="s">
        <v>197</v>
      </c>
      <c r="B94" s="7"/>
      <c r="G94" s="90">
        <f>SUM(G80:G93)</f>
        <v>-1927639430</v>
      </c>
      <c r="H94" s="91"/>
      <c r="I94" s="90">
        <f>SUM(I80:I93)</f>
        <v>-3679522100</v>
      </c>
      <c r="J94" s="170"/>
      <c r="K94" s="90">
        <f>SUM(K80:K93)</f>
        <v>-1688976050</v>
      </c>
      <c r="L94" s="170"/>
      <c r="M94" s="90">
        <f>SUM(M80:M93)</f>
        <v>-2383600997</v>
      </c>
      <c r="P94" s="169"/>
    </row>
    <row r="95" spans="1:16" ht="11.25" customHeight="1">
      <c r="A95" s="7"/>
      <c r="G95" s="80"/>
      <c r="H95" s="91"/>
      <c r="I95" s="80"/>
      <c r="J95" s="170"/>
      <c r="K95" s="80"/>
      <c r="L95" s="170"/>
      <c r="M95" s="80"/>
      <c r="P95" s="169"/>
    </row>
    <row r="96" spans="1:16" ht="14">
      <c r="A96" s="13" t="s">
        <v>245</v>
      </c>
      <c r="E96" s="67">
        <v>5</v>
      </c>
      <c r="G96" s="215">
        <v>-29409770</v>
      </c>
      <c r="H96" s="91"/>
      <c r="I96" s="193">
        <v>0</v>
      </c>
      <c r="J96" s="170"/>
      <c r="K96" s="193">
        <v>0</v>
      </c>
      <c r="L96" s="170"/>
      <c r="M96" s="193">
        <v>0</v>
      </c>
      <c r="P96" s="169"/>
    </row>
    <row r="97" spans="1:20" ht="18.649999999999999" customHeight="1">
      <c r="A97" s="7" t="s">
        <v>210</v>
      </c>
      <c r="B97" s="7"/>
      <c r="C97" s="7"/>
      <c r="D97" s="7"/>
      <c r="E97" s="78"/>
      <c r="F97" s="7"/>
      <c r="G97" s="80">
        <f>SUM(G43,G77,G94)+G96</f>
        <v>-837699262</v>
      </c>
      <c r="H97" s="80" t="e">
        <v>#REF!</v>
      </c>
      <c r="I97" s="80">
        <f>SUM(I43,I77,I94)+I96</f>
        <v>-415130046</v>
      </c>
      <c r="J97" s="170"/>
      <c r="K97" s="80">
        <f>SUM(K43,K77,K94)+K96</f>
        <v>-491471163</v>
      </c>
      <c r="L97" s="170"/>
      <c r="M97" s="80">
        <f>SUM(M43,M77,M94)+M96</f>
        <v>-526536706</v>
      </c>
      <c r="P97" s="169"/>
    </row>
    <row r="98" spans="1:20" ht="18.649999999999999" customHeight="1">
      <c r="A98" s="13" t="s">
        <v>119</v>
      </c>
      <c r="G98" s="172">
        <f>'BS 6-8'!H10</f>
        <v>2183056389</v>
      </c>
      <c r="H98" s="172"/>
      <c r="I98" s="172">
        <v>2598186435</v>
      </c>
      <c r="J98" s="172"/>
      <c r="K98" s="172">
        <v>978145809</v>
      </c>
      <c r="L98" s="172"/>
      <c r="M98" s="172">
        <v>1504682515</v>
      </c>
      <c r="P98" s="169"/>
    </row>
    <row r="99" spans="1:20" ht="18.649999999999999" customHeight="1" thickBot="1">
      <c r="A99" s="7" t="s">
        <v>120</v>
      </c>
      <c r="E99" s="67">
        <v>7</v>
      </c>
      <c r="G99" s="175">
        <f>SUM(G97:G98)</f>
        <v>1345357127</v>
      </c>
      <c r="H99" s="91"/>
      <c r="I99" s="175">
        <f>SUM(I97:I98)</f>
        <v>2183056389</v>
      </c>
      <c r="J99" s="170"/>
      <c r="K99" s="175">
        <f>SUM(K97:K98)</f>
        <v>486674646</v>
      </c>
      <c r="L99" s="170"/>
      <c r="M99" s="175">
        <f>SUM(M97:M98)</f>
        <v>978145809</v>
      </c>
      <c r="P99" s="169"/>
    </row>
    <row r="100" spans="1:20" s="137" customFormat="1" ht="11.25" customHeight="1" thickTop="1">
      <c r="E100" s="138"/>
      <c r="G100" s="176">
        <v>0</v>
      </c>
      <c r="H100" s="177"/>
      <c r="I100" s="176">
        <v>0</v>
      </c>
      <c r="J100" s="178"/>
      <c r="K100" s="176">
        <v>0</v>
      </c>
      <c r="L100" s="178"/>
      <c r="M100" s="176">
        <v>0</v>
      </c>
    </row>
    <row r="101" spans="1:20" s="13" customFormat="1" ht="18.649999999999999" customHeight="1">
      <c r="A101" s="16" t="s">
        <v>114</v>
      </c>
      <c r="E101" s="139"/>
      <c r="G101" s="93"/>
      <c r="H101" s="93"/>
      <c r="I101" s="93"/>
      <c r="J101" s="93"/>
      <c r="K101" s="93"/>
      <c r="L101" s="93"/>
      <c r="M101" s="93"/>
    </row>
    <row r="102" spans="1:20" s="13" customFormat="1" ht="18.649999999999999" customHeight="1">
      <c r="A102" s="107" t="s">
        <v>176</v>
      </c>
      <c r="E102" s="139"/>
      <c r="G102" s="48">
        <v>10287853</v>
      </c>
      <c r="H102" s="169"/>
      <c r="I102" s="202">
        <v>0</v>
      </c>
      <c r="J102" s="140"/>
      <c r="K102" s="48">
        <v>10287853</v>
      </c>
      <c r="L102" s="140"/>
      <c r="M102" s="202">
        <v>0</v>
      </c>
      <c r="Q102" s="93"/>
      <c r="T102" s="93"/>
    </row>
    <row r="103" spans="1:20" s="13" customFormat="1" ht="18.649999999999999" customHeight="1">
      <c r="A103" s="13" t="s">
        <v>186</v>
      </c>
      <c r="B103" s="118"/>
      <c r="G103" s="93"/>
      <c r="H103" s="93"/>
      <c r="I103" s="93"/>
      <c r="J103" s="93"/>
      <c r="K103" s="93"/>
      <c r="L103" s="93"/>
      <c r="M103" s="93"/>
      <c r="Q103" s="93"/>
      <c r="T103" s="93"/>
    </row>
    <row r="104" spans="1:20" s="13" customFormat="1" ht="18.649999999999999" customHeight="1">
      <c r="B104" s="13" t="s">
        <v>187</v>
      </c>
      <c r="G104" s="202">
        <v>0</v>
      </c>
      <c r="H104" s="14"/>
      <c r="I104" s="48">
        <v>-63700000</v>
      </c>
      <c r="J104" s="14"/>
      <c r="K104" s="202">
        <v>0</v>
      </c>
      <c r="L104" s="14"/>
      <c r="M104" s="89">
        <v>-506890852</v>
      </c>
      <c r="Q104" s="93"/>
      <c r="T104" s="93"/>
    </row>
    <row r="105" spans="1:20" ht="18.649999999999999" customHeight="1">
      <c r="A105" s="13" t="s">
        <v>152</v>
      </c>
      <c r="B105" s="13"/>
      <c r="G105" s="48">
        <v>135774692</v>
      </c>
      <c r="H105" s="169"/>
      <c r="I105" s="169">
        <v>198712756</v>
      </c>
      <c r="J105" s="169"/>
      <c r="K105" s="89">
        <v>64777312</v>
      </c>
      <c r="L105" s="169"/>
      <c r="M105" s="169">
        <v>105770676</v>
      </c>
      <c r="O105" s="13"/>
      <c r="Q105" s="93"/>
      <c r="S105" s="13"/>
      <c r="T105" s="93"/>
    </row>
    <row r="106" spans="1:20" ht="18.649999999999999" customHeight="1">
      <c r="A106" s="107" t="s">
        <v>168</v>
      </c>
      <c r="G106" s="140">
        <v>19371058</v>
      </c>
      <c r="H106" s="169"/>
      <c r="I106" s="140">
        <v>14333090</v>
      </c>
      <c r="J106" s="169"/>
      <c r="K106" s="179">
        <v>19371058</v>
      </c>
      <c r="L106" s="169"/>
      <c r="M106" s="140">
        <v>14333090</v>
      </c>
      <c r="Q106" s="93"/>
      <c r="T106" s="93"/>
    </row>
    <row r="108" spans="1:20" ht="18.649999999999999" customHeight="1">
      <c r="G108" s="248">
        <f>'BS 6-8'!F10</f>
        <v>1345357127</v>
      </c>
      <c r="H108" s="248"/>
      <c r="I108" s="248">
        <f>'BS 6-8'!H10</f>
        <v>2183056389</v>
      </c>
      <c r="J108" s="248"/>
      <c r="K108" s="248">
        <f>'BS 6-8'!J10</f>
        <v>486674646</v>
      </c>
      <c r="L108" s="248"/>
      <c r="M108" s="248">
        <f>'BS 6-8'!L10</f>
        <v>978145809</v>
      </c>
      <c r="N108" s="249"/>
    </row>
    <row r="109" spans="1:20" ht="18.649999999999999" customHeight="1">
      <c r="G109" s="248">
        <f>G108-G99</f>
        <v>0</v>
      </c>
      <c r="H109" s="248"/>
      <c r="I109" s="248">
        <f>I108-I99</f>
        <v>0</v>
      </c>
      <c r="J109" s="248"/>
      <c r="K109" s="248">
        <f>K108-K99</f>
        <v>0</v>
      </c>
      <c r="L109" s="248"/>
      <c r="M109" s="248">
        <f>M108-M99</f>
        <v>0</v>
      </c>
      <c r="N109" s="249"/>
    </row>
    <row r="110" spans="1:20" ht="18.649999999999999" customHeight="1">
      <c r="G110" s="248"/>
      <c r="H110" s="248"/>
      <c r="I110" s="248"/>
      <c r="J110" s="248"/>
      <c r="K110" s="248"/>
      <c r="L110" s="248"/>
      <c r="M110" s="248"/>
      <c r="N110" s="249"/>
    </row>
    <row r="111" spans="1:20" ht="18.649999999999999" customHeight="1">
      <c r="G111" s="248"/>
      <c r="H111" s="248"/>
      <c r="I111" s="248"/>
      <c r="J111" s="248"/>
      <c r="K111" s="248"/>
      <c r="L111" s="248"/>
      <c r="M111" s="248"/>
      <c r="N111" s="249"/>
    </row>
  </sheetData>
  <mergeCells count="13">
    <mergeCell ref="K5:M5"/>
    <mergeCell ref="K48:M48"/>
    <mergeCell ref="A2:M2"/>
    <mergeCell ref="K4:M4"/>
    <mergeCell ref="G5:I5"/>
    <mergeCell ref="G8:M8"/>
    <mergeCell ref="G6:I6"/>
    <mergeCell ref="K6:M6"/>
    <mergeCell ref="G52:M52"/>
    <mergeCell ref="G49:I49"/>
    <mergeCell ref="K49:M49"/>
    <mergeCell ref="G50:I50"/>
    <mergeCell ref="K50:M50"/>
  </mergeCells>
  <phoneticPr fontId="10" type="noConversion"/>
  <pageMargins left="0.8" right="0.8" top="0.48" bottom="0.3" header="0.5" footer="0.3"/>
  <pageSetup paperSize="9" scale="67" firstPageNumber="15" orientation="portrait" useFirstPageNumber="1" r:id="rId1"/>
  <headerFooter>
    <oddFooter>&amp;LThe accompanying notes are an integral part of these financial statements.
&amp;C&amp;P</oddFooter>
  </headerFooter>
  <rowBreaks count="1" manualBreakCount="1">
    <brk id="44" min="1" max="12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11B10B-9BD0-43E3-8FA3-0E63FD6A0B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C4C22D-FDA3-41FD-BDCA-BB26AECA8B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      </vt:lpstr>
      <vt:lpstr>BS 6-8</vt:lpstr>
      <vt:lpstr>PL 9-10</vt:lpstr>
      <vt:lpstr>Change-consolidated 11</vt:lpstr>
      <vt:lpstr>Change-consolidated 12</vt:lpstr>
      <vt:lpstr>Change-combine13-14</vt:lpstr>
      <vt:lpstr>CF 15-16</vt:lpstr>
      <vt:lpstr>'BS 6-8'!Print_Area</vt:lpstr>
      <vt:lpstr>'CF 15-16'!Print_Area</vt:lpstr>
      <vt:lpstr>'Change-combine13-14'!Print_Area</vt:lpstr>
      <vt:lpstr>'Change-consolidated 11'!Print_Area</vt:lpstr>
      <vt:lpstr>'Change-consolidated 12'!Print_Area</vt:lpstr>
      <vt:lpstr>'PL 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Kornsiri, Chongaksorn</cp:lastModifiedBy>
  <cp:lastPrinted>2025-02-28T00:16:33Z</cp:lastPrinted>
  <dcterms:created xsi:type="dcterms:W3CDTF">1999-02-12T20:44:55Z</dcterms:created>
  <dcterms:modified xsi:type="dcterms:W3CDTF">2025-02-28T00:16:35Z</dcterms:modified>
</cp:coreProperties>
</file>