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(19) YEAR 24-67 (PUBLIC)\BLS (1645878)\Year\"/>
    </mc:Choice>
  </mc:AlternateContent>
  <xr:revisionPtr revIDLastSave="0" documentId="13_ncr:1_{E5ADB156-2293-45E6-BBED-3AED8AADF807}" xr6:coauthVersionLast="47" xr6:coauthVersionMax="47" xr10:uidLastSave="{00000000-0000-0000-0000-000000000000}"/>
  <bookViews>
    <workbookView xWindow="-110" yWindow="-110" windowWidth="19420" windowHeight="11620" tabRatio="841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CE" sheetId="12" r:id="rId10"/>
    <sheet name="CE (2)" sheetId="11" r:id="rId11"/>
    <sheet name="CF" sheetId="14" r:id="rId12"/>
  </sheets>
  <definedNames>
    <definedName name="_xlnm.Print_Area" localSheetId="7">BS!$A$1:$J$86</definedName>
    <definedName name="_xlnm.Print_Area" localSheetId="9">CE!$A$1:$M$31</definedName>
    <definedName name="_xlnm.Print_Area" localSheetId="10">'CE (2)'!$A$1:$N$31</definedName>
    <definedName name="_xlnm.Print_Area" localSheetId="8">PL!$A$1:$J$86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8" l="1"/>
  <c r="H68" i="8"/>
  <c r="F68" i="8"/>
  <c r="D68" i="8"/>
  <c r="D60" i="8"/>
  <c r="F60" i="8"/>
  <c r="J60" i="8"/>
  <c r="J71" i="8" s="1"/>
  <c r="H60" i="8"/>
  <c r="H71" i="8" l="1"/>
  <c r="F71" i="8"/>
  <c r="D71" i="8"/>
  <c r="H76" i="8"/>
  <c r="D73" i="14"/>
  <c r="H73" i="14"/>
  <c r="D66" i="14"/>
  <c r="H66" i="14"/>
  <c r="D71" i="14" l="1"/>
  <c r="H71" i="14"/>
  <c r="D24" i="11" l="1"/>
  <c r="D29" i="11" s="1"/>
  <c r="F24" i="11"/>
  <c r="F29" i="11" s="1"/>
  <c r="H24" i="11"/>
  <c r="H29" i="11" s="1"/>
  <c r="J28" i="11"/>
  <c r="N28" i="11" s="1"/>
  <c r="N27" i="11"/>
  <c r="M27" i="12"/>
  <c r="G24" i="12"/>
  <c r="G29" i="12" s="1"/>
  <c r="E24" i="12"/>
  <c r="E29" i="12" s="1"/>
  <c r="C24" i="12"/>
  <c r="C29" i="12" s="1"/>
  <c r="I28" i="12"/>
  <c r="M28" i="12" s="1"/>
  <c r="D76" i="8" l="1"/>
  <c r="L23" i="11"/>
  <c r="K23" i="12"/>
  <c r="D23" i="8"/>
  <c r="H23" i="8"/>
  <c r="D14" i="8"/>
  <c r="H14" i="8"/>
  <c r="D72" i="13"/>
  <c r="H72" i="13"/>
  <c r="D62" i="13"/>
  <c r="H62" i="13"/>
  <c r="D22" i="13"/>
  <c r="H22" i="13"/>
  <c r="J62" i="13"/>
  <c r="J73" i="13" s="1"/>
  <c r="J71" i="14"/>
  <c r="J66" i="14"/>
  <c r="F71" i="14"/>
  <c r="F66" i="14"/>
  <c r="J26" i="14"/>
  <c r="J42" i="14" s="1"/>
  <c r="J55" i="14" s="1"/>
  <c r="F26" i="14"/>
  <c r="F42" i="14" s="1"/>
  <c r="F55" i="14" s="1"/>
  <c r="J76" i="8"/>
  <c r="F76" i="8"/>
  <c r="J23" i="8"/>
  <c r="J14" i="8"/>
  <c r="F23" i="8"/>
  <c r="F14" i="8"/>
  <c r="J72" i="13"/>
  <c r="F72" i="13"/>
  <c r="F62" i="13"/>
  <c r="F73" i="13" s="1"/>
  <c r="J22" i="13"/>
  <c r="F22" i="13"/>
  <c r="H78" i="8" l="1"/>
  <c r="H79" i="8" s="1"/>
  <c r="J24" i="8"/>
  <c r="J26" i="8" s="1"/>
  <c r="J83" i="8" s="1"/>
  <c r="J78" i="8"/>
  <c r="J79" i="8" s="1"/>
  <c r="F78" i="8"/>
  <c r="F79" i="8" s="1"/>
  <c r="H24" i="8"/>
  <c r="H9" i="14" s="1"/>
  <c r="H26" i="14" s="1"/>
  <c r="H42" i="14" s="1"/>
  <c r="H55" i="14" s="1"/>
  <c r="H72" i="14" s="1"/>
  <c r="H74" i="14" s="1"/>
  <c r="K24" i="12"/>
  <c r="K29" i="12" s="1"/>
  <c r="M23" i="12"/>
  <c r="N23" i="11"/>
  <c r="L24" i="11"/>
  <c r="L29" i="11" s="1"/>
  <c r="F24" i="8"/>
  <c r="F26" i="8" s="1"/>
  <c r="F83" i="8" s="1"/>
  <c r="F72" i="14"/>
  <c r="F74" i="14" s="1"/>
  <c r="J72" i="14"/>
  <c r="J74" i="14" s="1"/>
  <c r="D78" i="8"/>
  <c r="D79" i="8" s="1"/>
  <c r="H73" i="13"/>
  <c r="D24" i="8"/>
  <c r="D73" i="13"/>
  <c r="J80" i="8" l="1"/>
  <c r="H26" i="8"/>
  <c r="J22" i="11" s="1"/>
  <c r="J24" i="11" s="1"/>
  <c r="J29" i="11" s="1"/>
  <c r="F80" i="8"/>
  <c r="D26" i="8"/>
  <c r="D80" i="8" s="1"/>
  <c r="D9" i="14"/>
  <c r="D26" i="14" s="1"/>
  <c r="D42" i="14" s="1"/>
  <c r="D55" i="14" s="1"/>
  <c r="D72" i="14" s="1"/>
  <c r="D74" i="14" s="1"/>
  <c r="D83" i="8" l="1"/>
  <c r="H80" i="8"/>
  <c r="H83" i="8"/>
  <c r="N22" i="11"/>
  <c r="N24" i="11" s="1"/>
  <c r="N29" i="11" s="1"/>
  <c r="I22" i="12"/>
  <c r="M22" i="12" s="1"/>
  <c r="M24" i="12" s="1"/>
  <c r="M29" i="12" s="1"/>
  <c r="I24" i="12" l="1"/>
  <c r="I29" i="12" s="1"/>
</calcChain>
</file>

<file path=xl/sharedStrings.xml><?xml version="1.0" encoding="utf-8"?>
<sst xmlns="http://schemas.openxmlformats.org/spreadsheetml/2006/main" count="266" uniqueCount="170">
  <si>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</si>
  <si>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</si>
  <si>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</si>
  <si>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</si>
  <si>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 xml:space="preserve">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</si>
  <si>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</si>
  <si>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</si>
  <si>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</si>
  <si>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</si>
  <si>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และชำระแล้ว</t>
  </si>
  <si>
    <t>รวม</t>
  </si>
  <si>
    <t>เงินสดและรายการเทียบเท่าเงินสด</t>
  </si>
  <si>
    <t>รายได้</t>
  </si>
  <si>
    <t>ค่าใช้จ่าย</t>
  </si>
  <si>
    <t>ทุนที่ออก</t>
  </si>
  <si>
    <t>กำไรสะสม</t>
  </si>
  <si>
    <t>รวมรายได้</t>
  </si>
  <si>
    <t>รวมค่าใช้จ่าย</t>
  </si>
  <si>
    <t>หนี้สิน</t>
  </si>
  <si>
    <t>ค่าใช้จ่ายเกี่ยวกับพนักงานค้างจ่าย</t>
  </si>
  <si>
    <t>หนี้สินอื่น</t>
  </si>
  <si>
    <t>ส่วนเกินมูลค่าหุ้น</t>
  </si>
  <si>
    <t xml:space="preserve">   ยังไม่ได้จัดสรร</t>
  </si>
  <si>
    <t>รายได้อื่น</t>
  </si>
  <si>
    <t>ค่าธรรมเนียมและบริการจ่าย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</si>
  <si>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</si>
  <si>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</si>
  <si>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</si>
  <si>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สินทรัพย์</t>
  </si>
  <si>
    <t>ยังไม่ได้จัดสรร</t>
  </si>
  <si>
    <t>งบกำไรขาดทุนเบ็ดเสร็จ</t>
  </si>
  <si>
    <t>สำรองผลประโยชน์ระยะยาวของพนักงาน</t>
  </si>
  <si>
    <t>เจ้าหนี้ธุรกิจหลักทรัพย์</t>
  </si>
  <si>
    <t>มูลค่าหุ้นสามัญ</t>
  </si>
  <si>
    <t>ภาษีเงินได้ค้างจ่าย</t>
  </si>
  <si>
    <t>จัดสรรแล้ว -</t>
  </si>
  <si>
    <t xml:space="preserve">      สำรองผลประโยชน์ระยะยาวของพนักงาน</t>
  </si>
  <si>
    <t>งบการเงินเฉพาะกิจการ</t>
  </si>
  <si>
    <t>งบการเงินรวม</t>
  </si>
  <si>
    <t>บริษัทหลักทรัพย์ บัวหลวง จำกัด (มหาชน) และบริษัทย่อย</t>
  </si>
  <si>
    <t>เงินลงทุนในบริษัทย่อย</t>
  </si>
  <si>
    <t>ตราสารหนี้ที่ออกและเงินกู้ยืมอื่น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</si>
  <si>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</si>
  <si>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</si>
  <si>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</si>
  <si>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</si>
  <si>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</si>
  <si>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กำไรก่อนภาษีเงินได้</t>
  </si>
  <si>
    <t>ภาษีเงินได้</t>
  </si>
  <si>
    <t>กำไรต่อหุ้น</t>
  </si>
  <si>
    <t>กำไรต่อหุ้นขั้นพื้นฐาน (บาทต่อหุ้น)</t>
  </si>
  <si>
    <t xml:space="preserve">   ภาษีเงินได้</t>
  </si>
  <si>
    <t>กำไรจากการดำเนินงานก่อนการเปลี่ยนแปลง</t>
  </si>
  <si>
    <t>กระแสเงินสดจากกิจกรรมจัดหาเงิน</t>
  </si>
  <si>
    <t>เงินปันผลจ่าย</t>
  </si>
  <si>
    <t xml:space="preserve">จัดสรรแล้ว - </t>
  </si>
  <si>
    <t>สินทรัพย์ภาษีเงินได้รอการตัดบัญชี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</si>
  <si>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</si>
  <si>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</si>
  <si>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</si>
  <si>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</si>
  <si>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ทุนที่ออกและชำระแล้ว</t>
  </si>
  <si>
    <t xml:space="preserve">   หุ้นสามัญ</t>
  </si>
  <si>
    <t>ค่าใช้จ่ายเกี่ยวกับพนักงาน</t>
  </si>
  <si>
    <t>ค่าใช้จ่ายอื่น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</si>
  <si>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</si>
  <si>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</si>
  <si>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</si>
  <si>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เจ้าหนี้สำนักหักบัญชีและบริษัทหลักทรัพย์</t>
  </si>
  <si>
    <t>ลูกหนี้สำนักหักบัญชีและบริษัทหลักทรัพย์</t>
  </si>
  <si>
    <t>สินทรัพย์สิทธิการใช้</t>
  </si>
  <si>
    <t>หนี้สินตามสัญญาเช่า</t>
  </si>
  <si>
    <t>รายได้ดอกเบี้ย</t>
  </si>
  <si>
    <t>ค่าใช้จ่ายดอกเบี้ย</t>
  </si>
  <si>
    <t xml:space="preserve">      รายได้ดอกเบี้ย</t>
  </si>
  <si>
    <t xml:space="preserve">      สำรองประมาณการค่าใช้จ่ายส่งเสริมการขาย</t>
  </si>
  <si>
    <t xml:space="preserve">      ค่าใช้จ่ายดอกเบี้ย</t>
  </si>
  <si>
    <t>สินทรัพย์อนุพันธ์</t>
  </si>
  <si>
    <t>หนี้สินอนุพันธ์</t>
  </si>
  <si>
    <t xml:space="preserve">      เงินปันผลรับ</t>
  </si>
  <si>
    <t>ในตราสารทุนที่กำหนดให้</t>
  </si>
  <si>
    <t xml:space="preserve">ผ่านกำไรขาดทุนเบ็ดเสร็จอื่น </t>
  </si>
  <si>
    <t>วัดมูลค่าด้วยมูลค่ายุติธรรม</t>
  </si>
  <si>
    <t>ผลขาดทุนด้านเครดิตที่คาดว่าจะเกิดขึ้น (โอนกลับ)</t>
  </si>
  <si>
    <t>เงินลงทุนที่ไม่ได้วางเป็นประกัน</t>
  </si>
  <si>
    <t>ยอดคงเหลือ ณ วันที่ 1 มกราคม 2566</t>
  </si>
  <si>
    <t>จากธุรกิจจัดการลงทุน</t>
  </si>
  <si>
    <t>รายได้ค่าธรรมเนียมและบริการค้างรับ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</si>
  <si>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</si>
  <si>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ผ่านกำไรขาดทุนเบ็ดเสร็จอื่น</t>
  </si>
  <si>
    <t>ให้วัดมูลค่าด้วยมูลค่ายุติธรรมผ่านกำไรขาดทุน</t>
  </si>
  <si>
    <t>พนักงานที่กำหนดไว้</t>
  </si>
  <si>
    <t>เบ็ดเสร็จอื่น - สุทธิภาษีเงินได้</t>
  </si>
  <si>
    <t xml:space="preserve">      พนักงานที่กำหนดไว้ - สุทธิภาษีเงินได้</t>
  </si>
  <si>
    <t>รายการปรับกระทบยอดกำไรก่อนภาษีเงินได้เป็น</t>
  </si>
  <si>
    <t xml:space="preserve">  หรือขาดทุนในภายหลัง - สุทธิจากภาษีเงินได้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</si>
  <si>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</si>
  <si>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</si>
  <si>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รายได้ค่าธรรมเนียมและบริการค้างรับจากธุรกิจจัดการลงทุน</t>
  </si>
  <si>
    <t xml:space="preserve">      สินทรัพย์อนุพันธ์</t>
  </si>
  <si>
    <t xml:space="preserve">      เงินลงทุน</t>
  </si>
  <si>
    <t xml:space="preserve">      สินทรัพย์อื่น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</si>
  <si>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</si>
  <si>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</t>
  </si>
  <si>
    <t xml:space="preserve">      หนี้สินอนุพันธ์</t>
  </si>
  <si>
    <t xml:space="preserve">      ตราสารหนี้ที่ออกและเงินกู้ยืมอื่น</t>
  </si>
  <si>
    <t xml:space="preserve">      เงินสดจ่ายผลประโยชน์ระยะยาวของพนักงาน</t>
  </si>
  <si>
    <t xml:space="preserve">      ค่าใช้จ่ายเกี่ยวกับพนักงานค้างจ่าย</t>
  </si>
  <si>
    <t xml:space="preserve">      หนี้สินอื่น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</si>
  <si>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</si>
  <si>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      เงินสดจ่ายดอกเบี้ย</t>
  </si>
  <si>
    <t xml:space="preserve">      เงินสดรับจากดอกเบี้ย</t>
  </si>
  <si>
    <t xml:space="preserve">      เงินสดจ่ายภาษีเงินได้</t>
  </si>
  <si>
    <t xml:space="preserve">      เงินสดจ่ายซื้ออุปกรณ์</t>
  </si>
  <si>
    <t xml:space="preserve">      เงินสดจ่ายซื้อสินทรัพย์ไม่มีตัวตน</t>
  </si>
  <si>
    <t xml:space="preserve">      เงินสดรับจากการจำหน่ายอุปกรณ์และสินทรัพย์ไม่มีตัวตน</t>
  </si>
  <si>
    <t xml:space="preserve">      เงินสดรับจากเงินปันผล</t>
  </si>
  <si>
    <t xml:space="preserve">      เงินสดจ่ายชำระหนี้สินตามสัญญาเช่า</t>
  </si>
  <si>
    <t xml:space="preserve">      เงินปันผลจ่าย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</si>
  <si>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</si>
  <si>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  จัดสรรแล้ว - ทุนสำรองตามกฎหมาย</t>
  </si>
  <si>
    <t>ที่กำหนดให้วัดมูลค่าด้วยมูลค่ายุติธรรม</t>
  </si>
  <si>
    <t>ทุนสำรองตามกฎหมาย</t>
  </si>
  <si>
    <t xml:space="preserve">     ขาดทุนจากการเปลี่ยนแปลงในมูลค่ายุติธรรมในเงินลงทุน</t>
  </si>
  <si>
    <t xml:space="preserve">   ในตราสารอนุพันธ์</t>
  </si>
  <si>
    <t xml:space="preserve">    และสินทรัพย์ไม่มีตัวตน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</si>
  <si>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</si>
  <si>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</si>
  <si>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</si>
  <si>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เงินสดรับจากการดำเนินงาน</t>
  </si>
  <si>
    <t xml:space="preserve">   ขาดทุนจากเงินลงทุนในตราสารทุนที่กำหนด</t>
  </si>
  <si>
    <t xml:space="preserve">   ขาดทุนจากการวัดมูลค่าใหม่ของผลประโยชน์</t>
  </si>
  <si>
    <t>ยอดคงเหลือ ณ วันที่ 31 ธันวาคม 2566</t>
  </si>
  <si>
    <t>กำไรสำหรับปี</t>
  </si>
  <si>
    <t>กำไรและผลตอบแทนจากเครื่องมือทางการเงิน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</si>
  <si>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</si>
  <si>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</si>
  <si>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 xml:space="preserve">     กำไรจากการเปลี่ยนแปลงในมูลค่ายุติธรรม</t>
  </si>
  <si>
    <t xml:space="preserve">เงินสดรับ (จ่าย) จากกิจกรรมดำเนินงาน: </t>
  </si>
  <si>
    <t>(หน่วย : บาท)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</si>
  <si>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</si>
  <si>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</si>
  <si>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</si>
  <si>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</si>
  <si>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ขาดทุนจากการจำหน่ายเงินลงทุนในตราสารทุน</t>
  </si>
  <si>
    <t xml:space="preserve">  ที่กำหนดให้วัดมูลค่ายุติธรรมผ่านกำไรขาดทุนเบ็ดเสร็จอื่น</t>
  </si>
  <si>
    <t>งบการเปลี่ยนแปลงส่วนของเจ้าของ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</si>
  <si>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</si>
  <si>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</si>
  <si>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         ผ่านกำไรขาดทุนเบ็ดเสร็จอื่นที่ไม่ได้วางเป็นประกัน</t>
  </si>
  <si>
    <t>ขาดทุนเบ็ดเสร็จอื่นสำหรับปี</t>
  </si>
  <si>
    <t>กำไรเบ็ดเสร็จรวมสำหรับปี</t>
  </si>
  <si>
    <t>ขาดทุนจากเงินลงทุน</t>
  </si>
  <si>
    <t xml:space="preserve">      เงินสดจ่ายซื้อเงินลงทุนตามวิธีมูลค่ายุติธรรม</t>
  </si>
  <si>
    <t xml:space="preserve">      เงินสดรับจากการขายเงินลงทุนตามวิธีมูลค่ายุติธรรม</t>
  </si>
  <si>
    <t xml:space="preserve">     ค่าเสื่อมราคาและค่าตัดจำหน่าย</t>
  </si>
  <si>
    <t xml:space="preserve">     ผลขาดทุนด้านเครดิตที่คาดว่าจะเกิดขึ้น (โอนกลับ)</t>
  </si>
  <si>
    <t>ขาดทุนจากการด้อยค่าของเงินลงทุนในบริษัทย่อย (โอนกลับ)</t>
  </si>
  <si>
    <t xml:space="preserve">     โอนกลับขาดทุนจากการด้อยค่าของเงินลงทุนในบริษัทย่อย</t>
  </si>
  <si>
    <t xml:space="preserve">     กำไรจากการจำหน่ายและตัดจำหน่ายอุปกรณ์</t>
  </si>
  <si>
    <t>รายการที่จะไม่ถูกจัดประเภทรายการใหม่เข้าไปไว้ในกำไร</t>
  </si>
  <si>
    <t xml:space="preserve">  หรือขาดทุนในภายหลัง</t>
  </si>
  <si>
    <t>กำไร (ขาดทุน) เบ็ดเสร็จอื่น</t>
  </si>
  <si>
    <t>รวมรายการที่จะไม่ถูกจัดประเภทรายการใหม่เข้าไปไว้ในกำไร</t>
  </si>
  <si>
    <t>กำไร (ขาดทุน) เบ็ดเสร็จรวมสำหรับปี</t>
  </si>
  <si>
    <t>จากกำไรขาดทุนเบ็ดเสร็จอื่นไปกำไรสะสม</t>
  </si>
  <si>
    <t xml:space="preserve">  ขาดทุนจากการจำหน่ายเงินลงทุนในตราสารทุน</t>
  </si>
  <si>
    <t xml:space="preserve">   กำไร (ขาดทุน) จากการวัดมูลค่าเงินลงทุนในตราสารทุน</t>
  </si>
  <si>
    <t xml:space="preserve">  จากกำไรขาดทุนเบ็ดเสร็จอื่นไปกำไรสะสม - สุทธิจากภาษีเงินได้</t>
  </si>
  <si>
    <t xml:space="preserve">   ขาดทุนจากการจำหน่ายเงินลงทุนในตราสารทุน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</si>
</sst>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.000000_);_(* \(#,##0.000000\);_(* &quot;-&quot;??????_);_(@_)"/>
    <numFmt numFmtId="166" formatCode="_(* #,##0.00000_);_(* \(#,##0.00000\);_(* &quot;-&quot;?????_);_(@_)"/>
    <numFmt numFmtId="167" formatCode="_(* #,##0.0000000_);_(* \(#,##0.0000000\);_(* &quot;-&quot;???????_);_(@_)"/>
    <numFmt numFmtId="168" formatCode="_(* #,##0_);_(* \(#,##0\);_(* &quot;-&quot;??_);_(@_)"/>
  </numFmts>
  <fonts count="11"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BrowalliaUPC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1" fontId="10" fillId="0" borderId="0"/>
  </cellStyleXfs>
  <cellXfs count="113">
    <xf numFmtId="1" fontId="0" fillId="0" borderId="0" xfId="0"/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9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 indent="2"/>
    </xf>
    <xf numFmtId="166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37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2" fillId="0" borderId="6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0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right" vertical="center"/>
    </xf>
    <xf numFmtId="38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7" fontId="2" fillId="0" borderId="5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vertical="center"/>
    </xf>
    <xf numFmtId="40" fontId="2" fillId="0" borderId="2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37" fontId="2" fillId="0" borderId="4" xfId="0" applyNumberFormat="1" applyFont="1" applyBorder="1" applyAlignment="1">
      <alignment horizontal="right" vertical="center"/>
    </xf>
    <xf numFmtId="37" fontId="2" fillId="0" borderId="5" xfId="1" applyNumberFormat="1" applyFont="1" applyFill="1" applyBorder="1" applyAlignment="1">
      <alignment horizontal="right" vertical="center"/>
    </xf>
    <xf numFmtId="0" fontId="2" fillId="0" borderId="0" xfId="2" applyNumberFormat="1" applyFont="1" applyAlignment="1">
      <alignment vertical="center"/>
    </xf>
    <xf numFmtId="4" fontId="2" fillId="0" borderId="0" xfId="1" applyFont="1" applyAlignment="1">
      <alignment horizontal="center" vertical="center"/>
    </xf>
    <xf numFmtId="4" fontId="2" fillId="0" borderId="0" xfId="1" applyFont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8" fontId="2" fillId="0" borderId="0" xfId="1" applyNumberFormat="1" applyFont="1" applyAlignment="1">
      <alignment horizontal="right" vertical="center"/>
    </xf>
    <xf numFmtId="167" fontId="2" fillId="0" borderId="9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vertical="center"/>
    </xf>
    <xf numFmtId="3" fontId="2" fillId="0" borderId="0" xfId="1" applyNumberFormat="1" applyFont="1" applyAlignment="1">
      <alignment horizontal="right" vertical="center"/>
    </xf>
    <xf numFmtId="165" fontId="2" fillId="0" borderId="10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 indent="1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37" fontId="2" fillId="0" borderId="8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7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738142BB-A4A0-4ECC-A59A-08F12D2E9F14}"/>
  </cellStyles>
  <dxfs count="0"/>
  <tableStyles count="1" defaultTableStyle="TableStyleMedium9" defaultPivotStyle="PivotStyleLight16">
    <tableStyle name="Invisible" pivot="0" table="0" count="0" xr9:uid="{DAD4D2C6-13C7-4865-AA54-8EC52C7447C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/>
  <dimension ref="A1:P86"/>
  <sheetViews>
    <sheetView view="pageBreakPreview" topLeftCell="A38" zoomScale="69" zoomScaleNormal="73" zoomScaleSheetLayoutView="69" workbookViewId="0">
      <selection activeCell="A86" sqref="A86:XFD86"/>
    </sheetView>
  </sheetViews>
  <sheetFormatPr defaultColWidth="10.54296875" defaultRowHeight="24" customHeight="1"/>
  <cols>
    <col min="1" max="1" width="43.54296875" style="2" customWidth="1"/>
    <col min="2" max="2" width="10" style="2" customWidth="1"/>
    <col min="3" max="3" width="1.453125" style="2" customWidth="1"/>
    <col min="4" max="4" width="15.54296875" style="2" customWidth="1"/>
    <col min="5" max="5" width="1.453125" style="2" customWidth="1"/>
    <col min="6" max="6" width="15.1796875" style="2" bestFit="1" customWidth="1"/>
    <col min="7" max="7" width="1.453125" style="2" customWidth="1"/>
    <col min="8" max="8" width="15.54296875" style="2" customWidth="1"/>
    <col min="9" max="9" width="1.453125" style="2" customWidth="1"/>
    <col min="10" max="10" width="15.1796875" style="2" bestFit="1" customWidth="1"/>
    <col min="11" max="11" width="21.453125" style="2" customWidth="1"/>
    <col min="12" max="12" width="10.54296875" style="2" bestFit="1" customWidth="1"/>
    <col min="13" max="14" width="10.54296875" style="2"/>
    <col min="15" max="15" width="13.453125" style="2" customWidth="1"/>
    <col min="16" max="16" width="15.1796875" style="2" customWidth="1"/>
    <col min="17" max="16384" width="10.54296875" style="2"/>
  </cols>
  <sheetData>
    <row r="1" spans="1:16" s="4" customFormat="1" ht="24" customHeight="1">
      <c r="A1" s="104" t="s">
        <v>39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6" s="4" customFormat="1" ht="24" customHeight="1">
      <c r="A2" s="104" t="s">
        <v>147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6" s="4" customFormat="1" ht="24" customHeight="1">
      <c r="A3" s="104" t="s">
        <v>140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6" s="4" customFormat="1" ht="24" customHeight="1">
      <c r="A4" s="105" t="s">
        <v>139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6" s="4" customFormat="1" ht="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6" s="4" customFormat="1" ht="24" customHeight="1">
      <c r="A6" s="3"/>
      <c r="B6" s="22" t="s">
        <v>0</v>
      </c>
      <c r="C6" s="3"/>
      <c r="D6" s="103" t="s">
        <v>38</v>
      </c>
      <c r="E6" s="103"/>
      <c r="F6" s="103"/>
      <c r="G6" s="6"/>
      <c r="H6" s="7"/>
      <c r="I6" s="7" t="s">
        <v>37</v>
      </c>
      <c r="J6" s="36"/>
    </row>
    <row r="7" spans="1:16" ht="24" customHeight="1">
      <c r="B7" s="22"/>
      <c r="C7" s="8"/>
      <c r="D7" s="24">
        <v>2567</v>
      </c>
      <c r="E7" s="23"/>
      <c r="F7" s="24">
        <v>2566</v>
      </c>
      <c r="G7" s="23"/>
      <c r="H7" s="24">
        <v>2567</v>
      </c>
      <c r="I7" s="23"/>
      <c r="J7" s="24">
        <v>2566</v>
      </c>
      <c r="O7" s="8"/>
      <c r="P7" s="8"/>
    </row>
    <row r="8" spans="1:16" ht="24" customHeight="1">
      <c r="A8" s="22" t="s">
        <v>28</v>
      </c>
      <c r="O8" s="5"/>
    </row>
    <row r="9" spans="1:16" ht="24" customHeight="1">
      <c r="A9" s="2" t="s">
        <v>11</v>
      </c>
      <c r="B9" s="20">
        <v>7</v>
      </c>
      <c r="C9" s="9"/>
      <c r="D9" s="5">
        <v>450833069</v>
      </c>
      <c r="E9" s="34"/>
      <c r="F9" s="5">
        <v>489091186</v>
      </c>
      <c r="G9" s="34"/>
      <c r="H9" s="5">
        <v>120946995</v>
      </c>
      <c r="I9" s="5"/>
      <c r="J9" s="5">
        <v>182911410</v>
      </c>
    </row>
    <row r="10" spans="1:16" ht="24" customHeight="1">
      <c r="A10" s="2" t="s">
        <v>69</v>
      </c>
      <c r="B10" s="20">
        <v>8</v>
      </c>
      <c r="C10" s="9"/>
      <c r="D10" s="5">
        <v>722677995</v>
      </c>
      <c r="E10" s="34"/>
      <c r="F10" s="5">
        <v>2926737807</v>
      </c>
      <c r="G10" s="34"/>
      <c r="H10" s="5">
        <v>722677995</v>
      </c>
      <c r="I10" s="5"/>
      <c r="J10" s="5">
        <v>2926737807</v>
      </c>
    </row>
    <row r="11" spans="1:16" ht="24" customHeight="1">
      <c r="A11" s="2" t="s">
        <v>57</v>
      </c>
      <c r="B11" s="20">
        <v>9</v>
      </c>
      <c r="C11" s="9"/>
      <c r="D11" s="5">
        <v>4693013160</v>
      </c>
      <c r="E11" s="34"/>
      <c r="F11" s="5">
        <v>3934354166</v>
      </c>
      <c r="G11" s="34"/>
      <c r="H11" s="5">
        <v>4693013160</v>
      </c>
      <c r="I11" s="5"/>
      <c r="J11" s="5">
        <v>3934354166</v>
      </c>
    </row>
    <row r="12" spans="1:16" ht="24" customHeight="1">
      <c r="A12" s="2" t="s">
        <v>87</v>
      </c>
      <c r="B12" s="20"/>
      <c r="C12" s="9"/>
      <c r="D12" s="5"/>
      <c r="E12" s="34"/>
      <c r="F12" s="5"/>
      <c r="G12" s="34"/>
      <c r="H12" s="5"/>
      <c r="I12" s="5"/>
      <c r="J12" s="5"/>
    </row>
    <row r="13" spans="1:16" ht="24" customHeight="1">
      <c r="A13" s="27" t="s">
        <v>86</v>
      </c>
      <c r="B13" s="20"/>
      <c r="C13" s="9"/>
      <c r="D13" s="5">
        <v>60418140</v>
      </c>
      <c r="E13" s="34"/>
      <c r="F13" s="5">
        <v>45689646</v>
      </c>
      <c r="G13" s="34"/>
      <c r="H13" s="30">
        <v>0</v>
      </c>
      <c r="I13" s="30"/>
      <c r="J13" s="30">
        <v>0</v>
      </c>
    </row>
    <row r="14" spans="1:16" ht="24" customHeight="1">
      <c r="A14" s="2" t="s">
        <v>77</v>
      </c>
      <c r="B14" s="20">
        <v>10</v>
      </c>
      <c r="C14" s="9"/>
      <c r="D14" s="5">
        <v>151959634</v>
      </c>
      <c r="E14" s="34"/>
      <c r="F14" s="5">
        <v>40891575</v>
      </c>
      <c r="G14" s="34"/>
      <c r="H14" s="5">
        <v>151959634</v>
      </c>
      <c r="I14" s="5"/>
      <c r="J14" s="5">
        <v>40891575</v>
      </c>
    </row>
    <row r="15" spans="1:16" ht="24" customHeight="1">
      <c r="A15" s="2" t="s">
        <v>84</v>
      </c>
      <c r="B15" s="20">
        <v>11</v>
      </c>
      <c r="C15" s="9"/>
      <c r="D15" s="5">
        <v>7970543568</v>
      </c>
      <c r="E15" s="34"/>
      <c r="F15" s="5">
        <v>7669422248</v>
      </c>
      <c r="G15" s="34"/>
      <c r="H15" s="5">
        <v>7970543568</v>
      </c>
      <c r="I15" s="5"/>
      <c r="J15" s="5">
        <v>7669422248</v>
      </c>
    </row>
    <row r="16" spans="1:16" ht="24" customHeight="1">
      <c r="A16" s="2" t="s">
        <v>40</v>
      </c>
      <c r="B16" s="20">
        <v>12</v>
      </c>
      <c r="C16" s="9"/>
      <c r="D16" s="30">
        <v>0</v>
      </c>
      <c r="E16" s="30"/>
      <c r="F16" s="30">
        <v>0</v>
      </c>
      <c r="G16" s="34"/>
      <c r="H16" s="5">
        <v>334668647</v>
      </c>
      <c r="I16" s="5"/>
      <c r="J16" s="5">
        <v>311309418</v>
      </c>
    </row>
    <row r="17" spans="1:10" ht="24" customHeight="1">
      <c r="A17" s="2" t="s">
        <v>58</v>
      </c>
      <c r="B17" s="20">
        <v>14</v>
      </c>
      <c r="C17" s="9"/>
      <c r="D17" s="5">
        <v>162499906</v>
      </c>
      <c r="E17" s="34"/>
      <c r="F17" s="5">
        <v>149616075</v>
      </c>
      <c r="G17" s="34"/>
      <c r="H17" s="5">
        <v>159965303</v>
      </c>
      <c r="I17" s="5"/>
      <c r="J17" s="5">
        <v>145674767</v>
      </c>
    </row>
    <row r="18" spans="1:10" ht="24" customHeight="1">
      <c r="A18" s="2" t="s">
        <v>70</v>
      </c>
      <c r="B18" s="21">
        <v>15.1</v>
      </c>
      <c r="C18" s="9"/>
      <c r="D18" s="5">
        <v>225960766</v>
      </c>
      <c r="E18" s="34"/>
      <c r="F18" s="5">
        <v>262719136</v>
      </c>
      <c r="G18" s="34"/>
      <c r="H18" s="5">
        <v>200059561</v>
      </c>
      <c r="I18" s="5"/>
      <c r="J18" s="5">
        <v>232181193</v>
      </c>
    </row>
    <row r="19" spans="1:10" ht="24" customHeight="1">
      <c r="A19" s="2" t="s">
        <v>59</v>
      </c>
      <c r="B19" s="20">
        <v>16</v>
      </c>
      <c r="C19" s="9"/>
      <c r="D19" s="5">
        <v>47645790</v>
      </c>
      <c r="E19" s="34"/>
      <c r="F19" s="5">
        <v>56737596</v>
      </c>
      <c r="G19" s="34"/>
      <c r="H19" s="5">
        <v>42366110</v>
      </c>
      <c r="I19" s="5"/>
      <c r="J19" s="5">
        <v>50304883</v>
      </c>
    </row>
    <row r="20" spans="1:10" ht="24" customHeight="1">
      <c r="A20" s="2" t="s">
        <v>56</v>
      </c>
      <c r="B20" s="20">
        <v>32</v>
      </c>
      <c r="C20" s="9"/>
      <c r="D20" s="5">
        <v>154199162</v>
      </c>
      <c r="E20" s="34"/>
      <c r="F20" s="5">
        <v>183749271</v>
      </c>
      <c r="G20" s="34"/>
      <c r="H20" s="5">
        <v>145705083</v>
      </c>
      <c r="I20" s="5"/>
      <c r="J20" s="5">
        <v>167314622</v>
      </c>
    </row>
    <row r="21" spans="1:10" ht="24" customHeight="1">
      <c r="A21" s="2" t="s">
        <v>60</v>
      </c>
      <c r="B21" s="20">
        <v>17</v>
      </c>
      <c r="C21" s="9"/>
      <c r="D21" s="5">
        <v>534631810</v>
      </c>
      <c r="E21" s="34"/>
      <c r="F21" s="5">
        <v>658654547</v>
      </c>
      <c r="G21" s="34"/>
      <c r="H21" s="5">
        <v>494963936</v>
      </c>
      <c r="I21" s="5"/>
      <c r="J21" s="5">
        <v>632326170</v>
      </c>
    </row>
    <row r="22" spans="1:10" ht="24" customHeight="1" thickBot="1">
      <c r="A22" s="1" t="s">
        <v>1</v>
      </c>
      <c r="B22" s="20"/>
      <c r="C22" s="9"/>
      <c r="D22" s="35">
        <f>SUM(D9:D21)</f>
        <v>15174383000</v>
      </c>
      <c r="E22" s="34"/>
      <c r="F22" s="35">
        <f>SUM(F9:F21)</f>
        <v>16417663253</v>
      </c>
      <c r="G22" s="34"/>
      <c r="H22" s="35">
        <f>SUM(H9:H21)</f>
        <v>15036869992</v>
      </c>
      <c r="I22" s="5"/>
      <c r="J22" s="35">
        <f>SUM(J9:J21)</f>
        <v>16293428259</v>
      </c>
    </row>
    <row r="23" spans="1:10" ht="24" customHeight="1" thickTop="1">
      <c r="A23" s="1"/>
      <c r="B23" s="20"/>
      <c r="C23" s="9"/>
      <c r="D23" s="10"/>
      <c r="E23" s="11"/>
      <c r="F23" s="10"/>
      <c r="G23" s="11"/>
      <c r="H23" s="10"/>
      <c r="I23" s="10"/>
      <c r="J23" s="10"/>
    </row>
    <row r="24" spans="1:10" ht="24" customHeight="1">
      <c r="A24" s="1"/>
      <c r="B24" s="20"/>
      <c r="C24" s="9"/>
      <c r="D24" s="10"/>
      <c r="E24" s="11"/>
      <c r="F24" s="10"/>
      <c r="G24" s="11"/>
      <c r="H24" s="10"/>
      <c r="I24" s="10"/>
      <c r="J24" s="10"/>
    </row>
    <row r="25" spans="1:10" ht="24" customHeight="1">
      <c r="A25" s="1"/>
      <c r="B25" s="20"/>
      <c r="C25" s="9"/>
      <c r="D25" s="10"/>
      <c r="E25" s="11"/>
      <c r="F25" s="10"/>
      <c r="G25" s="11"/>
      <c r="H25" s="10"/>
      <c r="I25" s="10"/>
      <c r="J25" s="10"/>
    </row>
    <row r="26" spans="1:10" ht="24" customHeight="1">
      <c r="A26" s="1"/>
      <c r="B26" s="20"/>
      <c r="C26" s="9"/>
      <c r="D26" s="10"/>
      <c r="E26" s="11"/>
      <c r="F26" s="10"/>
      <c r="G26" s="11"/>
      <c r="H26" s="10"/>
      <c r="I26" s="10"/>
      <c r="J26" s="10"/>
    </row>
    <row r="27" spans="1:10" ht="24" customHeight="1">
      <c r="A27" s="1"/>
      <c r="B27" s="20"/>
      <c r="C27" s="9"/>
      <c r="D27" s="10"/>
      <c r="E27" s="11"/>
      <c r="F27" s="10"/>
      <c r="G27" s="11"/>
      <c r="H27" s="10"/>
      <c r="I27" s="10"/>
      <c r="J27" s="10"/>
    </row>
    <row r="28" spans="1:10" ht="24" customHeight="1">
      <c r="A28" s="1"/>
      <c r="B28" s="20"/>
      <c r="C28" s="9"/>
      <c r="D28" s="10"/>
      <c r="E28" s="11"/>
      <c r="F28" s="10"/>
      <c r="G28" s="11"/>
      <c r="H28" s="10"/>
      <c r="I28" s="10"/>
      <c r="J28" s="10"/>
    </row>
    <row r="29" spans="1:10" ht="24" customHeight="1">
      <c r="B29" s="20"/>
      <c r="C29" s="9"/>
      <c r="D29" s="9"/>
      <c r="E29" s="9"/>
      <c r="F29" s="9"/>
      <c r="G29" s="9"/>
      <c r="H29" s="9"/>
      <c r="I29" s="9"/>
      <c r="J29" s="9"/>
    </row>
    <row r="30" spans="1:10" ht="24" customHeight="1">
      <c r="B30" s="20"/>
      <c r="C30" s="9"/>
      <c r="D30" s="9"/>
      <c r="E30" s="9"/>
      <c r="F30" s="9"/>
      <c r="G30" s="9"/>
      <c r="H30" s="9"/>
      <c r="I30" s="9"/>
      <c r="J30" s="9"/>
    </row>
    <row r="31" spans="1:10" ht="24" customHeight="1">
      <c r="B31" s="20"/>
      <c r="C31" s="9"/>
      <c r="D31" s="9"/>
      <c r="E31" s="9"/>
      <c r="F31" s="9"/>
      <c r="G31" s="9"/>
      <c r="H31" s="9"/>
      <c r="I31" s="9"/>
      <c r="J31" s="9"/>
    </row>
    <row r="32" spans="1:10" ht="24" customHeight="1">
      <c r="B32" s="20"/>
      <c r="C32" s="9"/>
      <c r="D32" s="9"/>
      <c r="E32" s="9"/>
      <c r="F32" s="9"/>
      <c r="G32" s="9"/>
      <c r="H32" s="9"/>
      <c r="I32" s="9"/>
      <c r="J32" s="9"/>
    </row>
    <row r="33" spans="1:10" ht="24" customHeight="1">
      <c r="B33" s="20"/>
      <c r="C33" s="9"/>
      <c r="D33" s="9"/>
      <c r="E33" s="9"/>
      <c r="F33" s="9"/>
      <c r="G33" s="9"/>
      <c r="H33" s="9"/>
      <c r="I33" s="9"/>
      <c r="J33" s="9"/>
    </row>
    <row r="34" spans="1:10" ht="24" customHeight="1">
      <c r="B34" s="20"/>
      <c r="C34" s="9"/>
      <c r="D34" s="9"/>
      <c r="E34" s="9"/>
      <c r="F34" s="9"/>
      <c r="G34" s="9"/>
      <c r="H34" s="9"/>
      <c r="I34" s="9"/>
      <c r="J34" s="9"/>
    </row>
    <row r="35" spans="1:10" ht="24" customHeight="1">
      <c r="B35" s="20"/>
      <c r="C35" s="9"/>
      <c r="D35" s="9"/>
      <c r="E35" s="9"/>
      <c r="F35" s="9"/>
      <c r="G35" s="9"/>
      <c r="H35" s="9"/>
      <c r="I35" s="9"/>
      <c r="J35" s="9"/>
    </row>
    <row r="36" spans="1:10" ht="24" customHeight="1">
      <c r="B36" s="20"/>
      <c r="C36" s="9"/>
      <c r="D36" s="9"/>
      <c r="E36" s="9"/>
      <c r="F36" s="9"/>
      <c r="G36" s="9"/>
      <c r="H36" s="9"/>
      <c r="I36" s="9"/>
      <c r="J36" s="9"/>
    </row>
    <row r="37" spans="1:10" ht="24" customHeight="1">
      <c r="B37" s="20"/>
      <c r="C37" s="9"/>
      <c r="D37" s="9"/>
      <c r="E37" s="9"/>
      <c r="F37" s="9"/>
      <c r="G37" s="9"/>
      <c r="H37" s="9"/>
      <c r="I37" s="9"/>
      <c r="J37" s="9"/>
    </row>
    <row r="38" spans="1:10" ht="24" customHeight="1">
      <c r="B38" s="20"/>
      <c r="C38" s="9"/>
      <c r="D38" s="9"/>
      <c r="E38" s="9"/>
      <c r="F38" s="9"/>
      <c r="G38" s="9"/>
      <c r="H38" s="9"/>
      <c r="I38" s="9"/>
      <c r="J38" s="9"/>
    </row>
    <row r="39" spans="1:10" ht="24" customHeight="1">
      <c r="B39" s="20"/>
      <c r="C39" s="9"/>
      <c r="D39" s="9"/>
      <c r="E39" s="9"/>
      <c r="F39" s="9"/>
      <c r="G39" s="9"/>
      <c r="H39" s="9"/>
      <c r="I39" s="9"/>
      <c r="J39" s="9"/>
    </row>
    <row r="40" spans="1:10" ht="24" customHeight="1">
      <c r="B40" s="20"/>
      <c r="C40" s="9"/>
      <c r="D40" s="9"/>
      <c r="E40" s="9"/>
      <c r="F40" s="9"/>
      <c r="G40" s="9"/>
      <c r="H40" s="9"/>
      <c r="I40" s="9"/>
      <c r="J40" s="9"/>
    </row>
    <row r="41" spans="1:10" ht="24" customHeight="1">
      <c r="B41" s="20"/>
      <c r="C41" s="9"/>
      <c r="D41" s="9"/>
      <c r="E41" s="9"/>
      <c r="F41" s="9"/>
      <c r="G41" s="9"/>
      <c r="H41" s="9"/>
      <c r="I41" s="9"/>
      <c r="J41" s="9"/>
    </row>
    <row r="42" spans="1:10" ht="24" customHeight="1">
      <c r="B42" s="20"/>
      <c r="C42" s="9"/>
      <c r="D42" s="9"/>
      <c r="E42" s="9"/>
      <c r="F42" s="9"/>
      <c r="G42" s="9"/>
      <c r="H42" s="9"/>
      <c r="I42" s="9"/>
      <c r="J42" s="9"/>
    </row>
    <row r="43" spans="1:10" ht="24" customHeight="1">
      <c r="A43" s="2" t="s">
        <v>2</v>
      </c>
      <c r="B43" s="20"/>
      <c r="C43" s="9"/>
      <c r="D43" s="9"/>
      <c r="E43" s="9"/>
      <c r="F43" s="9"/>
      <c r="G43" s="9"/>
      <c r="H43" s="9"/>
      <c r="I43" s="9"/>
      <c r="J43" s="9"/>
    </row>
    <row r="44" spans="1:10" s="4" customFormat="1" ht="24" customHeight="1">
      <c r="A44" s="104" t="s">
        <v>39</v>
      </c>
      <c r="B44" s="104"/>
      <c r="C44" s="104"/>
      <c r="D44" s="104"/>
      <c r="E44" s="104"/>
      <c r="F44" s="104"/>
      <c r="G44" s="104"/>
      <c r="H44" s="104"/>
      <c r="I44" s="104"/>
      <c r="J44" s="104"/>
    </row>
    <row r="45" spans="1:10" s="4" customFormat="1" ht="24" customHeight="1">
      <c r="A45" s="104" t="s">
        <v>148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0" s="4" customFormat="1" ht="24" customHeight="1">
      <c r="A46" s="104" t="s">
        <v>140</v>
      </c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0" s="4" customFormat="1" ht="24" customHeight="1">
      <c r="A47" s="105" t="s">
        <v>139</v>
      </c>
      <c r="B47" s="105"/>
      <c r="C47" s="105"/>
      <c r="D47" s="105"/>
      <c r="E47" s="105"/>
      <c r="F47" s="105"/>
      <c r="G47" s="105"/>
      <c r="H47" s="105"/>
      <c r="I47" s="105"/>
      <c r="J47" s="105"/>
    </row>
    <row r="48" spans="1:10" s="4" customFormat="1" ht="9" customHeight="1">
      <c r="A48" s="3"/>
      <c r="B48" s="3"/>
      <c r="C48" s="3"/>
      <c r="D48" s="3"/>
      <c r="E48" s="3"/>
      <c r="F48" s="3"/>
      <c r="G48" s="3"/>
      <c r="H48" s="3"/>
      <c r="I48" s="3"/>
      <c r="J48" s="5"/>
    </row>
    <row r="49" spans="1:10" s="4" customFormat="1" ht="24" customHeight="1">
      <c r="A49" s="3"/>
      <c r="B49" s="22" t="s">
        <v>0</v>
      </c>
      <c r="C49" s="3"/>
      <c r="D49" s="103" t="s">
        <v>38</v>
      </c>
      <c r="E49" s="103"/>
      <c r="F49" s="103"/>
      <c r="G49" s="6"/>
      <c r="H49" s="7"/>
      <c r="I49" s="7" t="s">
        <v>37</v>
      </c>
      <c r="J49" s="36"/>
    </row>
    <row r="50" spans="1:10" ht="24" customHeight="1">
      <c r="C50" s="8"/>
      <c r="D50" s="24">
        <v>2567</v>
      </c>
      <c r="E50" s="23"/>
      <c r="F50" s="24">
        <v>2566</v>
      </c>
      <c r="G50" s="23"/>
      <c r="H50" s="24">
        <v>2567</v>
      </c>
      <c r="I50" s="23"/>
      <c r="J50" s="24">
        <v>2566</v>
      </c>
    </row>
    <row r="51" spans="1:10" ht="24" customHeight="1">
      <c r="A51" s="22" t="s">
        <v>42</v>
      </c>
    </row>
    <row r="52" spans="1:10" ht="24" customHeight="1">
      <c r="A52" s="1" t="s">
        <v>18</v>
      </c>
    </row>
    <row r="53" spans="1:10" ht="24" customHeight="1">
      <c r="A53" s="27" t="s">
        <v>68</v>
      </c>
      <c r="B53" s="20"/>
      <c r="C53" s="9"/>
      <c r="D53" s="10">
        <v>1171180323</v>
      </c>
      <c r="E53" s="9"/>
      <c r="F53" s="10">
        <v>53138697</v>
      </c>
      <c r="G53" s="11"/>
      <c r="H53" s="10">
        <v>1171180323</v>
      </c>
      <c r="I53" s="10"/>
      <c r="J53" s="10">
        <v>53138697</v>
      </c>
    </row>
    <row r="54" spans="1:10" ht="24" customHeight="1">
      <c r="A54" s="27" t="s">
        <v>32</v>
      </c>
      <c r="B54" s="20">
        <v>18</v>
      </c>
      <c r="C54" s="9"/>
      <c r="D54" s="10">
        <v>2853776967</v>
      </c>
      <c r="E54" s="9"/>
      <c r="F54" s="10">
        <v>4882514076</v>
      </c>
      <c r="G54" s="11"/>
      <c r="H54" s="10">
        <v>2853776967</v>
      </c>
      <c r="I54" s="10"/>
      <c r="J54" s="10">
        <v>4882514076</v>
      </c>
    </row>
    <row r="55" spans="1:10" ht="24" customHeight="1">
      <c r="A55" s="27" t="s">
        <v>78</v>
      </c>
      <c r="B55" s="20">
        <v>10</v>
      </c>
      <c r="C55" s="9"/>
      <c r="D55" s="10">
        <v>27148033</v>
      </c>
      <c r="E55" s="9"/>
      <c r="F55" s="10">
        <v>44790095</v>
      </c>
      <c r="G55" s="11"/>
      <c r="H55" s="10">
        <v>27148033</v>
      </c>
      <c r="I55" s="10"/>
      <c r="J55" s="10">
        <v>44790095</v>
      </c>
    </row>
    <row r="56" spans="1:10" ht="24" customHeight="1">
      <c r="A56" s="27" t="s">
        <v>34</v>
      </c>
      <c r="B56" s="20"/>
      <c r="C56" s="9"/>
      <c r="D56" s="10">
        <v>40764277</v>
      </c>
      <c r="E56" s="9"/>
      <c r="F56" s="10">
        <v>91571063</v>
      </c>
      <c r="G56" s="11"/>
      <c r="H56" s="10">
        <v>40764277</v>
      </c>
      <c r="I56" s="10"/>
      <c r="J56" s="10">
        <v>91571063</v>
      </c>
    </row>
    <row r="57" spans="1:10" ht="24" customHeight="1">
      <c r="A57" s="27" t="s">
        <v>41</v>
      </c>
      <c r="B57" s="20">
        <v>19</v>
      </c>
      <c r="C57" s="9"/>
      <c r="D57" s="10">
        <v>1068943511</v>
      </c>
      <c r="E57" s="9"/>
      <c r="F57" s="10">
        <v>997805970</v>
      </c>
      <c r="G57" s="11"/>
      <c r="H57" s="10">
        <v>1068943511</v>
      </c>
      <c r="I57" s="10"/>
      <c r="J57" s="10">
        <v>997805970</v>
      </c>
    </row>
    <row r="58" spans="1:10" ht="24" customHeight="1">
      <c r="A58" s="27" t="s">
        <v>31</v>
      </c>
      <c r="B58" s="20">
        <v>20</v>
      </c>
      <c r="C58" s="9"/>
      <c r="D58" s="10">
        <v>224395805</v>
      </c>
      <c r="E58" s="9"/>
      <c r="F58" s="10">
        <v>213827764</v>
      </c>
      <c r="G58" s="11"/>
      <c r="H58" s="10">
        <v>217734527</v>
      </c>
      <c r="I58" s="10"/>
      <c r="J58" s="10">
        <v>208070031</v>
      </c>
    </row>
    <row r="59" spans="1:10" ht="24" customHeight="1">
      <c r="A59" s="27" t="s">
        <v>19</v>
      </c>
      <c r="B59" s="20"/>
      <c r="C59" s="9"/>
      <c r="D59" s="10">
        <v>458645515</v>
      </c>
      <c r="E59" s="9"/>
      <c r="F59" s="10">
        <v>559498108</v>
      </c>
      <c r="G59" s="11"/>
      <c r="H59" s="10">
        <v>403779750</v>
      </c>
      <c r="I59" s="10"/>
      <c r="J59" s="10">
        <v>513498108</v>
      </c>
    </row>
    <row r="60" spans="1:10" ht="24" customHeight="1">
      <c r="A60" s="27" t="s">
        <v>71</v>
      </c>
      <c r="B60" s="21">
        <v>15.2</v>
      </c>
      <c r="C60" s="9"/>
      <c r="D60" s="10">
        <v>253232165</v>
      </c>
      <c r="E60" s="9"/>
      <c r="F60" s="10">
        <v>282996345</v>
      </c>
      <c r="G60" s="11"/>
      <c r="H60" s="10">
        <v>224324889</v>
      </c>
      <c r="I60" s="10"/>
      <c r="J60" s="10">
        <v>250568101</v>
      </c>
    </row>
    <row r="61" spans="1:10" ht="24" customHeight="1">
      <c r="A61" s="27" t="s">
        <v>20</v>
      </c>
      <c r="B61" s="20">
        <v>21</v>
      </c>
      <c r="C61" s="9"/>
      <c r="D61" s="10">
        <v>327461510</v>
      </c>
      <c r="E61" s="9"/>
      <c r="F61" s="10">
        <v>299540216</v>
      </c>
      <c r="G61" s="11"/>
      <c r="H61" s="10">
        <v>276926220</v>
      </c>
      <c r="I61" s="10"/>
      <c r="J61" s="10">
        <v>256034598</v>
      </c>
    </row>
    <row r="62" spans="1:10" ht="24" customHeight="1">
      <c r="A62" s="1" t="s">
        <v>3</v>
      </c>
      <c r="B62" s="20"/>
      <c r="C62" s="9"/>
      <c r="D62" s="37">
        <f>SUM(D53:D61)</f>
        <v>6425548106</v>
      </c>
      <c r="E62" s="9"/>
      <c r="F62" s="37">
        <f>SUM(F53:F61)</f>
        <v>7425682334</v>
      </c>
      <c r="G62" s="9"/>
      <c r="H62" s="37">
        <f>SUM(H53:H61)</f>
        <v>6284578497</v>
      </c>
      <c r="I62" s="10"/>
      <c r="J62" s="37">
        <f>SUM(J53:J61)</f>
        <v>7297990739</v>
      </c>
    </row>
    <row r="63" spans="1:10" ht="24" customHeight="1">
      <c r="A63" s="1"/>
      <c r="B63" s="20"/>
      <c r="C63" s="9"/>
      <c r="D63" s="10"/>
      <c r="E63" s="9"/>
      <c r="F63" s="10"/>
      <c r="G63" s="9"/>
      <c r="H63" s="10"/>
      <c r="I63" s="10"/>
      <c r="J63" s="10"/>
    </row>
    <row r="64" spans="1:10" ht="24" customHeight="1">
      <c r="A64" s="69" t="s">
        <v>43</v>
      </c>
      <c r="B64" s="20"/>
      <c r="C64" s="9"/>
      <c r="D64" s="10"/>
      <c r="E64" s="9"/>
      <c r="F64" s="10"/>
      <c r="G64" s="9"/>
      <c r="H64" s="10"/>
      <c r="I64" s="10"/>
      <c r="J64" s="10"/>
    </row>
    <row r="65" spans="1:10" ht="24" customHeight="1">
      <c r="A65" s="2" t="s">
        <v>61</v>
      </c>
      <c r="B65" s="20">
        <v>22</v>
      </c>
      <c r="C65" s="9"/>
      <c r="D65" s="10"/>
      <c r="E65" s="9"/>
      <c r="F65" s="10"/>
      <c r="G65" s="9"/>
      <c r="H65" s="10"/>
      <c r="I65" s="10"/>
      <c r="J65" s="10"/>
    </row>
    <row r="66" spans="1:10" ht="24" customHeight="1">
      <c r="A66" s="27" t="s">
        <v>62</v>
      </c>
      <c r="B66" s="20"/>
      <c r="C66" s="9"/>
      <c r="D66" s="12">
        <v>2159981840</v>
      </c>
      <c r="E66" s="9"/>
      <c r="F66" s="12">
        <v>2159981840</v>
      </c>
      <c r="G66" s="9"/>
      <c r="H66" s="12">
        <v>2159981840</v>
      </c>
      <c r="I66" s="10"/>
      <c r="J66" s="12">
        <v>2159981840</v>
      </c>
    </row>
    <row r="67" spans="1:10" ht="24" customHeight="1">
      <c r="A67" s="2" t="s">
        <v>21</v>
      </c>
      <c r="B67" s="20"/>
      <c r="C67" s="9"/>
      <c r="D67" s="10">
        <v>557832578</v>
      </c>
      <c r="E67" s="9"/>
      <c r="F67" s="10">
        <v>557832578</v>
      </c>
      <c r="G67" s="9"/>
      <c r="H67" s="10">
        <v>557832578</v>
      </c>
      <c r="I67" s="10"/>
      <c r="J67" s="10">
        <v>557832578</v>
      </c>
    </row>
    <row r="68" spans="1:10" ht="24" customHeight="1">
      <c r="A68" s="2" t="s">
        <v>15</v>
      </c>
      <c r="B68" s="20"/>
      <c r="C68" s="9"/>
      <c r="D68" s="10"/>
      <c r="E68" s="9"/>
      <c r="F68" s="10"/>
      <c r="G68" s="9"/>
      <c r="H68" s="10"/>
      <c r="I68" s="10"/>
      <c r="J68" s="10"/>
    </row>
    <row r="69" spans="1:10" ht="24" customHeight="1">
      <c r="A69" s="27" t="s">
        <v>120</v>
      </c>
      <c r="B69" s="20">
        <v>24</v>
      </c>
      <c r="C69" s="9"/>
      <c r="D69" s="12">
        <v>215999000</v>
      </c>
      <c r="E69" s="9"/>
      <c r="F69" s="12">
        <v>215999000</v>
      </c>
      <c r="G69" s="9"/>
      <c r="H69" s="12">
        <v>215999000</v>
      </c>
      <c r="I69" s="10"/>
      <c r="J69" s="12">
        <v>215999000</v>
      </c>
    </row>
    <row r="70" spans="1:10" ht="24" customHeight="1">
      <c r="A70" s="27" t="s">
        <v>22</v>
      </c>
      <c r="B70" s="20"/>
      <c r="C70" s="9"/>
      <c r="D70" s="10">
        <v>6209419236</v>
      </c>
      <c r="E70" s="9"/>
      <c r="F70" s="10">
        <v>6480039461</v>
      </c>
      <c r="G70" s="9"/>
      <c r="H70" s="10">
        <v>6212875837</v>
      </c>
      <c r="I70" s="10"/>
      <c r="J70" s="10">
        <v>6483496062</v>
      </c>
    </row>
    <row r="71" spans="1:10" ht="24" customHeight="1">
      <c r="A71" s="2" t="s">
        <v>44</v>
      </c>
      <c r="B71" s="21"/>
      <c r="C71" s="9"/>
      <c r="D71" s="10">
        <v>-394397760</v>
      </c>
      <c r="E71" s="9"/>
      <c r="F71" s="10">
        <v>-421871960</v>
      </c>
      <c r="G71" s="9"/>
      <c r="H71" s="10">
        <v>-394397760</v>
      </c>
      <c r="I71" s="10"/>
      <c r="J71" s="10">
        <v>-421871960</v>
      </c>
    </row>
    <row r="72" spans="1:10" ht="24" customHeight="1">
      <c r="A72" s="1" t="s">
        <v>45</v>
      </c>
      <c r="B72" s="20"/>
      <c r="C72" s="9"/>
      <c r="D72" s="37">
        <f>SUM(D66:D71)</f>
        <v>8748834894</v>
      </c>
      <c r="E72" s="9"/>
      <c r="F72" s="37">
        <f>SUM(F66:F71)</f>
        <v>8991980919</v>
      </c>
      <c r="G72" s="9"/>
      <c r="H72" s="37">
        <f>SUM(H66:H71)</f>
        <v>8752291495</v>
      </c>
      <c r="I72" s="10"/>
      <c r="J72" s="37">
        <f>SUM(J66:J71)</f>
        <v>8995437520</v>
      </c>
    </row>
    <row r="73" spans="1:10" ht="24" customHeight="1" thickBot="1">
      <c r="A73" s="1" t="s">
        <v>46</v>
      </c>
      <c r="B73" s="20"/>
      <c r="C73" s="9"/>
      <c r="D73" s="38">
        <f>D62+D72</f>
        <v>15174383000</v>
      </c>
      <c r="E73" s="9"/>
      <c r="F73" s="38">
        <f>F62+F72</f>
        <v>16417663253</v>
      </c>
      <c r="G73" s="9"/>
      <c r="H73" s="38">
        <f>H62+H72</f>
        <v>15036869992</v>
      </c>
      <c r="I73" s="10"/>
      <c r="J73" s="38">
        <f>J62+J72</f>
        <v>16293428259</v>
      </c>
    </row>
    <row r="74" spans="1:10" ht="24" customHeight="1" thickTop="1">
      <c r="B74" s="20"/>
      <c r="C74" s="9"/>
      <c r="D74" s="10"/>
      <c r="E74" s="9"/>
      <c r="F74" s="10"/>
      <c r="G74" s="9"/>
      <c r="H74" s="10"/>
      <c r="I74" s="9"/>
      <c r="J74" s="10"/>
    </row>
    <row r="75" spans="1:10" ht="24" customHeight="1">
      <c r="B75" s="20"/>
      <c r="C75" s="9"/>
      <c r="D75" s="9"/>
      <c r="E75" s="9"/>
      <c r="F75" s="9"/>
      <c r="G75" s="9"/>
      <c r="H75" s="9"/>
      <c r="I75" s="9"/>
      <c r="J75" s="9"/>
    </row>
    <row r="76" spans="1:10" ht="24" customHeight="1">
      <c r="B76" s="20"/>
      <c r="C76" s="9"/>
      <c r="D76" s="9"/>
      <c r="E76" s="9"/>
      <c r="F76" s="9"/>
      <c r="G76" s="9"/>
      <c r="H76" s="9"/>
      <c r="I76" s="9"/>
      <c r="J76" s="9"/>
    </row>
    <row r="77" spans="1:10" ht="24" customHeight="1">
      <c r="A77" s="2" t="s">
        <v>4</v>
      </c>
      <c r="B77" s="20"/>
      <c r="C77" s="9"/>
      <c r="D77" s="9"/>
      <c r="E77" s="9"/>
      <c r="F77" s="9"/>
      <c r="G77" s="9"/>
      <c r="H77" s="9"/>
      <c r="I77" s="9"/>
      <c r="J77" s="9"/>
    </row>
    <row r="78" spans="1:10" ht="24" customHeight="1">
      <c r="B78" s="9"/>
      <c r="C78" s="9"/>
      <c r="D78" s="9"/>
      <c r="E78" s="9"/>
      <c r="F78" s="9"/>
      <c r="G78" s="9"/>
      <c r="H78" s="9"/>
      <c r="I78" s="9"/>
      <c r="J78" s="9"/>
    </row>
    <row r="80" spans="1:10" ht="24" customHeight="1">
      <c r="B80" s="9"/>
      <c r="C80" s="9"/>
      <c r="D80" s="9"/>
      <c r="E80" s="9"/>
      <c r="F80" s="9"/>
      <c r="G80" s="9"/>
      <c r="H80" s="9"/>
      <c r="I80" s="9"/>
      <c r="J80" s="9"/>
    </row>
    <row r="81" spans="1:10" ht="24" customHeight="1">
      <c r="B81" s="9"/>
      <c r="C81" s="9"/>
      <c r="D81" s="9"/>
      <c r="E81" s="9"/>
      <c r="F81" s="9"/>
      <c r="G81" s="9"/>
      <c r="H81" s="9"/>
      <c r="I81" s="9"/>
      <c r="J81" s="9"/>
    </row>
    <row r="86" spans="1:10" ht="24" customHeight="1">
      <c r="A86" s="2" t="s">
        <v>2</v>
      </c>
    </row>
  </sheetData>
  <mergeCells count="10">
    <mergeCell ref="D6:F6"/>
    <mergeCell ref="D49:F49"/>
    <mergeCell ref="A1:J1"/>
    <mergeCell ref="A2:J2"/>
    <mergeCell ref="A3:J3"/>
    <mergeCell ref="A4:J4"/>
    <mergeCell ref="A44:J44"/>
    <mergeCell ref="A45:J45"/>
    <mergeCell ref="A46:J46"/>
    <mergeCell ref="A47:J47"/>
  </mergeCells>
  <pageMargins left="0.8" right="0.3" top="1" bottom="0.5" header="0.5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K86"/>
  <sheetViews>
    <sheetView tabSelected="1" topLeftCell="A50" zoomScale="90" zoomScaleNormal="90" zoomScaleSheetLayoutView="80" workbookViewId="0">
      <selection activeCell="A56" sqref="A56"/>
    </sheetView>
  </sheetViews>
  <sheetFormatPr defaultColWidth="10.54296875" defaultRowHeight="24" customHeight="1"/>
  <cols>
    <col min="1" max="1" width="49.1796875" style="2" customWidth="1"/>
    <col min="2" max="2" width="8.54296875" style="2" bestFit="1" customWidth="1"/>
    <col min="3" max="3" width="1.453125" style="2" customWidth="1"/>
    <col min="4" max="4" width="14.54296875" style="2" customWidth="1"/>
    <col min="5" max="5" width="1.453125" style="2" customWidth="1"/>
    <col min="6" max="6" width="14.54296875" style="2" customWidth="1"/>
    <col min="7" max="7" width="1.453125" style="2" customWidth="1"/>
    <col min="8" max="8" width="14.54296875" style="2" customWidth="1"/>
    <col min="9" max="9" width="1.453125" style="2" customWidth="1"/>
    <col min="10" max="10" width="14.54296875" style="2" customWidth="1"/>
    <col min="11" max="11" width="24.453125" style="2" customWidth="1"/>
    <col min="12" max="12" width="10.54296875" style="2" bestFit="1" customWidth="1"/>
    <col min="13" max="16384" width="10.54296875" style="2"/>
  </cols>
  <sheetData>
    <row r="1" spans="1:11" s="4" customFormat="1" ht="24" customHeight="1">
      <c r="A1" s="104" t="s">
        <v>39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1" s="4" customFormat="1" ht="24" customHeight="1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1" s="4" customFormat="1" ht="26">
      <c r="A3" s="104" t="s">
        <v>141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1" s="4" customFormat="1" ht="24" customHeight="1">
      <c r="A4" s="107" t="s">
        <v>139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1" s="4" customFormat="1" ht="9" customHeight="1">
      <c r="A5" s="3"/>
      <c r="B5" s="22"/>
      <c r="C5" s="3"/>
    </row>
    <row r="6" spans="1:11" s="4" customFormat="1" ht="24" customHeight="1">
      <c r="A6" s="3"/>
      <c r="B6" s="1" t="s">
        <v>0</v>
      </c>
      <c r="C6" s="3"/>
      <c r="D6" s="106" t="s">
        <v>38</v>
      </c>
      <c r="E6" s="106"/>
      <c r="F6" s="106"/>
      <c r="G6" s="13"/>
      <c r="H6" s="106" t="s">
        <v>37</v>
      </c>
      <c r="I6" s="106"/>
      <c r="J6" s="106"/>
    </row>
    <row r="7" spans="1:11" ht="24" customHeight="1">
      <c r="C7" s="8"/>
      <c r="D7" s="24">
        <v>2567</v>
      </c>
      <c r="E7" s="23"/>
      <c r="F7" s="24">
        <v>2566</v>
      </c>
      <c r="G7" s="23"/>
      <c r="H7" s="24">
        <v>2567</v>
      </c>
      <c r="I7" s="23"/>
      <c r="J7" s="24">
        <v>2566</v>
      </c>
    </row>
    <row r="8" spans="1:11" ht="24" customHeight="1">
      <c r="A8" s="1" t="s">
        <v>12</v>
      </c>
      <c r="B8" s="20"/>
      <c r="C8" s="8"/>
      <c r="D8" s="20"/>
      <c r="E8" s="20"/>
      <c r="F8" s="20"/>
      <c r="G8" s="20"/>
      <c r="H8" s="20"/>
      <c r="I8" s="20"/>
      <c r="J8" s="20"/>
    </row>
    <row r="9" spans="1:11" ht="24" customHeight="1">
      <c r="A9" s="2" t="s">
        <v>66</v>
      </c>
      <c r="B9" s="20">
        <v>26</v>
      </c>
      <c r="C9" s="20"/>
      <c r="D9" s="5">
        <v>1598672688</v>
      </c>
      <c r="E9" s="5"/>
      <c r="F9" s="5">
        <v>1799722130</v>
      </c>
      <c r="G9" s="5"/>
      <c r="H9" s="5">
        <v>1598672688</v>
      </c>
      <c r="I9" s="5"/>
      <c r="J9" s="5">
        <v>1799722130</v>
      </c>
      <c r="K9" s="10"/>
    </row>
    <row r="10" spans="1:11" ht="24" customHeight="1">
      <c r="A10" s="2" t="s">
        <v>67</v>
      </c>
      <c r="B10" s="20">
        <v>27</v>
      </c>
      <c r="D10" s="5">
        <v>647853515</v>
      </c>
      <c r="E10" s="5"/>
      <c r="F10" s="5">
        <v>686925479</v>
      </c>
      <c r="G10" s="5"/>
      <c r="H10" s="5">
        <v>224108558</v>
      </c>
      <c r="I10" s="5"/>
      <c r="J10" s="5">
        <v>371874040</v>
      </c>
      <c r="K10" s="14"/>
    </row>
    <row r="11" spans="1:11" ht="24" customHeight="1">
      <c r="A11" s="2" t="s">
        <v>72</v>
      </c>
      <c r="B11" s="20">
        <v>28</v>
      </c>
      <c r="D11" s="5">
        <v>753183039</v>
      </c>
      <c r="E11" s="5"/>
      <c r="F11" s="5">
        <v>622843224</v>
      </c>
      <c r="G11" s="5"/>
      <c r="H11" s="5">
        <v>751802246</v>
      </c>
      <c r="I11" s="5"/>
      <c r="J11" s="5">
        <v>621602188</v>
      </c>
      <c r="K11" s="10"/>
    </row>
    <row r="12" spans="1:11" ht="24" customHeight="1">
      <c r="A12" s="2" t="s">
        <v>134</v>
      </c>
      <c r="B12" s="20">
        <v>29</v>
      </c>
      <c r="C12" s="21"/>
      <c r="D12" s="5">
        <v>376691707</v>
      </c>
      <c r="E12" s="5"/>
      <c r="F12" s="5">
        <v>414867931</v>
      </c>
      <c r="G12" s="5"/>
      <c r="H12" s="5">
        <v>376691707</v>
      </c>
      <c r="I12" s="5"/>
      <c r="J12" s="5">
        <v>414867931</v>
      </c>
      <c r="K12" s="10"/>
    </row>
    <row r="13" spans="1:11" ht="24" customHeight="1">
      <c r="A13" s="2" t="s">
        <v>23</v>
      </c>
      <c r="B13" s="20"/>
      <c r="C13" s="20"/>
      <c r="D13" s="31">
        <v>154237674</v>
      </c>
      <c r="E13" s="5"/>
      <c r="F13" s="31">
        <v>86104224</v>
      </c>
      <c r="G13" s="5"/>
      <c r="H13" s="31">
        <v>117422111</v>
      </c>
      <c r="I13" s="5"/>
      <c r="J13" s="31">
        <v>66228292</v>
      </c>
      <c r="K13" s="10"/>
    </row>
    <row r="14" spans="1:11" ht="24" customHeight="1">
      <c r="A14" s="1" t="s">
        <v>16</v>
      </c>
      <c r="D14" s="31">
        <f>SUM(D9:D13)</f>
        <v>3530638623</v>
      </c>
      <c r="E14" s="5"/>
      <c r="F14" s="31">
        <f>SUM(F9:F13)</f>
        <v>3610462988</v>
      </c>
      <c r="G14" s="5"/>
      <c r="H14" s="31">
        <f>SUM(H9:H13)</f>
        <v>3068697310</v>
      </c>
      <c r="I14" s="5"/>
      <c r="J14" s="31">
        <f>SUM(J9:J13)</f>
        <v>3274294581</v>
      </c>
      <c r="K14" s="10"/>
    </row>
    <row r="15" spans="1:11" ht="24" customHeight="1">
      <c r="A15" s="1"/>
      <c r="D15" s="5"/>
      <c r="E15" s="5"/>
      <c r="F15" s="5"/>
      <c r="G15" s="5"/>
      <c r="H15" s="5"/>
      <c r="I15" s="5"/>
      <c r="J15" s="5"/>
      <c r="K15" s="10"/>
    </row>
    <row r="16" spans="1:11" ht="24" customHeight="1">
      <c r="A16" s="1" t="s">
        <v>13</v>
      </c>
      <c r="D16" s="5"/>
      <c r="E16" s="5"/>
      <c r="F16" s="5"/>
      <c r="G16" s="5"/>
      <c r="H16" s="5"/>
      <c r="I16" s="5"/>
      <c r="J16" s="5"/>
    </row>
    <row r="17" spans="1:10" ht="24" customHeight="1">
      <c r="A17" s="2" t="s">
        <v>63</v>
      </c>
      <c r="B17" s="20"/>
      <c r="C17" s="20"/>
      <c r="D17" s="5">
        <v>1188954682</v>
      </c>
      <c r="E17" s="5"/>
      <c r="F17" s="5">
        <v>1318004254</v>
      </c>
      <c r="G17" s="5"/>
      <c r="H17" s="5">
        <v>1055951486</v>
      </c>
      <c r="I17" s="5"/>
      <c r="J17" s="5">
        <v>1197333206</v>
      </c>
    </row>
    <row r="18" spans="1:10" ht="24" customHeight="1">
      <c r="A18" s="2" t="s">
        <v>24</v>
      </c>
      <c r="D18" s="5">
        <v>491527029</v>
      </c>
      <c r="E18" s="5"/>
      <c r="F18" s="5">
        <v>424805358</v>
      </c>
      <c r="G18" s="5"/>
      <c r="H18" s="5">
        <v>301593996</v>
      </c>
      <c r="I18" s="5"/>
      <c r="J18" s="5">
        <v>314415605</v>
      </c>
    </row>
    <row r="19" spans="1:10" ht="24" customHeight="1">
      <c r="A19" s="2" t="s">
        <v>73</v>
      </c>
      <c r="B19" s="20">
        <v>31</v>
      </c>
      <c r="D19" s="5">
        <v>223908384</v>
      </c>
      <c r="E19" s="5"/>
      <c r="F19" s="5">
        <v>186840718</v>
      </c>
      <c r="G19" s="5"/>
      <c r="H19" s="5">
        <v>222815486</v>
      </c>
      <c r="I19" s="5"/>
      <c r="J19" s="5">
        <v>185529305</v>
      </c>
    </row>
    <row r="20" spans="1:10" ht="24" customHeight="1">
      <c r="A20" s="2" t="s">
        <v>83</v>
      </c>
      <c r="B20" s="20">
        <v>13</v>
      </c>
      <c r="D20" s="84">
        <v>0</v>
      </c>
      <c r="E20" s="5"/>
      <c r="F20" s="5">
        <v>-6500</v>
      </c>
      <c r="G20" s="5"/>
      <c r="H20" s="84">
        <v>0</v>
      </c>
      <c r="I20" s="5"/>
      <c r="J20" s="5">
        <v>-6500</v>
      </c>
    </row>
    <row r="21" spans="1:10" ht="24" customHeight="1">
      <c r="A21" s="2" t="s">
        <v>157</v>
      </c>
      <c r="B21" s="20"/>
      <c r="D21" s="84">
        <v>0</v>
      </c>
      <c r="E21" s="5"/>
      <c r="F21" s="84">
        <v>0</v>
      </c>
      <c r="G21" s="5"/>
      <c r="H21" s="5">
        <v>-23359229</v>
      </c>
      <c r="I21" s="5"/>
      <c r="J21" s="5">
        <v>-11485950</v>
      </c>
    </row>
    <row r="22" spans="1:10" ht="24" customHeight="1">
      <c r="A22" s="2" t="s">
        <v>64</v>
      </c>
      <c r="D22" s="31">
        <v>543298115</v>
      </c>
      <c r="E22" s="5"/>
      <c r="F22" s="31">
        <v>525846354</v>
      </c>
      <c r="G22" s="5"/>
      <c r="H22" s="31">
        <v>436685728</v>
      </c>
      <c r="I22" s="5"/>
      <c r="J22" s="31">
        <v>436575680</v>
      </c>
    </row>
    <row r="23" spans="1:10" ht="24" customHeight="1">
      <c r="A23" s="1" t="s">
        <v>17</v>
      </c>
      <c r="B23" s="20"/>
      <c r="C23" s="20"/>
      <c r="D23" s="31">
        <f>SUM(D17:D22)</f>
        <v>2447688210</v>
      </c>
      <c r="E23" s="5"/>
      <c r="F23" s="31">
        <f>SUM(F17:F22)</f>
        <v>2455490184</v>
      </c>
      <c r="G23" s="5"/>
      <c r="H23" s="31">
        <f>SUM(H17:H22)</f>
        <v>1993687467</v>
      </c>
      <c r="I23" s="5"/>
      <c r="J23" s="31">
        <f>SUM(J17:J22)</f>
        <v>2122361346</v>
      </c>
    </row>
    <row r="24" spans="1:10" ht="24" customHeight="1">
      <c r="A24" s="2" t="s">
        <v>47</v>
      </c>
      <c r="B24" s="20"/>
      <c r="C24" s="20"/>
      <c r="D24" s="5">
        <f>D14-D23</f>
        <v>1082950413</v>
      </c>
      <c r="E24" s="5"/>
      <c r="F24" s="5">
        <f>F14-F23</f>
        <v>1154972804</v>
      </c>
      <c r="G24" s="5"/>
      <c r="H24" s="5">
        <f>H14-H23</f>
        <v>1075009843</v>
      </c>
      <c r="I24" s="5"/>
      <c r="J24" s="5">
        <f>J14-J23</f>
        <v>1151933235</v>
      </c>
    </row>
    <row r="25" spans="1:10" ht="24" customHeight="1">
      <c r="A25" s="2" t="s">
        <v>48</v>
      </c>
      <c r="B25" s="20">
        <v>32</v>
      </c>
      <c r="C25" s="20"/>
      <c r="D25" s="31">
        <v>-223734268</v>
      </c>
      <c r="E25" s="5"/>
      <c r="F25" s="31">
        <v>-221303211</v>
      </c>
      <c r="G25" s="5"/>
      <c r="H25" s="31">
        <v>-215793698</v>
      </c>
      <c r="I25" s="5"/>
      <c r="J25" s="31">
        <v>-218263642</v>
      </c>
    </row>
    <row r="26" spans="1:10" ht="24" customHeight="1">
      <c r="A26" s="1" t="s">
        <v>133</v>
      </c>
      <c r="B26" s="20"/>
      <c r="C26" s="20"/>
      <c r="D26" s="32">
        <f>SUM(D24:D25)</f>
        <v>859216145</v>
      </c>
      <c r="E26" s="5"/>
      <c r="F26" s="32">
        <f>SUM(F24:F25)</f>
        <v>933669593</v>
      </c>
      <c r="G26" s="5"/>
      <c r="H26" s="32">
        <f>SUM(H24:H25)</f>
        <v>859216145</v>
      </c>
      <c r="I26" s="5"/>
      <c r="J26" s="32">
        <f>SUM(J24:J25)</f>
        <v>933669593</v>
      </c>
    </row>
    <row r="27" spans="1:10" ht="24" customHeight="1">
      <c r="A27" s="1"/>
      <c r="B27" s="20"/>
      <c r="C27" s="20"/>
      <c r="D27" s="10"/>
      <c r="E27" s="20"/>
      <c r="F27" s="10"/>
      <c r="G27" s="20"/>
      <c r="H27" s="10"/>
      <c r="I27" s="10"/>
      <c r="J27" s="10"/>
    </row>
    <row r="28" spans="1:10" ht="24" customHeight="1">
      <c r="A28" s="1"/>
      <c r="B28" s="20"/>
      <c r="C28" s="20"/>
      <c r="D28" s="10"/>
      <c r="E28" s="20"/>
      <c r="F28" s="10"/>
      <c r="G28" s="20"/>
      <c r="H28" s="10"/>
      <c r="I28" s="10"/>
      <c r="J28" s="10"/>
    </row>
    <row r="29" spans="1:10" ht="24" customHeight="1">
      <c r="A29" s="1"/>
      <c r="B29" s="20"/>
      <c r="C29" s="20"/>
      <c r="D29" s="10"/>
      <c r="E29" s="20"/>
      <c r="F29" s="10"/>
      <c r="G29" s="20"/>
      <c r="H29" s="10"/>
      <c r="I29" s="10"/>
      <c r="J29" s="10"/>
    </row>
    <row r="30" spans="1:10" ht="24" customHeight="1">
      <c r="A30" s="1"/>
      <c r="B30" s="20"/>
      <c r="C30" s="20"/>
      <c r="D30" s="10"/>
      <c r="E30" s="20"/>
      <c r="F30" s="10"/>
      <c r="G30" s="20"/>
      <c r="H30" s="10"/>
      <c r="I30" s="10"/>
      <c r="J30" s="10"/>
    </row>
    <row r="31" spans="1:10" ht="24" customHeight="1">
      <c r="A31" s="1"/>
      <c r="B31" s="20"/>
      <c r="C31" s="20"/>
      <c r="D31" s="10"/>
      <c r="E31" s="20"/>
      <c r="F31" s="10"/>
      <c r="G31" s="20"/>
      <c r="H31" s="10"/>
      <c r="I31" s="10"/>
      <c r="J31" s="10"/>
    </row>
    <row r="32" spans="1:10" ht="24" customHeight="1">
      <c r="A32" s="1"/>
      <c r="B32" s="20"/>
      <c r="C32" s="20"/>
      <c r="D32" s="10"/>
      <c r="E32" s="20"/>
      <c r="F32" s="10"/>
      <c r="G32" s="20"/>
      <c r="H32" s="10"/>
      <c r="I32" s="10"/>
      <c r="J32" s="10"/>
    </row>
    <row r="33" spans="1:10" ht="24" customHeight="1">
      <c r="A33" s="1"/>
      <c r="B33" s="20"/>
      <c r="C33" s="20"/>
      <c r="D33" s="10"/>
      <c r="E33" s="20"/>
      <c r="F33" s="10"/>
      <c r="G33" s="20"/>
      <c r="H33" s="10"/>
      <c r="I33" s="10"/>
      <c r="J33" s="10"/>
    </row>
    <row r="34" spans="1:10" ht="24" customHeight="1">
      <c r="A34" s="1"/>
      <c r="B34" s="20"/>
      <c r="C34" s="20"/>
      <c r="D34" s="10"/>
      <c r="E34" s="20"/>
      <c r="F34" s="10"/>
      <c r="G34" s="20"/>
      <c r="H34" s="10"/>
      <c r="I34" s="10"/>
      <c r="J34" s="10"/>
    </row>
    <row r="35" spans="1:10" ht="24" customHeight="1">
      <c r="A35" s="1"/>
      <c r="B35" s="20"/>
      <c r="C35" s="20"/>
      <c r="D35" s="10"/>
      <c r="E35" s="20"/>
      <c r="F35" s="10"/>
      <c r="G35" s="20"/>
      <c r="H35" s="10"/>
      <c r="I35" s="10"/>
      <c r="J35" s="10"/>
    </row>
    <row r="36" spans="1:10" ht="24" customHeight="1">
      <c r="A36" s="1"/>
      <c r="B36" s="20"/>
      <c r="C36" s="20"/>
      <c r="D36" s="10"/>
      <c r="E36" s="20"/>
      <c r="F36" s="10"/>
      <c r="G36" s="20"/>
      <c r="H36" s="10"/>
      <c r="I36" s="10"/>
      <c r="J36" s="10"/>
    </row>
    <row r="37" spans="1:10" ht="24" customHeight="1">
      <c r="A37" s="1"/>
      <c r="B37" s="20"/>
      <c r="C37" s="20"/>
      <c r="D37" s="10"/>
      <c r="E37" s="20"/>
      <c r="F37" s="10"/>
      <c r="G37" s="20"/>
      <c r="H37" s="10"/>
      <c r="I37" s="10"/>
      <c r="J37" s="10"/>
    </row>
    <row r="38" spans="1:10" ht="24" customHeight="1">
      <c r="A38" s="1"/>
      <c r="B38" s="20"/>
      <c r="C38" s="20"/>
      <c r="D38" s="10"/>
      <c r="E38" s="20"/>
      <c r="F38" s="10"/>
      <c r="G38" s="20"/>
      <c r="H38" s="10"/>
      <c r="I38" s="10"/>
      <c r="J38" s="10"/>
    </row>
    <row r="39" spans="1:10" ht="24" customHeight="1">
      <c r="A39" s="1"/>
      <c r="B39" s="20"/>
      <c r="C39" s="20"/>
      <c r="D39" s="10"/>
      <c r="E39" s="20"/>
      <c r="F39" s="10"/>
      <c r="G39" s="20"/>
      <c r="H39" s="10"/>
      <c r="I39" s="10"/>
      <c r="J39" s="10"/>
    </row>
    <row r="40" spans="1:10" ht="24" customHeight="1">
      <c r="A40" s="1"/>
      <c r="B40" s="20"/>
      <c r="C40" s="20"/>
      <c r="D40" s="10"/>
      <c r="E40" s="20"/>
      <c r="F40" s="10"/>
      <c r="G40" s="20"/>
      <c r="H40" s="10"/>
      <c r="I40" s="10"/>
      <c r="J40" s="10"/>
    </row>
    <row r="41" spans="1:10" ht="24" customHeight="1">
      <c r="A41" s="1"/>
      <c r="B41" s="20"/>
      <c r="C41" s="20"/>
      <c r="D41" s="10"/>
      <c r="E41" s="20"/>
      <c r="F41" s="10"/>
      <c r="G41" s="20"/>
      <c r="H41" s="10"/>
      <c r="I41" s="10"/>
      <c r="J41" s="10"/>
    </row>
    <row r="42" spans="1:10" ht="24" customHeight="1">
      <c r="A42" s="1"/>
      <c r="B42" s="20"/>
      <c r="C42" s="20"/>
      <c r="D42" s="10"/>
      <c r="E42" s="20"/>
      <c r="F42" s="10"/>
      <c r="G42" s="20"/>
      <c r="H42" s="10"/>
      <c r="I42" s="10"/>
      <c r="J42" s="10"/>
    </row>
    <row r="43" spans="1:10" ht="24" customHeight="1">
      <c r="A43" s="1"/>
      <c r="B43" s="20"/>
      <c r="C43" s="20"/>
      <c r="D43" s="10"/>
      <c r="E43" s="20"/>
      <c r="F43" s="10"/>
      <c r="G43" s="20"/>
      <c r="H43" s="10"/>
      <c r="I43" s="10"/>
      <c r="J43" s="10"/>
    </row>
    <row r="44" spans="1:10" s="28" customFormat="1" ht="24" customHeight="1">
      <c r="A44" s="104" t="s">
        <v>39</v>
      </c>
      <c r="B44" s="104"/>
      <c r="C44" s="104"/>
      <c r="D44" s="104"/>
      <c r="E44" s="104"/>
      <c r="F44" s="104"/>
      <c r="G44" s="104"/>
      <c r="H44" s="104"/>
      <c r="I44" s="104"/>
      <c r="J44" s="104"/>
    </row>
    <row r="45" spans="1:10" s="28" customFormat="1" ht="24" customHeight="1">
      <c r="A45" s="104" t="s">
        <v>88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0" s="28" customFormat="1" ht="26">
      <c r="A46" s="104" t="s">
        <v>141</v>
      </c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0" s="4" customFormat="1" ht="24" customHeight="1">
      <c r="A47" s="107" t="s">
        <v>139</v>
      </c>
      <c r="B47" s="107"/>
      <c r="C47" s="107"/>
      <c r="D47" s="107"/>
      <c r="E47" s="107"/>
      <c r="F47" s="107"/>
      <c r="G47" s="107"/>
      <c r="H47" s="107"/>
      <c r="I47" s="107"/>
      <c r="J47" s="107"/>
    </row>
    <row r="48" spans="1:10" s="4" customFormat="1" ht="9" customHeight="1">
      <c r="A48" s="3"/>
      <c r="B48" s="22"/>
      <c r="C48" s="3"/>
    </row>
    <row r="49" spans="1:10" s="4" customFormat="1" ht="24" customHeight="1">
      <c r="A49" s="3"/>
      <c r="B49" s="1" t="s">
        <v>0</v>
      </c>
      <c r="C49" s="3"/>
      <c r="D49" s="106" t="s">
        <v>38</v>
      </c>
      <c r="E49" s="106"/>
      <c r="F49" s="106"/>
      <c r="G49" s="13"/>
      <c r="H49" s="106" t="s">
        <v>37</v>
      </c>
      <c r="I49" s="106"/>
      <c r="J49" s="106"/>
    </row>
    <row r="50" spans="1:10" ht="24" customHeight="1">
      <c r="C50" s="8"/>
      <c r="D50" s="24">
        <v>2567</v>
      </c>
      <c r="E50" s="23"/>
      <c r="F50" s="24">
        <v>2566</v>
      </c>
      <c r="G50" s="23"/>
      <c r="H50" s="24">
        <v>2567</v>
      </c>
      <c r="I50" s="23"/>
      <c r="J50" s="24">
        <v>2566</v>
      </c>
    </row>
    <row r="51" spans="1:10" ht="24" customHeight="1">
      <c r="A51" s="1" t="s">
        <v>162</v>
      </c>
      <c r="B51" s="20"/>
      <c r="C51" s="20"/>
      <c r="D51" s="10"/>
      <c r="E51" s="20"/>
      <c r="F51" s="10"/>
      <c r="G51" s="20"/>
      <c r="H51" s="10"/>
      <c r="I51" s="10"/>
      <c r="J51" s="10"/>
    </row>
    <row r="52" spans="1:10" ht="24" customHeight="1">
      <c r="A52" s="2" t="s">
        <v>160</v>
      </c>
      <c r="B52" s="20"/>
      <c r="C52" s="20"/>
      <c r="D52" s="10"/>
      <c r="E52" s="20"/>
      <c r="F52" s="10"/>
      <c r="G52" s="20"/>
      <c r="H52" s="10"/>
      <c r="I52" s="10"/>
      <c r="J52" s="10"/>
    </row>
    <row r="53" spans="1:10" ht="24" customHeight="1">
      <c r="A53" s="2" t="s">
        <v>161</v>
      </c>
      <c r="B53" s="20"/>
      <c r="C53" s="20"/>
      <c r="D53" s="10"/>
      <c r="E53" s="20"/>
      <c r="F53" s="10"/>
      <c r="G53" s="20"/>
      <c r="H53" s="10"/>
      <c r="I53" s="10"/>
      <c r="J53" s="10"/>
    </row>
    <row r="54" spans="1:10" ht="24" customHeight="1">
      <c r="A54" s="2" t="s">
        <v>167</v>
      </c>
      <c r="B54" s="20"/>
      <c r="C54" s="20"/>
      <c r="D54" s="10"/>
      <c r="E54" s="20"/>
      <c r="F54" s="10"/>
      <c r="G54" s="20"/>
      <c r="H54" s="10"/>
      <c r="I54" s="10"/>
      <c r="J54" s="10"/>
    </row>
    <row r="55" spans="1:10" ht="24" customHeight="1">
      <c r="A55" s="29" t="s">
        <v>121</v>
      </c>
      <c r="B55" s="20"/>
      <c r="C55" s="20"/>
      <c r="D55" s="10"/>
      <c r="E55" s="20"/>
      <c r="F55" s="10"/>
      <c r="G55" s="20"/>
      <c r="H55" s="10"/>
      <c r="I55" s="10"/>
      <c r="J55" s="10"/>
    </row>
    <row r="56" spans="1:10" ht="24" customHeight="1">
      <c r="A56" s="29" t="s">
        <v>89</v>
      </c>
      <c r="B56" s="20"/>
      <c r="C56" s="20"/>
      <c r="D56" s="18">
        <v>34502750</v>
      </c>
      <c r="E56" s="20"/>
      <c r="F56" s="18">
        <v>-149379000</v>
      </c>
      <c r="G56" s="20"/>
      <c r="H56" s="18">
        <v>34502750</v>
      </c>
      <c r="I56" s="10"/>
      <c r="J56" s="18">
        <v>-149379000</v>
      </c>
    </row>
    <row r="57" spans="1:10" ht="24" customHeight="1">
      <c r="A57" s="2" t="s">
        <v>51</v>
      </c>
      <c r="B57" s="20">
        <v>32</v>
      </c>
      <c r="C57" s="20"/>
      <c r="D57" s="19">
        <v>-7028550</v>
      </c>
      <c r="E57" s="20"/>
      <c r="F57" s="19">
        <v>29875799.999999985</v>
      </c>
      <c r="G57" s="20"/>
      <c r="H57" s="19">
        <v>-7028550</v>
      </c>
      <c r="I57" s="10"/>
      <c r="J57" s="19">
        <v>29875799.999999985</v>
      </c>
    </row>
    <row r="58" spans="1:10" ht="24" customHeight="1">
      <c r="A58" s="2" t="s">
        <v>167</v>
      </c>
      <c r="B58" s="20"/>
      <c r="C58" s="20"/>
      <c r="D58" s="10"/>
      <c r="E58" s="20"/>
      <c r="F58" s="10"/>
      <c r="G58" s="20"/>
      <c r="H58" s="10"/>
      <c r="I58" s="10"/>
      <c r="J58" s="10"/>
    </row>
    <row r="59" spans="1:10" ht="24" customHeight="1">
      <c r="A59" s="29" t="s">
        <v>90</v>
      </c>
      <c r="B59" s="20"/>
      <c r="C59" s="20"/>
      <c r="D59" s="10"/>
      <c r="E59" s="20"/>
      <c r="F59" s="10"/>
      <c r="G59" s="20"/>
      <c r="H59" s="10"/>
      <c r="I59" s="10"/>
      <c r="J59" s="10"/>
    </row>
    <row r="60" spans="1:10" ht="24" customHeight="1">
      <c r="A60" s="29" t="s">
        <v>92</v>
      </c>
      <c r="B60" s="20"/>
      <c r="C60" s="20"/>
      <c r="D60" s="15">
        <f>D56+D57</f>
        <v>27474200</v>
      </c>
      <c r="E60" s="20"/>
      <c r="F60" s="15">
        <f>F56+F57</f>
        <v>-119503200.00000001</v>
      </c>
      <c r="G60" s="20"/>
      <c r="H60" s="15">
        <f>H56+H57</f>
        <v>27474200</v>
      </c>
      <c r="I60" s="10"/>
      <c r="J60" s="15">
        <f>J56+J57</f>
        <v>-119503200.00000001</v>
      </c>
    </row>
    <row r="61" spans="1:10" ht="24" customHeight="1">
      <c r="A61" s="2" t="s">
        <v>169</v>
      </c>
      <c r="B61" s="20"/>
      <c r="C61" s="20"/>
      <c r="D61" s="10"/>
      <c r="E61" s="20"/>
      <c r="F61" s="10"/>
      <c r="G61" s="20"/>
      <c r="H61" s="10"/>
      <c r="I61" s="10"/>
      <c r="J61" s="10"/>
    </row>
    <row r="62" spans="1:10" ht="24" customHeight="1">
      <c r="A62" s="29" t="s">
        <v>121</v>
      </c>
      <c r="B62" s="20"/>
      <c r="C62" s="20"/>
      <c r="D62" s="10"/>
      <c r="E62" s="20"/>
      <c r="F62" s="10"/>
      <c r="G62" s="20"/>
      <c r="H62" s="10"/>
      <c r="I62" s="10"/>
      <c r="J62" s="10"/>
    </row>
    <row r="63" spans="1:10" ht="24" customHeight="1">
      <c r="A63" s="29" t="s">
        <v>89</v>
      </c>
      <c r="B63" s="20"/>
      <c r="C63" s="20"/>
      <c r="D63" s="10"/>
      <c r="E63" s="20"/>
      <c r="F63" s="10"/>
      <c r="G63" s="20"/>
      <c r="H63" s="10"/>
      <c r="I63" s="10"/>
      <c r="J63" s="10"/>
    </row>
    <row r="64" spans="1:10" ht="24" customHeight="1">
      <c r="A64" s="29" t="s">
        <v>165</v>
      </c>
      <c r="B64" s="20"/>
      <c r="C64" s="20"/>
      <c r="D64" s="18">
        <v>-244555280</v>
      </c>
      <c r="E64" s="20"/>
      <c r="F64" s="75">
        <v>0</v>
      </c>
      <c r="G64" s="20"/>
      <c r="H64" s="18">
        <v>-244555280</v>
      </c>
      <c r="I64" s="10"/>
      <c r="J64" s="75">
        <v>0</v>
      </c>
    </row>
    <row r="65" spans="1:10" ht="24" customHeight="1">
      <c r="A65" s="2" t="s">
        <v>51</v>
      </c>
      <c r="B65" s="20"/>
      <c r="C65" s="20"/>
      <c r="D65" s="19">
        <v>48911056</v>
      </c>
      <c r="E65" s="20"/>
      <c r="F65" s="76">
        <v>0</v>
      </c>
      <c r="G65" s="20"/>
      <c r="H65" s="19">
        <v>48911056</v>
      </c>
      <c r="I65" s="10"/>
      <c r="J65" s="76">
        <v>0</v>
      </c>
    </row>
    <row r="66" spans="1:10" ht="24" customHeight="1">
      <c r="A66" s="2" t="s">
        <v>166</v>
      </c>
      <c r="B66" s="20"/>
      <c r="C66" s="20"/>
      <c r="D66" s="10"/>
      <c r="E66" s="20"/>
      <c r="F66" s="10"/>
      <c r="G66" s="20"/>
      <c r="H66" s="10"/>
      <c r="I66" s="10"/>
      <c r="J66" s="10"/>
    </row>
    <row r="67" spans="1:10" ht="24" customHeight="1">
      <c r="A67" s="29" t="s">
        <v>90</v>
      </c>
      <c r="B67" s="20"/>
      <c r="C67" s="20"/>
      <c r="D67" s="10"/>
      <c r="E67" s="20"/>
      <c r="F67" s="10"/>
      <c r="G67" s="20"/>
      <c r="H67" s="10"/>
      <c r="I67" s="10"/>
      <c r="J67" s="10"/>
    </row>
    <row r="68" spans="1:10" ht="24" customHeight="1">
      <c r="A68" s="29" t="s">
        <v>92</v>
      </c>
      <c r="B68" s="20"/>
      <c r="C68" s="20"/>
      <c r="D68" s="15">
        <f>D64+D65</f>
        <v>-195644224</v>
      </c>
      <c r="E68" s="20"/>
      <c r="F68" s="77">
        <f>F64+F65</f>
        <v>0</v>
      </c>
      <c r="G68" s="20"/>
      <c r="H68" s="15">
        <f>H64+H65</f>
        <v>-195644224</v>
      </c>
      <c r="I68" s="10"/>
      <c r="J68" s="77">
        <f>J64+J65</f>
        <v>0</v>
      </c>
    </row>
    <row r="69" spans="1:10" ht="24" customHeight="1">
      <c r="A69" s="2" t="s">
        <v>130</v>
      </c>
      <c r="B69" s="20"/>
      <c r="C69" s="20"/>
      <c r="D69" s="10"/>
      <c r="E69" s="20"/>
      <c r="F69" s="10"/>
      <c r="G69" s="20"/>
      <c r="H69" s="10"/>
      <c r="I69" s="10"/>
      <c r="J69" s="10"/>
    </row>
    <row r="70" spans="1:10" ht="24" customHeight="1">
      <c r="A70" s="29" t="s">
        <v>90</v>
      </c>
      <c r="B70" s="20"/>
      <c r="C70" s="20"/>
      <c r="D70" s="10"/>
      <c r="E70" s="20"/>
      <c r="F70" s="10"/>
      <c r="G70" s="20"/>
      <c r="H70" s="10"/>
      <c r="I70" s="10"/>
      <c r="J70" s="10"/>
    </row>
    <row r="71" spans="1:10" ht="24" customHeight="1">
      <c r="A71" s="29" t="s">
        <v>92</v>
      </c>
      <c r="B71" s="20"/>
      <c r="C71" s="20"/>
      <c r="D71" s="15">
        <f>D60+D68</f>
        <v>-168170024</v>
      </c>
      <c r="E71" s="20"/>
      <c r="F71" s="15">
        <f>F60+F68</f>
        <v>-119503200.00000001</v>
      </c>
      <c r="G71" s="20"/>
      <c r="H71" s="15">
        <f>H60+H68</f>
        <v>-168170024</v>
      </c>
      <c r="I71" s="10"/>
      <c r="J71" s="15">
        <f>J60+J68</f>
        <v>-119503200.00000001</v>
      </c>
    </row>
    <row r="72" spans="1:10" ht="24" customHeight="1">
      <c r="A72" s="2" t="s">
        <v>131</v>
      </c>
      <c r="B72" s="20"/>
      <c r="C72" s="20"/>
      <c r="D72" s="10"/>
      <c r="E72" s="20"/>
      <c r="F72" s="10"/>
      <c r="G72" s="20"/>
      <c r="H72" s="10"/>
      <c r="I72" s="10"/>
      <c r="J72" s="10"/>
    </row>
    <row r="73" spans="1:10" ht="24" customHeight="1">
      <c r="A73" s="29" t="s">
        <v>91</v>
      </c>
      <c r="B73" s="20"/>
      <c r="C73" s="20"/>
      <c r="D73" s="75">
        <v>0</v>
      </c>
      <c r="E73" s="20"/>
      <c r="F73" s="18">
        <v>-2274877</v>
      </c>
      <c r="G73" s="20"/>
      <c r="H73" s="75">
        <v>0</v>
      </c>
      <c r="I73" s="10"/>
      <c r="J73" s="18">
        <v>-4560148</v>
      </c>
    </row>
    <row r="74" spans="1:10" ht="24" customHeight="1">
      <c r="A74" s="2" t="s">
        <v>51</v>
      </c>
      <c r="B74" s="20">
        <v>32</v>
      </c>
      <c r="C74" s="20"/>
      <c r="D74" s="76">
        <v>0</v>
      </c>
      <c r="E74" s="20"/>
      <c r="F74" s="19">
        <v>454975</v>
      </c>
      <c r="G74" s="20"/>
      <c r="H74" s="76">
        <v>0</v>
      </c>
      <c r="I74" s="10"/>
      <c r="J74" s="19">
        <v>912030</v>
      </c>
    </row>
    <row r="75" spans="1:10" ht="24" customHeight="1">
      <c r="A75" s="2" t="s">
        <v>131</v>
      </c>
      <c r="B75" s="20"/>
      <c r="C75" s="20"/>
      <c r="D75" s="10"/>
      <c r="E75" s="20"/>
      <c r="F75" s="10"/>
      <c r="G75" s="20"/>
      <c r="H75" s="10"/>
      <c r="I75" s="10"/>
      <c r="J75" s="10"/>
    </row>
    <row r="76" spans="1:10" ht="24" customHeight="1">
      <c r="A76" s="2" t="s">
        <v>93</v>
      </c>
      <c r="B76" s="20"/>
      <c r="C76" s="20"/>
      <c r="D76" s="77">
        <f>SUM(D73:D75)</f>
        <v>0</v>
      </c>
      <c r="E76" s="20"/>
      <c r="F76" s="15">
        <f>SUM(F73:F75)</f>
        <v>-1819902</v>
      </c>
      <c r="G76" s="20"/>
      <c r="H76" s="77">
        <f>SUM(H73:H75)</f>
        <v>0</v>
      </c>
      <c r="I76" s="10"/>
      <c r="J76" s="15">
        <f>SUM(J73:J75)</f>
        <v>-3648118</v>
      </c>
    </row>
    <row r="77" spans="1:10" ht="24" customHeight="1">
      <c r="A77" s="2" t="s">
        <v>163</v>
      </c>
      <c r="B77" s="20"/>
      <c r="C77" s="20"/>
      <c r="D77" s="10"/>
      <c r="E77" s="20"/>
      <c r="F77" s="10"/>
      <c r="G77" s="20"/>
      <c r="H77" s="10"/>
      <c r="I77" s="10"/>
      <c r="J77" s="10"/>
    </row>
    <row r="78" spans="1:10" ht="24" customHeight="1">
      <c r="A78" s="2" t="s">
        <v>95</v>
      </c>
      <c r="B78" s="20"/>
      <c r="C78" s="20"/>
      <c r="D78" s="15">
        <f>D71+D76</f>
        <v>-168170024</v>
      </c>
      <c r="E78" s="20"/>
      <c r="F78" s="15">
        <f>F71+F76</f>
        <v>-121323102.00000001</v>
      </c>
      <c r="G78" s="20"/>
      <c r="H78" s="15">
        <f>H71+H76</f>
        <v>-168170024</v>
      </c>
      <c r="I78" s="10"/>
      <c r="J78" s="15">
        <f>J71+J76</f>
        <v>-123151318.00000001</v>
      </c>
    </row>
    <row r="79" spans="1:10" ht="24" customHeight="1">
      <c r="A79" s="1" t="s">
        <v>150</v>
      </c>
      <c r="B79" s="20"/>
      <c r="C79" s="20"/>
      <c r="D79" s="15">
        <f>D78</f>
        <v>-168170024</v>
      </c>
      <c r="E79" s="20"/>
      <c r="F79" s="15">
        <f>F78</f>
        <v>-121323102.00000001</v>
      </c>
      <c r="G79" s="20"/>
      <c r="H79" s="15">
        <f>H78</f>
        <v>-168170024</v>
      </c>
      <c r="I79" s="10"/>
      <c r="J79" s="15">
        <f>J78</f>
        <v>-123151318.00000001</v>
      </c>
    </row>
    <row r="80" spans="1:10" ht="24" customHeight="1" thickBot="1">
      <c r="A80" s="1" t="s">
        <v>151</v>
      </c>
      <c r="B80" s="20"/>
      <c r="C80" s="20"/>
      <c r="D80" s="16">
        <f>D26+D79</f>
        <v>691046121</v>
      </c>
      <c r="E80" s="20"/>
      <c r="F80" s="16">
        <f>F26+F79</f>
        <v>812346491</v>
      </c>
      <c r="G80" s="20"/>
      <c r="H80" s="16">
        <f>H26+H79</f>
        <v>691046121</v>
      </c>
      <c r="I80" s="10"/>
      <c r="J80" s="16">
        <f>J26+J79</f>
        <v>810518275</v>
      </c>
    </row>
    <row r="81" spans="1:10" ht="24" customHeight="1" thickTop="1">
      <c r="B81" s="20"/>
      <c r="C81" s="20"/>
      <c r="E81" s="20"/>
      <c r="G81" s="20"/>
    </row>
    <row r="82" spans="1:10" ht="24" customHeight="1">
      <c r="A82" s="1" t="s">
        <v>49</v>
      </c>
      <c r="B82" s="20"/>
      <c r="C82" s="20"/>
      <c r="E82" s="20"/>
      <c r="G82" s="20"/>
    </row>
    <row r="83" spans="1:10" ht="24" customHeight="1" thickBot="1">
      <c r="A83" s="2" t="s">
        <v>50</v>
      </c>
      <c r="B83" s="20">
        <v>33</v>
      </c>
      <c r="C83" s="21"/>
      <c r="D83" s="68">
        <f>D26/1079990920</f>
        <v>0.79557719337121835</v>
      </c>
      <c r="E83" s="21"/>
      <c r="F83" s="68">
        <f>F26/1079990920</f>
        <v>0.86451615074689703</v>
      </c>
      <c r="G83" s="21"/>
      <c r="H83" s="68">
        <f>H26/1079990920</f>
        <v>0.79557719337121835</v>
      </c>
      <c r="I83" s="17"/>
      <c r="J83" s="68">
        <f>J26/1079990920</f>
        <v>0.86451615074689703</v>
      </c>
    </row>
    <row r="84" spans="1:10" ht="24" customHeight="1" thickTop="1">
      <c r="B84" s="21"/>
      <c r="C84" s="21"/>
      <c r="D84" s="25"/>
      <c r="E84" s="21"/>
      <c r="F84" s="25"/>
      <c r="G84" s="21"/>
      <c r="H84" s="25"/>
      <c r="I84" s="17"/>
      <c r="J84" s="25"/>
    </row>
    <row r="85" spans="1:10" ht="24" customHeight="1">
      <c r="B85" s="21"/>
      <c r="C85" s="21"/>
      <c r="D85" s="25"/>
      <c r="E85" s="21"/>
      <c r="F85" s="25"/>
      <c r="G85" s="21"/>
      <c r="H85" s="25"/>
      <c r="I85" s="17"/>
      <c r="J85" s="25"/>
    </row>
    <row r="86" spans="1:10" ht="24" customHeight="1">
      <c r="A86" s="2" t="s">
        <v>2</v>
      </c>
    </row>
  </sheetData>
  <mergeCells count="12">
    <mergeCell ref="D49:F49"/>
    <mergeCell ref="H49:J49"/>
    <mergeCell ref="A4:J4"/>
    <mergeCell ref="A47:J47"/>
    <mergeCell ref="A45:J45"/>
    <mergeCell ref="A46:J46"/>
    <mergeCell ref="A44:J44"/>
    <mergeCell ref="A1:J1"/>
    <mergeCell ref="A2:J2"/>
    <mergeCell ref="A3:J3"/>
    <mergeCell ref="D6:F6"/>
    <mergeCell ref="H6:J6"/>
  </mergeCells>
  <phoneticPr fontId="0" type="noConversion"/>
  <pageMargins left="0.8" right="0.3" top="1" bottom="0.5" header="0.5" footer="0.3"/>
  <pageSetup paperSize="9" scale="77" orientation="portrait" r:id="rId1"/>
  <rowBreaks count="1" manualBreakCount="1">
    <brk id="43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31"/>
  <sheetViews>
    <sheetView view="pageBreakPreview" topLeftCell="A17" zoomScale="68" zoomScaleNormal="100" zoomScaleSheetLayoutView="68" workbookViewId="0">
      <selection activeCell="A27" sqref="A27"/>
    </sheetView>
  </sheetViews>
  <sheetFormatPr defaultColWidth="10.54296875" defaultRowHeight="24" customHeight="1"/>
  <cols>
    <col min="1" max="1" width="53.90625" style="44" customWidth="1"/>
    <col min="2" max="2" width="8.453125" style="44" bestFit="1" customWidth="1"/>
    <col min="3" max="3" width="18.1796875" style="33" customWidth="1"/>
    <col min="4" max="4" width="1.54296875" style="33" customWidth="1"/>
    <col min="5" max="5" width="16.08984375" style="33" customWidth="1"/>
    <col min="6" max="6" width="1.54296875" style="44" customWidth="1"/>
    <col min="7" max="7" width="20" style="33" customWidth="1"/>
    <col min="8" max="8" width="1.54296875" style="44" customWidth="1"/>
    <col min="9" max="9" width="16.54296875" style="33" customWidth="1"/>
    <col min="10" max="10" width="1.54296875" style="44" customWidth="1"/>
    <col min="11" max="11" width="25.26953125" style="44" customWidth="1"/>
    <col min="12" max="12" width="1.54296875" style="44" customWidth="1"/>
    <col min="13" max="13" width="15.453125" style="33" customWidth="1"/>
    <col min="14" max="16384" width="10.54296875" style="44"/>
  </cols>
  <sheetData>
    <row r="1" spans="1:14" s="39" customFormat="1" ht="24" customHeight="1">
      <c r="A1" s="104" t="s">
        <v>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4" s="40" customFormat="1" ht="24" customHeight="1">
      <c r="A2" s="104" t="s">
        <v>146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4" s="40" customFormat="1" ht="26">
      <c r="A3" s="104" t="s">
        <v>141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4" s="28" customFormat="1" ht="24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2" t="s">
        <v>139</v>
      </c>
    </row>
    <row r="5" spans="1:14" s="4" customFormat="1" ht="9" customHeight="1">
      <c r="A5" s="20"/>
      <c r="B5" s="20"/>
    </row>
    <row r="6" spans="1:14" s="4" customFormat="1" ht="24" customHeight="1">
      <c r="A6" s="20"/>
      <c r="B6" s="22" t="s">
        <v>0</v>
      </c>
      <c r="C6" s="103" t="s">
        <v>38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4" s="4" customFormat="1" ht="24" customHeight="1">
      <c r="A7" s="20"/>
      <c r="B7" s="20"/>
      <c r="C7" s="22"/>
      <c r="D7" s="22"/>
      <c r="E7" s="22"/>
      <c r="F7" s="22"/>
      <c r="G7" s="22"/>
      <c r="H7" s="22"/>
      <c r="I7" s="22"/>
      <c r="J7" s="22"/>
      <c r="K7" s="43" t="s">
        <v>44</v>
      </c>
      <c r="L7" s="22"/>
      <c r="M7" s="22"/>
    </row>
    <row r="8" spans="1:14" s="4" customFormat="1" ht="24" customHeight="1">
      <c r="A8" s="20"/>
      <c r="B8" s="20"/>
      <c r="C8" s="22"/>
      <c r="D8" s="22"/>
      <c r="E8" s="22"/>
      <c r="F8" s="22"/>
      <c r="G8" s="22"/>
      <c r="H8" s="22"/>
      <c r="I8" s="22"/>
      <c r="J8" s="22"/>
      <c r="K8" s="43" t="s">
        <v>162</v>
      </c>
      <c r="L8" s="22"/>
      <c r="M8" s="22"/>
    </row>
    <row r="9" spans="1:14" ht="24" customHeight="1">
      <c r="C9" s="24"/>
      <c r="D9" s="24"/>
      <c r="E9" s="24"/>
      <c r="F9" s="45"/>
      <c r="G9" s="24"/>
      <c r="H9" s="24"/>
      <c r="I9" s="24"/>
      <c r="J9" s="45"/>
      <c r="K9" s="24" t="s">
        <v>152</v>
      </c>
      <c r="L9" s="45"/>
      <c r="M9" s="24"/>
    </row>
    <row r="10" spans="1:14" ht="24" customHeight="1">
      <c r="C10" s="24"/>
      <c r="D10" s="24"/>
      <c r="E10" s="24"/>
      <c r="F10" s="45"/>
      <c r="G10" s="26"/>
      <c r="H10" s="26" t="s">
        <v>15</v>
      </c>
      <c r="I10" s="26"/>
      <c r="J10" s="45"/>
      <c r="K10" s="24" t="s">
        <v>80</v>
      </c>
      <c r="L10" s="45"/>
      <c r="M10" s="24"/>
    </row>
    <row r="11" spans="1:14" ht="24" customHeight="1">
      <c r="C11" s="24" t="s">
        <v>14</v>
      </c>
      <c r="D11" s="24"/>
      <c r="E11" s="24" t="s">
        <v>8</v>
      </c>
      <c r="F11" s="45"/>
      <c r="G11" s="24" t="s">
        <v>55</v>
      </c>
      <c r="H11" s="24"/>
      <c r="I11" s="24"/>
      <c r="J11" s="45"/>
      <c r="K11" s="24" t="s">
        <v>82</v>
      </c>
      <c r="L11" s="45"/>
      <c r="M11" s="24"/>
    </row>
    <row r="12" spans="1:14" ht="24" customHeight="1">
      <c r="C12" s="26" t="s">
        <v>9</v>
      </c>
      <c r="D12" s="24"/>
      <c r="E12" s="26" t="s">
        <v>33</v>
      </c>
      <c r="F12" s="45"/>
      <c r="G12" s="26" t="s">
        <v>122</v>
      </c>
      <c r="H12" s="46"/>
      <c r="I12" s="26" t="s">
        <v>29</v>
      </c>
      <c r="J12" s="45"/>
      <c r="K12" s="26" t="s">
        <v>81</v>
      </c>
      <c r="L12" s="45"/>
      <c r="M12" s="26" t="s">
        <v>10</v>
      </c>
    </row>
    <row r="13" spans="1:14" ht="10" customHeight="1">
      <c r="B13" s="8"/>
      <c r="C13" s="47"/>
      <c r="D13" s="47"/>
      <c r="E13" s="47"/>
      <c r="G13" s="47"/>
      <c r="H13" s="48"/>
      <c r="I13" s="47"/>
      <c r="M13" s="5"/>
    </row>
    <row r="14" spans="1:14" ht="24" customHeight="1">
      <c r="A14" s="45" t="s">
        <v>85</v>
      </c>
      <c r="B14" s="8"/>
      <c r="C14" s="65">
        <v>2159981840</v>
      </c>
      <c r="D14" s="54"/>
      <c r="E14" s="65">
        <v>557832578</v>
      </c>
      <c r="F14" s="10"/>
      <c r="G14" s="65">
        <v>215999000</v>
      </c>
      <c r="H14" s="53"/>
      <c r="I14" s="54">
        <v>6686500199</v>
      </c>
      <c r="J14" s="10"/>
      <c r="K14" s="54">
        <v>-302368760</v>
      </c>
      <c r="L14" s="10"/>
      <c r="M14" s="31">
        <v>9317944857</v>
      </c>
      <c r="N14" s="10"/>
    </row>
    <row r="15" spans="1:14" ht="24" customHeight="1">
      <c r="A15" s="44" t="s">
        <v>133</v>
      </c>
      <c r="B15" s="8"/>
      <c r="C15" s="64">
        <v>0</v>
      </c>
      <c r="D15" s="66"/>
      <c r="E15" s="64">
        <v>0</v>
      </c>
      <c r="F15" s="66"/>
      <c r="G15" s="64">
        <v>0</v>
      </c>
      <c r="H15" s="82"/>
      <c r="I15" s="83">
        <v>933669593</v>
      </c>
      <c r="J15" s="60"/>
      <c r="K15" s="80">
        <v>0</v>
      </c>
      <c r="L15" s="79"/>
      <c r="M15" s="71">
        <v>933669593</v>
      </c>
      <c r="N15" s="10"/>
    </row>
    <row r="16" spans="1:14" ht="24" customHeight="1">
      <c r="A16" s="44" t="s">
        <v>150</v>
      </c>
      <c r="B16" s="8"/>
      <c r="C16" s="67">
        <v>0</v>
      </c>
      <c r="D16" s="66"/>
      <c r="E16" s="67">
        <v>0</v>
      </c>
      <c r="F16" s="66"/>
      <c r="G16" s="67">
        <v>0</v>
      </c>
      <c r="H16" s="10"/>
      <c r="I16" s="52">
        <v>-1819902</v>
      </c>
      <c r="J16" s="10"/>
      <c r="K16" s="52">
        <v>-119503200.00000001</v>
      </c>
      <c r="L16" s="10"/>
      <c r="M16" s="70">
        <v>-121323102.00000001</v>
      </c>
      <c r="N16" s="10"/>
    </row>
    <row r="17" spans="1:14" ht="24" customHeight="1">
      <c r="A17" s="44" t="s">
        <v>164</v>
      </c>
      <c r="B17" s="8"/>
      <c r="C17" s="50">
        <v>0</v>
      </c>
      <c r="D17" s="50"/>
      <c r="E17" s="50">
        <v>0</v>
      </c>
      <c r="F17" s="66"/>
      <c r="G17" s="50">
        <v>0</v>
      </c>
      <c r="H17" s="10"/>
      <c r="I17" s="54">
        <v>931849691</v>
      </c>
      <c r="J17" s="60"/>
      <c r="K17" s="54">
        <v>-119503200.00000001</v>
      </c>
      <c r="L17" s="54"/>
      <c r="M17" s="5">
        <v>812346491</v>
      </c>
      <c r="N17" s="10"/>
    </row>
    <row r="18" spans="1:14" ht="24" customHeight="1">
      <c r="A18" s="44" t="s">
        <v>54</v>
      </c>
      <c r="B18" s="20">
        <v>25</v>
      </c>
      <c r="C18" s="50">
        <v>0</v>
      </c>
      <c r="D18" s="50"/>
      <c r="E18" s="50">
        <v>0</v>
      </c>
      <c r="F18" s="66"/>
      <c r="G18" s="50">
        <v>0</v>
      </c>
      <c r="H18" s="53"/>
      <c r="I18" s="54">
        <v>-1138310429</v>
      </c>
      <c r="J18" s="10"/>
      <c r="K18" s="60">
        <v>0</v>
      </c>
      <c r="L18" s="10"/>
      <c r="M18" s="5">
        <v>-1138310429</v>
      </c>
      <c r="N18" s="10"/>
    </row>
    <row r="19" spans="1:14" ht="24" customHeight="1" thickBot="1">
      <c r="A19" s="45" t="s">
        <v>132</v>
      </c>
      <c r="B19" s="8"/>
      <c r="C19" s="38">
        <v>2159981840</v>
      </c>
      <c r="D19" s="10"/>
      <c r="E19" s="38">
        <v>557832578</v>
      </c>
      <c r="F19" s="10"/>
      <c r="G19" s="38">
        <v>215999000</v>
      </c>
      <c r="H19" s="10"/>
      <c r="I19" s="38">
        <v>6480039461</v>
      </c>
      <c r="J19" s="10"/>
      <c r="K19" s="38">
        <v>-421871960</v>
      </c>
      <c r="L19" s="10"/>
      <c r="M19" s="35">
        <v>8991980919</v>
      </c>
      <c r="N19" s="10"/>
    </row>
    <row r="20" spans="1:14" ht="10" customHeight="1" thickTop="1">
      <c r="A20" s="45"/>
      <c r="B20" s="5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5"/>
      <c r="N20" s="10"/>
    </row>
    <row r="21" spans="1:14" ht="24" customHeight="1">
      <c r="A21" s="45" t="s">
        <v>142</v>
      </c>
      <c r="B21" s="8"/>
      <c r="C21" s="15">
        <v>2159981840</v>
      </c>
      <c r="D21" s="10"/>
      <c r="E21" s="15">
        <v>557832578</v>
      </c>
      <c r="F21" s="10"/>
      <c r="G21" s="15">
        <v>215999000</v>
      </c>
      <c r="H21" s="10"/>
      <c r="I21" s="15">
        <v>6480039461</v>
      </c>
      <c r="J21" s="10"/>
      <c r="K21" s="15">
        <v>-421871960</v>
      </c>
      <c r="L21" s="10"/>
      <c r="M21" s="31">
        <v>8991980919</v>
      </c>
      <c r="N21" s="10"/>
    </row>
    <row r="22" spans="1:14" ht="24" customHeight="1">
      <c r="A22" s="44" t="s">
        <v>133</v>
      </c>
      <c r="B22" s="8"/>
      <c r="C22" s="64">
        <v>0</v>
      </c>
      <c r="D22" s="66"/>
      <c r="E22" s="64">
        <v>0</v>
      </c>
      <c r="F22" s="66"/>
      <c r="G22" s="64">
        <v>0</v>
      </c>
      <c r="H22" s="59"/>
      <c r="I22" s="54">
        <f>+PL!D26</f>
        <v>859216145</v>
      </c>
      <c r="J22" s="58"/>
      <c r="K22" s="80">
        <v>0</v>
      </c>
      <c r="L22" s="58"/>
      <c r="M22" s="71">
        <f>SUM(C22:K22)</f>
        <v>859216145</v>
      </c>
      <c r="N22" s="10"/>
    </row>
    <row r="23" spans="1:14" ht="24" customHeight="1">
      <c r="A23" s="44" t="s">
        <v>150</v>
      </c>
      <c r="B23" s="8"/>
      <c r="C23" s="67">
        <v>0</v>
      </c>
      <c r="D23" s="66"/>
      <c r="E23" s="67">
        <v>0</v>
      </c>
      <c r="F23" s="66"/>
      <c r="G23" s="67">
        <v>0</v>
      </c>
      <c r="H23" s="10"/>
      <c r="I23" s="67">
        <v>0</v>
      </c>
      <c r="J23" s="10"/>
      <c r="K23" s="52">
        <f>+PL!D71</f>
        <v>-168170024</v>
      </c>
      <c r="L23" s="10"/>
      <c r="M23" s="70">
        <f>SUM(C23:K23)</f>
        <v>-168170024</v>
      </c>
      <c r="N23" s="10"/>
    </row>
    <row r="24" spans="1:14" ht="24" customHeight="1">
      <c r="A24" s="44" t="s">
        <v>164</v>
      </c>
      <c r="B24" s="8"/>
      <c r="C24" s="50">
        <f>SUM(C22:C23)</f>
        <v>0</v>
      </c>
      <c r="D24" s="50"/>
      <c r="E24" s="50">
        <f>SUM(E22:E23)</f>
        <v>0</v>
      </c>
      <c r="F24" s="66"/>
      <c r="G24" s="50">
        <f>SUM(G22:G23)</f>
        <v>0</v>
      </c>
      <c r="H24" s="10"/>
      <c r="I24" s="54">
        <f>SUM(I22:I23)</f>
        <v>859216145</v>
      </c>
      <c r="J24" s="74"/>
      <c r="K24" s="78">
        <f>SUM(K22:K23)</f>
        <v>-168170024</v>
      </c>
      <c r="L24" s="73"/>
      <c r="M24" s="81">
        <f>SUM(M22:M23)</f>
        <v>691046121</v>
      </c>
      <c r="N24" s="10"/>
    </row>
    <row r="25" spans="1:14" ht="24" customHeight="1">
      <c r="A25" s="72" t="s">
        <v>144</v>
      </c>
      <c r="B25" s="8"/>
      <c r="C25" s="50"/>
      <c r="D25" s="50"/>
      <c r="E25" s="50"/>
      <c r="F25" s="66"/>
      <c r="G25" s="50"/>
      <c r="H25" s="10"/>
      <c r="I25" s="54"/>
      <c r="J25" s="60"/>
      <c r="K25" s="54"/>
      <c r="L25" s="54"/>
      <c r="M25" s="5"/>
      <c r="N25" s="10"/>
    </row>
    <row r="26" spans="1:14" ht="24" customHeight="1">
      <c r="A26" s="72" t="s">
        <v>145</v>
      </c>
      <c r="B26" s="8"/>
      <c r="C26" s="50"/>
      <c r="D26" s="50"/>
      <c r="E26" s="50"/>
      <c r="F26" s="66"/>
      <c r="G26" s="50"/>
      <c r="H26" s="10"/>
      <c r="I26" s="54"/>
      <c r="J26" s="60"/>
      <c r="K26" s="54"/>
      <c r="L26" s="54"/>
      <c r="M26" s="5"/>
      <c r="N26" s="10"/>
    </row>
    <row r="27" spans="1:14" ht="24" customHeight="1">
      <c r="A27" s="72" t="s">
        <v>168</v>
      </c>
      <c r="B27" s="8"/>
      <c r="C27" s="50">
        <v>0</v>
      </c>
      <c r="D27" s="50"/>
      <c r="E27" s="50">
        <v>0</v>
      </c>
      <c r="F27" s="66"/>
      <c r="G27" s="50">
        <v>0</v>
      </c>
      <c r="H27" s="10"/>
      <c r="I27" s="54">
        <v>-195644224</v>
      </c>
      <c r="J27" s="60"/>
      <c r="K27" s="54">
        <v>195644224</v>
      </c>
      <c r="L27" s="54"/>
      <c r="M27" s="50">
        <f>SUM(C27:K27)</f>
        <v>0</v>
      </c>
      <c r="N27" s="10"/>
    </row>
    <row r="28" spans="1:14" ht="24" customHeight="1">
      <c r="A28" s="44" t="s">
        <v>54</v>
      </c>
      <c r="B28" s="20">
        <v>25</v>
      </c>
      <c r="C28" s="50">
        <v>0</v>
      </c>
      <c r="D28" s="50"/>
      <c r="E28" s="50">
        <v>0</v>
      </c>
      <c r="F28" s="66"/>
      <c r="G28" s="50">
        <v>0</v>
      </c>
      <c r="H28" s="53"/>
      <c r="I28" s="54">
        <f>+CF!H70</f>
        <v>-934192146</v>
      </c>
      <c r="J28" s="10"/>
      <c r="K28" s="50">
        <v>0</v>
      </c>
      <c r="L28" s="10"/>
      <c r="M28" s="5">
        <f>SUM(C28:K28)</f>
        <v>-934192146</v>
      </c>
      <c r="N28" s="10"/>
    </row>
    <row r="29" spans="1:14" ht="24" customHeight="1" thickBot="1">
      <c r="A29" s="45" t="s">
        <v>143</v>
      </c>
      <c r="B29" s="8"/>
      <c r="C29" s="38">
        <f>+C28+C27+C24+C21</f>
        <v>2159981840</v>
      </c>
      <c r="D29" s="10"/>
      <c r="E29" s="38">
        <f>+E28+E27+E24+E21</f>
        <v>557832578</v>
      </c>
      <c r="F29" s="10"/>
      <c r="G29" s="38">
        <f>+G28+G27+G24+G21</f>
        <v>215999000</v>
      </c>
      <c r="H29" s="10"/>
      <c r="I29" s="38">
        <f>+I28+I27+I24+I21</f>
        <v>6209419236</v>
      </c>
      <c r="J29" s="10"/>
      <c r="K29" s="38">
        <f>+K28+K27+K24+K21</f>
        <v>-394397760</v>
      </c>
      <c r="L29" s="10"/>
      <c r="M29" s="38">
        <f>+M28+M27+M24+M21</f>
        <v>8748834894</v>
      </c>
      <c r="N29" s="10"/>
    </row>
    <row r="30" spans="1:14" ht="10" customHeight="1" thickTop="1">
      <c r="C30" s="14"/>
      <c r="D30" s="14"/>
      <c r="E30" s="14"/>
      <c r="F30" s="10"/>
      <c r="G30" s="14"/>
      <c r="H30" s="14"/>
      <c r="I30" s="14"/>
      <c r="J30" s="10"/>
      <c r="K30" s="10"/>
      <c r="L30" s="10"/>
      <c r="M30" s="14"/>
    </row>
    <row r="31" spans="1:14" ht="24" customHeight="1">
      <c r="A31" s="2" t="s">
        <v>2</v>
      </c>
    </row>
  </sheetData>
  <mergeCells count="4">
    <mergeCell ref="C6:M6"/>
    <mergeCell ref="A1:M1"/>
    <mergeCell ref="A2:M2"/>
    <mergeCell ref="A3:M3"/>
  </mergeCells>
  <phoneticPr fontId="0" type="noConversion"/>
  <pageMargins left="0.8" right="0.3" top="1" bottom="0.5" header="0.5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N31"/>
  <sheetViews>
    <sheetView view="pageBreakPreview" zoomScale="69" zoomScaleNormal="65" zoomScaleSheetLayoutView="74" workbookViewId="0">
      <selection activeCell="F5" sqref="F1:F1048576"/>
    </sheetView>
  </sheetViews>
  <sheetFormatPr defaultColWidth="10.54296875" defaultRowHeight="24" customHeight="1"/>
  <cols>
    <col min="1" max="1" width="53" style="44" customWidth="1"/>
    <col min="2" max="2" width="9.81640625" style="44" customWidth="1"/>
    <col min="3" max="3" width="1.54296875" style="44" customWidth="1"/>
    <col min="4" max="4" width="14.36328125" style="33" customWidth="1"/>
    <col min="5" max="5" width="1.36328125" style="33" customWidth="1"/>
    <col min="6" max="6" width="15" style="33" customWidth="1"/>
    <col min="7" max="7" width="1.36328125" style="44" customWidth="1"/>
    <col min="8" max="8" width="18.90625" style="33" customWidth="1"/>
    <col min="9" max="9" width="1.36328125" style="44" customWidth="1"/>
    <col min="10" max="10" width="15.54296875" style="33" customWidth="1"/>
    <col min="11" max="11" width="1.36328125" style="44" customWidth="1"/>
    <col min="12" max="12" width="29.26953125" style="44" customWidth="1"/>
    <col min="13" max="13" width="1.36328125" style="44" customWidth="1"/>
    <col min="14" max="14" width="15.54296875" style="33" customWidth="1"/>
    <col min="15" max="15" width="7.453125" style="44" customWidth="1"/>
    <col min="16" max="16384" width="10.54296875" style="44"/>
  </cols>
  <sheetData>
    <row r="1" spans="1:14" s="39" customFormat="1" ht="24" customHeight="1">
      <c r="A1" s="108" t="s">
        <v>39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s="40" customFormat="1" ht="24" customHeight="1">
      <c r="A2" s="104" t="s">
        <v>146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s="40" customFormat="1" ht="26">
      <c r="A3" s="104" t="s">
        <v>141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s="28" customFormat="1" ht="24" customHeight="1">
      <c r="A4" s="109" t="s">
        <v>139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s="4" customFormat="1" ht="9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5"/>
    </row>
    <row r="6" spans="1:14" s="4" customFormat="1" ht="24" customHeight="1">
      <c r="A6" s="20"/>
      <c r="B6" s="22" t="s">
        <v>0</v>
      </c>
      <c r="C6" s="20"/>
      <c r="D6" s="7" t="s">
        <v>37</v>
      </c>
      <c r="E6" s="7"/>
      <c r="F6" s="7"/>
      <c r="G6" s="7"/>
      <c r="H6" s="7"/>
      <c r="I6" s="7"/>
      <c r="J6" s="7"/>
      <c r="K6" s="7"/>
      <c r="L6" s="7"/>
      <c r="M6" s="7"/>
      <c r="N6" s="56"/>
    </row>
    <row r="7" spans="1:14" s="4" customFormat="1" ht="24" customHeight="1">
      <c r="A7" s="20"/>
      <c r="B7" s="20"/>
      <c r="C7" s="20"/>
      <c r="D7" s="6"/>
      <c r="E7" s="6"/>
      <c r="F7" s="6"/>
      <c r="G7" s="6"/>
      <c r="H7" s="6"/>
      <c r="I7" s="6"/>
      <c r="J7" s="6"/>
      <c r="K7" s="6"/>
      <c r="L7" s="43" t="s">
        <v>44</v>
      </c>
      <c r="M7" s="6"/>
      <c r="N7" s="57"/>
    </row>
    <row r="8" spans="1:14" s="4" customFormat="1" ht="24" customHeight="1">
      <c r="A8" s="20"/>
      <c r="B8" s="20"/>
      <c r="C8" s="20"/>
      <c r="D8" s="6"/>
      <c r="E8" s="6"/>
      <c r="F8" s="6"/>
      <c r="G8" s="6"/>
      <c r="H8" s="6"/>
      <c r="I8" s="6"/>
      <c r="J8" s="6"/>
      <c r="K8" s="6"/>
      <c r="L8" s="43" t="s">
        <v>162</v>
      </c>
      <c r="M8" s="6"/>
      <c r="N8" s="57"/>
    </row>
    <row r="9" spans="1:14" s="4" customFormat="1" ht="24" customHeight="1">
      <c r="A9" s="20"/>
      <c r="B9" s="20"/>
      <c r="C9" s="20"/>
      <c r="D9" s="6"/>
      <c r="E9" s="6"/>
      <c r="F9" s="6"/>
      <c r="G9" s="6"/>
      <c r="H9" s="6"/>
      <c r="I9" s="6"/>
      <c r="J9" s="6"/>
      <c r="K9" s="6"/>
      <c r="L9" s="24" t="s">
        <v>152</v>
      </c>
      <c r="M9" s="6"/>
      <c r="N9" s="57"/>
    </row>
    <row r="10" spans="1:14" ht="24" customHeight="1">
      <c r="D10" s="24"/>
      <c r="E10" s="24"/>
      <c r="F10" s="24"/>
      <c r="G10" s="45"/>
      <c r="H10" s="26"/>
      <c r="I10" s="26" t="s">
        <v>15</v>
      </c>
      <c r="J10" s="26"/>
      <c r="K10" s="45"/>
      <c r="L10" s="24" t="s">
        <v>80</v>
      </c>
      <c r="M10" s="45"/>
      <c r="N10" s="24"/>
    </row>
    <row r="11" spans="1:14" ht="24" customHeight="1">
      <c r="D11" s="24" t="s">
        <v>14</v>
      </c>
      <c r="E11" s="24"/>
      <c r="F11" s="24" t="s">
        <v>8</v>
      </c>
      <c r="G11" s="45"/>
      <c r="H11" s="24" t="s">
        <v>35</v>
      </c>
      <c r="I11" s="24"/>
      <c r="J11" s="24"/>
      <c r="K11" s="45"/>
      <c r="L11" s="24" t="s">
        <v>82</v>
      </c>
      <c r="M11" s="45"/>
      <c r="N11" s="24"/>
    </row>
    <row r="12" spans="1:14" ht="24" customHeight="1">
      <c r="D12" s="26" t="s">
        <v>9</v>
      </c>
      <c r="E12" s="24"/>
      <c r="F12" s="26" t="s">
        <v>33</v>
      </c>
      <c r="G12" s="45"/>
      <c r="H12" s="26" t="s">
        <v>122</v>
      </c>
      <c r="I12" s="46"/>
      <c r="J12" s="26" t="s">
        <v>29</v>
      </c>
      <c r="K12" s="45"/>
      <c r="L12" s="26" t="s">
        <v>81</v>
      </c>
      <c r="M12" s="45"/>
      <c r="N12" s="26" t="s">
        <v>10</v>
      </c>
    </row>
    <row r="13" spans="1:14" ht="8" customHeight="1">
      <c r="B13" s="20"/>
      <c r="D13" s="47"/>
      <c r="E13" s="47"/>
      <c r="F13" s="47"/>
      <c r="H13" s="47"/>
      <c r="I13" s="48"/>
      <c r="J13" s="47"/>
      <c r="N13" s="47"/>
    </row>
    <row r="14" spans="1:14" ht="24" customHeight="1">
      <c r="A14" s="45" t="s">
        <v>85</v>
      </c>
      <c r="B14" s="8"/>
      <c r="D14" s="15">
        <v>2159981840</v>
      </c>
      <c r="E14" s="10"/>
      <c r="F14" s="15">
        <v>557832578</v>
      </c>
      <c r="G14" s="10"/>
      <c r="H14" s="10">
        <v>215999000</v>
      </c>
      <c r="I14" s="10"/>
      <c r="J14" s="10">
        <v>6691785016</v>
      </c>
      <c r="K14" s="10"/>
      <c r="L14" s="15">
        <v>-302368760</v>
      </c>
      <c r="M14" s="10"/>
      <c r="N14" s="31">
        <v>9323229674</v>
      </c>
    </row>
    <row r="15" spans="1:14" ht="24" customHeight="1">
      <c r="A15" s="44" t="s">
        <v>133</v>
      </c>
      <c r="B15" s="55"/>
      <c r="D15" s="49">
        <v>0</v>
      </c>
      <c r="E15" s="10"/>
      <c r="F15" s="49">
        <v>0</v>
      </c>
      <c r="G15" s="10"/>
      <c r="H15" s="49">
        <v>0</v>
      </c>
      <c r="I15" s="66"/>
      <c r="J15" s="18">
        <v>933669593</v>
      </c>
      <c r="K15" s="79"/>
      <c r="L15" s="60">
        <v>0</v>
      </c>
      <c r="M15" s="58"/>
      <c r="N15" s="71">
        <v>933669593</v>
      </c>
    </row>
    <row r="16" spans="1:14" ht="24" customHeight="1">
      <c r="A16" s="44" t="s">
        <v>150</v>
      </c>
      <c r="B16" s="55"/>
      <c r="D16" s="51">
        <v>0</v>
      </c>
      <c r="E16" s="10"/>
      <c r="F16" s="51">
        <v>0</v>
      </c>
      <c r="G16" s="10"/>
      <c r="H16" s="51">
        <v>0</v>
      </c>
      <c r="I16" s="10"/>
      <c r="J16" s="52">
        <v>-3648118</v>
      </c>
      <c r="K16" s="10"/>
      <c r="L16" s="52">
        <v>-119503200.00000001</v>
      </c>
      <c r="M16" s="10"/>
      <c r="N16" s="70">
        <v>-123151318.00000001</v>
      </c>
    </row>
    <row r="17" spans="1:14" ht="24" customHeight="1">
      <c r="A17" s="44" t="s">
        <v>164</v>
      </c>
      <c r="B17" s="55"/>
      <c r="D17" s="66">
        <v>0</v>
      </c>
      <c r="E17" s="66"/>
      <c r="F17" s="66">
        <v>0</v>
      </c>
      <c r="G17" s="66"/>
      <c r="H17" s="66">
        <v>0</v>
      </c>
      <c r="I17" s="10"/>
      <c r="J17" s="54">
        <v>930021475</v>
      </c>
      <c r="K17" s="60"/>
      <c r="L17" s="54">
        <v>-119503200.00000001</v>
      </c>
      <c r="M17" s="54"/>
      <c r="N17" s="5">
        <v>810518275</v>
      </c>
    </row>
    <row r="18" spans="1:14" ht="24" customHeight="1">
      <c r="A18" s="44" t="s">
        <v>54</v>
      </c>
      <c r="B18" s="47">
        <v>25</v>
      </c>
      <c r="D18" s="66">
        <v>0</v>
      </c>
      <c r="E18" s="66"/>
      <c r="F18" s="66">
        <v>0</v>
      </c>
      <c r="G18" s="66"/>
      <c r="H18" s="50">
        <v>0</v>
      </c>
      <c r="I18" s="53"/>
      <c r="J18" s="54">
        <v>-1138310429</v>
      </c>
      <c r="K18" s="10"/>
      <c r="L18" s="60">
        <v>0</v>
      </c>
      <c r="M18" s="10"/>
      <c r="N18" s="5">
        <v>-1138310429</v>
      </c>
    </row>
    <row r="19" spans="1:14" ht="24" customHeight="1" thickBot="1">
      <c r="A19" s="45" t="s">
        <v>132</v>
      </c>
      <c r="B19" s="55"/>
      <c r="D19" s="38">
        <v>2159981840</v>
      </c>
      <c r="E19" s="10"/>
      <c r="F19" s="38">
        <v>557832578</v>
      </c>
      <c r="G19" s="10"/>
      <c r="H19" s="38">
        <v>215999000</v>
      </c>
      <c r="I19" s="10"/>
      <c r="J19" s="38">
        <v>6483496062</v>
      </c>
      <c r="K19" s="10"/>
      <c r="L19" s="38">
        <v>-421871960</v>
      </c>
      <c r="M19" s="10"/>
      <c r="N19" s="35">
        <v>8995437520</v>
      </c>
    </row>
    <row r="20" spans="1:14" ht="8" customHeight="1" thickTop="1">
      <c r="A20" s="45"/>
      <c r="B20" s="55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5"/>
    </row>
    <row r="21" spans="1:14" ht="24" customHeight="1">
      <c r="A21" s="45" t="s">
        <v>142</v>
      </c>
      <c r="B21" s="8"/>
      <c r="D21" s="15">
        <v>2159981840</v>
      </c>
      <c r="E21" s="10"/>
      <c r="F21" s="15">
        <v>557832578</v>
      </c>
      <c r="G21" s="10"/>
      <c r="H21" s="15">
        <v>215999000</v>
      </c>
      <c r="I21" s="10"/>
      <c r="J21" s="15">
        <v>6483496062</v>
      </c>
      <c r="K21" s="10"/>
      <c r="L21" s="15">
        <v>-421871960</v>
      </c>
      <c r="M21" s="10"/>
      <c r="N21" s="31">
        <v>8995437520</v>
      </c>
    </row>
    <row r="22" spans="1:14" ht="24" customHeight="1">
      <c r="A22" s="44" t="s">
        <v>133</v>
      </c>
      <c r="B22" s="55"/>
      <c r="D22" s="49">
        <v>0</v>
      </c>
      <c r="E22" s="10"/>
      <c r="F22" s="49">
        <v>0</v>
      </c>
      <c r="G22" s="10"/>
      <c r="H22" s="49">
        <v>0</v>
      </c>
      <c r="I22" s="59"/>
      <c r="J22" s="54">
        <f>+PL!H26</f>
        <v>859216145</v>
      </c>
      <c r="K22" s="58"/>
      <c r="L22" s="49">
        <v>0</v>
      </c>
      <c r="M22" s="58"/>
      <c r="N22" s="71">
        <f>SUM(D22:L22)</f>
        <v>859216145</v>
      </c>
    </row>
    <row r="23" spans="1:14" ht="24" customHeight="1">
      <c r="A23" s="44" t="s">
        <v>150</v>
      </c>
      <c r="B23" s="55"/>
      <c r="D23" s="51">
        <v>0</v>
      </c>
      <c r="E23" s="10"/>
      <c r="F23" s="51">
        <v>0</v>
      </c>
      <c r="G23" s="10"/>
      <c r="H23" s="51">
        <v>0</v>
      </c>
      <c r="I23" s="10"/>
      <c r="J23" s="67">
        <v>0</v>
      </c>
      <c r="K23" s="10"/>
      <c r="L23" s="52">
        <f>+PL!H71</f>
        <v>-168170024</v>
      </c>
      <c r="M23" s="10"/>
      <c r="N23" s="70">
        <f>SUM(D23:L23)</f>
        <v>-168170024</v>
      </c>
    </row>
    <row r="24" spans="1:14" ht="24" customHeight="1">
      <c r="A24" s="44" t="s">
        <v>164</v>
      </c>
      <c r="B24" s="55"/>
      <c r="D24" s="66">
        <f>SUM(D22:D23)</f>
        <v>0</v>
      </c>
      <c r="E24" s="66"/>
      <c r="F24" s="66">
        <f>SUM(F22:F23)</f>
        <v>0</v>
      </c>
      <c r="G24" s="66"/>
      <c r="H24" s="66">
        <f>SUM(H22:H23)</f>
        <v>0</v>
      </c>
      <c r="I24" s="10"/>
      <c r="J24" s="54">
        <f>SUM(J22:J23)</f>
        <v>859216145</v>
      </c>
      <c r="K24" s="60"/>
      <c r="L24" s="54">
        <f>SUM(L22:L23)</f>
        <v>-168170024</v>
      </c>
      <c r="M24" s="54"/>
      <c r="N24" s="54">
        <f>SUM(N22:N23)</f>
        <v>691046121</v>
      </c>
    </row>
    <row r="25" spans="1:14" ht="24" customHeight="1">
      <c r="A25" s="44" t="s">
        <v>144</v>
      </c>
      <c r="B25" s="55"/>
      <c r="D25" s="66"/>
      <c r="E25" s="66"/>
      <c r="F25" s="66"/>
      <c r="G25" s="66"/>
      <c r="H25" s="66"/>
      <c r="I25" s="10"/>
      <c r="J25" s="54"/>
      <c r="K25" s="60"/>
      <c r="L25" s="54"/>
      <c r="M25" s="54"/>
      <c r="N25" s="5"/>
    </row>
    <row r="26" spans="1:14" ht="24" customHeight="1">
      <c r="A26" s="44" t="s">
        <v>145</v>
      </c>
      <c r="B26" s="55"/>
      <c r="D26" s="66"/>
      <c r="E26" s="66"/>
      <c r="F26" s="66"/>
      <c r="G26" s="66"/>
      <c r="H26" s="66"/>
      <c r="I26" s="10"/>
      <c r="J26" s="54"/>
      <c r="K26" s="60"/>
      <c r="L26" s="54"/>
      <c r="M26" s="54"/>
      <c r="N26" s="5"/>
    </row>
    <row r="27" spans="1:14" ht="24" customHeight="1">
      <c r="A27" s="44" t="s">
        <v>168</v>
      </c>
      <c r="B27" s="55"/>
      <c r="D27" s="66">
        <v>0</v>
      </c>
      <c r="E27" s="66"/>
      <c r="F27" s="66">
        <v>0</v>
      </c>
      <c r="G27" s="66"/>
      <c r="H27" s="66">
        <v>0</v>
      </c>
      <c r="I27" s="10"/>
      <c r="J27" s="54">
        <v>-195644224</v>
      </c>
      <c r="K27" s="60"/>
      <c r="L27" s="54">
        <v>195644224</v>
      </c>
      <c r="M27" s="54"/>
      <c r="N27" s="66">
        <f>SUM(D27:L27)</f>
        <v>0</v>
      </c>
    </row>
    <row r="28" spans="1:14" ht="24" customHeight="1">
      <c r="A28" s="44" t="s">
        <v>54</v>
      </c>
      <c r="B28" s="47">
        <v>25</v>
      </c>
      <c r="D28" s="66">
        <v>0</v>
      </c>
      <c r="E28" s="66"/>
      <c r="F28" s="66">
        <v>0</v>
      </c>
      <c r="G28" s="66"/>
      <c r="H28" s="66">
        <v>0</v>
      </c>
      <c r="I28" s="53"/>
      <c r="J28" s="54">
        <f>+CF!H70</f>
        <v>-934192146</v>
      </c>
      <c r="K28" s="10"/>
      <c r="L28" s="66">
        <v>0</v>
      </c>
      <c r="M28" s="10"/>
      <c r="N28" s="5">
        <f>SUM(D28:L28)</f>
        <v>-934192146</v>
      </c>
    </row>
    <row r="29" spans="1:14" ht="24" customHeight="1" thickBot="1">
      <c r="A29" s="45" t="s">
        <v>143</v>
      </c>
      <c r="B29" s="55"/>
      <c r="D29" s="38">
        <f>+D28+D27+D24+D21</f>
        <v>2159981840</v>
      </c>
      <c r="E29" s="10"/>
      <c r="F29" s="38">
        <f>+F28+F27+F24+F21</f>
        <v>557832578</v>
      </c>
      <c r="G29" s="10"/>
      <c r="H29" s="38">
        <f>+H28+H27+H24+H21</f>
        <v>215999000</v>
      </c>
      <c r="I29" s="10"/>
      <c r="J29" s="38">
        <f>+J28+J27+J24+J21</f>
        <v>6212875837</v>
      </c>
      <c r="K29" s="10"/>
      <c r="L29" s="38">
        <f>+L28+L27+L24+L21</f>
        <v>-394397760</v>
      </c>
      <c r="M29" s="10"/>
      <c r="N29" s="38">
        <f>+N28+N27+N24+N21</f>
        <v>8752291495</v>
      </c>
    </row>
    <row r="30" spans="1:14" s="63" customFormat="1" ht="8" customHeight="1" thickTop="1">
      <c r="A30" s="61"/>
      <c r="B30" s="62"/>
      <c r="D30" s="14"/>
      <c r="E30" s="14"/>
      <c r="F30" s="14"/>
      <c r="G30" s="10"/>
      <c r="H30" s="14"/>
      <c r="I30" s="14"/>
      <c r="J30" s="14"/>
      <c r="K30" s="10"/>
      <c r="L30" s="10"/>
      <c r="M30" s="10"/>
      <c r="N30" s="14"/>
    </row>
    <row r="31" spans="1:14" ht="24" customHeight="1">
      <c r="A31" s="2" t="s">
        <v>2</v>
      </c>
    </row>
  </sheetData>
  <mergeCells count="4">
    <mergeCell ref="A1:N1"/>
    <mergeCell ref="A2:N2"/>
    <mergeCell ref="A3:N3"/>
    <mergeCell ref="A4:N4"/>
  </mergeCells>
  <phoneticPr fontId="0" type="noConversion"/>
  <pageMargins left="0.8" right="0.3" top="1" bottom="0.5" header="0.5" footer="0.3"/>
  <pageSetup paperSize="9"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86"/>
  <sheetViews>
    <sheetView view="pageBreakPreview" topLeftCell="A69" zoomScale="64" zoomScaleNormal="85" zoomScaleSheetLayoutView="64" workbookViewId="0">
      <selection activeCell="L72" sqref="L72"/>
    </sheetView>
  </sheetViews>
  <sheetFormatPr defaultColWidth="10.54296875" defaultRowHeight="24" customHeight="1"/>
  <cols>
    <col min="1" max="1" width="49.1796875" style="2" customWidth="1"/>
    <col min="2" max="2" width="10.81640625" style="2" customWidth="1"/>
    <col min="3" max="3" width="1.453125" style="2" customWidth="1"/>
    <col min="4" max="4" width="13.54296875" style="2" customWidth="1"/>
    <col min="5" max="5" width="1.453125" style="2" customWidth="1"/>
    <col min="6" max="6" width="14" style="2" customWidth="1"/>
    <col min="7" max="7" width="1.453125" style="2" customWidth="1"/>
    <col min="8" max="8" width="13.54296875" style="2" customWidth="1"/>
    <col min="9" max="9" width="1.453125" style="2" customWidth="1"/>
    <col min="10" max="10" width="14.1796875" style="2" customWidth="1"/>
    <col min="11" max="11" width="18" style="2" customWidth="1"/>
    <col min="12" max="12" width="10.54296875" style="2" bestFit="1" customWidth="1"/>
    <col min="13" max="16384" width="10.54296875" style="2"/>
  </cols>
  <sheetData>
    <row r="1" spans="1:10" s="4" customFormat="1" ht="24" customHeight="1">
      <c r="A1" s="104" t="s">
        <v>39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s="4" customFormat="1" ht="24" customHeight="1">
      <c r="A2" s="104" t="s">
        <v>5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s="4" customFormat="1" ht="26">
      <c r="A3" s="104" t="s">
        <v>141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4" customFormat="1" ht="24" customHeight="1">
      <c r="A4" s="107" t="s">
        <v>139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s="4" customFormat="1" ht="9" customHeight="1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s="4" customFormat="1" ht="24" customHeight="1">
      <c r="A6" s="3"/>
      <c r="B6" s="6" t="s">
        <v>0</v>
      </c>
      <c r="C6" s="3"/>
      <c r="D6" s="106" t="s">
        <v>38</v>
      </c>
      <c r="E6" s="106"/>
      <c r="F6" s="106"/>
      <c r="G6" s="13"/>
      <c r="H6" s="106" t="s">
        <v>37</v>
      </c>
      <c r="I6" s="106"/>
      <c r="J6" s="106"/>
    </row>
    <row r="7" spans="1:10" ht="24" customHeight="1">
      <c r="A7" s="85"/>
      <c r="B7" s="85"/>
      <c r="C7" s="86"/>
      <c r="D7" s="87">
        <v>2567</v>
      </c>
      <c r="E7" s="88"/>
      <c r="F7" s="87">
        <v>2566</v>
      </c>
      <c r="G7" s="88"/>
      <c r="H7" s="87">
        <v>2567</v>
      </c>
      <c r="I7" s="88"/>
      <c r="J7" s="87">
        <v>2566</v>
      </c>
    </row>
    <row r="8" spans="1:10" ht="24" customHeight="1">
      <c r="A8" s="89" t="s">
        <v>6</v>
      </c>
      <c r="B8" s="85"/>
      <c r="C8" s="85"/>
      <c r="D8" s="85"/>
      <c r="E8" s="85"/>
      <c r="F8" s="85"/>
      <c r="G8" s="85"/>
      <c r="H8" s="85"/>
      <c r="I8" s="85"/>
      <c r="J8" s="85"/>
    </row>
    <row r="9" spans="1:10" ht="24" customHeight="1">
      <c r="A9" s="85" t="s">
        <v>47</v>
      </c>
      <c r="B9" s="85"/>
      <c r="C9" s="85"/>
      <c r="D9" s="90">
        <f>+PL!D24</f>
        <v>1082950413</v>
      </c>
      <c r="E9" s="90"/>
      <c r="F9" s="90">
        <v>1154972804</v>
      </c>
      <c r="G9" s="90"/>
      <c r="H9" s="90">
        <f>+PL!H24</f>
        <v>1075009843</v>
      </c>
      <c r="I9" s="90"/>
      <c r="J9" s="90">
        <v>1151933235</v>
      </c>
    </row>
    <row r="10" spans="1:10" ht="24" customHeight="1">
      <c r="A10" s="85" t="s">
        <v>94</v>
      </c>
      <c r="B10" s="85"/>
      <c r="C10" s="85"/>
      <c r="D10" s="90"/>
      <c r="E10" s="90"/>
      <c r="F10" s="90"/>
      <c r="G10" s="90"/>
      <c r="H10" s="90"/>
      <c r="I10" s="90"/>
      <c r="J10" s="90"/>
    </row>
    <row r="11" spans="1:10" ht="24" customHeight="1">
      <c r="A11" s="91" t="s">
        <v>138</v>
      </c>
      <c r="B11" s="85"/>
      <c r="C11" s="85"/>
      <c r="D11" s="90"/>
      <c r="E11" s="90"/>
      <c r="F11" s="90"/>
      <c r="G11" s="90"/>
      <c r="H11" s="90"/>
      <c r="I11" s="90"/>
      <c r="J11" s="90"/>
    </row>
    <row r="12" spans="1:10" ht="24" customHeight="1">
      <c r="A12" s="85" t="s">
        <v>155</v>
      </c>
      <c r="B12" s="85"/>
      <c r="C12" s="85"/>
      <c r="D12" s="90">
        <v>161815923</v>
      </c>
      <c r="E12" s="90"/>
      <c r="F12" s="90">
        <v>165089691</v>
      </c>
      <c r="G12" s="90"/>
      <c r="H12" s="90">
        <v>150710055</v>
      </c>
      <c r="I12" s="90"/>
      <c r="J12" s="90">
        <v>150159833</v>
      </c>
    </row>
    <row r="13" spans="1:10" ht="24" customHeight="1">
      <c r="A13" s="85" t="s">
        <v>156</v>
      </c>
      <c r="B13" s="85"/>
      <c r="C13" s="85"/>
      <c r="D13" s="92">
        <v>0</v>
      </c>
      <c r="E13" s="90"/>
      <c r="F13" s="90">
        <v>-6500</v>
      </c>
      <c r="G13" s="90"/>
      <c r="H13" s="92">
        <v>0</v>
      </c>
      <c r="I13" s="90"/>
      <c r="J13" s="90">
        <v>-6500</v>
      </c>
    </row>
    <row r="14" spans="1:10" ht="24" customHeight="1">
      <c r="A14" s="85" t="s">
        <v>123</v>
      </c>
      <c r="B14" s="85"/>
      <c r="C14" s="85"/>
      <c r="D14" s="90">
        <v>96009247</v>
      </c>
      <c r="E14" s="90"/>
      <c r="F14" s="90">
        <v>94622622</v>
      </c>
      <c r="G14" s="90"/>
      <c r="H14" s="90">
        <v>96009247</v>
      </c>
      <c r="I14" s="90"/>
      <c r="J14" s="90">
        <v>94622622</v>
      </c>
    </row>
    <row r="15" spans="1:10" ht="24" customHeight="1">
      <c r="A15" s="85" t="s">
        <v>137</v>
      </c>
      <c r="B15" s="85"/>
      <c r="C15" s="85"/>
      <c r="D15" s="85"/>
      <c r="E15" s="85"/>
      <c r="F15" s="85"/>
      <c r="G15" s="85"/>
      <c r="H15" s="85"/>
      <c r="I15" s="85"/>
      <c r="J15" s="85"/>
    </row>
    <row r="16" spans="1:10" ht="24" customHeight="1">
      <c r="A16" s="91" t="s">
        <v>124</v>
      </c>
      <c r="B16" s="85"/>
      <c r="C16" s="85"/>
      <c r="D16" s="90">
        <v>-116638786</v>
      </c>
      <c r="E16" s="90"/>
      <c r="F16" s="90">
        <v>-39533902</v>
      </c>
      <c r="G16" s="90"/>
      <c r="H16" s="90">
        <v>-116638786</v>
      </c>
      <c r="I16" s="90"/>
      <c r="J16" s="90">
        <v>-39533902</v>
      </c>
    </row>
    <row r="17" spans="1:10" ht="24" customHeight="1">
      <c r="A17" s="85" t="s">
        <v>158</v>
      </c>
      <c r="B17" s="85"/>
      <c r="C17" s="85"/>
      <c r="D17" s="92">
        <v>0</v>
      </c>
      <c r="E17" s="90"/>
      <c r="F17" s="93">
        <v>0</v>
      </c>
      <c r="G17" s="90"/>
      <c r="H17" s="90">
        <v>-23359229</v>
      </c>
      <c r="I17" s="90"/>
      <c r="J17" s="90">
        <v>-11485950</v>
      </c>
    </row>
    <row r="18" spans="1:10" ht="24" customHeight="1">
      <c r="A18" s="85" t="s">
        <v>159</v>
      </c>
      <c r="B18" s="85"/>
      <c r="C18" s="85"/>
      <c r="D18" s="90"/>
      <c r="E18" s="90"/>
      <c r="F18" s="90"/>
      <c r="G18" s="90"/>
      <c r="H18" s="90"/>
      <c r="I18" s="90"/>
      <c r="J18" s="90"/>
    </row>
    <row r="19" spans="1:10" ht="24" customHeight="1">
      <c r="A19" s="91" t="s">
        <v>125</v>
      </c>
      <c r="B19" s="85"/>
      <c r="C19" s="85"/>
      <c r="D19" s="90">
        <v>-266808</v>
      </c>
      <c r="E19" s="90"/>
      <c r="F19" s="90">
        <v>-277033</v>
      </c>
      <c r="G19" s="90"/>
      <c r="H19" s="90">
        <v>-242818</v>
      </c>
      <c r="I19" s="90"/>
      <c r="J19" s="90">
        <v>-277033</v>
      </c>
    </row>
    <row r="20" spans="1:10" ht="24" customHeight="1">
      <c r="A20" s="85" t="s">
        <v>36</v>
      </c>
      <c r="B20" s="85"/>
      <c r="C20" s="85"/>
      <c r="D20" s="90">
        <v>21386009</v>
      </c>
      <c r="E20" s="90"/>
      <c r="F20" s="90">
        <v>20747834</v>
      </c>
      <c r="G20" s="90"/>
      <c r="H20" s="90">
        <v>20482464</v>
      </c>
      <c r="I20" s="90"/>
      <c r="J20" s="90">
        <v>19896845</v>
      </c>
    </row>
    <row r="21" spans="1:10" ht="24" customHeight="1">
      <c r="A21" s="85" t="s">
        <v>75</v>
      </c>
      <c r="B21" s="85"/>
      <c r="C21" s="85"/>
      <c r="D21" s="90">
        <v>13421920</v>
      </c>
      <c r="E21" s="90"/>
      <c r="F21" s="90">
        <v>15276703</v>
      </c>
      <c r="G21" s="90"/>
      <c r="H21" s="90">
        <v>13421920</v>
      </c>
      <c r="I21" s="90"/>
      <c r="J21" s="90">
        <v>15276703</v>
      </c>
    </row>
    <row r="22" spans="1:10" ht="24" customHeight="1">
      <c r="A22" s="85" t="s">
        <v>74</v>
      </c>
      <c r="B22" s="85"/>
      <c r="C22" s="85"/>
      <c r="D22" s="90">
        <v>-753183039</v>
      </c>
      <c r="E22" s="90"/>
      <c r="F22" s="90">
        <v>-622843224</v>
      </c>
      <c r="G22" s="90"/>
      <c r="H22" s="90">
        <v>-751802246</v>
      </c>
      <c r="I22" s="90"/>
      <c r="J22" s="90">
        <v>-621602188</v>
      </c>
    </row>
    <row r="23" spans="1:10" ht="24" customHeight="1">
      <c r="A23" s="85" t="s">
        <v>79</v>
      </c>
      <c r="B23" s="85"/>
      <c r="C23" s="85"/>
      <c r="D23" s="90">
        <v>-101831904</v>
      </c>
      <c r="E23" s="90"/>
      <c r="F23" s="90">
        <v>-143253060</v>
      </c>
      <c r="G23" s="90"/>
      <c r="H23" s="90">
        <v>-101831904</v>
      </c>
      <c r="I23" s="90"/>
      <c r="J23" s="90">
        <v>-143253060</v>
      </c>
    </row>
    <row r="24" spans="1:10" ht="24" customHeight="1">
      <c r="A24" s="85" t="s">
        <v>76</v>
      </c>
      <c r="B24" s="85"/>
      <c r="C24" s="85"/>
      <c r="D24" s="90">
        <v>223908384</v>
      </c>
      <c r="E24" s="90"/>
      <c r="F24" s="90">
        <v>186840718</v>
      </c>
      <c r="G24" s="90"/>
      <c r="H24" s="90">
        <v>222815486</v>
      </c>
      <c r="I24" s="90"/>
      <c r="J24" s="90">
        <v>185529305</v>
      </c>
    </row>
    <row r="25" spans="1:10" ht="24" customHeight="1">
      <c r="A25" s="85" t="s">
        <v>52</v>
      </c>
      <c r="B25" s="85"/>
      <c r="C25" s="85"/>
      <c r="D25" s="94"/>
      <c r="E25" s="90"/>
      <c r="F25" s="94"/>
      <c r="G25" s="90"/>
      <c r="H25" s="94"/>
      <c r="I25" s="90"/>
      <c r="J25" s="94"/>
    </row>
    <row r="26" spans="1:10" ht="24" customHeight="1">
      <c r="A26" s="85" t="s">
        <v>25</v>
      </c>
      <c r="B26" s="85"/>
      <c r="C26" s="85"/>
      <c r="D26" s="90">
        <f>SUM(D9:D25)</f>
        <v>627571359</v>
      </c>
      <c r="E26" s="90"/>
      <c r="F26" s="90">
        <f>SUM(F9:F25)</f>
        <v>831636653</v>
      </c>
      <c r="G26" s="90"/>
      <c r="H26" s="90">
        <f>SUM(H9:H25)</f>
        <v>584574032</v>
      </c>
      <c r="I26" s="90"/>
      <c r="J26" s="90">
        <f>SUM(J9:J25)</f>
        <v>801259910</v>
      </c>
    </row>
    <row r="27" spans="1:10" ht="24" customHeight="1">
      <c r="A27" s="85" t="s">
        <v>26</v>
      </c>
      <c r="B27" s="85"/>
      <c r="C27" s="85"/>
      <c r="D27" s="90"/>
      <c r="E27" s="90"/>
      <c r="F27" s="90"/>
      <c r="G27" s="90"/>
      <c r="H27" s="90"/>
      <c r="I27" s="90"/>
      <c r="J27" s="90"/>
    </row>
    <row r="28" spans="1:10" ht="24" customHeight="1">
      <c r="A28" s="85" t="s">
        <v>96</v>
      </c>
      <c r="B28" s="85"/>
      <c r="C28" s="85"/>
      <c r="D28" s="90">
        <v>2204059812</v>
      </c>
      <c r="E28" s="90"/>
      <c r="F28" s="90">
        <v>-610214196</v>
      </c>
      <c r="G28" s="90"/>
      <c r="H28" s="90">
        <v>2204059812</v>
      </c>
      <c r="I28" s="90"/>
      <c r="J28" s="90">
        <v>-610214196</v>
      </c>
    </row>
    <row r="29" spans="1:10" ht="24" customHeight="1">
      <c r="A29" s="85" t="s">
        <v>97</v>
      </c>
      <c r="B29" s="85"/>
      <c r="C29" s="85"/>
      <c r="D29" s="90">
        <v>-617452113</v>
      </c>
      <c r="E29" s="90"/>
      <c r="F29" s="90">
        <v>1778858559</v>
      </c>
      <c r="G29" s="90"/>
      <c r="H29" s="90">
        <v>-617452113</v>
      </c>
      <c r="I29" s="90"/>
      <c r="J29" s="90">
        <v>1778858559</v>
      </c>
    </row>
    <row r="30" spans="1:10" ht="24" customHeight="1">
      <c r="A30" s="85" t="s">
        <v>98</v>
      </c>
      <c r="B30" s="85"/>
      <c r="C30" s="85"/>
      <c r="D30" s="90">
        <v>-14728494</v>
      </c>
      <c r="E30" s="90"/>
      <c r="F30" s="90">
        <v>-5287397</v>
      </c>
      <c r="G30" s="90"/>
      <c r="H30" s="92">
        <v>0</v>
      </c>
      <c r="I30" s="92"/>
      <c r="J30" s="92">
        <v>0</v>
      </c>
    </row>
    <row r="31" spans="1:10" ht="24" customHeight="1">
      <c r="A31" s="85" t="s">
        <v>99</v>
      </c>
      <c r="B31" s="85"/>
      <c r="C31" s="85"/>
      <c r="D31" s="90">
        <v>-40732353</v>
      </c>
      <c r="E31" s="90"/>
      <c r="F31" s="90">
        <v>13561686</v>
      </c>
      <c r="G31" s="90"/>
      <c r="H31" s="90">
        <v>-40732353</v>
      </c>
      <c r="I31" s="90"/>
      <c r="J31" s="90">
        <v>13561686</v>
      </c>
    </row>
    <row r="32" spans="1:10" ht="24" customHeight="1">
      <c r="A32" s="85" t="s">
        <v>100</v>
      </c>
      <c r="B32" s="85"/>
      <c r="C32" s="85"/>
      <c r="D32" s="90">
        <v>-609157884</v>
      </c>
      <c r="E32" s="90"/>
      <c r="F32" s="90">
        <v>2554400990</v>
      </c>
      <c r="G32" s="90"/>
      <c r="H32" s="90">
        <v>-609157884</v>
      </c>
      <c r="I32" s="90"/>
      <c r="J32" s="90">
        <v>2554400990</v>
      </c>
    </row>
    <row r="33" spans="1:10" ht="24" customHeight="1">
      <c r="A33" s="85" t="s">
        <v>101</v>
      </c>
      <c r="B33" s="85"/>
      <c r="C33" s="85"/>
      <c r="D33" s="90">
        <v>133565853</v>
      </c>
      <c r="E33" s="90"/>
      <c r="F33" s="90">
        <v>435287272</v>
      </c>
      <c r="G33" s="90"/>
      <c r="H33" s="90">
        <v>137650534</v>
      </c>
      <c r="I33" s="90"/>
      <c r="J33" s="90">
        <v>429509083</v>
      </c>
    </row>
    <row r="34" spans="1:10" ht="24" customHeight="1">
      <c r="A34" s="85" t="s">
        <v>27</v>
      </c>
      <c r="B34" s="85"/>
      <c r="C34" s="85"/>
      <c r="D34" s="85"/>
      <c r="E34" s="90"/>
      <c r="F34" s="85"/>
      <c r="G34" s="90"/>
      <c r="H34" s="85"/>
      <c r="I34" s="90"/>
      <c r="J34" s="85"/>
    </row>
    <row r="35" spans="1:10" ht="24" customHeight="1">
      <c r="A35" s="85" t="s">
        <v>102</v>
      </c>
      <c r="B35" s="85"/>
      <c r="C35" s="85"/>
      <c r="D35" s="90">
        <v>1118041626</v>
      </c>
      <c r="E35" s="90"/>
      <c r="F35" s="90">
        <v>-67245501</v>
      </c>
      <c r="G35" s="90"/>
      <c r="H35" s="90">
        <v>1118041626</v>
      </c>
      <c r="I35" s="90"/>
      <c r="J35" s="90">
        <v>-67245501</v>
      </c>
    </row>
    <row r="36" spans="1:10" ht="24" customHeight="1">
      <c r="A36" s="85" t="s">
        <v>103</v>
      </c>
      <c r="B36" s="85"/>
      <c r="C36" s="85"/>
      <c r="D36" s="90">
        <v>-2035007042</v>
      </c>
      <c r="E36" s="90"/>
      <c r="F36" s="90">
        <v>-3749462833</v>
      </c>
      <c r="G36" s="90"/>
      <c r="H36" s="90">
        <v>-2035007042</v>
      </c>
      <c r="I36" s="90"/>
      <c r="J36" s="90">
        <v>-3749462833</v>
      </c>
    </row>
    <row r="37" spans="1:10" ht="24" customHeight="1">
      <c r="A37" s="85" t="s">
        <v>104</v>
      </c>
      <c r="B37" s="85"/>
      <c r="C37" s="85"/>
      <c r="D37" s="90">
        <v>28661018</v>
      </c>
      <c r="E37" s="90"/>
      <c r="F37" s="90">
        <v>17586955</v>
      </c>
      <c r="G37" s="90"/>
      <c r="H37" s="90">
        <v>28661018</v>
      </c>
      <c r="I37" s="90"/>
      <c r="J37" s="90">
        <v>17586955</v>
      </c>
    </row>
    <row r="38" spans="1:10" ht="24" customHeight="1">
      <c r="A38" s="85" t="s">
        <v>105</v>
      </c>
      <c r="B38" s="85"/>
      <c r="C38" s="85"/>
      <c r="D38" s="90">
        <v>71137541</v>
      </c>
      <c r="E38" s="90"/>
      <c r="F38" s="90">
        <v>163507244</v>
      </c>
      <c r="G38" s="90"/>
      <c r="H38" s="90">
        <v>71137541</v>
      </c>
      <c r="I38" s="90"/>
      <c r="J38" s="90">
        <v>163507244</v>
      </c>
    </row>
    <row r="39" spans="1:10" ht="24" customHeight="1">
      <c r="A39" s="85" t="s">
        <v>106</v>
      </c>
      <c r="B39" s="85"/>
      <c r="C39" s="85"/>
      <c r="D39" s="90">
        <v>-10817968</v>
      </c>
      <c r="E39" s="90"/>
      <c r="F39" s="90">
        <v>-9253886</v>
      </c>
      <c r="G39" s="90"/>
      <c r="H39" s="90">
        <v>-10817968</v>
      </c>
      <c r="I39" s="90"/>
      <c r="J39" s="90">
        <v>-9253886</v>
      </c>
    </row>
    <row r="40" spans="1:10" ht="24" customHeight="1">
      <c r="A40" s="85" t="s">
        <v>107</v>
      </c>
      <c r="B40" s="85"/>
      <c r="C40" s="85"/>
      <c r="D40" s="90">
        <v>-100852594</v>
      </c>
      <c r="E40" s="90"/>
      <c r="F40" s="90">
        <v>-97193972</v>
      </c>
      <c r="G40" s="90"/>
      <c r="H40" s="90">
        <v>-109718358</v>
      </c>
      <c r="I40" s="90"/>
      <c r="J40" s="90">
        <v>-99877119</v>
      </c>
    </row>
    <row r="41" spans="1:10" ht="24" customHeight="1">
      <c r="A41" s="85" t="s">
        <v>108</v>
      </c>
      <c r="B41" s="85"/>
      <c r="C41" s="85"/>
      <c r="D41" s="95">
        <v>6419548.1647998281</v>
      </c>
      <c r="E41" s="90"/>
      <c r="F41" s="95">
        <v>7412011</v>
      </c>
      <c r="G41" s="90"/>
      <c r="H41" s="95">
        <v>-243123</v>
      </c>
      <c r="I41" s="90"/>
      <c r="J41" s="95">
        <v>-8717935</v>
      </c>
    </row>
    <row r="42" spans="1:10" ht="24" customHeight="1">
      <c r="A42" s="85" t="s">
        <v>129</v>
      </c>
      <c r="B42" s="85"/>
      <c r="C42" s="85"/>
      <c r="D42" s="90">
        <f>SUM(D26:D41)</f>
        <v>760708309.16479981</v>
      </c>
      <c r="E42" s="90"/>
      <c r="F42" s="90">
        <f>SUM(F26:F41)</f>
        <v>1263593585</v>
      </c>
      <c r="G42" s="90"/>
      <c r="H42" s="90">
        <f>SUM(H26:H41)</f>
        <v>720995722</v>
      </c>
      <c r="I42" s="90"/>
      <c r="J42" s="90">
        <f>SUM(J26:J41)</f>
        <v>1213912957</v>
      </c>
    </row>
    <row r="43" spans="1:10" ht="24" customHeight="1">
      <c r="A43" s="85"/>
      <c r="B43" s="85"/>
      <c r="C43" s="85"/>
      <c r="D43" s="90"/>
      <c r="E43" s="90"/>
      <c r="F43" s="90"/>
      <c r="G43" s="90"/>
      <c r="H43" s="90"/>
      <c r="I43" s="90"/>
      <c r="J43" s="90"/>
    </row>
    <row r="44" spans="1:10" s="4" customFormat="1" ht="24" customHeight="1">
      <c r="A44" s="110" t="s">
        <v>39</v>
      </c>
      <c r="B44" s="110"/>
      <c r="C44" s="110"/>
      <c r="D44" s="110"/>
      <c r="E44" s="110"/>
      <c r="F44" s="110"/>
      <c r="G44" s="110"/>
      <c r="H44" s="110"/>
      <c r="I44" s="110"/>
      <c r="J44" s="110"/>
    </row>
    <row r="45" spans="1:10" s="4" customFormat="1" ht="24" customHeight="1">
      <c r="A45" s="110" t="s">
        <v>119</v>
      </c>
      <c r="B45" s="110"/>
      <c r="C45" s="110"/>
      <c r="D45" s="110"/>
      <c r="E45" s="110"/>
      <c r="F45" s="110"/>
      <c r="G45" s="110"/>
      <c r="H45" s="110"/>
      <c r="I45" s="110"/>
      <c r="J45" s="110"/>
    </row>
    <row r="46" spans="1:10" s="4" customFormat="1" ht="26">
      <c r="A46" s="110" t="s">
        <v>141</v>
      </c>
      <c r="B46" s="110"/>
      <c r="C46" s="110"/>
      <c r="D46" s="110"/>
      <c r="E46" s="110"/>
      <c r="F46" s="110"/>
      <c r="G46" s="110"/>
      <c r="H46" s="110"/>
      <c r="I46" s="110"/>
      <c r="J46" s="110"/>
    </row>
    <row r="47" spans="1:10" s="4" customFormat="1" ht="24" customHeight="1">
      <c r="A47" s="111" t="s">
        <v>139</v>
      </c>
      <c r="B47" s="111"/>
      <c r="C47" s="111"/>
      <c r="D47" s="111"/>
      <c r="E47" s="111"/>
      <c r="F47" s="111"/>
      <c r="G47" s="111"/>
      <c r="H47" s="111"/>
      <c r="I47" s="111"/>
      <c r="J47" s="111"/>
    </row>
    <row r="48" spans="1:10" s="4" customFormat="1" ht="9" customHeight="1">
      <c r="A48" s="96"/>
      <c r="B48" s="96"/>
      <c r="C48" s="96"/>
      <c r="D48" s="96"/>
      <c r="E48" s="96"/>
      <c r="F48" s="96"/>
      <c r="G48" s="96"/>
      <c r="H48" s="96"/>
      <c r="I48" s="96"/>
      <c r="J48" s="96"/>
    </row>
    <row r="49" spans="1:10" s="4" customFormat="1" ht="24" customHeight="1">
      <c r="A49" s="97"/>
      <c r="B49" s="98" t="s">
        <v>0</v>
      </c>
      <c r="C49" s="97"/>
      <c r="D49" s="112" t="s">
        <v>38</v>
      </c>
      <c r="E49" s="112"/>
      <c r="F49" s="112"/>
      <c r="G49" s="99"/>
      <c r="H49" s="112" t="s">
        <v>37</v>
      </c>
      <c r="I49" s="112"/>
      <c r="J49" s="112"/>
    </row>
    <row r="50" spans="1:10" ht="24" customHeight="1">
      <c r="A50" s="85"/>
      <c r="B50" s="97"/>
      <c r="C50" s="86"/>
      <c r="D50" s="87">
        <v>2567</v>
      </c>
      <c r="E50" s="88"/>
      <c r="F50" s="87">
        <v>2566</v>
      </c>
      <c r="G50" s="88"/>
      <c r="H50" s="87">
        <v>2567</v>
      </c>
      <c r="I50" s="88"/>
      <c r="J50" s="87">
        <v>2566</v>
      </c>
    </row>
    <row r="51" spans="1:10" ht="24" customHeight="1">
      <c r="A51" s="89" t="s">
        <v>109</v>
      </c>
      <c r="B51" s="97"/>
      <c r="C51" s="86"/>
      <c r="D51" s="87"/>
      <c r="E51" s="88"/>
      <c r="F51" s="87"/>
      <c r="G51" s="88"/>
      <c r="H51" s="87"/>
      <c r="I51" s="88"/>
      <c r="J51" s="87"/>
    </row>
    <row r="52" spans="1:10" ht="24" customHeight="1">
      <c r="A52" s="85" t="s">
        <v>110</v>
      </c>
      <c r="B52" s="85"/>
      <c r="C52" s="85"/>
      <c r="D52" s="90">
        <v>-212362989</v>
      </c>
      <c r="E52" s="90"/>
      <c r="F52" s="90">
        <v>-168155178</v>
      </c>
      <c r="G52" s="90"/>
      <c r="H52" s="90">
        <v>-212362989</v>
      </c>
      <c r="I52" s="90"/>
      <c r="J52" s="90">
        <v>-168155178</v>
      </c>
    </row>
    <row r="53" spans="1:10" ht="24" customHeight="1">
      <c r="A53" s="85" t="s">
        <v>111</v>
      </c>
      <c r="B53" s="85"/>
      <c r="C53" s="85"/>
      <c r="D53" s="90">
        <v>623933062</v>
      </c>
      <c r="E53" s="90"/>
      <c r="F53" s="90">
        <v>465267799</v>
      </c>
      <c r="G53" s="90"/>
      <c r="H53" s="90">
        <v>622546675</v>
      </c>
      <c r="I53" s="90"/>
      <c r="J53" s="90">
        <v>464039552</v>
      </c>
    </row>
    <row r="54" spans="1:10" ht="24" customHeight="1">
      <c r="A54" s="85" t="s">
        <v>112</v>
      </c>
      <c r="B54" s="85"/>
      <c r="C54" s="85"/>
      <c r="D54" s="95">
        <v>-212368847.22</v>
      </c>
      <c r="E54" s="90"/>
      <c r="F54" s="95">
        <v>-253430740</v>
      </c>
      <c r="G54" s="90"/>
      <c r="H54" s="95">
        <v>-203108440</v>
      </c>
      <c r="I54" s="90"/>
      <c r="J54" s="95">
        <v>-245688434</v>
      </c>
    </row>
    <row r="55" spans="1:10" ht="24" customHeight="1">
      <c r="A55" s="89" t="s">
        <v>126</v>
      </c>
      <c r="B55" s="85"/>
      <c r="C55" s="85"/>
      <c r="D55" s="95">
        <f>D42+SUM(D52:D54)</f>
        <v>959909534.94479978</v>
      </c>
      <c r="E55" s="90"/>
      <c r="F55" s="95">
        <f>F42+SUM(F52:F54)</f>
        <v>1307275466</v>
      </c>
      <c r="G55" s="90"/>
      <c r="H55" s="95">
        <f>H42+SUM(H52:H54)</f>
        <v>928070968</v>
      </c>
      <c r="I55" s="90"/>
      <c r="J55" s="95">
        <f>J42+SUM(J52:J54)</f>
        <v>1264108897</v>
      </c>
    </row>
    <row r="56" spans="1:10" ht="24" customHeight="1">
      <c r="A56" s="89"/>
      <c r="B56" s="85"/>
      <c r="C56" s="85"/>
      <c r="D56" s="90"/>
      <c r="E56" s="90"/>
      <c r="F56" s="90"/>
      <c r="G56" s="90"/>
      <c r="H56" s="90"/>
      <c r="I56" s="90"/>
      <c r="J56" s="90"/>
    </row>
    <row r="57" spans="1:10" ht="24" customHeight="1">
      <c r="A57" s="89" t="s">
        <v>7</v>
      </c>
      <c r="B57" s="85"/>
      <c r="C57" s="85"/>
      <c r="D57" s="90"/>
      <c r="E57" s="90"/>
      <c r="F57" s="90"/>
      <c r="G57" s="90"/>
      <c r="H57" s="90"/>
      <c r="I57" s="90"/>
      <c r="J57" s="90"/>
    </row>
    <row r="58" spans="1:10" ht="24" customHeight="1">
      <c r="A58" s="85" t="s">
        <v>153</v>
      </c>
      <c r="B58" s="85"/>
      <c r="C58" s="85"/>
      <c r="D58" s="90"/>
      <c r="E58" s="90"/>
      <c r="F58" s="90"/>
      <c r="G58" s="90"/>
      <c r="H58" s="90"/>
      <c r="I58" s="90"/>
      <c r="J58" s="90"/>
    </row>
    <row r="59" spans="1:10" ht="24" customHeight="1">
      <c r="A59" s="85" t="s">
        <v>149</v>
      </c>
      <c r="B59" s="85"/>
      <c r="C59" s="85"/>
      <c r="D59" s="90">
        <v>-144000000</v>
      </c>
      <c r="E59" s="90"/>
      <c r="F59" s="92">
        <v>0</v>
      </c>
      <c r="G59" s="90"/>
      <c r="H59" s="90">
        <v>-144000000</v>
      </c>
      <c r="I59" s="90"/>
      <c r="J59" s="92">
        <v>0</v>
      </c>
    </row>
    <row r="60" spans="1:10" ht="24" customHeight="1">
      <c r="A60" s="85" t="s">
        <v>154</v>
      </c>
      <c r="B60" s="85"/>
      <c r="C60" s="85"/>
      <c r="D60" s="90"/>
      <c r="E60" s="90"/>
      <c r="F60" s="92"/>
      <c r="G60" s="90"/>
      <c r="H60" s="90"/>
      <c r="I60" s="90"/>
      <c r="J60" s="92"/>
    </row>
    <row r="61" spans="1:10" ht="24" customHeight="1">
      <c r="A61" s="85" t="s">
        <v>149</v>
      </c>
      <c r="B61" s="85"/>
      <c r="C61" s="85"/>
      <c r="D61" s="90">
        <v>152244720</v>
      </c>
      <c r="E61" s="90"/>
      <c r="F61" s="92">
        <v>0</v>
      </c>
      <c r="G61" s="90"/>
      <c r="H61" s="90">
        <v>152244720</v>
      </c>
      <c r="I61" s="90"/>
      <c r="J61" s="92">
        <v>0</v>
      </c>
    </row>
    <row r="62" spans="1:10" ht="24" customHeight="1">
      <c r="A62" s="85" t="s">
        <v>113</v>
      </c>
      <c r="B62" s="85"/>
      <c r="C62" s="85"/>
      <c r="D62" s="90">
        <v>-64504611</v>
      </c>
      <c r="E62" s="90"/>
      <c r="F62" s="90">
        <v>-47028037</v>
      </c>
      <c r="G62" s="90"/>
      <c r="H62" s="90">
        <v>-64178646</v>
      </c>
      <c r="I62" s="90"/>
      <c r="J62" s="90">
        <v>-45145269</v>
      </c>
    </row>
    <row r="63" spans="1:10" ht="24" customHeight="1">
      <c r="A63" s="85" t="s">
        <v>114</v>
      </c>
      <c r="B63" s="85"/>
      <c r="C63" s="85"/>
      <c r="D63" s="90">
        <v>-8858667</v>
      </c>
      <c r="E63" s="90"/>
      <c r="F63" s="90">
        <v>-23154414</v>
      </c>
      <c r="G63" s="90"/>
      <c r="H63" s="90">
        <v>-8329902</v>
      </c>
      <c r="I63" s="90"/>
      <c r="J63" s="90">
        <v>-21930392</v>
      </c>
    </row>
    <row r="64" spans="1:10" ht="24" customHeight="1">
      <c r="A64" s="85" t="s">
        <v>115</v>
      </c>
      <c r="B64" s="85"/>
      <c r="C64" s="85"/>
      <c r="D64" s="90">
        <v>547802</v>
      </c>
      <c r="E64" s="90"/>
      <c r="F64" s="90">
        <v>286523</v>
      </c>
      <c r="G64" s="90"/>
      <c r="H64" s="90">
        <v>523302</v>
      </c>
      <c r="I64" s="90"/>
      <c r="J64" s="90">
        <v>286523</v>
      </c>
    </row>
    <row r="65" spans="1:10" ht="24" customHeight="1">
      <c r="A65" s="85" t="s">
        <v>116</v>
      </c>
      <c r="B65" s="85"/>
      <c r="C65" s="85"/>
      <c r="D65" s="95">
        <v>89592292</v>
      </c>
      <c r="E65" s="90"/>
      <c r="F65" s="95">
        <v>89694894</v>
      </c>
      <c r="G65" s="90"/>
      <c r="H65" s="95">
        <v>89592292</v>
      </c>
      <c r="I65" s="90"/>
      <c r="J65" s="95">
        <v>89694894</v>
      </c>
    </row>
    <row r="66" spans="1:10" ht="24" customHeight="1">
      <c r="A66" s="89" t="s">
        <v>127</v>
      </c>
      <c r="B66" s="85"/>
      <c r="C66" s="85"/>
      <c r="D66" s="95">
        <f>SUM(D59:D65)</f>
        <v>25021536</v>
      </c>
      <c r="E66" s="90"/>
      <c r="F66" s="95">
        <f>SUM(F62:F65)</f>
        <v>19798966</v>
      </c>
      <c r="G66" s="90"/>
      <c r="H66" s="95">
        <f>SUM(H59:H65)</f>
        <v>25851766</v>
      </c>
      <c r="I66" s="90"/>
      <c r="J66" s="95">
        <f>SUM(J62:J65)</f>
        <v>22905756</v>
      </c>
    </row>
    <row r="67" spans="1:10" ht="24" customHeight="1">
      <c r="A67" s="89"/>
      <c r="B67" s="85"/>
      <c r="C67" s="85"/>
      <c r="D67" s="90"/>
      <c r="E67" s="90"/>
      <c r="F67" s="90"/>
      <c r="G67" s="90"/>
      <c r="H67" s="90"/>
      <c r="I67" s="90"/>
      <c r="J67" s="90"/>
    </row>
    <row r="68" spans="1:10" ht="24" customHeight="1">
      <c r="A68" s="89" t="s">
        <v>53</v>
      </c>
      <c r="B68" s="85"/>
      <c r="C68" s="100"/>
      <c r="D68" s="90"/>
      <c r="E68" s="90"/>
      <c r="F68" s="90"/>
      <c r="G68" s="90"/>
      <c r="H68" s="90"/>
      <c r="I68" s="90"/>
      <c r="J68" s="90"/>
    </row>
    <row r="69" spans="1:10" ht="24" customHeight="1">
      <c r="A69" s="85" t="s">
        <v>117</v>
      </c>
      <c r="B69" s="85"/>
      <c r="C69" s="100"/>
      <c r="D69" s="90">
        <v>-88997042</v>
      </c>
      <c r="E69" s="90"/>
      <c r="F69" s="90">
        <v>-84088655</v>
      </c>
      <c r="G69" s="90"/>
      <c r="H69" s="90">
        <v>-81695003</v>
      </c>
      <c r="I69" s="90"/>
      <c r="J69" s="90">
        <v>-76558131</v>
      </c>
    </row>
    <row r="70" spans="1:10" ht="24" customHeight="1">
      <c r="A70" s="85" t="s">
        <v>118</v>
      </c>
      <c r="B70" s="85"/>
      <c r="C70" s="85"/>
      <c r="D70" s="90">
        <v>-934192146</v>
      </c>
      <c r="E70" s="90"/>
      <c r="F70" s="90">
        <v>-1138310429</v>
      </c>
      <c r="G70" s="90"/>
      <c r="H70" s="90">
        <v>-934192146</v>
      </c>
      <c r="I70" s="90"/>
      <c r="J70" s="90">
        <v>-1138310429</v>
      </c>
    </row>
    <row r="71" spans="1:10" ht="24" customHeight="1">
      <c r="A71" s="89" t="s">
        <v>128</v>
      </c>
      <c r="B71" s="85"/>
      <c r="C71" s="100"/>
      <c r="D71" s="101">
        <f>SUM(D69:D70)</f>
        <v>-1023189188</v>
      </c>
      <c r="E71" s="90"/>
      <c r="F71" s="101">
        <f>SUM(F69:F70)</f>
        <v>-1222399084</v>
      </c>
      <c r="G71" s="90"/>
      <c r="H71" s="101">
        <f>SUM(H69:H70)</f>
        <v>-1015887149</v>
      </c>
      <c r="I71" s="90"/>
      <c r="J71" s="101">
        <f>SUM(J69:J70)</f>
        <v>-1214868560</v>
      </c>
    </row>
    <row r="72" spans="1:10" ht="24" customHeight="1">
      <c r="A72" s="89" t="s">
        <v>65</v>
      </c>
      <c r="B72" s="85"/>
      <c r="C72" s="85"/>
      <c r="D72" s="90">
        <f>D55+D66+D71</f>
        <v>-38258117.055200219</v>
      </c>
      <c r="E72" s="90"/>
      <c r="F72" s="90">
        <f>F55+F66+F71</f>
        <v>104675348</v>
      </c>
      <c r="G72" s="90"/>
      <c r="H72" s="90">
        <f>H55+H66+H71</f>
        <v>-61964415</v>
      </c>
      <c r="I72" s="90"/>
      <c r="J72" s="90">
        <f>J55+J66+J71</f>
        <v>72146093</v>
      </c>
    </row>
    <row r="73" spans="1:10" ht="24" customHeight="1">
      <c r="A73" s="85" t="s">
        <v>135</v>
      </c>
      <c r="B73" s="85"/>
      <c r="C73" s="85"/>
      <c r="D73" s="95">
        <f>+BS!F9</f>
        <v>489091186</v>
      </c>
      <c r="E73" s="90"/>
      <c r="F73" s="95">
        <v>384415838</v>
      </c>
      <c r="G73" s="90"/>
      <c r="H73" s="95">
        <f>+BS!J9</f>
        <v>182911410</v>
      </c>
      <c r="I73" s="90"/>
      <c r="J73" s="95">
        <v>110765317</v>
      </c>
    </row>
    <row r="74" spans="1:10" ht="24" customHeight="1" thickBot="1">
      <c r="A74" s="89" t="s">
        <v>136</v>
      </c>
      <c r="B74" s="96">
        <v>7</v>
      </c>
      <c r="C74" s="85"/>
      <c r="D74" s="102">
        <f>D72+D73</f>
        <v>450833068.94479978</v>
      </c>
      <c r="E74" s="90"/>
      <c r="F74" s="102">
        <f>F72+F73</f>
        <v>489091186</v>
      </c>
      <c r="G74" s="90"/>
      <c r="H74" s="102">
        <f>H72+H73</f>
        <v>120946995</v>
      </c>
      <c r="I74" s="90"/>
      <c r="J74" s="102">
        <f>J72+J73</f>
        <v>182911410</v>
      </c>
    </row>
    <row r="75" spans="1:10" ht="24" customHeight="1" thickTop="1">
      <c r="A75" s="85"/>
      <c r="B75" s="85"/>
      <c r="C75" s="85"/>
      <c r="D75" s="85"/>
      <c r="E75" s="85"/>
      <c r="F75" s="85"/>
      <c r="G75" s="85"/>
      <c r="H75" s="85"/>
      <c r="I75" s="100"/>
      <c r="J75" s="85"/>
    </row>
    <row r="76" spans="1:10" ht="24" customHeight="1">
      <c r="A76" s="85"/>
      <c r="B76" s="85"/>
      <c r="C76" s="85"/>
      <c r="D76" s="100"/>
      <c r="E76" s="100"/>
      <c r="F76" s="100"/>
      <c r="G76" s="100"/>
      <c r="H76" s="100"/>
      <c r="I76" s="85"/>
      <c r="J76" s="100"/>
    </row>
    <row r="77" spans="1:10" ht="24" customHeight="1">
      <c r="A77" s="85"/>
      <c r="B77" s="85"/>
      <c r="C77" s="85"/>
      <c r="D77" s="85"/>
      <c r="E77" s="85"/>
      <c r="F77" s="85"/>
      <c r="G77" s="85"/>
      <c r="H77" s="85"/>
      <c r="I77" s="85"/>
      <c r="J77" s="85"/>
    </row>
    <row r="78" spans="1:10" ht="24" customHeight="1">
      <c r="A78" s="85"/>
      <c r="B78" s="85"/>
      <c r="C78" s="85"/>
      <c r="D78" s="85"/>
      <c r="E78" s="85"/>
      <c r="F78" s="85"/>
      <c r="G78" s="85"/>
      <c r="H78" s="85"/>
      <c r="I78" s="85"/>
      <c r="J78" s="85"/>
    </row>
    <row r="83" spans="1:6" ht="24" customHeight="1">
      <c r="F83" s="2" t="s">
        <v>4</v>
      </c>
    </row>
    <row r="86" spans="1:6" ht="24" customHeight="1">
      <c r="A86" s="2" t="s">
        <v>2</v>
      </c>
    </row>
  </sheetData>
  <mergeCells count="12"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ageMargins left="0.8" right="0.3" top="1" bottom="0.5" header="0.5" footer="0.3"/>
  <pageSetup paperSize="9" scale="77" orientation="portrait" r:id="rId1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9F6980-C54A-4646-B000-B85E47619A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92C8FB-47DE-4953-850F-A371AE36C882}">
  <ds:schemaRefs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9EDBB4A-986D-4C61-A6DC-A8AADE303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nvanichabull@deloitte.com</cp:lastModifiedBy>
  <cp:lastPrinted>2025-02-06T04:48:26Z</cp:lastPrinted>
  <dcterms:created xsi:type="dcterms:W3CDTF">1998-02-25T03:57:14Z</dcterms:created>
  <dcterms:modified xsi:type="dcterms:W3CDTF">2025-02-06T04:56:53Z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2023-07-03T09:22:33Z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26a2f0dc-9c3d-4c37-810d-973e57b8ec42</vt:lpwstr>
  </property>
  <property fmtid="{D5CDD505-2E9C-101B-9397-08002B2CF9AE}" pid="8" name="MSIP_Label_589256c7-9946-44df-b379-51beb93fd2d9_ContentBits">
    <vt:lpwstr>0</vt:lpwstr>
  </property>
</Properties>
</file>