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4-67 (PUBLIC)\BLS (1645878)\Year\"/>
    </mc:Choice>
  </mc:AlternateContent>
  <xr:revisionPtr revIDLastSave="0" documentId="13_ncr:1_{1F715956-12D9-49F4-8FE9-F56F9ECDE86D}" xr6:coauthVersionLast="47" xr6:coauthVersionMax="47" xr10:uidLastSave="{00000000-0000-0000-0000-000000000000}"/>
  <bookViews>
    <workbookView xWindow="-110" yWindow="-110" windowWidth="19420" windowHeight="11620" activeTab="1" xr2:uid="{A47CAA0E-B1AF-4CC1-9BBC-B7B397F6987E}"/>
  </bookViews>
  <sheets>
    <sheet name="BS" sheetId="1" r:id="rId1"/>
    <sheet name="PL" sheetId="4" r:id="rId2"/>
    <sheet name="CE" sheetId="3" r:id="rId3"/>
    <sheet name="CE (2)" sheetId="2" r:id="rId4"/>
    <sheet name="CF" sheetId="5" r:id="rId5"/>
  </sheets>
  <definedNames>
    <definedName name="_xlnm.Print_Area" localSheetId="0">BS!$A$1:$J$100</definedName>
    <definedName name="_xlnm.Print_Area" localSheetId="2">CE!$A$1:$M$36</definedName>
    <definedName name="_xlnm.Print_Area" localSheetId="3">'CE (2)'!$A$1:$N$36</definedName>
    <definedName name="_xlnm.Print_Area" localSheetId="4">CF!$A$1:$J$102</definedName>
    <definedName name="_xlnm.Print_Area" localSheetId="1">PL!$A$1:$J$96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7" i="4" l="1"/>
  <c r="F67" i="4"/>
  <c r="H67" i="4"/>
  <c r="J67" i="4"/>
  <c r="J60" i="4"/>
  <c r="H60" i="4"/>
  <c r="F60" i="4"/>
  <c r="D60" i="4"/>
  <c r="D25" i="2"/>
  <c r="F25" i="2"/>
  <c r="H25" i="2"/>
  <c r="G24" i="3"/>
  <c r="E24" i="3"/>
  <c r="E29" i="3"/>
  <c r="G29" i="3"/>
  <c r="H24" i="4"/>
  <c r="D24" i="4"/>
  <c r="D15" i="4"/>
  <c r="H15" i="4"/>
  <c r="H80" i="1"/>
  <c r="D80" i="1"/>
  <c r="H70" i="1"/>
  <c r="D70" i="1"/>
  <c r="D23" i="1"/>
  <c r="H23" i="1"/>
  <c r="D71" i="5"/>
  <c r="H71" i="5"/>
  <c r="D76" i="5"/>
  <c r="H76" i="5"/>
  <c r="H26" i="5"/>
  <c r="H43" i="5" s="1"/>
  <c r="H47" i="5" s="1"/>
  <c r="D26" i="5"/>
  <c r="D43" i="5" s="1"/>
  <c r="D47" i="5" s="1"/>
  <c r="J25" i="2"/>
  <c r="J30" i="2" s="1"/>
  <c r="L25" i="2"/>
  <c r="L30" i="2"/>
  <c r="H30" i="2"/>
  <c r="F30" i="2"/>
  <c r="D30" i="2"/>
  <c r="N29" i="2"/>
  <c r="N24" i="2"/>
  <c r="N23" i="2"/>
  <c r="M28" i="3"/>
  <c r="M23" i="3"/>
  <c r="M22" i="3"/>
  <c r="M24" i="3" s="1"/>
  <c r="M29" i="3" s="1"/>
  <c r="C24" i="3"/>
  <c r="C29" i="3"/>
  <c r="K24" i="3"/>
  <c r="K29" i="3"/>
  <c r="I24" i="3"/>
  <c r="I29" i="3" s="1"/>
  <c r="J26" i="5"/>
  <c r="J43" i="5" s="1"/>
  <c r="J47" i="5" s="1"/>
  <c r="J77" i="5" s="1"/>
  <c r="J79" i="5" s="1"/>
  <c r="J76" i="5"/>
  <c r="J71" i="5"/>
  <c r="F76" i="5"/>
  <c r="F71" i="5"/>
  <c r="F26" i="5"/>
  <c r="F43" i="5" s="1"/>
  <c r="F47" i="5" s="1"/>
  <c r="J75" i="4"/>
  <c r="J24" i="4"/>
  <c r="J15" i="4"/>
  <c r="F75" i="4"/>
  <c r="F24" i="4"/>
  <c r="F15" i="4"/>
  <c r="J80" i="1"/>
  <c r="J81" i="1" s="1"/>
  <c r="J70" i="1"/>
  <c r="F80" i="1"/>
  <c r="F70" i="1"/>
  <c r="F81" i="1" s="1"/>
  <c r="J23" i="1"/>
  <c r="F23" i="1"/>
  <c r="N25" i="2"/>
  <c r="N30" i="2" s="1"/>
  <c r="D70" i="4" l="1"/>
  <c r="D78" i="4" s="1"/>
  <c r="D79" i="4" s="1"/>
  <c r="F70" i="4"/>
  <c r="F78" i="4" s="1"/>
  <c r="F79" i="4" s="1"/>
  <c r="H70" i="4"/>
  <c r="H78" i="4" s="1"/>
  <c r="H79" i="4" s="1"/>
  <c r="J70" i="4"/>
  <c r="J78" i="4" s="1"/>
  <c r="J79" i="4" s="1"/>
  <c r="H25" i="4"/>
  <c r="H27" i="4" s="1"/>
  <c r="H84" i="4" s="1"/>
  <c r="F25" i="4"/>
  <c r="F27" i="4" s="1"/>
  <c r="F84" i="4" s="1"/>
  <c r="H77" i="5"/>
  <c r="H79" i="5" s="1"/>
  <c r="J25" i="4"/>
  <c r="J27" i="4" s="1"/>
  <c r="J84" i="4" s="1"/>
  <c r="F77" i="5"/>
  <c r="F79" i="5" s="1"/>
  <c r="D77" i="5"/>
  <c r="D79" i="5" s="1"/>
  <c r="D25" i="4"/>
  <c r="D27" i="4" s="1"/>
  <c r="D84" i="4" s="1"/>
  <c r="H81" i="1"/>
  <c r="D81" i="1"/>
  <c r="H81" i="4" l="1"/>
  <c r="F81" i="4"/>
  <c r="J81" i="4"/>
  <c r="D81" i="4"/>
  <c r="M27" i="3"/>
  <c r="N28" i="2"/>
</calcChain>
</file>

<file path=xl/sharedStrings.xml><?xml version="1.0" encoding="utf-8"?>
<sst xmlns="http://schemas.openxmlformats.org/spreadsheetml/2006/main" count="304" uniqueCount="189">
  <si>
    <t>Cash and cash equivalents</t>
  </si>
  <si>
    <t>Derivatives liabilities</t>
  </si>
  <si>
    <t>Accrued employee expenses</t>
  </si>
  <si>
    <t>Other liabilities</t>
  </si>
  <si>
    <t>Premium on share capital</t>
  </si>
  <si>
    <t>Retained earnings</t>
  </si>
  <si>
    <t xml:space="preserve">   Unappropriated</t>
  </si>
  <si>
    <t xml:space="preserve"> </t>
  </si>
  <si>
    <t>Other income</t>
  </si>
  <si>
    <t>Total expenses</t>
  </si>
  <si>
    <t>Cash flows from operating activities</t>
  </si>
  <si>
    <t xml:space="preserve">   Depreciation and amortisation</t>
  </si>
  <si>
    <t xml:space="preserve">   operating assets and liabilities</t>
  </si>
  <si>
    <t xml:space="preserve">   Derivatives assets</t>
  </si>
  <si>
    <t xml:space="preserve">   Other assets</t>
  </si>
  <si>
    <t>Increase (decrease) in operating liabilities</t>
  </si>
  <si>
    <t xml:space="preserve">   Accrued employee expenses</t>
  </si>
  <si>
    <t xml:space="preserve">   Derivatives liabilities</t>
  </si>
  <si>
    <t xml:space="preserve">   Other liabilities</t>
  </si>
  <si>
    <t>Cash flows from investing activities</t>
  </si>
  <si>
    <t>Cash paid for acquisition of equipment</t>
  </si>
  <si>
    <t>Cash paid for acquisition of intangible assets</t>
  </si>
  <si>
    <t>Issued and</t>
  </si>
  <si>
    <t>Premium</t>
  </si>
  <si>
    <t>Unappropriated</t>
  </si>
  <si>
    <t>paid-up</t>
  </si>
  <si>
    <t>on share</t>
  </si>
  <si>
    <t>share capital</t>
  </si>
  <si>
    <t>capital</t>
  </si>
  <si>
    <t>Total</t>
  </si>
  <si>
    <t>Securities business payables</t>
  </si>
  <si>
    <t>Provision for long-term employee benefits</t>
  </si>
  <si>
    <t>Derivatives assets</t>
  </si>
  <si>
    <t xml:space="preserve">   Securities and derivatives business receivables</t>
  </si>
  <si>
    <t xml:space="preserve">   Provision for long-term employee benefits</t>
  </si>
  <si>
    <t xml:space="preserve">   Securities business payables</t>
  </si>
  <si>
    <t>Appropriated -</t>
  </si>
  <si>
    <t>Investment in subsidiary</t>
  </si>
  <si>
    <t>Consolidated financial statements</t>
  </si>
  <si>
    <t>Separate financial statements</t>
  </si>
  <si>
    <t xml:space="preserve">   Investments</t>
  </si>
  <si>
    <t xml:space="preserve"> Separate financial statements</t>
  </si>
  <si>
    <t>Other components of equity</t>
  </si>
  <si>
    <t xml:space="preserve">Profit before income tax </t>
  </si>
  <si>
    <t xml:space="preserve">Income tax </t>
  </si>
  <si>
    <t>Earnings per share</t>
  </si>
  <si>
    <t>Basic earnings per share (Baht per share)</t>
  </si>
  <si>
    <t>Profit before income tax</t>
  </si>
  <si>
    <t>Adjustments to reconcile profit before income tax</t>
  </si>
  <si>
    <t xml:space="preserve">   to net cash provided by (paid for) operating activities: </t>
  </si>
  <si>
    <t>(Increase) decrease in operating assets</t>
  </si>
  <si>
    <t>Cash received from dividend income</t>
  </si>
  <si>
    <t>Dividend paid</t>
  </si>
  <si>
    <t>Cash flows from financing activities</t>
  </si>
  <si>
    <t>Income tax payable</t>
  </si>
  <si>
    <t>Fee and services income</t>
  </si>
  <si>
    <t>Fee and services expenses</t>
  </si>
  <si>
    <t>Debts issued and other borrowings</t>
  </si>
  <si>
    <t xml:space="preserve">Profit from operating activities before changes in </t>
  </si>
  <si>
    <t xml:space="preserve">   Debt issued and other borrowings</t>
  </si>
  <si>
    <t>Deferred tax assets</t>
  </si>
  <si>
    <t>Accrued fee and service income from</t>
  </si>
  <si>
    <t xml:space="preserve">   asset management business</t>
  </si>
  <si>
    <t>Securities and derivatives business receivables</t>
  </si>
  <si>
    <t>Equipment</t>
  </si>
  <si>
    <t>Intangible assets</t>
  </si>
  <si>
    <t>Other assets</t>
  </si>
  <si>
    <t>Issued and paid-up share capital</t>
  </si>
  <si>
    <t xml:space="preserve">   Ordinary shares</t>
  </si>
  <si>
    <t>Employee benefit expenses</t>
  </si>
  <si>
    <t>Other expenses</t>
  </si>
  <si>
    <t xml:space="preserve">   Accrued fee and service income from </t>
  </si>
  <si>
    <t xml:space="preserve">      asset management business</t>
  </si>
  <si>
    <t>Net increase (decrease) in cash and cash equivalents</t>
  </si>
  <si>
    <t>Brokerage fees income</t>
  </si>
  <si>
    <t>Payables to Clearing House and broker-dealers</t>
  </si>
  <si>
    <t>Receivables from Clearing House and broker-dealers</t>
  </si>
  <si>
    <t xml:space="preserve">   Receivables from Clearing House and broker-dealers</t>
  </si>
  <si>
    <t xml:space="preserve">   Payables to Clearing House and broker-dealers</t>
  </si>
  <si>
    <t>Right-of-use assets</t>
  </si>
  <si>
    <t>Lease liabilities</t>
  </si>
  <si>
    <t>Interest income</t>
  </si>
  <si>
    <t>Interest expenses</t>
  </si>
  <si>
    <t>Expected credit losses (reversal)</t>
  </si>
  <si>
    <t xml:space="preserve">      at fair value through other comprehensive income</t>
  </si>
  <si>
    <t xml:space="preserve">   Provision for sale promotion expenses</t>
  </si>
  <si>
    <t xml:space="preserve">   Interest income</t>
  </si>
  <si>
    <t xml:space="preserve">   Dividend income</t>
  </si>
  <si>
    <t xml:space="preserve">   Interest expense</t>
  </si>
  <si>
    <t xml:space="preserve">   Cash paid for long-term employee benefits</t>
  </si>
  <si>
    <t xml:space="preserve">Other components of equity </t>
  </si>
  <si>
    <t>investments in equity</t>
  </si>
  <si>
    <t>distignated at fair value</t>
  </si>
  <si>
    <t xml:space="preserve">through other </t>
  </si>
  <si>
    <t xml:space="preserve">Cash paid for repayment of lease liabilities </t>
  </si>
  <si>
    <t xml:space="preserve">   Income tax</t>
  </si>
  <si>
    <t xml:space="preserve">   Expected credit losses (reversal)</t>
  </si>
  <si>
    <t>Non-collateralised investments</t>
  </si>
  <si>
    <t>comprehensive income</t>
  </si>
  <si>
    <t xml:space="preserve">      and intangible assets</t>
  </si>
  <si>
    <t>Cash paid for interest expenses</t>
  </si>
  <si>
    <t>Cash received from interest income</t>
  </si>
  <si>
    <t xml:space="preserve">Cash paid for income tax </t>
  </si>
  <si>
    <t>CONSOLIDATED</t>
  </si>
  <si>
    <t>FINANCIAL  STATEMENTS</t>
  </si>
  <si>
    <t>SEPARATE</t>
  </si>
  <si>
    <t>2023</t>
  </si>
  <si>
    <t>BUALUANG  SECURITIES  PUBLIC  COMPANY  LIMITED  AND ITS SUBSIDIARY</t>
  </si>
  <si>
    <t>LIABILITIES  AND  OWNERS’  EQUITY</t>
  </si>
  <si>
    <t>LIABILITIES</t>
  </si>
  <si>
    <t>TOTAL  LIABILITIES</t>
  </si>
  <si>
    <t>REVENUES</t>
  </si>
  <si>
    <t>EXPENSES</t>
  </si>
  <si>
    <t>Notes</t>
  </si>
  <si>
    <t>Notes to the financial statements form an integral part of these statements</t>
  </si>
  <si>
    <t>ASSETS</t>
  </si>
  <si>
    <t>TOTAL  ASSETS</t>
  </si>
  <si>
    <t>Balance as at January 1, 2023</t>
  </si>
  <si>
    <t>Note</t>
  </si>
  <si>
    <t xml:space="preserve">Dividend paid </t>
  </si>
  <si>
    <t>Cash received from sales of equipment and</t>
  </si>
  <si>
    <t>Cash received from operating activities</t>
  </si>
  <si>
    <t>STATEMENTS  OF  FINANCIAL POSITION</t>
  </si>
  <si>
    <r>
      <t xml:space="preserve">STATEMENTS  OF  FINANCIAL POSITION </t>
    </r>
    <r>
      <rPr>
        <sz val="10"/>
        <rFont val="Times New Roman"/>
        <family val="1"/>
      </rPr>
      <t xml:space="preserve"> (CONTINUED)</t>
    </r>
  </si>
  <si>
    <t>STATEMENTS  OF COMPREHENSIVE  INCOME</t>
  </si>
  <si>
    <t xml:space="preserve">   Losses on revaluation of investments</t>
  </si>
  <si>
    <r>
      <t xml:space="preserve">STATEMENTS  OF  CASH  FLOWS  </t>
    </r>
    <r>
      <rPr>
        <sz val="10"/>
        <rFont val="Times New Roman"/>
        <family val="1"/>
      </rPr>
      <t>(CONTINUED)</t>
    </r>
  </si>
  <si>
    <t xml:space="preserve">   at fair value through other comprehensive income - net</t>
  </si>
  <si>
    <t xml:space="preserve">   of income tax</t>
  </si>
  <si>
    <t>Total revenues</t>
  </si>
  <si>
    <t xml:space="preserve">Other components of owner equity </t>
  </si>
  <si>
    <t xml:space="preserve">STATEMENTS  OF  CASH  FLOWS </t>
  </si>
  <si>
    <t>STATEMENTS  OF  CHANGES  IN  OWNERS’  EQUITY</t>
  </si>
  <si>
    <t>STATEMENTS  OF  CHANGES  IN  OWNERS'   EQUITY</t>
  </si>
  <si>
    <t>Balance as at December 31, 2023</t>
  </si>
  <si>
    <t>Profit for the year</t>
  </si>
  <si>
    <t xml:space="preserve">   Gains on revaluation of derivatives</t>
  </si>
  <si>
    <t>Cash and cash equivalents as at January 1,</t>
  </si>
  <si>
    <t>Cash and cash equivalents as at December 31,</t>
  </si>
  <si>
    <t>Gains and return on financial instruments</t>
  </si>
  <si>
    <t>(UNIT : BAHT)</t>
  </si>
  <si>
    <t>Net cash used in financing activities</t>
  </si>
  <si>
    <t>intangible assets</t>
  </si>
  <si>
    <r>
      <t xml:space="preserve">FOR  THE  YEAR  ENDED  DECEMBER </t>
    </r>
    <r>
      <rPr>
        <b/>
        <sz val="12"/>
        <rFont val="Times New Roman"/>
        <family val="1"/>
      </rPr>
      <t>31,  2024</t>
    </r>
  </si>
  <si>
    <r>
      <t xml:space="preserve">AS  AT DECEMBER </t>
    </r>
    <r>
      <rPr>
        <b/>
        <sz val="12"/>
        <rFont val="Times New Roman"/>
        <family val="1"/>
      </rPr>
      <t>31,  2024</t>
    </r>
  </si>
  <si>
    <r>
      <t xml:space="preserve">FOR THE  YEAR  ENDED  DECEMBER </t>
    </r>
    <r>
      <rPr>
        <b/>
        <sz val="12"/>
        <rFont val="Times New Roman"/>
        <family val="1"/>
      </rPr>
      <t>31,  2024</t>
    </r>
  </si>
  <si>
    <t>Balance as at January 1, 2024</t>
  </si>
  <si>
    <t>Balance as at December 31, 2024</t>
  </si>
  <si>
    <r>
      <t xml:space="preserve">FOR  THE  YEAR  ENDED  DECEMBER  </t>
    </r>
    <r>
      <rPr>
        <b/>
        <sz val="12"/>
        <rFont val="Times New Roman"/>
        <family val="1"/>
      </rPr>
      <t>31,  2024</t>
    </r>
  </si>
  <si>
    <t>2024</t>
  </si>
  <si>
    <t>Transfer of loss on disposal of investments designated</t>
  </si>
  <si>
    <t xml:space="preserve">  at fair value through other comprehensive income</t>
  </si>
  <si>
    <t>Losses on</t>
  </si>
  <si>
    <t xml:space="preserve">   Gains on sales and write-off of equipment </t>
  </si>
  <si>
    <t>OWNERS' EQUITY</t>
  </si>
  <si>
    <t xml:space="preserve">TOTAL OWNERS' EQUITY </t>
  </si>
  <si>
    <t>TOTAL  LIABILITIES  AND OWNERS' EQUITY</t>
  </si>
  <si>
    <t>Profit for the years</t>
  </si>
  <si>
    <t xml:space="preserve">      in a subsidiary</t>
  </si>
  <si>
    <t>Loss from impairment on investment in a subsidiary (reversal)</t>
  </si>
  <si>
    <t>Other comprehensive income (loss)</t>
  </si>
  <si>
    <t>Components of other comprehensive income (loss)</t>
  </si>
  <si>
    <t xml:space="preserve">   that will not be reclassified to profit or loss</t>
  </si>
  <si>
    <t xml:space="preserve">   Losses on re-measurements of defined benefit plans</t>
  </si>
  <si>
    <t xml:space="preserve">   Losses on investments in equity designated </t>
  </si>
  <si>
    <t xml:space="preserve">   Losses on re-measurements of defined benefit plans - net</t>
  </si>
  <si>
    <t>Other comprehensive loss for the year</t>
  </si>
  <si>
    <t>Total comprehensive income (loss) for the year</t>
  </si>
  <si>
    <t xml:space="preserve">   Reversal of losses from impairment on investment</t>
  </si>
  <si>
    <t>Net cash provided by operating activities</t>
  </si>
  <si>
    <t>Net cash provided by investing activities</t>
  </si>
  <si>
    <t>Cash paid for acquisition of non-collateralised</t>
  </si>
  <si>
    <t>other comprehensive income</t>
  </si>
  <si>
    <t>Cash received from sales of non-collateralised</t>
  </si>
  <si>
    <t>investments designated at fair value through</t>
  </si>
  <si>
    <t xml:space="preserve">   Appropriated - Legal reserve  </t>
  </si>
  <si>
    <t>Other comprehensive loss for the years</t>
  </si>
  <si>
    <t xml:space="preserve">     that will not be reclassified to profit or loss - net</t>
  </si>
  <si>
    <t>Legal reserve</t>
  </si>
  <si>
    <r>
      <t xml:space="preserve">STATEMENTS  OF COMPREHENSIVE  INCOME </t>
    </r>
    <r>
      <rPr>
        <sz val="10"/>
        <rFont val="Times New Roman"/>
        <family val="1"/>
      </rPr>
      <t xml:space="preserve"> (CONTINUED)</t>
    </r>
  </si>
  <si>
    <t xml:space="preserve">   Gain (Losses) on measuring investments in equity designated</t>
  </si>
  <si>
    <t xml:space="preserve">   Gain (Losses) on measuring investments in equity designated </t>
  </si>
  <si>
    <t xml:space="preserve">   Transfer of losses on investments in equity designated</t>
  </si>
  <si>
    <t xml:space="preserve">      to retained earnings</t>
  </si>
  <si>
    <t xml:space="preserve">      to retained earnings - net of income tax</t>
  </si>
  <si>
    <t xml:space="preserve">   at fair value through other comprehensive income</t>
  </si>
  <si>
    <t xml:space="preserve">   to retained earnings - net of income tax</t>
  </si>
  <si>
    <t xml:space="preserve">   to retained earnings  - net of income tax</t>
  </si>
  <si>
    <t>Total comprehensive loss for the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</si>
</sst>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\(#,##0\)"/>
    <numFmt numFmtId="166" formatCode="_(* #,##0.000000_);_(* \(#,##0.000000\);_(* &quot;-&quot;??????_);_(@_)"/>
    <numFmt numFmtId="167" formatCode="_(* #,##0.00000_);_(* \(#,##0.00000\);_(* &quot;-&quot;?????_);_(@_)"/>
    <numFmt numFmtId="168" formatCode="_(* #,##0.0000000_);_(* \(#,##0.0000000\);_(* &quot;-&quot;???????_);_(@_)"/>
    <numFmt numFmtId="169" formatCode="_(* #,##0_);_(* \(#,##0\);_(* &quot;-&quot;??_);_(@_)"/>
  </numFmts>
  <fonts count="18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5"/>
      <name val="BrowalliaUPC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i/>
      <sz val="12"/>
      <name val="Times New Roman"/>
      <family val="1"/>
    </font>
    <font>
      <u/>
      <sz val="12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" fontId="2" fillId="0" borderId="0"/>
  </cellStyleXfs>
  <cellXfs count="155">
    <xf numFmtId="0" fontId="0" fillId="0" borderId="0" xfId="0"/>
    <xf numFmtId="4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Continuous" vertical="center"/>
    </xf>
    <xf numFmtId="1" fontId="7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16" fillId="0" borderId="0" xfId="0" applyFont="1"/>
    <xf numFmtId="38" fontId="8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41" fontId="9" fillId="0" borderId="4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41" fontId="9" fillId="0" borderId="5" xfId="0" applyNumberFormat="1" applyFont="1" applyBorder="1" applyAlignment="1">
      <alignment vertical="center"/>
    </xf>
    <xf numFmtId="41" fontId="9" fillId="0" borderId="6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41" fontId="9" fillId="0" borderId="6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9" fillId="0" borderId="4" xfId="1" applyNumberFormat="1" applyFont="1" applyFill="1" applyBorder="1" applyAlignment="1">
      <alignment vertical="center"/>
    </xf>
    <xf numFmtId="38" fontId="8" fillId="0" borderId="0" xfId="0" quotePrefix="1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8" fontId="6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 indent="1"/>
    </xf>
    <xf numFmtId="38" fontId="3" fillId="0" borderId="4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8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5" xfId="2" applyNumberFormat="1" applyFont="1" applyBorder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2" applyNumberFormat="1" applyFont="1" applyAlignment="1">
      <alignment horizontal="center" vertical="center"/>
    </xf>
    <xf numFmtId="0" fontId="3" fillId="0" borderId="4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3" fillId="0" borderId="4" xfId="0" applyNumberFormat="1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37" fontId="3" fillId="0" borderId="4" xfId="0" applyNumberFormat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166" fontId="4" fillId="0" borderId="1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vertical="center"/>
    </xf>
    <xf numFmtId="37" fontId="9" fillId="0" borderId="4" xfId="0" applyNumberFormat="1" applyFont="1" applyBorder="1" applyAlignment="1">
      <alignment horizontal="right" vertical="center"/>
    </xf>
    <xf numFmtId="40" fontId="9" fillId="0" borderId="6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left" vertical="center" indent="2"/>
    </xf>
    <xf numFmtId="38" fontId="9" fillId="0" borderId="0" xfId="0" applyNumberFormat="1" applyFont="1" applyAlignment="1">
      <alignment horizontal="left" vertical="center" indent="3"/>
    </xf>
    <xf numFmtId="37" fontId="4" fillId="0" borderId="0" xfId="0" applyNumberFormat="1" applyFont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2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vertical="center"/>
    </xf>
    <xf numFmtId="37" fontId="4" fillId="0" borderId="7" xfId="1" applyNumberFormat="1" applyFont="1" applyFill="1" applyBorder="1" applyAlignment="1">
      <alignment horizontal="right" vertical="center"/>
    </xf>
    <xf numFmtId="41" fontId="4" fillId="0" borderId="2" xfId="0" applyNumberFormat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vertical="center"/>
    </xf>
    <xf numFmtId="41" fontId="4" fillId="0" borderId="8" xfId="0" applyNumberFormat="1" applyFont="1" applyBorder="1" applyAlignment="1">
      <alignment vertical="center"/>
    </xf>
    <xf numFmtId="37" fontId="4" fillId="0" borderId="8" xfId="0" applyNumberFormat="1" applyFont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horizontal="center" vertical="center"/>
    </xf>
    <xf numFmtId="169" fontId="4" fillId="0" borderId="0" xfId="1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9" fontId="4" fillId="0" borderId="0" xfId="1" applyNumberFormat="1" applyFont="1" applyBorder="1" applyAlignment="1">
      <alignment vertical="center"/>
    </xf>
    <xf numFmtId="169" fontId="4" fillId="0" borderId="4" xfId="1" applyNumberFormat="1" applyFont="1" applyBorder="1" applyAlignment="1">
      <alignment horizontal="right" vertical="center"/>
    </xf>
    <xf numFmtId="169" fontId="4" fillId="0" borderId="7" xfId="1" applyNumberFormat="1" applyFont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Alignment="1">
      <alignment vertical="center"/>
    </xf>
    <xf numFmtId="169" fontId="4" fillId="0" borderId="2" xfId="1" applyNumberFormat="1" applyFont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169" fontId="4" fillId="0" borderId="8" xfId="1" applyNumberFormat="1" applyFont="1" applyBorder="1" applyAlignment="1">
      <alignment vertical="center"/>
    </xf>
    <xf numFmtId="41" fontId="4" fillId="0" borderId="1" xfId="0" applyNumberFormat="1" applyFont="1" applyBorder="1" applyAlignment="1">
      <alignment vertical="center"/>
    </xf>
    <xf numFmtId="168" fontId="4" fillId="0" borderId="9" xfId="0" applyNumberFormat="1" applyFont="1" applyBorder="1" applyAlignment="1">
      <alignment vertical="center"/>
    </xf>
    <xf numFmtId="167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8" xfId="0" applyNumberFormat="1" applyFont="1" applyBorder="1" applyAlignment="1">
      <alignment vertical="center"/>
    </xf>
    <xf numFmtId="169" fontId="4" fillId="0" borderId="4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7" xfId="1" applyNumberFormat="1" applyFont="1" applyFill="1" applyBorder="1" applyAlignment="1">
      <alignment vertical="center"/>
    </xf>
    <xf numFmtId="169" fontId="4" fillId="0" borderId="2" xfId="1" applyNumberFormat="1" applyFont="1" applyFill="1" applyBorder="1" applyAlignment="1">
      <alignment horizontal="center" vertical="center"/>
    </xf>
    <xf numFmtId="169" fontId="4" fillId="0" borderId="8" xfId="1" applyNumberFormat="1" applyFont="1" applyFill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167" fontId="9" fillId="0" borderId="4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37" fontId="9" fillId="0" borderId="4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vertical="center"/>
    </xf>
    <xf numFmtId="40" fontId="9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38" fontId="3" fillId="0" borderId="5" xfId="0" applyNumberFormat="1" applyFont="1" applyBorder="1" applyAlignment="1">
      <alignment horizontal="center" vertical="center"/>
    </xf>
    <xf numFmtId="37" fontId="3" fillId="0" borderId="5" xfId="2" applyNumberFormat="1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38" fontId="8" fillId="0" borderId="4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536E8BCD-779B-424B-AF42-D3F05D847071}"/>
  </cellStyles>
  <dxfs count="0"/>
  <tableStyles count="1" defaultTableStyle="TableStyleMedium9" defaultPivotStyle="PivotStyleLight16">
    <tableStyle name="Invisible" pivot="0" table="0" count="0" xr9:uid="{33089BD4-73F8-4B57-8C57-AD9D9F96E5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E1C90-3574-4D5A-B1D8-E7B8A9C45AA8}">
  <dimension ref="A1:J212"/>
  <sheetViews>
    <sheetView view="pageBreakPreview" topLeftCell="A70" zoomScale="61" zoomScaleNormal="95" zoomScaleSheetLayoutView="54" workbookViewId="0">
      <selection activeCell="A87" sqref="A87"/>
    </sheetView>
  </sheetViews>
  <sheetFormatPr defaultColWidth="10.54296875" defaultRowHeight="21" customHeight="1" x14ac:dyDescent="0.25"/>
  <cols>
    <col min="1" max="1" width="48.453125" style="9" customWidth="1"/>
    <col min="2" max="2" width="6.1796875" style="6" customWidth="1"/>
    <col min="3" max="3" width="0.54296875" style="9" customWidth="1"/>
    <col min="4" max="4" width="17" style="9" customWidth="1"/>
    <col min="5" max="5" width="0.54296875" style="9" customWidth="1"/>
    <col min="6" max="6" width="18.453125" style="9" customWidth="1"/>
    <col min="7" max="7" width="0.54296875" style="9" customWidth="1"/>
    <col min="8" max="8" width="16.54296875" style="10" customWidth="1"/>
    <col min="9" max="9" width="0.54296875" style="9" customWidth="1"/>
    <col min="10" max="10" width="18.1796875" style="10" customWidth="1"/>
    <col min="11" max="11" width="10.54296875" style="9"/>
    <col min="12" max="13" width="15" style="9" bestFit="1" customWidth="1"/>
    <col min="14" max="16384" width="10.54296875" style="9"/>
  </cols>
  <sheetData>
    <row r="1" spans="1:10" s="23" customFormat="1" ht="21" customHeight="1" x14ac:dyDescent="0.25">
      <c r="A1" s="147" t="s">
        <v>107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s="23" customFormat="1" ht="21" customHeight="1" x14ac:dyDescent="0.25">
      <c r="A2" s="147" t="s">
        <v>122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s="23" customFormat="1" ht="21" customHeight="1" x14ac:dyDescent="0.25">
      <c r="A3" s="147" t="s">
        <v>144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s="23" customFormat="1" ht="21" customHeight="1" x14ac:dyDescent="0.25">
      <c r="A4" s="148" t="s">
        <v>140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23" customFormat="1" ht="9" customHeight="1" x14ac:dyDescent="0.25">
      <c r="A5" s="40"/>
      <c r="B5" s="48"/>
      <c r="C5" s="40"/>
      <c r="D5" s="40"/>
      <c r="E5" s="40"/>
      <c r="F5" s="40"/>
      <c r="G5" s="40"/>
      <c r="H5" s="40"/>
      <c r="I5" s="40"/>
      <c r="J5" s="40"/>
    </row>
    <row r="6" spans="1:10" s="23" customFormat="1" ht="21" customHeight="1" x14ac:dyDescent="0.25">
      <c r="A6" s="40"/>
      <c r="B6" s="5" t="s">
        <v>113</v>
      </c>
      <c r="C6" s="40"/>
      <c r="D6" s="146" t="s">
        <v>103</v>
      </c>
      <c r="E6" s="146"/>
      <c r="F6" s="146"/>
      <c r="G6" s="3"/>
      <c r="H6" s="145" t="s">
        <v>105</v>
      </c>
      <c r="I6" s="145"/>
      <c r="J6" s="145"/>
    </row>
    <row r="7" spans="1:10" s="23" customFormat="1" ht="21" customHeight="1" x14ac:dyDescent="0.25">
      <c r="A7" s="15"/>
      <c r="B7" s="6"/>
      <c r="C7" s="15"/>
      <c r="D7" s="143" t="s">
        <v>104</v>
      </c>
      <c r="E7" s="143"/>
      <c r="F7" s="143"/>
      <c r="G7" s="4"/>
      <c r="H7" s="144" t="s">
        <v>104</v>
      </c>
      <c r="I7" s="144"/>
      <c r="J7" s="144"/>
    </row>
    <row r="8" spans="1:10" ht="21" customHeight="1" x14ac:dyDescent="0.25">
      <c r="C8" s="16"/>
      <c r="D8" s="7" t="s">
        <v>149</v>
      </c>
      <c r="E8" s="8"/>
      <c r="F8" s="7" t="s">
        <v>106</v>
      </c>
      <c r="G8" s="8"/>
      <c r="H8" s="7" t="s">
        <v>149</v>
      </c>
      <c r="I8" s="8"/>
      <c r="J8" s="7" t="s">
        <v>106</v>
      </c>
    </row>
    <row r="9" spans="1:10" ht="21" customHeight="1" x14ac:dyDescent="0.25">
      <c r="A9" s="37" t="s">
        <v>115</v>
      </c>
      <c r="D9" s="10"/>
      <c r="F9" s="10"/>
    </row>
    <row r="10" spans="1:10" ht="21" customHeight="1" x14ac:dyDescent="0.25">
      <c r="A10" s="9" t="s">
        <v>0</v>
      </c>
      <c r="B10" s="6">
        <v>7</v>
      </c>
      <c r="C10" s="11"/>
      <c r="D10" s="41">
        <v>450833069</v>
      </c>
      <c r="E10" s="12"/>
      <c r="F10" s="25">
        <v>489091186</v>
      </c>
      <c r="G10" s="12"/>
      <c r="H10" s="41">
        <v>120946995</v>
      </c>
      <c r="I10" s="25"/>
      <c r="J10" s="25">
        <v>182911410</v>
      </c>
    </row>
    <row r="11" spans="1:10" ht="21" customHeight="1" x14ac:dyDescent="0.25">
      <c r="A11" s="9" t="s">
        <v>76</v>
      </c>
      <c r="B11" s="6">
        <v>8</v>
      </c>
      <c r="C11" s="11"/>
      <c r="D11" s="41">
        <v>722677995</v>
      </c>
      <c r="E11" s="12"/>
      <c r="F11" s="25">
        <v>2926737807</v>
      </c>
      <c r="G11" s="12"/>
      <c r="H11" s="41">
        <v>722677995</v>
      </c>
      <c r="I11" s="25"/>
      <c r="J11" s="25">
        <v>2926737807</v>
      </c>
    </row>
    <row r="12" spans="1:10" ht="21" customHeight="1" x14ac:dyDescent="0.25">
      <c r="A12" s="9" t="s">
        <v>63</v>
      </c>
      <c r="B12" s="6">
        <v>9</v>
      </c>
      <c r="C12" s="11"/>
      <c r="D12" s="41">
        <v>4693013160</v>
      </c>
      <c r="E12" s="12"/>
      <c r="F12" s="25">
        <v>3934354166</v>
      </c>
      <c r="G12" s="12"/>
      <c r="H12" s="41">
        <v>4693013160</v>
      </c>
      <c r="I12" s="25"/>
      <c r="J12" s="25">
        <v>3934354166</v>
      </c>
    </row>
    <row r="13" spans="1:10" ht="21" customHeight="1" x14ac:dyDescent="0.25">
      <c r="A13" s="9" t="s">
        <v>61</v>
      </c>
      <c r="C13" s="11"/>
      <c r="D13" s="25"/>
      <c r="E13" s="25"/>
      <c r="F13" s="25"/>
      <c r="G13" s="25"/>
      <c r="H13" s="25"/>
      <c r="I13" s="25"/>
      <c r="J13" s="25"/>
    </row>
    <row r="14" spans="1:10" ht="21" customHeight="1" x14ac:dyDescent="0.25">
      <c r="A14" s="9" t="s">
        <v>62</v>
      </c>
      <c r="C14" s="11"/>
      <c r="D14" s="41">
        <v>60418140</v>
      </c>
      <c r="E14" s="12"/>
      <c r="F14" s="25">
        <v>45689646</v>
      </c>
      <c r="G14" s="12"/>
      <c r="H14" s="117">
        <v>0</v>
      </c>
      <c r="I14" s="32"/>
      <c r="J14" s="32">
        <v>0</v>
      </c>
    </row>
    <row r="15" spans="1:10" ht="21" customHeight="1" x14ac:dyDescent="0.25">
      <c r="A15" s="9" t="s">
        <v>32</v>
      </c>
      <c r="B15" s="6">
        <v>10</v>
      </c>
      <c r="C15" s="11"/>
      <c r="D15" s="41">
        <v>151959634</v>
      </c>
      <c r="E15" s="12"/>
      <c r="F15" s="25">
        <v>40891575</v>
      </c>
      <c r="G15" s="12"/>
      <c r="H15" s="41">
        <v>151959634</v>
      </c>
      <c r="I15" s="25"/>
      <c r="J15" s="25">
        <v>40891575</v>
      </c>
    </row>
    <row r="16" spans="1:10" ht="21" customHeight="1" x14ac:dyDescent="0.25">
      <c r="A16" s="9" t="s">
        <v>97</v>
      </c>
      <c r="B16" s="6">
        <v>11</v>
      </c>
      <c r="C16" s="11"/>
      <c r="D16" s="41">
        <v>7970543568</v>
      </c>
      <c r="E16" s="12"/>
      <c r="F16" s="25">
        <v>7669422248</v>
      </c>
      <c r="G16" s="12"/>
      <c r="H16" s="41">
        <v>7970543568</v>
      </c>
      <c r="I16" s="25"/>
      <c r="J16" s="25">
        <v>7669422248</v>
      </c>
    </row>
    <row r="17" spans="1:10" ht="21" customHeight="1" x14ac:dyDescent="0.25">
      <c r="A17" s="9" t="s">
        <v>37</v>
      </c>
      <c r="B17" s="6">
        <v>12</v>
      </c>
      <c r="C17" s="11"/>
      <c r="D17" s="117">
        <v>0</v>
      </c>
      <c r="E17" s="32"/>
      <c r="F17" s="32">
        <v>0</v>
      </c>
      <c r="G17" s="12"/>
      <c r="H17" s="41">
        <v>334668647</v>
      </c>
      <c r="I17" s="25"/>
      <c r="J17" s="25">
        <v>311309418</v>
      </c>
    </row>
    <row r="18" spans="1:10" ht="21" customHeight="1" x14ac:dyDescent="0.25">
      <c r="A18" s="9" t="s">
        <v>64</v>
      </c>
      <c r="B18" s="6">
        <v>14</v>
      </c>
      <c r="C18" s="11"/>
      <c r="D18" s="41">
        <v>162499906</v>
      </c>
      <c r="E18" s="12"/>
      <c r="F18" s="25">
        <v>149616075</v>
      </c>
      <c r="G18" s="12"/>
      <c r="H18" s="41">
        <v>159965303</v>
      </c>
      <c r="I18" s="25"/>
      <c r="J18" s="25">
        <v>145674767</v>
      </c>
    </row>
    <row r="19" spans="1:10" ht="21" customHeight="1" x14ac:dyDescent="0.25">
      <c r="A19" s="9" t="s">
        <v>79</v>
      </c>
      <c r="B19" s="13">
        <v>15.1</v>
      </c>
      <c r="C19" s="11"/>
      <c r="D19" s="41">
        <v>225960766</v>
      </c>
      <c r="E19" s="12"/>
      <c r="F19" s="25">
        <v>262719136</v>
      </c>
      <c r="G19" s="12"/>
      <c r="H19" s="41">
        <v>200059561</v>
      </c>
      <c r="I19" s="25"/>
      <c r="J19" s="25">
        <v>232181193</v>
      </c>
    </row>
    <row r="20" spans="1:10" ht="21" customHeight="1" x14ac:dyDescent="0.25">
      <c r="A20" s="9" t="s">
        <v>65</v>
      </c>
      <c r="B20" s="6">
        <v>16</v>
      </c>
      <c r="C20" s="11"/>
      <c r="D20" s="41">
        <v>47645790</v>
      </c>
      <c r="E20" s="12"/>
      <c r="F20" s="25">
        <v>56737596</v>
      </c>
      <c r="G20" s="12"/>
      <c r="H20" s="41">
        <v>42366110</v>
      </c>
      <c r="I20" s="25"/>
      <c r="J20" s="25">
        <v>50304883</v>
      </c>
    </row>
    <row r="21" spans="1:10" ht="21" customHeight="1" x14ac:dyDescent="0.25">
      <c r="A21" s="9" t="s">
        <v>60</v>
      </c>
      <c r="B21" s="6">
        <v>32</v>
      </c>
      <c r="C21" s="11"/>
      <c r="D21" s="41">
        <v>154199162</v>
      </c>
      <c r="E21" s="12"/>
      <c r="F21" s="25">
        <v>183749271</v>
      </c>
      <c r="G21" s="12"/>
      <c r="H21" s="41">
        <v>145705083</v>
      </c>
      <c r="I21" s="25"/>
      <c r="J21" s="25">
        <v>167314622</v>
      </c>
    </row>
    <row r="22" spans="1:10" ht="21" customHeight="1" x14ac:dyDescent="0.25">
      <c r="A22" s="9" t="s">
        <v>66</v>
      </c>
      <c r="B22" s="6">
        <v>17</v>
      </c>
      <c r="C22" s="11"/>
      <c r="D22" s="87">
        <v>534631810</v>
      </c>
      <c r="E22" s="12"/>
      <c r="F22" s="33">
        <v>658654547</v>
      </c>
      <c r="G22" s="12"/>
      <c r="H22" s="87">
        <v>494963936</v>
      </c>
      <c r="I22" s="25"/>
      <c r="J22" s="33">
        <v>632326170</v>
      </c>
    </row>
    <row r="23" spans="1:10" ht="21" customHeight="1" thickBot="1" x14ac:dyDescent="0.3">
      <c r="A23" s="14" t="s">
        <v>116</v>
      </c>
      <c r="B23" s="11"/>
      <c r="C23" s="11"/>
      <c r="D23" s="42">
        <f>SUM(D10:D22)</f>
        <v>15174383000</v>
      </c>
      <c r="E23" s="12"/>
      <c r="F23" s="42">
        <f>SUM(F10:F22)</f>
        <v>16417663253</v>
      </c>
      <c r="G23" s="12"/>
      <c r="H23" s="42">
        <f>SUM(H10:H22)</f>
        <v>15036869992</v>
      </c>
      <c r="I23" s="43"/>
      <c r="J23" s="42">
        <f>SUM(J10:J22)</f>
        <v>16293428259</v>
      </c>
    </row>
    <row r="24" spans="1:10" ht="21" customHeight="1" thickTop="1" x14ac:dyDescent="0.25">
      <c r="B24" s="11"/>
      <c r="C24" s="11"/>
      <c r="D24" s="11"/>
      <c r="E24" s="11"/>
      <c r="F24" s="11"/>
      <c r="G24" s="11"/>
      <c r="H24" s="41"/>
      <c r="J24" s="41"/>
    </row>
    <row r="25" spans="1:10" s="23" customFormat="1" ht="21" customHeight="1" x14ac:dyDescent="0.25">
      <c r="B25" s="6"/>
      <c r="C25" s="15"/>
      <c r="D25" s="15"/>
      <c r="E25" s="15"/>
      <c r="F25" s="15"/>
      <c r="G25" s="15"/>
      <c r="H25" s="10"/>
      <c r="I25" s="9"/>
      <c r="J25" s="10"/>
    </row>
    <row r="26" spans="1:10" s="23" customFormat="1" ht="21" customHeight="1" x14ac:dyDescent="0.25">
      <c r="A26" s="9"/>
      <c r="B26" s="6"/>
      <c r="C26" s="15"/>
      <c r="D26" s="15"/>
      <c r="E26" s="15"/>
      <c r="F26" s="15"/>
      <c r="G26" s="15"/>
      <c r="H26" s="10"/>
      <c r="I26" s="9"/>
      <c r="J26" s="10"/>
    </row>
    <row r="27" spans="1:10" s="23" customFormat="1" ht="21" customHeight="1" x14ac:dyDescent="0.25">
      <c r="A27" s="9"/>
      <c r="B27" s="6"/>
      <c r="C27" s="15"/>
      <c r="D27" s="15"/>
      <c r="E27" s="15"/>
      <c r="F27" s="15"/>
      <c r="G27" s="15"/>
      <c r="H27" s="10"/>
      <c r="I27" s="9"/>
      <c r="J27" s="10"/>
    </row>
    <row r="28" spans="1:10" s="23" customFormat="1" ht="21" customHeight="1" x14ac:dyDescent="0.25">
      <c r="A28" s="9"/>
      <c r="B28" s="6"/>
      <c r="C28" s="15"/>
      <c r="D28" s="15"/>
      <c r="E28" s="15"/>
      <c r="F28" s="15"/>
      <c r="G28" s="15"/>
      <c r="H28" s="10"/>
      <c r="I28" s="9"/>
      <c r="J28" s="10"/>
    </row>
    <row r="29" spans="1:10" s="23" customFormat="1" ht="21" customHeight="1" x14ac:dyDescent="0.25">
      <c r="A29" s="9"/>
      <c r="B29" s="6"/>
      <c r="C29" s="15"/>
      <c r="D29" s="15"/>
      <c r="E29" s="15"/>
      <c r="F29" s="15"/>
      <c r="G29" s="15"/>
      <c r="H29" s="10"/>
      <c r="I29" s="9"/>
      <c r="J29" s="10"/>
    </row>
    <row r="30" spans="1:10" s="23" customFormat="1" ht="21" customHeight="1" x14ac:dyDescent="0.25">
      <c r="A30" s="9"/>
      <c r="B30" s="6"/>
      <c r="C30" s="15"/>
      <c r="D30" s="15"/>
      <c r="E30" s="15"/>
      <c r="F30" s="15"/>
      <c r="G30" s="15"/>
      <c r="H30" s="10"/>
      <c r="I30" s="9"/>
      <c r="J30" s="10"/>
    </row>
    <row r="31" spans="1:10" s="23" customFormat="1" ht="21" customHeight="1" x14ac:dyDescent="0.25">
      <c r="A31" s="9"/>
      <c r="B31" s="6"/>
      <c r="C31" s="15"/>
      <c r="D31" s="15"/>
      <c r="E31" s="15"/>
      <c r="F31" s="15"/>
      <c r="G31" s="15"/>
      <c r="H31" s="10"/>
      <c r="I31" s="9"/>
      <c r="J31" s="10"/>
    </row>
    <row r="32" spans="1:10" s="23" customFormat="1" ht="21" customHeight="1" x14ac:dyDescent="0.25">
      <c r="A32" s="9"/>
      <c r="B32" s="6"/>
      <c r="C32" s="15"/>
      <c r="D32" s="15"/>
      <c r="E32" s="15"/>
      <c r="F32" s="15"/>
      <c r="G32" s="15"/>
      <c r="H32" s="10"/>
      <c r="I32" s="9"/>
      <c r="J32" s="10"/>
    </row>
    <row r="33" spans="1:10" s="23" customFormat="1" ht="21" customHeight="1" x14ac:dyDescent="0.25">
      <c r="A33" s="9"/>
      <c r="B33" s="6"/>
      <c r="C33" s="15"/>
      <c r="D33" s="15"/>
      <c r="E33" s="15"/>
      <c r="F33" s="15"/>
      <c r="G33" s="15"/>
      <c r="H33" s="10"/>
      <c r="I33" s="9"/>
      <c r="J33" s="10"/>
    </row>
    <row r="34" spans="1:10" s="23" customFormat="1" ht="21" customHeight="1" x14ac:dyDescent="0.25">
      <c r="A34" s="9"/>
      <c r="B34" s="6"/>
      <c r="C34" s="15"/>
      <c r="D34" s="15"/>
      <c r="E34" s="15"/>
      <c r="F34" s="15"/>
      <c r="G34" s="15"/>
      <c r="H34" s="10"/>
      <c r="I34" s="9"/>
      <c r="J34" s="10"/>
    </row>
    <row r="35" spans="1:10" s="23" customFormat="1" ht="21" customHeight="1" x14ac:dyDescent="0.25">
      <c r="A35" s="9"/>
      <c r="B35" s="6"/>
      <c r="C35" s="15"/>
      <c r="D35" s="15"/>
      <c r="E35" s="15"/>
      <c r="F35" s="15"/>
      <c r="G35" s="15"/>
      <c r="H35" s="10"/>
      <c r="I35" s="9"/>
      <c r="J35" s="10"/>
    </row>
    <row r="36" spans="1:10" s="23" customFormat="1" ht="21" customHeight="1" x14ac:dyDescent="0.25">
      <c r="A36" s="9"/>
      <c r="B36" s="6"/>
      <c r="C36" s="15"/>
      <c r="D36" s="15"/>
      <c r="E36" s="15"/>
      <c r="F36" s="15"/>
      <c r="G36" s="15"/>
      <c r="H36" s="10"/>
      <c r="I36" s="9"/>
      <c r="J36" s="10"/>
    </row>
    <row r="37" spans="1:10" s="23" customFormat="1" ht="21" customHeight="1" x14ac:dyDescent="0.25">
      <c r="A37" s="9"/>
      <c r="B37" s="6"/>
      <c r="C37" s="15"/>
      <c r="D37" s="15"/>
      <c r="E37" s="15"/>
      <c r="F37" s="15"/>
      <c r="G37" s="15"/>
      <c r="H37" s="10"/>
      <c r="I37" s="9"/>
      <c r="J37" s="10"/>
    </row>
    <row r="38" spans="1:10" s="23" customFormat="1" ht="21" customHeight="1" x14ac:dyDescent="0.25">
      <c r="A38" s="9"/>
      <c r="B38" s="6"/>
      <c r="C38" s="15"/>
      <c r="D38" s="15"/>
      <c r="E38" s="15"/>
      <c r="F38" s="15"/>
      <c r="G38" s="15"/>
      <c r="H38" s="10"/>
      <c r="I38" s="9"/>
      <c r="J38" s="10"/>
    </row>
    <row r="39" spans="1:10" s="23" customFormat="1" ht="21" customHeight="1" x14ac:dyDescent="0.25">
      <c r="A39" s="9"/>
      <c r="B39" s="6"/>
      <c r="C39" s="15"/>
      <c r="D39" s="15"/>
      <c r="E39" s="15"/>
      <c r="F39" s="15"/>
      <c r="G39" s="15"/>
      <c r="H39" s="10"/>
      <c r="I39" s="9"/>
      <c r="J39" s="10"/>
    </row>
    <row r="40" spans="1:10" s="23" customFormat="1" ht="21" customHeight="1" x14ac:dyDescent="0.25">
      <c r="A40" s="9"/>
      <c r="B40" s="6"/>
      <c r="C40" s="15"/>
      <c r="D40" s="15"/>
      <c r="E40" s="15"/>
      <c r="F40" s="15"/>
      <c r="G40" s="15"/>
      <c r="H40" s="10"/>
      <c r="I40" s="9"/>
      <c r="J40" s="10"/>
    </row>
    <row r="41" spans="1:10" s="23" customFormat="1" ht="21" customHeight="1" x14ac:dyDescent="0.25">
      <c r="A41" s="9"/>
      <c r="B41" s="6"/>
      <c r="C41" s="15"/>
      <c r="D41" s="15"/>
      <c r="E41" s="15"/>
      <c r="F41" s="15"/>
      <c r="G41" s="15"/>
      <c r="H41" s="10"/>
      <c r="I41" s="9"/>
      <c r="J41" s="10"/>
    </row>
    <row r="42" spans="1:10" s="23" customFormat="1" ht="21" customHeight="1" x14ac:dyDescent="0.25">
      <c r="A42" s="9"/>
      <c r="B42" s="6"/>
      <c r="C42" s="15"/>
      <c r="D42" s="15"/>
      <c r="E42" s="15"/>
      <c r="F42" s="15"/>
      <c r="G42" s="15"/>
      <c r="H42" s="10"/>
      <c r="I42" s="9"/>
      <c r="J42" s="10"/>
    </row>
    <row r="43" spans="1:10" s="23" customFormat="1" ht="21" customHeight="1" x14ac:dyDescent="0.25">
      <c r="A43" s="9"/>
      <c r="B43" s="6"/>
      <c r="C43" s="15"/>
      <c r="D43" s="15"/>
      <c r="E43" s="15"/>
      <c r="F43" s="15"/>
      <c r="G43" s="15"/>
      <c r="H43" s="10"/>
      <c r="I43" s="9"/>
      <c r="J43" s="10"/>
    </row>
    <row r="44" spans="1:10" s="23" customFormat="1" ht="21" customHeight="1" x14ac:dyDescent="0.25">
      <c r="A44" s="9"/>
      <c r="B44" s="6"/>
      <c r="C44" s="15"/>
      <c r="D44" s="15"/>
      <c r="E44" s="15"/>
      <c r="F44" s="15"/>
      <c r="G44" s="15"/>
      <c r="H44" s="10"/>
      <c r="I44" s="9"/>
      <c r="J44" s="10"/>
    </row>
    <row r="45" spans="1:10" s="23" customFormat="1" ht="21" customHeight="1" x14ac:dyDescent="0.25">
      <c r="A45" s="9"/>
      <c r="B45" s="6"/>
      <c r="C45" s="15"/>
      <c r="D45" s="15"/>
      <c r="E45" s="15"/>
      <c r="F45" s="15"/>
      <c r="G45" s="15"/>
      <c r="H45" s="10"/>
      <c r="I45" s="9"/>
      <c r="J45" s="10"/>
    </row>
    <row r="46" spans="1:10" s="23" customFormat="1" ht="21" customHeight="1" x14ac:dyDescent="0.25">
      <c r="A46" s="9"/>
      <c r="B46" s="6"/>
      <c r="C46" s="15"/>
      <c r="D46" s="15"/>
      <c r="E46" s="15"/>
      <c r="F46" s="15"/>
      <c r="G46" s="15"/>
      <c r="H46" s="10"/>
      <c r="I46" s="9"/>
      <c r="J46" s="10"/>
    </row>
    <row r="47" spans="1:10" s="23" customFormat="1" ht="21" customHeight="1" x14ac:dyDescent="0.25">
      <c r="A47" s="9"/>
      <c r="B47" s="6"/>
      <c r="C47" s="15"/>
      <c r="D47" s="15"/>
      <c r="E47" s="15"/>
      <c r="F47" s="15"/>
      <c r="G47" s="15"/>
      <c r="H47" s="10"/>
      <c r="I47" s="9"/>
      <c r="J47" s="10"/>
    </row>
    <row r="48" spans="1:10" s="23" customFormat="1" ht="21" customHeight="1" x14ac:dyDescent="0.25">
      <c r="A48" s="9"/>
      <c r="B48" s="6"/>
      <c r="C48" s="15"/>
      <c r="D48" s="15"/>
      <c r="E48" s="15"/>
      <c r="F48" s="15"/>
      <c r="G48" s="15"/>
      <c r="H48" s="10"/>
      <c r="I48" s="9"/>
      <c r="J48" s="10"/>
    </row>
    <row r="49" spans="1:10" s="23" customFormat="1" ht="21" customHeight="1" x14ac:dyDescent="0.25">
      <c r="A49" s="9"/>
      <c r="B49" s="6"/>
      <c r="C49" s="15"/>
      <c r="D49" s="15"/>
      <c r="E49" s="15"/>
      <c r="F49" s="15"/>
      <c r="G49" s="15"/>
      <c r="H49" s="10"/>
      <c r="I49" s="9"/>
      <c r="J49" s="10"/>
    </row>
    <row r="50" spans="1:10" s="23" customFormat="1" ht="21" customHeight="1" x14ac:dyDescent="0.25">
      <c r="A50" s="9" t="s">
        <v>114</v>
      </c>
      <c r="B50" s="6"/>
      <c r="C50" s="15"/>
      <c r="D50" s="15"/>
      <c r="E50" s="15"/>
      <c r="F50" s="15"/>
      <c r="G50" s="15"/>
      <c r="H50" s="10"/>
      <c r="I50" s="9"/>
      <c r="J50" s="10"/>
    </row>
    <row r="51" spans="1:10" s="23" customFormat="1" ht="21" customHeight="1" x14ac:dyDescent="0.25">
      <c r="A51" s="147" t="s">
        <v>107</v>
      </c>
      <c r="B51" s="147"/>
      <c r="C51" s="147"/>
      <c r="D51" s="147"/>
      <c r="E51" s="147"/>
      <c r="F51" s="147"/>
      <c r="G51" s="147"/>
      <c r="H51" s="147"/>
      <c r="I51" s="147"/>
      <c r="J51" s="147"/>
    </row>
    <row r="52" spans="1:10" s="23" customFormat="1" ht="21" customHeight="1" x14ac:dyDescent="0.25">
      <c r="A52" s="147" t="s">
        <v>123</v>
      </c>
      <c r="B52" s="147"/>
      <c r="C52" s="147"/>
      <c r="D52" s="147"/>
      <c r="E52" s="147"/>
      <c r="F52" s="147"/>
      <c r="G52" s="147"/>
      <c r="H52" s="147"/>
      <c r="I52" s="147"/>
      <c r="J52" s="147"/>
    </row>
    <row r="53" spans="1:10" s="23" customFormat="1" ht="21" customHeight="1" x14ac:dyDescent="0.25">
      <c r="A53" s="147" t="s">
        <v>144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s="23" customFormat="1" ht="21" customHeight="1" x14ac:dyDescent="0.25">
      <c r="A54" s="148" t="s">
        <v>140</v>
      </c>
      <c r="B54" s="148"/>
      <c r="C54" s="148"/>
      <c r="D54" s="148"/>
      <c r="E54" s="148"/>
      <c r="F54" s="148"/>
      <c r="G54" s="148"/>
      <c r="H54" s="148"/>
      <c r="I54" s="148"/>
      <c r="J54" s="148"/>
    </row>
    <row r="55" spans="1:10" s="23" customFormat="1" ht="9" customHeight="1" x14ac:dyDescent="0.25">
      <c r="A55" s="40"/>
      <c r="B55" s="48"/>
      <c r="C55" s="40"/>
      <c r="D55" s="40"/>
      <c r="E55" s="40"/>
      <c r="F55" s="40"/>
      <c r="G55" s="40"/>
      <c r="H55" s="40"/>
      <c r="I55" s="40"/>
      <c r="J55" s="40"/>
    </row>
    <row r="56" spans="1:10" s="23" customFormat="1" ht="21" customHeight="1" x14ac:dyDescent="0.25">
      <c r="A56" s="40"/>
      <c r="B56" s="5" t="s">
        <v>113</v>
      </c>
      <c r="C56" s="40"/>
      <c r="D56" s="146" t="s">
        <v>103</v>
      </c>
      <c r="E56" s="146"/>
      <c r="F56" s="146"/>
      <c r="G56" s="3"/>
      <c r="H56" s="145" t="s">
        <v>105</v>
      </c>
      <c r="I56" s="145"/>
      <c r="J56" s="145"/>
    </row>
    <row r="57" spans="1:10" s="23" customFormat="1" ht="21" customHeight="1" x14ac:dyDescent="0.25">
      <c r="A57" s="15"/>
      <c r="B57" s="6"/>
      <c r="C57" s="15"/>
      <c r="D57" s="143" t="s">
        <v>104</v>
      </c>
      <c r="E57" s="143"/>
      <c r="F57" s="143"/>
      <c r="G57" s="4"/>
      <c r="H57" s="144" t="s">
        <v>104</v>
      </c>
      <c r="I57" s="144"/>
      <c r="J57" s="144"/>
    </row>
    <row r="58" spans="1:10" ht="21" customHeight="1" x14ac:dyDescent="0.25">
      <c r="C58" s="16"/>
      <c r="D58" s="7" t="s">
        <v>149</v>
      </c>
      <c r="E58" s="8"/>
      <c r="F58" s="7" t="s">
        <v>106</v>
      </c>
      <c r="G58" s="16"/>
      <c r="H58" s="7" t="s">
        <v>149</v>
      </c>
      <c r="I58" s="8"/>
      <c r="J58" s="7" t="s">
        <v>106</v>
      </c>
    </row>
    <row r="59" spans="1:10" ht="21" customHeight="1" x14ac:dyDescent="0.25">
      <c r="A59" s="2" t="s">
        <v>108</v>
      </c>
      <c r="H59" s="17"/>
      <c r="I59" s="6"/>
      <c r="J59" s="17"/>
    </row>
    <row r="60" spans="1:10" ht="21" customHeight="1" x14ac:dyDescent="0.25">
      <c r="A60" s="14" t="s">
        <v>109</v>
      </c>
      <c r="H60" s="17"/>
      <c r="I60" s="6"/>
      <c r="J60" s="17"/>
    </row>
    <row r="61" spans="1:10" ht="21" customHeight="1" x14ac:dyDescent="0.25">
      <c r="A61" s="9" t="s">
        <v>75</v>
      </c>
      <c r="B61" s="11"/>
      <c r="C61" s="11"/>
      <c r="D61" s="25">
        <v>1171180323</v>
      </c>
      <c r="E61" s="11"/>
      <c r="F61" s="25">
        <v>53138697</v>
      </c>
      <c r="G61" s="12"/>
      <c r="H61" s="25">
        <v>1171180323</v>
      </c>
      <c r="I61" s="25"/>
      <c r="J61" s="25">
        <v>53138697</v>
      </c>
    </row>
    <row r="62" spans="1:10" ht="21" customHeight="1" x14ac:dyDescent="0.25">
      <c r="A62" s="9" t="s">
        <v>30</v>
      </c>
      <c r="B62" s="6">
        <v>18</v>
      </c>
      <c r="C62" s="11"/>
      <c r="D62" s="25">
        <v>2853776967</v>
      </c>
      <c r="E62" s="11"/>
      <c r="F62" s="25">
        <v>4882514076</v>
      </c>
      <c r="G62" s="12"/>
      <c r="H62" s="25">
        <v>2853776967</v>
      </c>
      <c r="I62" s="25"/>
      <c r="J62" s="25">
        <v>4882514076</v>
      </c>
    </row>
    <row r="63" spans="1:10" ht="21" customHeight="1" x14ac:dyDescent="0.25">
      <c r="A63" s="9" t="s">
        <v>1</v>
      </c>
      <c r="B63" s="6">
        <v>10</v>
      </c>
      <c r="C63" s="11"/>
      <c r="D63" s="25">
        <v>27148033</v>
      </c>
      <c r="E63" s="11"/>
      <c r="F63" s="25">
        <v>44790095</v>
      </c>
      <c r="G63" s="12"/>
      <c r="H63" s="25">
        <v>27148033</v>
      </c>
      <c r="I63" s="25"/>
      <c r="J63" s="25">
        <v>44790095</v>
      </c>
    </row>
    <row r="64" spans="1:10" ht="21" customHeight="1" x14ac:dyDescent="0.25">
      <c r="A64" s="9" t="s">
        <v>54</v>
      </c>
      <c r="C64" s="11"/>
      <c r="D64" s="25">
        <v>40764277</v>
      </c>
      <c r="E64" s="11"/>
      <c r="F64" s="25">
        <v>91571063</v>
      </c>
      <c r="G64" s="12"/>
      <c r="H64" s="25">
        <v>40764277</v>
      </c>
      <c r="I64" s="25"/>
      <c r="J64" s="25">
        <v>91571063</v>
      </c>
    </row>
    <row r="65" spans="1:10" ht="21" customHeight="1" x14ac:dyDescent="0.25">
      <c r="A65" s="9" t="s">
        <v>57</v>
      </c>
      <c r="B65" s="6">
        <v>19</v>
      </c>
      <c r="C65" s="11"/>
      <c r="D65" s="25">
        <v>1068943511</v>
      </c>
      <c r="E65" s="11"/>
      <c r="F65" s="25">
        <v>997805970</v>
      </c>
      <c r="G65" s="12"/>
      <c r="H65" s="25">
        <v>1068943511</v>
      </c>
      <c r="I65" s="25"/>
      <c r="J65" s="25">
        <v>997805970</v>
      </c>
    </row>
    <row r="66" spans="1:10" ht="21" customHeight="1" x14ac:dyDescent="0.25">
      <c r="A66" s="9" t="s">
        <v>31</v>
      </c>
      <c r="B66" s="6">
        <v>20</v>
      </c>
      <c r="C66" s="11"/>
      <c r="D66" s="25">
        <v>224395805</v>
      </c>
      <c r="E66" s="11"/>
      <c r="F66" s="25">
        <v>213827764</v>
      </c>
      <c r="G66" s="12"/>
      <c r="H66" s="25">
        <v>217734527</v>
      </c>
      <c r="I66" s="25"/>
      <c r="J66" s="25">
        <v>208070031</v>
      </c>
    </row>
    <row r="67" spans="1:10" ht="21" customHeight="1" x14ac:dyDescent="0.25">
      <c r="A67" s="9" t="s">
        <v>2</v>
      </c>
      <c r="C67" s="11"/>
      <c r="D67" s="25">
        <v>458645515</v>
      </c>
      <c r="E67" s="11"/>
      <c r="F67" s="25">
        <v>559498108</v>
      </c>
      <c r="G67" s="12"/>
      <c r="H67" s="25">
        <v>403779750</v>
      </c>
      <c r="I67" s="25"/>
      <c r="J67" s="25">
        <v>513498108</v>
      </c>
    </row>
    <row r="68" spans="1:10" ht="21" customHeight="1" x14ac:dyDescent="0.25">
      <c r="A68" s="9" t="s">
        <v>80</v>
      </c>
      <c r="B68" s="13">
        <v>15.2</v>
      </c>
      <c r="C68" s="11"/>
      <c r="D68" s="25">
        <v>253232165</v>
      </c>
      <c r="E68" s="11"/>
      <c r="F68" s="25">
        <v>282996345</v>
      </c>
      <c r="G68" s="12"/>
      <c r="H68" s="25">
        <v>224324889</v>
      </c>
      <c r="I68" s="25"/>
      <c r="J68" s="25">
        <v>250568101</v>
      </c>
    </row>
    <row r="69" spans="1:10" ht="21" customHeight="1" x14ac:dyDescent="0.25">
      <c r="A69" s="9" t="s">
        <v>3</v>
      </c>
      <c r="B69" s="6">
        <v>21</v>
      </c>
      <c r="C69" s="11"/>
      <c r="D69" s="33">
        <v>327461510</v>
      </c>
      <c r="E69" s="11"/>
      <c r="F69" s="33">
        <v>299540216</v>
      </c>
      <c r="G69" s="12"/>
      <c r="H69" s="33">
        <v>276926220</v>
      </c>
      <c r="I69" s="25"/>
      <c r="J69" s="33">
        <v>256034598</v>
      </c>
    </row>
    <row r="70" spans="1:10" ht="21" customHeight="1" x14ac:dyDescent="0.25">
      <c r="A70" s="14" t="s">
        <v>110</v>
      </c>
      <c r="C70" s="11"/>
      <c r="D70" s="44">
        <f>SUM(D61:D69)</f>
        <v>6425548106</v>
      </c>
      <c r="E70" s="12"/>
      <c r="F70" s="44">
        <f>SUM(F61:F69)</f>
        <v>7425682334</v>
      </c>
      <c r="G70" s="12"/>
      <c r="H70" s="44">
        <f>SUM(H61:H69)</f>
        <v>6284578497</v>
      </c>
      <c r="I70" s="43"/>
      <c r="J70" s="44">
        <f>SUM(J61:J69)</f>
        <v>7297990739</v>
      </c>
    </row>
    <row r="71" spans="1:10" ht="21" customHeight="1" x14ac:dyDescent="0.25">
      <c r="A71" s="14"/>
      <c r="C71" s="11"/>
      <c r="D71" s="18"/>
      <c r="E71" s="12"/>
      <c r="F71" s="18"/>
      <c r="G71" s="12"/>
      <c r="H71" s="18"/>
      <c r="I71" s="43"/>
      <c r="J71" s="18"/>
    </row>
    <row r="72" spans="1:10" ht="21" customHeight="1" x14ac:dyDescent="0.25">
      <c r="A72" s="14" t="s">
        <v>154</v>
      </c>
      <c r="C72" s="11"/>
      <c r="D72" s="12"/>
      <c r="E72" s="12"/>
      <c r="F72" s="12"/>
      <c r="G72" s="12"/>
      <c r="H72" s="43"/>
      <c r="I72" s="43"/>
      <c r="J72" s="43"/>
    </row>
    <row r="73" spans="1:10" ht="21" customHeight="1" x14ac:dyDescent="0.25">
      <c r="A73" s="9" t="s">
        <v>67</v>
      </c>
      <c r="B73" s="6">
        <v>22</v>
      </c>
      <c r="C73" s="11"/>
      <c r="D73" s="25"/>
      <c r="E73" s="12"/>
      <c r="F73" s="25"/>
      <c r="G73" s="12"/>
      <c r="H73" s="25"/>
      <c r="I73" s="25"/>
      <c r="J73" s="25"/>
    </row>
    <row r="74" spans="1:10" ht="21" customHeight="1" x14ac:dyDescent="0.25">
      <c r="A74" s="9" t="s">
        <v>68</v>
      </c>
      <c r="C74" s="11"/>
      <c r="D74" s="43">
        <v>2159981840</v>
      </c>
      <c r="E74" s="11"/>
      <c r="F74" s="43">
        <v>2159981840</v>
      </c>
      <c r="G74" s="11"/>
      <c r="H74" s="43">
        <v>2159981840</v>
      </c>
      <c r="I74" s="25"/>
      <c r="J74" s="43">
        <v>2159981840</v>
      </c>
    </row>
    <row r="75" spans="1:10" ht="21" customHeight="1" x14ac:dyDescent="0.25">
      <c r="A75" s="9" t="s">
        <v>4</v>
      </c>
      <c r="C75" s="11"/>
      <c r="D75" s="25">
        <v>557832578</v>
      </c>
      <c r="E75" s="11"/>
      <c r="F75" s="25">
        <v>557832578</v>
      </c>
      <c r="G75" s="11"/>
      <c r="H75" s="25">
        <v>557832578</v>
      </c>
      <c r="I75" s="25"/>
      <c r="J75" s="25">
        <v>557832578</v>
      </c>
    </row>
    <row r="76" spans="1:10" ht="21" customHeight="1" x14ac:dyDescent="0.25">
      <c r="A76" s="9" t="s">
        <v>5</v>
      </c>
      <c r="B76" s="13"/>
      <c r="C76" s="11"/>
      <c r="D76" s="25"/>
      <c r="E76" s="11"/>
      <c r="F76" s="25"/>
      <c r="G76" s="11"/>
      <c r="H76" s="25"/>
      <c r="I76" s="25"/>
      <c r="J76" s="25"/>
    </row>
    <row r="77" spans="1:10" ht="21" customHeight="1" x14ac:dyDescent="0.25">
      <c r="A77" s="9" t="s">
        <v>175</v>
      </c>
      <c r="B77" s="6">
        <v>24</v>
      </c>
      <c r="C77" s="11"/>
      <c r="D77" s="43">
        <v>215999000</v>
      </c>
      <c r="E77" s="11"/>
      <c r="F77" s="43">
        <v>215999000</v>
      </c>
      <c r="G77" s="11"/>
      <c r="H77" s="43">
        <v>215999000</v>
      </c>
      <c r="I77" s="25"/>
      <c r="J77" s="43">
        <v>215999000</v>
      </c>
    </row>
    <row r="78" spans="1:10" ht="21" customHeight="1" x14ac:dyDescent="0.25">
      <c r="A78" s="9" t="s">
        <v>6</v>
      </c>
      <c r="C78" s="11"/>
      <c r="D78" s="25">
        <v>6209419236</v>
      </c>
      <c r="E78" s="11"/>
      <c r="F78" s="25">
        <v>6480039461</v>
      </c>
      <c r="G78" s="11"/>
      <c r="H78" s="25">
        <v>6212875837</v>
      </c>
      <c r="I78" s="25"/>
      <c r="J78" s="25">
        <v>6483496062</v>
      </c>
    </row>
    <row r="79" spans="1:10" ht="21" customHeight="1" x14ac:dyDescent="0.25">
      <c r="A79" s="9" t="s">
        <v>42</v>
      </c>
      <c r="B79" s="13"/>
      <c r="C79" s="11"/>
      <c r="D79" s="33">
        <v>-394397760</v>
      </c>
      <c r="E79" s="11"/>
      <c r="F79" s="33">
        <v>-421871960</v>
      </c>
      <c r="G79" s="11"/>
      <c r="H79" s="33">
        <v>-394397760</v>
      </c>
      <c r="I79" s="25"/>
      <c r="J79" s="33">
        <v>-421871960</v>
      </c>
    </row>
    <row r="80" spans="1:10" ht="21" customHeight="1" x14ac:dyDescent="0.25">
      <c r="A80" s="14" t="s">
        <v>155</v>
      </c>
      <c r="C80" s="11"/>
      <c r="D80" s="44">
        <f>SUM(D73:D79)</f>
        <v>8748834894</v>
      </c>
      <c r="E80" s="12"/>
      <c r="F80" s="44">
        <f>SUM(F73:F79)</f>
        <v>8991980919</v>
      </c>
      <c r="G80" s="12"/>
      <c r="H80" s="44">
        <f>SUM(H73:H79)</f>
        <v>8752291495</v>
      </c>
      <c r="I80" s="43"/>
      <c r="J80" s="44">
        <f>SUM(J73:J79)</f>
        <v>8995437520</v>
      </c>
    </row>
    <row r="81" spans="1:10" ht="21" customHeight="1" thickBot="1" x14ac:dyDescent="0.3">
      <c r="A81" s="21" t="s">
        <v>156</v>
      </c>
      <c r="C81" s="11"/>
      <c r="D81" s="42">
        <f>D70+D80</f>
        <v>15174383000</v>
      </c>
      <c r="E81" s="12"/>
      <c r="F81" s="42">
        <f>F70+F80</f>
        <v>16417663253</v>
      </c>
      <c r="G81" s="12"/>
      <c r="H81" s="42">
        <f>H70+H80</f>
        <v>15036869992</v>
      </c>
      <c r="I81" s="43"/>
      <c r="J81" s="42">
        <f>J70+J80</f>
        <v>16293428259</v>
      </c>
    </row>
    <row r="82" spans="1:10" ht="21" customHeight="1" thickTop="1" x14ac:dyDescent="0.25">
      <c r="B82" s="11"/>
      <c r="C82" s="11"/>
      <c r="D82" s="18"/>
      <c r="E82" s="12"/>
      <c r="F82" s="18"/>
      <c r="G82" s="12"/>
      <c r="H82" s="18"/>
      <c r="I82" s="19"/>
      <c r="J82" s="18"/>
    </row>
    <row r="83" spans="1:10" ht="21" customHeight="1" x14ac:dyDescent="0.25">
      <c r="B83" s="11"/>
      <c r="C83" s="11"/>
      <c r="D83" s="11"/>
      <c r="E83" s="11"/>
      <c r="F83" s="11"/>
      <c r="G83" s="11"/>
      <c r="H83" s="6"/>
      <c r="I83" s="6"/>
      <c r="J83" s="6"/>
    </row>
    <row r="84" spans="1:10" ht="21" customHeight="1" x14ac:dyDescent="0.25">
      <c r="B84" s="11"/>
      <c r="C84" s="11"/>
      <c r="D84" s="11"/>
      <c r="E84" s="11"/>
      <c r="F84" s="11"/>
      <c r="G84" s="11"/>
    </row>
    <row r="85" spans="1:10" ht="21" customHeight="1" x14ac:dyDescent="0.25">
      <c r="A85" s="9" t="s">
        <v>7</v>
      </c>
      <c r="B85" s="11"/>
      <c r="C85" s="11"/>
      <c r="D85" s="11"/>
      <c r="E85" s="11"/>
      <c r="F85" s="11"/>
      <c r="G85" s="11"/>
    </row>
    <row r="86" spans="1:10" ht="21" customHeight="1" x14ac:dyDescent="0.25">
      <c r="B86" s="11"/>
      <c r="C86" s="11"/>
      <c r="D86" s="11"/>
      <c r="E86" s="11"/>
      <c r="F86" s="11"/>
      <c r="G86" s="11"/>
    </row>
    <row r="87" spans="1:10" ht="21" customHeight="1" x14ac:dyDescent="0.25">
      <c r="B87" s="11"/>
      <c r="C87" s="11"/>
      <c r="D87" s="11"/>
      <c r="E87" s="11"/>
      <c r="F87" s="11"/>
      <c r="G87" s="11"/>
    </row>
    <row r="89" spans="1:10" ht="21" customHeight="1" x14ac:dyDescent="0.25">
      <c r="B89" s="11"/>
      <c r="C89" s="11"/>
      <c r="D89" s="11"/>
      <c r="E89" s="11"/>
      <c r="F89" s="11"/>
      <c r="G89" s="11"/>
      <c r="H89" s="20"/>
      <c r="I89" s="15"/>
      <c r="J89" s="20"/>
    </row>
    <row r="90" spans="1:10" ht="21" customHeight="1" x14ac:dyDescent="0.25">
      <c r="B90" s="11"/>
      <c r="C90" s="11"/>
      <c r="D90" s="11"/>
      <c r="E90" s="11"/>
      <c r="F90" s="11"/>
      <c r="G90" s="11"/>
      <c r="H90" s="20"/>
      <c r="I90" s="15"/>
      <c r="J90" s="20"/>
    </row>
    <row r="91" spans="1:10" s="23" customFormat="1" ht="21" customHeight="1" x14ac:dyDescent="0.25">
      <c r="B91" s="6"/>
    </row>
    <row r="92" spans="1:10" s="23" customFormat="1" ht="21" customHeight="1" x14ac:dyDescent="0.25">
      <c r="B92" s="6"/>
    </row>
    <row r="93" spans="1:10" s="23" customFormat="1" ht="21" customHeight="1" x14ac:dyDescent="0.25">
      <c r="B93" s="6"/>
    </row>
    <row r="94" spans="1:10" s="23" customFormat="1" ht="21" customHeight="1" x14ac:dyDescent="0.25">
      <c r="B94" s="6"/>
    </row>
    <row r="96" spans="1:10" s="23" customFormat="1" ht="21" customHeight="1" x14ac:dyDescent="0.25">
      <c r="B96" s="6"/>
    </row>
    <row r="97" spans="1:2" s="23" customFormat="1" ht="21" customHeight="1" x14ac:dyDescent="0.25">
      <c r="B97" s="6"/>
    </row>
    <row r="98" spans="1:2" s="23" customFormat="1" ht="21" customHeight="1" x14ac:dyDescent="0.25">
      <c r="B98" s="6"/>
    </row>
    <row r="99" spans="1:2" s="23" customFormat="1" ht="21" customHeight="1" x14ac:dyDescent="0.25">
      <c r="B99" s="6"/>
    </row>
    <row r="100" spans="1:2" ht="21" customHeight="1" x14ac:dyDescent="0.25">
      <c r="A100" s="9" t="s">
        <v>114</v>
      </c>
    </row>
    <row r="141" spans="2:10" ht="21" customHeight="1" x14ac:dyDescent="0.25">
      <c r="H141" s="9"/>
      <c r="J141" s="9"/>
    </row>
    <row r="142" spans="2:10" ht="21" customHeight="1" x14ac:dyDescent="0.25">
      <c r="H142" s="9"/>
      <c r="J142" s="9"/>
    </row>
    <row r="143" spans="2:10" s="41" customFormat="1" ht="21" customHeight="1" x14ac:dyDescent="0.25">
      <c r="B143" s="17"/>
    </row>
    <row r="144" spans="2:10" s="23" customFormat="1" ht="21" customHeight="1" x14ac:dyDescent="0.25">
      <c r="B144" s="6"/>
    </row>
    <row r="145" spans="2:10" s="23" customFormat="1" ht="21" customHeight="1" x14ac:dyDescent="0.25">
      <c r="B145" s="6"/>
    </row>
    <row r="146" spans="2:10" s="23" customFormat="1" ht="21" customHeight="1" x14ac:dyDescent="0.25">
      <c r="B146" s="6"/>
    </row>
    <row r="147" spans="2:10" s="23" customFormat="1" ht="21" customHeight="1" x14ac:dyDescent="0.25">
      <c r="B147" s="6"/>
    </row>
    <row r="148" spans="2:10" ht="21" customHeight="1" x14ac:dyDescent="0.25">
      <c r="H148" s="9"/>
      <c r="J148" s="9"/>
    </row>
    <row r="149" spans="2:10" ht="21" customHeight="1" x14ac:dyDescent="0.25">
      <c r="H149" s="9"/>
      <c r="J149" s="9"/>
    </row>
    <row r="150" spans="2:10" ht="21" customHeight="1" x14ac:dyDescent="0.25">
      <c r="H150" s="9"/>
      <c r="J150" s="9"/>
    </row>
    <row r="151" spans="2:10" ht="21" customHeight="1" x14ac:dyDescent="0.25">
      <c r="H151" s="9"/>
      <c r="J151" s="9"/>
    </row>
    <row r="152" spans="2:10" ht="21" customHeight="1" x14ac:dyDescent="0.25">
      <c r="H152" s="9"/>
      <c r="J152" s="9"/>
    </row>
    <row r="153" spans="2:10" ht="21" customHeight="1" x14ac:dyDescent="0.25">
      <c r="H153" s="9"/>
      <c r="J153" s="9"/>
    </row>
    <row r="154" spans="2:10" ht="21" customHeight="1" x14ac:dyDescent="0.25">
      <c r="H154" s="9"/>
      <c r="J154" s="9"/>
    </row>
    <row r="155" spans="2:10" ht="21" customHeight="1" x14ac:dyDescent="0.25">
      <c r="H155" s="9"/>
      <c r="J155" s="9"/>
    </row>
    <row r="156" spans="2:10" ht="21" customHeight="1" x14ac:dyDescent="0.25">
      <c r="H156" s="9"/>
      <c r="J156" s="9"/>
    </row>
    <row r="157" spans="2:10" ht="21" customHeight="1" x14ac:dyDescent="0.25">
      <c r="H157" s="9"/>
      <c r="J157" s="9"/>
    </row>
    <row r="158" spans="2:10" ht="21" customHeight="1" x14ac:dyDescent="0.25">
      <c r="H158" s="9"/>
      <c r="J158" s="9"/>
    </row>
    <row r="159" spans="2:10" ht="21" customHeight="1" x14ac:dyDescent="0.25">
      <c r="H159" s="9"/>
      <c r="J159" s="9"/>
    </row>
    <row r="160" spans="2:10" ht="21" customHeight="1" x14ac:dyDescent="0.25">
      <c r="H160" s="9"/>
      <c r="J160" s="9"/>
    </row>
    <row r="161" spans="8:10" ht="21" customHeight="1" x14ac:dyDescent="0.25">
      <c r="H161" s="9"/>
      <c r="J161" s="9"/>
    </row>
    <row r="162" spans="8:10" ht="21" customHeight="1" x14ac:dyDescent="0.25">
      <c r="H162" s="9"/>
      <c r="J162" s="9"/>
    </row>
    <row r="163" spans="8:10" ht="21" customHeight="1" x14ac:dyDescent="0.25">
      <c r="H163" s="9"/>
      <c r="J163" s="9"/>
    </row>
    <row r="164" spans="8:10" ht="21" customHeight="1" x14ac:dyDescent="0.25">
      <c r="H164" s="9"/>
      <c r="J164" s="9"/>
    </row>
    <row r="165" spans="8:10" ht="21" customHeight="1" x14ac:dyDescent="0.25">
      <c r="H165" s="9"/>
      <c r="J165" s="9"/>
    </row>
    <row r="166" spans="8:10" ht="21" customHeight="1" x14ac:dyDescent="0.25">
      <c r="H166" s="9"/>
      <c r="J166" s="9"/>
    </row>
    <row r="167" spans="8:10" ht="21" customHeight="1" x14ac:dyDescent="0.25">
      <c r="H167" s="9"/>
      <c r="J167" s="9"/>
    </row>
    <row r="168" spans="8:10" ht="21" customHeight="1" x14ac:dyDescent="0.25">
      <c r="H168" s="9"/>
      <c r="J168" s="9"/>
    </row>
    <row r="169" spans="8:10" ht="21" customHeight="1" x14ac:dyDescent="0.25">
      <c r="H169" s="9"/>
      <c r="J169" s="9"/>
    </row>
    <row r="170" spans="8:10" ht="21" customHeight="1" x14ac:dyDescent="0.25">
      <c r="H170" s="9"/>
      <c r="J170" s="9"/>
    </row>
    <row r="171" spans="8:10" ht="21" customHeight="1" x14ac:dyDescent="0.25">
      <c r="H171" s="9"/>
      <c r="J171" s="9"/>
    </row>
    <row r="172" spans="8:10" ht="21" customHeight="1" x14ac:dyDescent="0.25">
      <c r="H172" s="9"/>
      <c r="J172" s="9"/>
    </row>
    <row r="173" spans="8:10" ht="21" customHeight="1" x14ac:dyDescent="0.25">
      <c r="H173" s="9"/>
      <c r="J173" s="9"/>
    </row>
    <row r="174" spans="8:10" ht="21" customHeight="1" x14ac:dyDescent="0.25">
      <c r="H174" s="9"/>
      <c r="J174" s="9"/>
    </row>
    <row r="175" spans="8:10" ht="21" customHeight="1" x14ac:dyDescent="0.25">
      <c r="H175" s="9"/>
      <c r="J175" s="9"/>
    </row>
    <row r="176" spans="8:10" ht="21" customHeight="1" x14ac:dyDescent="0.25">
      <c r="H176" s="9"/>
      <c r="J176" s="9"/>
    </row>
    <row r="177" spans="2:10" ht="21" customHeight="1" x14ac:dyDescent="0.25">
      <c r="H177" s="9"/>
      <c r="J177" s="9"/>
    </row>
    <row r="178" spans="2:10" ht="21" customHeight="1" x14ac:dyDescent="0.25">
      <c r="H178" s="9"/>
      <c r="J178" s="9"/>
    </row>
    <row r="179" spans="2:10" ht="21" customHeight="1" x14ac:dyDescent="0.25">
      <c r="H179" s="9"/>
      <c r="J179" s="9"/>
    </row>
    <row r="180" spans="2:10" ht="21" customHeight="1" x14ac:dyDescent="0.25">
      <c r="H180" s="9"/>
      <c r="J180" s="9"/>
    </row>
    <row r="181" spans="2:10" ht="21" customHeight="1" x14ac:dyDescent="0.25">
      <c r="H181" s="9"/>
      <c r="J181" s="9"/>
    </row>
    <row r="182" spans="2:10" ht="21" customHeight="1" x14ac:dyDescent="0.25">
      <c r="H182" s="9"/>
      <c r="J182" s="9"/>
    </row>
    <row r="183" spans="2:10" ht="21" customHeight="1" x14ac:dyDescent="0.25">
      <c r="H183" s="9"/>
      <c r="J183" s="9"/>
    </row>
    <row r="184" spans="2:10" ht="21" customHeight="1" x14ac:dyDescent="0.25">
      <c r="H184" s="9"/>
      <c r="J184" s="9"/>
    </row>
    <row r="185" spans="2:10" ht="21" customHeight="1" x14ac:dyDescent="0.25">
      <c r="H185" s="9"/>
      <c r="J185" s="9"/>
    </row>
    <row r="186" spans="2:10" ht="21" customHeight="1" x14ac:dyDescent="0.25">
      <c r="H186" s="9"/>
      <c r="J186" s="9"/>
    </row>
    <row r="187" spans="2:10" ht="21" customHeight="1" x14ac:dyDescent="0.25">
      <c r="H187" s="9"/>
      <c r="J187" s="9"/>
    </row>
    <row r="188" spans="2:10" ht="21" customHeight="1" x14ac:dyDescent="0.25">
      <c r="H188" s="9"/>
      <c r="J188" s="9"/>
    </row>
    <row r="189" spans="2:10" ht="21" customHeight="1" x14ac:dyDescent="0.25">
      <c r="H189" s="9"/>
      <c r="J189" s="9"/>
    </row>
    <row r="190" spans="2:10" s="41" customFormat="1" ht="21" customHeight="1" x14ac:dyDescent="0.25">
      <c r="B190" s="17"/>
    </row>
    <row r="191" spans="2:10" s="23" customFormat="1" ht="21" customHeight="1" x14ac:dyDescent="0.25">
      <c r="B191" s="6"/>
    </row>
    <row r="192" spans="2:10" s="23" customFormat="1" ht="21" customHeight="1" x14ac:dyDescent="0.25">
      <c r="B192" s="6"/>
    </row>
    <row r="193" spans="2:10" s="23" customFormat="1" ht="21" customHeight="1" x14ac:dyDescent="0.25">
      <c r="B193" s="6"/>
    </row>
    <row r="194" spans="2:10" s="23" customFormat="1" ht="21" customHeight="1" x14ac:dyDescent="0.25">
      <c r="B194" s="6"/>
    </row>
    <row r="195" spans="2:10" ht="21" customHeight="1" x14ac:dyDescent="0.25">
      <c r="H195" s="9"/>
      <c r="J195" s="9"/>
    </row>
    <row r="196" spans="2:10" ht="21" customHeight="1" x14ac:dyDescent="0.25">
      <c r="H196" s="9"/>
      <c r="J196" s="9"/>
    </row>
    <row r="197" spans="2:10" ht="21" customHeight="1" x14ac:dyDescent="0.25">
      <c r="H197" s="9"/>
      <c r="J197" s="9"/>
    </row>
    <row r="198" spans="2:10" ht="21" customHeight="1" x14ac:dyDescent="0.25">
      <c r="H198" s="9"/>
      <c r="J198" s="9"/>
    </row>
    <row r="199" spans="2:10" ht="21" customHeight="1" x14ac:dyDescent="0.25">
      <c r="H199" s="9"/>
      <c r="J199" s="9"/>
    </row>
    <row r="200" spans="2:10" ht="21" customHeight="1" x14ac:dyDescent="0.25">
      <c r="H200" s="9"/>
      <c r="J200" s="9"/>
    </row>
    <row r="201" spans="2:10" ht="21" customHeight="1" x14ac:dyDescent="0.25">
      <c r="H201" s="9"/>
      <c r="J201" s="9"/>
    </row>
    <row r="202" spans="2:10" ht="21" customHeight="1" x14ac:dyDescent="0.25">
      <c r="H202" s="9"/>
      <c r="J202" s="9"/>
    </row>
    <row r="203" spans="2:10" ht="21" customHeight="1" x14ac:dyDescent="0.25">
      <c r="H203" s="9"/>
      <c r="J203" s="9"/>
    </row>
    <row r="204" spans="2:10" ht="21" customHeight="1" x14ac:dyDescent="0.25">
      <c r="H204" s="9"/>
      <c r="J204" s="9"/>
    </row>
    <row r="205" spans="2:10" ht="21" customHeight="1" x14ac:dyDescent="0.25">
      <c r="H205" s="9"/>
      <c r="J205" s="9"/>
    </row>
    <row r="206" spans="2:10" ht="21" customHeight="1" x14ac:dyDescent="0.25">
      <c r="H206" s="9"/>
      <c r="J206" s="9"/>
    </row>
    <row r="207" spans="2:10" ht="21" customHeight="1" x14ac:dyDescent="0.25">
      <c r="H207" s="9"/>
      <c r="J207" s="9"/>
    </row>
    <row r="208" spans="2:10" ht="21" customHeight="1" x14ac:dyDescent="0.25">
      <c r="H208" s="9"/>
      <c r="J208" s="9"/>
    </row>
    <row r="209" spans="8:10" ht="21" customHeight="1" x14ac:dyDescent="0.25">
      <c r="H209" s="9"/>
      <c r="J209" s="9"/>
    </row>
    <row r="210" spans="8:10" ht="21" customHeight="1" x14ac:dyDescent="0.25">
      <c r="H210" s="9"/>
      <c r="J210" s="9"/>
    </row>
    <row r="211" spans="8:10" ht="21" customHeight="1" x14ac:dyDescent="0.25">
      <c r="H211" s="9"/>
      <c r="J211" s="9"/>
    </row>
    <row r="212" spans="8:10" ht="21" customHeight="1" x14ac:dyDescent="0.25">
      <c r="H212" s="9"/>
      <c r="J212" s="9"/>
    </row>
  </sheetData>
  <mergeCells count="16">
    <mergeCell ref="A1:J1"/>
    <mergeCell ref="A2:J2"/>
    <mergeCell ref="A3:J3"/>
    <mergeCell ref="A4:J4"/>
    <mergeCell ref="D6:F6"/>
    <mergeCell ref="D57:F57"/>
    <mergeCell ref="H7:J7"/>
    <mergeCell ref="D7:F7"/>
    <mergeCell ref="H6:J6"/>
    <mergeCell ref="D56:F56"/>
    <mergeCell ref="H56:J56"/>
    <mergeCell ref="H57:J57"/>
    <mergeCell ref="A51:J51"/>
    <mergeCell ref="A52:J52"/>
    <mergeCell ref="A53:J53"/>
    <mergeCell ref="A54:J54"/>
  </mergeCells>
  <phoneticPr fontId="0" type="noConversion"/>
  <pageMargins left="1" right="0.3" top="1" bottom="0.5" header="0.5" footer="0.3"/>
  <pageSetup paperSize="9" scale="70" orientation="portrait" r:id="rId1"/>
  <rowBreaks count="1" manualBreakCount="1"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0AC93-0672-431B-B040-E9D45E3C990B}">
  <dimension ref="A1:J96"/>
  <sheetViews>
    <sheetView tabSelected="1" topLeftCell="A68" zoomScaleNormal="100" zoomScaleSheetLayoutView="81" workbookViewId="0">
      <selection activeCell="A73" sqref="A73"/>
    </sheetView>
  </sheetViews>
  <sheetFormatPr defaultColWidth="8.54296875" defaultRowHeight="21" customHeight="1" x14ac:dyDescent="0.35"/>
  <cols>
    <col min="1" max="1" width="56.26953125" style="30" customWidth="1"/>
    <col min="2" max="2" width="6.81640625" style="30" customWidth="1"/>
    <col min="3" max="3" width="1" style="30" customWidth="1"/>
    <col min="4" max="4" width="14.90625" style="30" bestFit="1" customWidth="1"/>
    <col min="5" max="5" width="0.54296875" style="30" customWidth="1"/>
    <col min="6" max="6" width="14.90625" style="30" bestFit="1" customWidth="1"/>
    <col min="7" max="7" width="1.453125" style="30" customWidth="1"/>
    <col min="8" max="8" width="14.90625" style="30" bestFit="1" customWidth="1"/>
    <col min="9" max="9" width="0.54296875" style="30" customWidth="1"/>
    <col min="10" max="10" width="14.90625" style="30" bestFit="1" customWidth="1"/>
    <col min="11" max="16384" width="8.54296875" style="30"/>
  </cols>
  <sheetData>
    <row r="1" spans="1:10" ht="21" customHeight="1" x14ac:dyDescent="0.35">
      <c r="A1" s="147" t="s">
        <v>107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1" customHeight="1" x14ac:dyDescent="0.35">
      <c r="A2" s="147" t="s">
        <v>124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" customHeight="1" x14ac:dyDescent="0.35">
      <c r="A3" s="147" t="s">
        <v>145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1" customHeight="1" x14ac:dyDescent="0.35">
      <c r="A4" s="148" t="s">
        <v>140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5.5" customHeight="1" x14ac:dyDescent="0.35">
      <c r="A5" s="49"/>
      <c r="B5" s="49"/>
      <c r="C5" s="49"/>
      <c r="D5" s="49"/>
      <c r="E5" s="49"/>
      <c r="F5" s="49"/>
      <c r="G5" s="49"/>
      <c r="H5" s="49"/>
      <c r="I5" s="49"/>
      <c r="J5" s="49"/>
    </row>
    <row r="6" spans="1:10" ht="21" customHeight="1" x14ac:dyDescent="0.35">
      <c r="A6" s="49"/>
      <c r="B6" s="5" t="s">
        <v>113</v>
      </c>
      <c r="C6" s="49"/>
      <c r="D6" s="146" t="s">
        <v>103</v>
      </c>
      <c r="E6" s="146"/>
      <c r="F6" s="146"/>
      <c r="G6" s="3"/>
      <c r="H6" s="145" t="s">
        <v>105</v>
      </c>
      <c r="I6" s="145"/>
      <c r="J6" s="145"/>
    </row>
    <row r="7" spans="1:10" ht="21" customHeight="1" x14ac:dyDescent="0.35">
      <c r="A7" s="50"/>
      <c r="B7" s="50"/>
      <c r="C7" s="50"/>
      <c r="D7" s="143" t="s">
        <v>104</v>
      </c>
      <c r="E7" s="143"/>
      <c r="F7" s="143"/>
      <c r="G7" s="4"/>
      <c r="H7" s="144" t="s">
        <v>104</v>
      </c>
      <c r="I7" s="144"/>
      <c r="J7" s="144"/>
    </row>
    <row r="8" spans="1:10" ht="21" customHeight="1" x14ac:dyDescent="0.35">
      <c r="A8" s="9"/>
      <c r="C8" s="16"/>
      <c r="D8" s="7" t="s">
        <v>149</v>
      </c>
      <c r="E8" s="8"/>
      <c r="F8" s="7" t="s">
        <v>106</v>
      </c>
      <c r="G8" s="16"/>
      <c r="H8" s="7" t="s">
        <v>149</v>
      </c>
      <c r="I8" s="8"/>
      <c r="J8" s="7" t="s">
        <v>106</v>
      </c>
    </row>
    <row r="9" spans="1:10" ht="21" customHeight="1" x14ac:dyDescent="0.35">
      <c r="A9" s="14" t="s">
        <v>111</v>
      </c>
      <c r="B9" s="9"/>
      <c r="C9" s="9"/>
      <c r="D9" s="10"/>
      <c r="E9" s="9"/>
      <c r="F9" s="10"/>
      <c r="G9" s="9"/>
      <c r="H9" s="10"/>
      <c r="I9" s="9"/>
      <c r="J9" s="10"/>
    </row>
    <row r="10" spans="1:10" ht="21" customHeight="1" x14ac:dyDescent="0.35">
      <c r="A10" s="9" t="s">
        <v>74</v>
      </c>
      <c r="B10" s="6">
        <v>26</v>
      </c>
      <c r="C10" s="6"/>
      <c r="D10" s="41">
        <v>1598672688</v>
      </c>
      <c r="E10" s="6"/>
      <c r="F10" s="25">
        <v>1799722130</v>
      </c>
      <c r="G10" s="6"/>
      <c r="H10" s="41">
        <v>1598672688</v>
      </c>
      <c r="I10" s="25"/>
      <c r="J10" s="25">
        <v>1799722130</v>
      </c>
    </row>
    <row r="11" spans="1:10" ht="21" customHeight="1" x14ac:dyDescent="0.35">
      <c r="A11" s="9" t="s">
        <v>55</v>
      </c>
      <c r="B11" s="6">
        <v>27</v>
      </c>
      <c r="C11" s="6"/>
      <c r="D11" s="41">
        <v>647853515</v>
      </c>
      <c r="E11" s="9"/>
      <c r="F11" s="9">
        <v>686925479</v>
      </c>
      <c r="G11" s="9"/>
      <c r="H11" s="41">
        <v>224108558</v>
      </c>
      <c r="I11" s="25"/>
      <c r="J11" s="25">
        <v>371874040</v>
      </c>
    </row>
    <row r="12" spans="1:10" ht="21" customHeight="1" x14ac:dyDescent="0.35">
      <c r="A12" s="9" t="s">
        <v>81</v>
      </c>
      <c r="B12" s="6">
        <v>28</v>
      </c>
      <c r="C12" s="9"/>
      <c r="D12" s="41">
        <v>753183039</v>
      </c>
      <c r="E12" s="9"/>
      <c r="F12" s="9">
        <v>622843224</v>
      </c>
      <c r="G12" s="9"/>
      <c r="H12" s="41">
        <v>751802246</v>
      </c>
      <c r="I12" s="25"/>
      <c r="J12" s="25">
        <v>621602188</v>
      </c>
    </row>
    <row r="13" spans="1:10" ht="21" customHeight="1" x14ac:dyDescent="0.35">
      <c r="A13" s="9" t="s">
        <v>139</v>
      </c>
      <c r="B13" s="6">
        <v>29</v>
      </c>
      <c r="C13" s="13"/>
      <c r="D13" s="41">
        <v>376691707</v>
      </c>
      <c r="E13" s="13"/>
      <c r="F13" s="25">
        <v>414867931</v>
      </c>
      <c r="G13" s="13"/>
      <c r="H13" s="41">
        <v>376691707</v>
      </c>
      <c r="I13" s="25"/>
      <c r="J13" s="25">
        <v>414867931</v>
      </c>
    </row>
    <row r="14" spans="1:10" ht="21" customHeight="1" x14ac:dyDescent="0.35">
      <c r="A14" s="9" t="s">
        <v>8</v>
      </c>
      <c r="B14" s="6"/>
      <c r="C14" s="6"/>
      <c r="D14" s="87">
        <v>154237674</v>
      </c>
      <c r="E14" s="6"/>
      <c r="F14" s="33">
        <v>86104224</v>
      </c>
      <c r="G14" s="6"/>
      <c r="H14" s="87">
        <v>117422111</v>
      </c>
      <c r="I14" s="25"/>
      <c r="J14" s="33">
        <v>66228292</v>
      </c>
    </row>
    <row r="15" spans="1:10" ht="21" customHeight="1" x14ac:dyDescent="0.35">
      <c r="A15" s="45" t="s">
        <v>129</v>
      </c>
      <c r="B15" s="6"/>
      <c r="C15" s="9"/>
      <c r="D15" s="33">
        <f>SUM(D10:D14)</f>
        <v>3530638623</v>
      </c>
      <c r="E15" s="25"/>
      <c r="F15" s="33">
        <f>SUM(F10:F14)</f>
        <v>3610462988</v>
      </c>
      <c r="G15" s="25"/>
      <c r="H15" s="33">
        <f>SUM(H10:H14)</f>
        <v>3068697310</v>
      </c>
      <c r="I15" s="25"/>
      <c r="J15" s="33">
        <f>SUM(J10:J14)</f>
        <v>3274294581</v>
      </c>
    </row>
    <row r="16" spans="1:10" ht="9" customHeight="1" x14ac:dyDescent="0.35">
      <c r="A16" s="45"/>
      <c r="B16" s="6"/>
      <c r="C16" s="9"/>
      <c r="D16" s="25"/>
      <c r="E16" s="25"/>
      <c r="F16" s="25"/>
      <c r="G16" s="25"/>
      <c r="H16" s="25"/>
      <c r="I16" s="25"/>
      <c r="J16" s="25"/>
    </row>
    <row r="17" spans="1:10" ht="21" customHeight="1" x14ac:dyDescent="0.35">
      <c r="A17" s="14" t="s">
        <v>112</v>
      </c>
      <c r="B17" s="6"/>
      <c r="C17" s="9"/>
      <c r="D17" s="25"/>
      <c r="E17" s="25"/>
      <c r="F17" s="25"/>
      <c r="G17" s="25"/>
      <c r="H17" s="25"/>
      <c r="I17" s="25"/>
      <c r="J17" s="25"/>
    </row>
    <row r="18" spans="1:10" ht="21" customHeight="1" x14ac:dyDescent="0.35">
      <c r="A18" s="9" t="s">
        <v>69</v>
      </c>
      <c r="B18" s="6"/>
      <c r="C18" s="6"/>
      <c r="D18" s="41">
        <v>1188954682</v>
      </c>
      <c r="E18" s="6"/>
      <c r="F18" s="25">
        <v>1318004254</v>
      </c>
      <c r="G18" s="6"/>
      <c r="H18" s="41">
        <v>1055951486</v>
      </c>
      <c r="I18" s="25"/>
      <c r="J18" s="25">
        <v>1197333206</v>
      </c>
    </row>
    <row r="19" spans="1:10" ht="21" customHeight="1" x14ac:dyDescent="0.35">
      <c r="A19" s="9" t="s">
        <v>56</v>
      </c>
      <c r="B19" s="6"/>
      <c r="C19" s="9"/>
      <c r="D19" s="41">
        <v>491527029</v>
      </c>
      <c r="E19" s="9"/>
      <c r="F19" s="25">
        <v>424805358</v>
      </c>
      <c r="G19" s="9"/>
      <c r="H19" s="41">
        <v>301593996</v>
      </c>
      <c r="I19" s="25"/>
      <c r="J19" s="25">
        <v>314415605</v>
      </c>
    </row>
    <row r="20" spans="1:10" ht="21" customHeight="1" x14ac:dyDescent="0.35">
      <c r="A20" s="9" t="s">
        <v>82</v>
      </c>
      <c r="B20" s="6">
        <v>31</v>
      </c>
      <c r="C20" s="9"/>
      <c r="D20" s="41">
        <v>223908384</v>
      </c>
      <c r="E20" s="9"/>
      <c r="F20" s="25">
        <v>186840718</v>
      </c>
      <c r="G20" s="9"/>
      <c r="H20" s="41">
        <v>222815486</v>
      </c>
      <c r="I20" s="25"/>
      <c r="J20" s="25">
        <v>185529305</v>
      </c>
    </row>
    <row r="21" spans="1:10" ht="21" customHeight="1" x14ac:dyDescent="0.35">
      <c r="A21" s="9" t="s">
        <v>83</v>
      </c>
      <c r="B21" s="6">
        <v>13</v>
      </c>
      <c r="C21" s="9"/>
      <c r="D21" s="118">
        <v>0</v>
      </c>
      <c r="E21" s="9"/>
      <c r="F21" s="25">
        <v>-6500</v>
      </c>
      <c r="G21" s="9"/>
      <c r="H21" s="118">
        <v>0</v>
      </c>
      <c r="I21" s="25"/>
      <c r="J21" s="25">
        <v>-6500</v>
      </c>
    </row>
    <row r="22" spans="1:10" ht="21" customHeight="1" x14ac:dyDescent="0.35">
      <c r="A22" s="9" t="s">
        <v>159</v>
      </c>
      <c r="B22" s="6"/>
      <c r="C22" s="9"/>
      <c r="D22" s="118">
        <v>0</v>
      </c>
      <c r="E22" s="9"/>
      <c r="F22" s="32">
        <v>0</v>
      </c>
      <c r="G22" s="9"/>
      <c r="H22" s="41">
        <v>-23359229</v>
      </c>
      <c r="I22" s="25"/>
      <c r="J22" s="25">
        <v>-11485950</v>
      </c>
    </row>
    <row r="23" spans="1:10" ht="21" customHeight="1" x14ac:dyDescent="0.35">
      <c r="A23" s="9" t="s">
        <v>70</v>
      </c>
      <c r="B23" s="6"/>
      <c r="C23" s="6"/>
      <c r="D23" s="87">
        <v>543298115</v>
      </c>
      <c r="E23" s="9"/>
      <c r="F23" s="33">
        <v>525846354</v>
      </c>
      <c r="G23" s="9"/>
      <c r="H23" s="87">
        <v>436685728</v>
      </c>
      <c r="I23" s="25"/>
      <c r="J23" s="33">
        <v>436575680</v>
      </c>
    </row>
    <row r="24" spans="1:10" ht="21" customHeight="1" x14ac:dyDescent="0.35">
      <c r="A24" s="31" t="s">
        <v>9</v>
      </c>
      <c r="B24" s="6"/>
      <c r="C24" s="6"/>
      <c r="D24" s="35">
        <f>SUM(D18:D23)</f>
        <v>2447688210</v>
      </c>
      <c r="E24" s="46"/>
      <c r="F24" s="35">
        <f>SUM(F18:F23)</f>
        <v>2455490184</v>
      </c>
      <c r="G24" s="46"/>
      <c r="H24" s="35">
        <f>SUM(H18:H23)</f>
        <v>1993687467</v>
      </c>
      <c r="I24" s="25"/>
      <c r="J24" s="35">
        <f>SUM(J18:J23)</f>
        <v>2122361346</v>
      </c>
    </row>
    <row r="25" spans="1:10" ht="21" customHeight="1" x14ac:dyDescent="0.35">
      <c r="A25" s="9" t="s">
        <v>43</v>
      </c>
      <c r="B25" s="6"/>
      <c r="C25" s="6"/>
      <c r="D25" s="41">
        <f>D15-D24</f>
        <v>1082950413</v>
      </c>
      <c r="E25" s="46"/>
      <c r="F25" s="41">
        <f>F15-F24</f>
        <v>1154972804</v>
      </c>
      <c r="G25" s="46"/>
      <c r="H25" s="41">
        <f>H15-H24</f>
        <v>1075009843</v>
      </c>
      <c r="I25" s="25"/>
      <c r="J25" s="41">
        <f>J15-J24</f>
        <v>1151933235</v>
      </c>
    </row>
    <row r="26" spans="1:10" ht="21" customHeight="1" x14ac:dyDescent="0.35">
      <c r="A26" s="9" t="s">
        <v>44</v>
      </c>
      <c r="B26" s="6">
        <v>32</v>
      </c>
      <c r="C26" s="6"/>
      <c r="D26" s="87">
        <v>-223734268</v>
      </c>
      <c r="E26" s="6"/>
      <c r="F26" s="87">
        <v>-221303211</v>
      </c>
      <c r="G26" s="6"/>
      <c r="H26" s="87">
        <v>-215793698</v>
      </c>
      <c r="I26" s="25"/>
      <c r="J26" s="87">
        <v>-218263642</v>
      </c>
    </row>
    <row r="27" spans="1:10" ht="21" customHeight="1" x14ac:dyDescent="0.35">
      <c r="A27" s="31" t="s">
        <v>157</v>
      </c>
      <c r="B27" s="6"/>
      <c r="C27" s="6"/>
      <c r="D27" s="35">
        <f>SUM(D25:D26)</f>
        <v>859216145</v>
      </c>
      <c r="E27" s="46"/>
      <c r="F27" s="35">
        <f>SUM(F25:F26)</f>
        <v>933669593</v>
      </c>
      <c r="G27" s="46"/>
      <c r="H27" s="35">
        <f>SUM(H25:H26)</f>
        <v>859216145</v>
      </c>
      <c r="I27" s="25"/>
      <c r="J27" s="35">
        <f>SUM(J25:J26)</f>
        <v>933669593</v>
      </c>
    </row>
    <row r="28" spans="1:10" ht="9" customHeight="1" x14ac:dyDescent="0.35">
      <c r="A28" s="45"/>
      <c r="B28" s="6"/>
      <c r="C28" s="9"/>
      <c r="D28" s="25"/>
      <c r="E28" s="25"/>
      <c r="F28" s="25"/>
      <c r="G28" s="25"/>
      <c r="H28" s="25"/>
      <c r="I28" s="25"/>
      <c r="J28" s="25"/>
    </row>
    <row r="29" spans="1:10" ht="15.5" x14ac:dyDescent="0.35">
      <c r="A29" s="45"/>
      <c r="B29" s="6"/>
      <c r="C29" s="9"/>
      <c r="D29" s="25"/>
      <c r="E29" s="25"/>
      <c r="F29" s="25"/>
      <c r="G29" s="25"/>
      <c r="H29" s="25"/>
      <c r="I29" s="25"/>
      <c r="J29" s="25"/>
    </row>
    <row r="30" spans="1:10" ht="15.5" x14ac:dyDescent="0.35">
      <c r="A30" s="45"/>
      <c r="B30" s="6"/>
      <c r="C30" s="9"/>
      <c r="D30" s="25"/>
      <c r="E30" s="25"/>
      <c r="F30" s="25"/>
      <c r="G30" s="25"/>
      <c r="H30" s="25"/>
      <c r="I30" s="25"/>
      <c r="J30" s="25"/>
    </row>
    <row r="31" spans="1:10" ht="15.5" x14ac:dyDescent="0.35">
      <c r="A31" s="45"/>
      <c r="B31" s="6"/>
      <c r="C31" s="9"/>
      <c r="D31" s="25"/>
      <c r="E31" s="25"/>
      <c r="F31" s="25"/>
      <c r="G31" s="25"/>
      <c r="H31" s="25"/>
      <c r="I31" s="25"/>
      <c r="J31" s="25"/>
    </row>
    <row r="32" spans="1:10" ht="15.5" x14ac:dyDescent="0.35">
      <c r="A32" s="45"/>
      <c r="B32" s="6"/>
      <c r="C32" s="9"/>
      <c r="D32" s="25"/>
      <c r="E32" s="25"/>
      <c r="F32" s="25"/>
      <c r="G32" s="25"/>
      <c r="H32" s="25"/>
      <c r="I32" s="25"/>
      <c r="J32" s="25"/>
    </row>
    <row r="33" spans="1:10" ht="15.5" x14ac:dyDescent="0.35">
      <c r="A33" s="45"/>
      <c r="B33" s="6"/>
      <c r="C33" s="9"/>
      <c r="D33" s="25"/>
      <c r="E33" s="25"/>
      <c r="F33" s="25"/>
      <c r="G33" s="25"/>
      <c r="H33" s="25"/>
      <c r="I33" s="25"/>
      <c r="J33" s="25"/>
    </row>
    <row r="34" spans="1:10" ht="15.5" x14ac:dyDescent="0.35">
      <c r="A34" s="45"/>
      <c r="B34" s="6"/>
      <c r="C34" s="9"/>
      <c r="D34" s="25"/>
      <c r="E34" s="25"/>
      <c r="F34" s="25"/>
      <c r="G34" s="25"/>
      <c r="H34" s="25"/>
      <c r="I34" s="25"/>
      <c r="J34" s="25"/>
    </row>
    <row r="35" spans="1:10" ht="15.5" x14ac:dyDescent="0.35">
      <c r="A35" s="45"/>
      <c r="B35" s="6"/>
      <c r="C35" s="9"/>
      <c r="D35" s="25"/>
      <c r="E35" s="25"/>
      <c r="F35" s="25"/>
      <c r="G35" s="25"/>
      <c r="H35" s="25"/>
      <c r="I35" s="25"/>
      <c r="J35" s="25"/>
    </row>
    <row r="36" spans="1:10" ht="15.5" x14ac:dyDescent="0.35">
      <c r="A36" s="45"/>
      <c r="B36" s="6"/>
      <c r="C36" s="9"/>
      <c r="D36" s="25"/>
      <c r="E36" s="25"/>
      <c r="F36" s="25"/>
      <c r="G36" s="25"/>
      <c r="H36" s="25"/>
      <c r="I36" s="25"/>
      <c r="J36" s="25"/>
    </row>
    <row r="37" spans="1:10" ht="15.5" x14ac:dyDescent="0.35">
      <c r="A37" s="45"/>
      <c r="B37" s="6"/>
      <c r="C37" s="9"/>
      <c r="D37" s="25"/>
      <c r="E37" s="25"/>
      <c r="F37" s="25"/>
      <c r="G37" s="25"/>
      <c r="H37" s="25"/>
      <c r="I37" s="25"/>
      <c r="J37" s="25"/>
    </row>
    <row r="38" spans="1:10" ht="15.5" x14ac:dyDescent="0.35">
      <c r="A38" s="45"/>
      <c r="B38" s="6"/>
      <c r="C38" s="9"/>
      <c r="D38" s="25"/>
      <c r="E38" s="25"/>
      <c r="F38" s="25"/>
      <c r="G38" s="25"/>
      <c r="H38" s="25"/>
      <c r="I38" s="25"/>
      <c r="J38" s="25"/>
    </row>
    <row r="39" spans="1:10" ht="15.5" x14ac:dyDescent="0.35">
      <c r="A39" s="45"/>
      <c r="B39" s="6"/>
      <c r="C39" s="9"/>
      <c r="D39" s="25"/>
      <c r="E39" s="25"/>
      <c r="F39" s="25"/>
      <c r="G39" s="25"/>
      <c r="H39" s="25"/>
      <c r="I39" s="25"/>
      <c r="J39" s="25"/>
    </row>
    <row r="40" spans="1:10" ht="15.5" x14ac:dyDescent="0.35">
      <c r="A40" s="45"/>
      <c r="B40" s="6"/>
      <c r="C40" s="9"/>
      <c r="D40" s="25"/>
      <c r="E40" s="25"/>
      <c r="F40" s="25"/>
      <c r="G40" s="25"/>
      <c r="H40" s="25"/>
      <c r="I40" s="25"/>
      <c r="J40" s="25"/>
    </row>
    <row r="41" spans="1:10" ht="15.5" x14ac:dyDescent="0.35">
      <c r="A41" s="45"/>
      <c r="B41" s="6"/>
      <c r="C41" s="9"/>
      <c r="D41" s="25"/>
      <c r="E41" s="25"/>
      <c r="F41" s="25"/>
      <c r="G41" s="25"/>
      <c r="H41" s="25"/>
      <c r="I41" s="25"/>
      <c r="J41" s="25"/>
    </row>
    <row r="42" spans="1:10" ht="15.5" x14ac:dyDescent="0.35">
      <c r="A42" s="45"/>
      <c r="B42" s="6"/>
      <c r="C42" s="9"/>
      <c r="D42" s="25"/>
      <c r="E42" s="25"/>
      <c r="F42" s="25"/>
      <c r="G42" s="25"/>
      <c r="H42" s="25"/>
      <c r="I42" s="25"/>
      <c r="J42" s="25"/>
    </row>
    <row r="43" spans="1:10" ht="15.5" x14ac:dyDescent="0.35">
      <c r="A43" s="45"/>
      <c r="B43" s="6"/>
      <c r="C43" s="9"/>
      <c r="D43" s="25"/>
      <c r="E43" s="25"/>
      <c r="F43" s="25"/>
      <c r="G43" s="25"/>
      <c r="H43" s="25"/>
      <c r="I43" s="25"/>
      <c r="J43" s="25"/>
    </row>
    <row r="44" spans="1:10" ht="21" customHeight="1" x14ac:dyDescent="0.35">
      <c r="A44" s="147" t="s">
        <v>107</v>
      </c>
      <c r="B44" s="147"/>
      <c r="C44" s="147"/>
      <c r="D44" s="147"/>
      <c r="E44" s="147"/>
      <c r="F44" s="147"/>
      <c r="G44" s="147"/>
      <c r="H44" s="147"/>
      <c r="I44" s="147"/>
      <c r="J44" s="147"/>
    </row>
    <row r="45" spans="1:10" ht="21" customHeight="1" x14ac:dyDescent="0.35">
      <c r="A45" s="147" t="s">
        <v>179</v>
      </c>
      <c r="B45" s="147"/>
      <c r="C45" s="147"/>
      <c r="D45" s="147"/>
      <c r="E45" s="147"/>
      <c r="F45" s="147"/>
      <c r="G45" s="147"/>
      <c r="H45" s="147"/>
      <c r="I45" s="147"/>
      <c r="J45" s="147"/>
    </row>
    <row r="46" spans="1:10" ht="21" customHeight="1" x14ac:dyDescent="0.35">
      <c r="A46" s="147" t="s">
        <v>145</v>
      </c>
      <c r="B46" s="147"/>
      <c r="C46" s="147"/>
      <c r="D46" s="147"/>
      <c r="E46" s="147"/>
      <c r="F46" s="147"/>
      <c r="G46" s="147"/>
      <c r="H46" s="147"/>
      <c r="I46" s="147"/>
      <c r="J46" s="147"/>
    </row>
    <row r="47" spans="1:10" ht="21" customHeight="1" x14ac:dyDescent="0.35">
      <c r="A47" s="148" t="s">
        <v>140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0" ht="5.5" customHeight="1" x14ac:dyDescent="0.35">
      <c r="A48" s="49"/>
      <c r="B48" s="49"/>
      <c r="C48" s="49"/>
      <c r="D48" s="49"/>
      <c r="E48" s="49"/>
      <c r="F48" s="49"/>
      <c r="G48" s="49"/>
      <c r="H48" s="49"/>
      <c r="I48" s="49"/>
      <c r="J48" s="49"/>
    </row>
    <row r="49" spans="1:10" ht="21" customHeight="1" x14ac:dyDescent="0.35">
      <c r="A49" s="49"/>
      <c r="B49" s="5" t="s">
        <v>113</v>
      </c>
      <c r="C49" s="49"/>
      <c r="D49" s="146" t="s">
        <v>103</v>
      </c>
      <c r="E49" s="146"/>
      <c r="F49" s="146"/>
      <c r="G49" s="3"/>
      <c r="H49" s="145" t="s">
        <v>105</v>
      </c>
      <c r="I49" s="145"/>
      <c r="J49" s="145"/>
    </row>
    <row r="50" spans="1:10" ht="21" customHeight="1" x14ac:dyDescent="0.35">
      <c r="A50" s="50"/>
      <c r="B50" s="50"/>
      <c r="C50" s="50"/>
      <c r="D50" s="143" t="s">
        <v>104</v>
      </c>
      <c r="E50" s="143"/>
      <c r="F50" s="143"/>
      <c r="G50" s="4"/>
      <c r="H50" s="144" t="s">
        <v>104</v>
      </c>
      <c r="I50" s="144"/>
      <c r="J50" s="144"/>
    </row>
    <row r="51" spans="1:10" ht="21" customHeight="1" x14ac:dyDescent="0.35">
      <c r="A51" s="9"/>
      <c r="C51" s="16"/>
      <c r="D51" s="7" t="s">
        <v>149</v>
      </c>
      <c r="E51" s="8"/>
      <c r="F51" s="7" t="s">
        <v>106</v>
      </c>
      <c r="G51" s="16"/>
      <c r="H51" s="7" t="s">
        <v>149</v>
      </c>
      <c r="I51" s="8"/>
      <c r="J51" s="7" t="s">
        <v>106</v>
      </c>
    </row>
    <row r="52" spans="1:10" ht="21" customHeight="1" x14ac:dyDescent="0.35">
      <c r="A52" s="31" t="s">
        <v>160</v>
      </c>
      <c r="B52" s="6"/>
      <c r="C52" s="6"/>
      <c r="D52" s="25"/>
      <c r="E52" s="46"/>
      <c r="F52" s="25"/>
      <c r="G52" s="46"/>
      <c r="H52" s="25"/>
      <c r="I52" s="25"/>
      <c r="J52" s="25"/>
    </row>
    <row r="53" spans="1:10" ht="21" customHeight="1" x14ac:dyDescent="0.35">
      <c r="A53" s="9" t="s">
        <v>161</v>
      </c>
      <c r="B53" s="6"/>
      <c r="C53" s="6"/>
      <c r="D53" s="25"/>
      <c r="E53" s="46"/>
      <c r="F53" s="25"/>
      <c r="G53" s="46"/>
      <c r="H53" s="25"/>
      <c r="I53" s="25"/>
      <c r="J53" s="25"/>
    </row>
    <row r="54" spans="1:10" ht="21" customHeight="1" x14ac:dyDescent="0.35">
      <c r="A54" s="9" t="s">
        <v>162</v>
      </c>
      <c r="B54" s="6"/>
      <c r="C54" s="6"/>
      <c r="D54" s="25"/>
      <c r="E54" s="25"/>
      <c r="F54" s="25"/>
      <c r="G54" s="25"/>
      <c r="H54" s="25"/>
      <c r="I54" s="25"/>
      <c r="J54" s="25"/>
    </row>
    <row r="55" spans="1:10" ht="21" customHeight="1" x14ac:dyDescent="0.35">
      <c r="A55" s="9" t="s">
        <v>180</v>
      </c>
      <c r="B55" s="6"/>
      <c r="C55" s="6"/>
      <c r="D55" s="25"/>
      <c r="E55" s="6"/>
      <c r="F55" s="25"/>
      <c r="G55" s="6"/>
      <c r="H55" s="25"/>
      <c r="I55" s="25"/>
      <c r="J55" s="25"/>
    </row>
    <row r="56" spans="1:10" ht="21" customHeight="1" x14ac:dyDescent="0.35">
      <c r="A56" s="9" t="s">
        <v>84</v>
      </c>
      <c r="B56" s="6"/>
      <c r="C56" s="6"/>
      <c r="D56" s="26">
        <v>34502750</v>
      </c>
      <c r="E56" s="6"/>
      <c r="F56" s="26">
        <v>-149379000</v>
      </c>
      <c r="G56" s="6"/>
      <c r="H56" s="26">
        <v>34502750</v>
      </c>
      <c r="I56" s="25"/>
      <c r="J56" s="26">
        <v>-149379000</v>
      </c>
    </row>
    <row r="57" spans="1:10" ht="21" customHeight="1" x14ac:dyDescent="0.35">
      <c r="A57" s="9" t="s">
        <v>95</v>
      </c>
      <c r="B57" s="6">
        <v>32</v>
      </c>
      <c r="C57" s="6"/>
      <c r="D57" s="27">
        <v>-7028550</v>
      </c>
      <c r="E57" s="6"/>
      <c r="F57" s="27">
        <v>29875799.999999985</v>
      </c>
      <c r="G57" s="6"/>
      <c r="H57" s="27">
        <v>-7028550</v>
      </c>
      <c r="I57" s="25"/>
      <c r="J57" s="27">
        <v>29875799.999999985</v>
      </c>
    </row>
    <row r="58" spans="1:10" ht="21" customHeight="1" x14ac:dyDescent="0.35">
      <c r="A58" s="9" t="s">
        <v>181</v>
      </c>
      <c r="B58" s="6"/>
      <c r="C58" s="6"/>
      <c r="D58" s="25"/>
      <c r="E58" s="6"/>
      <c r="F58" s="25"/>
      <c r="G58" s="6"/>
      <c r="H58" s="25"/>
      <c r="I58" s="25"/>
      <c r="J58" s="25"/>
    </row>
    <row r="59" spans="1:10" ht="21" customHeight="1" x14ac:dyDescent="0.35">
      <c r="A59" s="51" t="s">
        <v>127</v>
      </c>
      <c r="B59" s="6"/>
      <c r="C59" s="6"/>
      <c r="D59" s="25"/>
      <c r="E59" s="6"/>
      <c r="F59" s="25"/>
      <c r="G59" s="6"/>
      <c r="H59" s="25"/>
      <c r="I59" s="25"/>
      <c r="J59" s="25"/>
    </row>
    <row r="60" spans="1:10" ht="21" customHeight="1" x14ac:dyDescent="0.35">
      <c r="A60" s="51" t="s">
        <v>128</v>
      </c>
      <c r="B60" s="6"/>
      <c r="C60" s="6"/>
      <c r="D60" s="33">
        <f>D56+D57</f>
        <v>27474200</v>
      </c>
      <c r="E60" s="6"/>
      <c r="F60" s="33">
        <f>F56+F57</f>
        <v>-119503200.00000001</v>
      </c>
      <c r="G60" s="6"/>
      <c r="H60" s="33">
        <f>H56+H57</f>
        <v>27474200</v>
      </c>
      <c r="I60" s="25"/>
      <c r="J60" s="33">
        <f>J56+J57</f>
        <v>-119503200.00000001</v>
      </c>
    </row>
    <row r="61" spans="1:10" ht="21" customHeight="1" x14ac:dyDescent="0.35">
      <c r="A61" s="9" t="s">
        <v>182</v>
      </c>
      <c r="B61" s="6"/>
      <c r="C61" s="6"/>
      <c r="D61" s="25"/>
      <c r="E61" s="6"/>
      <c r="F61" s="25"/>
      <c r="G61" s="6"/>
      <c r="H61" s="25"/>
      <c r="I61" s="25"/>
      <c r="J61" s="25"/>
    </row>
    <row r="62" spans="1:10" ht="21" customHeight="1" x14ac:dyDescent="0.35">
      <c r="A62" s="9" t="s">
        <v>84</v>
      </c>
      <c r="B62" s="6"/>
      <c r="C62" s="6"/>
      <c r="D62" s="25"/>
      <c r="E62" s="6"/>
      <c r="F62" s="25"/>
      <c r="G62" s="6"/>
      <c r="H62" s="25"/>
      <c r="I62" s="25"/>
      <c r="J62" s="25"/>
    </row>
    <row r="63" spans="1:10" ht="21" customHeight="1" x14ac:dyDescent="0.35">
      <c r="A63" s="9" t="s">
        <v>183</v>
      </c>
      <c r="B63" s="6"/>
      <c r="C63" s="6"/>
      <c r="D63" s="26">
        <v>-244555280</v>
      </c>
      <c r="E63" s="6"/>
      <c r="F63" s="93">
        <v>0</v>
      </c>
      <c r="G63" s="6"/>
      <c r="H63" s="26">
        <v>-244555280</v>
      </c>
      <c r="I63" s="25"/>
      <c r="J63" s="93">
        <v>0</v>
      </c>
    </row>
    <row r="64" spans="1:10" ht="21" customHeight="1" x14ac:dyDescent="0.35">
      <c r="A64" s="9" t="s">
        <v>95</v>
      </c>
      <c r="B64" s="6"/>
      <c r="C64" s="6"/>
      <c r="D64" s="27">
        <v>48911056</v>
      </c>
      <c r="E64" s="6"/>
      <c r="F64" s="94">
        <v>0</v>
      </c>
      <c r="G64" s="6"/>
      <c r="H64" s="27">
        <v>48911056</v>
      </c>
      <c r="I64" s="25"/>
      <c r="J64" s="94">
        <v>0</v>
      </c>
    </row>
    <row r="65" spans="1:10" ht="21" customHeight="1" x14ac:dyDescent="0.35">
      <c r="A65" s="9" t="s">
        <v>182</v>
      </c>
      <c r="B65" s="6"/>
      <c r="C65" s="6"/>
      <c r="D65" s="25"/>
      <c r="E65" s="6"/>
      <c r="F65" s="118"/>
      <c r="G65" s="6"/>
      <c r="H65" s="25"/>
      <c r="I65" s="25"/>
      <c r="J65" s="118"/>
    </row>
    <row r="66" spans="1:10" ht="21" customHeight="1" x14ac:dyDescent="0.35">
      <c r="A66" s="51" t="s">
        <v>185</v>
      </c>
      <c r="B66" s="6"/>
      <c r="C66" s="6"/>
      <c r="D66" s="25"/>
      <c r="E66" s="6"/>
      <c r="F66" s="118"/>
      <c r="G66" s="6"/>
      <c r="H66" s="25"/>
      <c r="I66" s="25"/>
      <c r="J66" s="118"/>
    </row>
    <row r="67" spans="1:10" ht="21" customHeight="1" x14ac:dyDescent="0.35">
      <c r="A67" s="9" t="s">
        <v>184</v>
      </c>
      <c r="B67" s="6"/>
      <c r="C67" s="6"/>
      <c r="D67" s="33">
        <f>D63+D64</f>
        <v>-195644224</v>
      </c>
      <c r="E67" s="6"/>
      <c r="F67" s="133">
        <f>F63+F64</f>
        <v>0</v>
      </c>
      <c r="G67" s="6"/>
      <c r="H67" s="33">
        <f>H63+H64</f>
        <v>-195644224</v>
      </c>
      <c r="I67" s="25"/>
      <c r="J67" s="133">
        <f>J63+J64</f>
        <v>0</v>
      </c>
    </row>
    <row r="68" spans="1:10" ht="21" customHeight="1" x14ac:dyDescent="0.35">
      <c r="A68" s="9" t="s">
        <v>164</v>
      </c>
      <c r="B68" s="6"/>
      <c r="C68" s="6"/>
      <c r="D68" s="25"/>
      <c r="E68" s="25"/>
      <c r="F68" s="25"/>
      <c r="G68" s="25"/>
      <c r="H68" s="25"/>
      <c r="I68" s="25"/>
      <c r="J68" s="25"/>
    </row>
    <row r="69" spans="1:10" ht="21" customHeight="1" x14ac:dyDescent="0.35">
      <c r="A69" s="51" t="s">
        <v>127</v>
      </c>
      <c r="B69" s="6"/>
      <c r="C69" s="6"/>
      <c r="D69" s="25"/>
      <c r="E69" s="25"/>
      <c r="F69" s="25"/>
      <c r="G69" s="25"/>
      <c r="H69" s="25"/>
      <c r="I69" s="25"/>
      <c r="J69" s="25"/>
    </row>
    <row r="70" spans="1:10" ht="21" customHeight="1" x14ac:dyDescent="0.35">
      <c r="A70" s="51" t="s">
        <v>128</v>
      </c>
      <c r="B70" s="6"/>
      <c r="C70" s="6"/>
      <c r="D70" s="33">
        <f>D60+D67</f>
        <v>-168170024</v>
      </c>
      <c r="E70" s="25"/>
      <c r="F70" s="33">
        <f>F60+F67</f>
        <v>-119503200.00000001</v>
      </c>
      <c r="G70" s="25"/>
      <c r="H70" s="33">
        <f>H60+H67</f>
        <v>-168170024</v>
      </c>
      <c r="I70" s="25"/>
      <c r="J70" s="33">
        <f>J60+J67</f>
        <v>-119503200.00000001</v>
      </c>
    </row>
    <row r="71" spans="1:10" ht="4" customHeight="1" x14ac:dyDescent="0.35"/>
    <row r="72" spans="1:10" ht="21" customHeight="1" x14ac:dyDescent="0.35">
      <c r="A72" s="9" t="s">
        <v>163</v>
      </c>
      <c r="B72" s="6"/>
      <c r="C72" s="6"/>
      <c r="D72" s="93">
        <v>0</v>
      </c>
      <c r="E72" s="6"/>
      <c r="F72" s="26">
        <v>-2274877</v>
      </c>
      <c r="G72" s="6"/>
      <c r="H72" s="93">
        <v>0</v>
      </c>
      <c r="I72" s="25"/>
      <c r="J72" s="26">
        <v>-4560148</v>
      </c>
    </row>
    <row r="73" spans="1:10" ht="21" customHeight="1" x14ac:dyDescent="0.35">
      <c r="A73" s="9" t="s">
        <v>95</v>
      </c>
      <c r="B73" s="6">
        <v>32</v>
      </c>
      <c r="C73" s="6"/>
      <c r="D73" s="94">
        <v>0</v>
      </c>
      <c r="E73" s="6"/>
      <c r="F73" s="27">
        <v>454975</v>
      </c>
      <c r="G73" s="6"/>
      <c r="H73" s="94">
        <v>0</v>
      </c>
      <c r="I73" s="25"/>
      <c r="J73" s="27">
        <v>912030</v>
      </c>
    </row>
    <row r="74" spans="1:10" ht="21" customHeight="1" x14ac:dyDescent="0.35">
      <c r="A74" s="9" t="s">
        <v>165</v>
      </c>
      <c r="B74" s="6"/>
      <c r="C74" s="6"/>
      <c r="D74" s="118"/>
      <c r="E74" s="6"/>
      <c r="F74" s="25"/>
      <c r="G74" s="6"/>
      <c r="H74" s="118"/>
      <c r="I74" s="25"/>
      <c r="J74" s="25"/>
    </row>
    <row r="75" spans="1:10" ht="21" customHeight="1" x14ac:dyDescent="0.35">
      <c r="A75" s="51" t="s">
        <v>128</v>
      </c>
      <c r="B75" s="6"/>
      <c r="C75" s="6"/>
      <c r="D75" s="133">
        <v>0</v>
      </c>
      <c r="E75" s="6"/>
      <c r="F75" s="33">
        <f>SUM(F72:F73)</f>
        <v>-1819902</v>
      </c>
      <c r="G75" s="6"/>
      <c r="H75" s="133">
        <v>0</v>
      </c>
      <c r="I75" s="25"/>
      <c r="J75" s="33">
        <f>SUM(J72:J73)</f>
        <v>-3648118</v>
      </c>
    </row>
    <row r="76" spans="1:10" ht="21" customHeight="1" x14ac:dyDescent="0.35">
      <c r="A76" s="9" t="s">
        <v>161</v>
      </c>
      <c r="B76" s="6"/>
      <c r="C76" s="6"/>
      <c r="D76" s="25"/>
      <c r="E76" s="46"/>
      <c r="F76" s="25"/>
      <c r="G76" s="46"/>
      <c r="H76" s="25"/>
      <c r="I76" s="25"/>
      <c r="J76" s="25"/>
    </row>
    <row r="77" spans="1:10" ht="21" customHeight="1" x14ac:dyDescent="0.35">
      <c r="A77" s="9" t="s">
        <v>177</v>
      </c>
      <c r="B77" s="6"/>
      <c r="C77" s="6"/>
      <c r="D77" s="25"/>
      <c r="E77" s="46"/>
      <c r="F77" s="25"/>
      <c r="G77" s="46"/>
      <c r="H77" s="25"/>
      <c r="I77" s="25"/>
      <c r="J77" s="25"/>
    </row>
    <row r="78" spans="1:10" ht="21" customHeight="1" x14ac:dyDescent="0.35">
      <c r="A78" s="51" t="s">
        <v>128</v>
      </c>
      <c r="B78" s="6"/>
      <c r="C78" s="6"/>
      <c r="D78" s="33">
        <f>D70+D75</f>
        <v>-168170024</v>
      </c>
      <c r="E78" s="46"/>
      <c r="F78" s="33">
        <f>F70+F75</f>
        <v>-121323102.00000001</v>
      </c>
      <c r="G78" s="46"/>
      <c r="H78" s="33">
        <f>H70+H75</f>
        <v>-168170024</v>
      </c>
      <c r="I78" s="25"/>
      <c r="J78" s="33">
        <f>J70+J75</f>
        <v>-123151318.00000001</v>
      </c>
    </row>
    <row r="79" spans="1:10" ht="21" customHeight="1" x14ac:dyDescent="0.35">
      <c r="A79" s="31" t="s">
        <v>176</v>
      </c>
      <c r="B79" s="6"/>
      <c r="C79" s="6"/>
      <c r="D79" s="33">
        <f>D78</f>
        <v>-168170024</v>
      </c>
      <c r="E79" s="46"/>
      <c r="F79" s="33">
        <f>F78</f>
        <v>-121323102.00000001</v>
      </c>
      <c r="G79" s="46"/>
      <c r="H79" s="33">
        <f>H78</f>
        <v>-168170024</v>
      </c>
      <c r="I79" s="25"/>
      <c r="J79" s="33">
        <f>J78</f>
        <v>-123151318.00000001</v>
      </c>
    </row>
    <row r="80" spans="1:10" ht="9" customHeight="1" x14ac:dyDescent="0.35">
      <c r="A80" s="45"/>
      <c r="B80" s="6"/>
      <c r="C80" s="9"/>
      <c r="D80" s="25"/>
      <c r="E80" s="25"/>
      <c r="F80" s="25"/>
      <c r="G80" s="25"/>
      <c r="H80" s="25"/>
      <c r="I80" s="25"/>
      <c r="J80" s="25"/>
    </row>
    <row r="81" spans="1:10" ht="21" customHeight="1" thickBot="1" x14ac:dyDescent="0.4">
      <c r="A81" s="31" t="s">
        <v>188</v>
      </c>
      <c r="B81" s="6"/>
      <c r="C81" s="6"/>
      <c r="D81" s="36">
        <f>D27+D79</f>
        <v>691046121</v>
      </c>
      <c r="E81" s="46"/>
      <c r="F81" s="36">
        <f>F27+F79</f>
        <v>812346491</v>
      </c>
      <c r="G81" s="46"/>
      <c r="H81" s="36">
        <f>H27+H79</f>
        <v>691046121</v>
      </c>
      <c r="I81" s="25"/>
      <c r="J81" s="36">
        <f>J27+J79</f>
        <v>810518275</v>
      </c>
    </row>
    <row r="82" spans="1:10" ht="9" customHeight="1" thickTop="1" x14ac:dyDescent="0.35">
      <c r="A82" s="45"/>
      <c r="B82" s="6"/>
      <c r="C82" s="9"/>
      <c r="D82" s="25"/>
      <c r="E82" s="25"/>
      <c r="F82" s="25"/>
      <c r="G82" s="25"/>
      <c r="H82" s="25"/>
      <c r="I82" s="25"/>
      <c r="J82" s="25"/>
    </row>
    <row r="83" spans="1:10" ht="21" customHeight="1" x14ac:dyDescent="0.35">
      <c r="A83" s="31" t="s">
        <v>45</v>
      </c>
      <c r="B83" s="6"/>
      <c r="C83" s="6"/>
      <c r="D83" s="9"/>
      <c r="E83" s="6"/>
      <c r="F83" s="9"/>
      <c r="G83" s="6"/>
      <c r="H83" s="9"/>
      <c r="I83" s="9"/>
      <c r="J83" s="9"/>
    </row>
    <row r="84" spans="1:10" ht="21" customHeight="1" thickBot="1" x14ac:dyDescent="0.4">
      <c r="A84" s="9" t="s">
        <v>46</v>
      </c>
      <c r="B84" s="6">
        <v>33</v>
      </c>
      <c r="C84" s="13"/>
      <c r="D84" s="88">
        <f>D27/1079990920</f>
        <v>0.79557719337121835</v>
      </c>
      <c r="E84" s="13"/>
      <c r="F84" s="88">
        <f>F27/1079990920</f>
        <v>0.86451615074689703</v>
      </c>
      <c r="G84" s="13"/>
      <c r="H84" s="88">
        <f>H27/1079990920</f>
        <v>0.79557719337121835</v>
      </c>
      <c r="I84" s="47"/>
      <c r="J84" s="88">
        <f>J27/1079990920</f>
        <v>0.86451615074689703</v>
      </c>
    </row>
    <row r="85" spans="1:10" ht="21" customHeight="1" thickTop="1" x14ac:dyDescent="0.35">
      <c r="A85" s="9"/>
      <c r="B85" s="6"/>
      <c r="C85" s="13"/>
      <c r="D85" s="141"/>
      <c r="E85" s="13"/>
      <c r="F85" s="141"/>
      <c r="G85" s="13"/>
      <c r="H85" s="141"/>
      <c r="I85" s="47"/>
      <c r="J85" s="141"/>
    </row>
    <row r="86" spans="1:10" ht="21" customHeight="1" x14ac:dyDescent="0.35">
      <c r="A86" s="9"/>
      <c r="B86" s="6"/>
      <c r="C86" s="13"/>
      <c r="D86" s="141"/>
      <c r="E86" s="13"/>
      <c r="F86" s="141"/>
      <c r="G86" s="13"/>
      <c r="H86" s="141"/>
      <c r="I86" s="47"/>
      <c r="J86" s="141"/>
    </row>
    <row r="87" spans="1:10" ht="21" customHeight="1" x14ac:dyDescent="0.35">
      <c r="A87" s="9"/>
      <c r="B87" s="6"/>
      <c r="C87" s="13"/>
      <c r="D87" s="141"/>
      <c r="E87" s="13"/>
      <c r="F87" s="141"/>
      <c r="G87" s="13"/>
      <c r="H87" s="141"/>
      <c r="I87" s="47"/>
      <c r="J87" s="141"/>
    </row>
    <row r="88" spans="1:10" ht="21" customHeight="1" x14ac:dyDescent="0.35">
      <c r="A88" s="9"/>
      <c r="B88" s="6"/>
      <c r="C88" s="13"/>
      <c r="D88" s="141"/>
      <c r="E88" s="13"/>
      <c r="F88" s="141"/>
      <c r="G88" s="13"/>
      <c r="H88" s="141"/>
      <c r="I88" s="47"/>
      <c r="J88" s="141"/>
    </row>
    <row r="89" spans="1:10" ht="21" customHeight="1" x14ac:dyDescent="0.35">
      <c r="A89" s="9"/>
      <c r="B89" s="6"/>
      <c r="C89" s="13"/>
      <c r="D89" s="141"/>
      <c r="E89" s="13"/>
      <c r="F89" s="141"/>
      <c r="G89" s="13"/>
      <c r="H89" s="141"/>
      <c r="I89" s="47"/>
      <c r="J89" s="141"/>
    </row>
    <row r="90" spans="1:10" ht="21" customHeight="1" x14ac:dyDescent="0.35">
      <c r="A90" s="9"/>
      <c r="B90" s="6"/>
      <c r="C90" s="13"/>
      <c r="D90" s="141"/>
      <c r="E90" s="13"/>
      <c r="F90" s="141"/>
      <c r="G90" s="13"/>
      <c r="H90" s="141"/>
      <c r="I90" s="47"/>
      <c r="J90" s="141"/>
    </row>
    <row r="91" spans="1:10" ht="21" customHeight="1" x14ac:dyDescent="0.35">
      <c r="A91" s="9"/>
      <c r="B91" s="6"/>
      <c r="C91" s="13"/>
      <c r="D91" s="141"/>
      <c r="E91" s="13"/>
      <c r="F91" s="141"/>
      <c r="G91" s="13"/>
      <c r="H91" s="141"/>
      <c r="I91" s="47"/>
      <c r="J91" s="141"/>
    </row>
    <row r="92" spans="1:10" ht="15.5" x14ac:dyDescent="0.35">
      <c r="A92" s="45"/>
      <c r="B92" s="6"/>
      <c r="C92" s="9"/>
      <c r="D92" s="25"/>
      <c r="E92" s="25"/>
      <c r="F92" s="25"/>
      <c r="G92" s="25"/>
      <c r="H92" s="25"/>
      <c r="I92" s="25"/>
      <c r="J92" s="25"/>
    </row>
    <row r="96" spans="1:10" ht="21" customHeight="1" x14ac:dyDescent="0.35">
      <c r="A96" s="9" t="s">
        <v>114</v>
      </c>
    </row>
  </sheetData>
  <mergeCells count="16">
    <mergeCell ref="A1:J1"/>
    <mergeCell ref="A3:J3"/>
    <mergeCell ref="A4:J4"/>
    <mergeCell ref="H7:J7"/>
    <mergeCell ref="D7:F7"/>
    <mergeCell ref="D6:F6"/>
    <mergeCell ref="H6:J6"/>
    <mergeCell ref="A2:J2"/>
    <mergeCell ref="D50:F50"/>
    <mergeCell ref="H50:J50"/>
    <mergeCell ref="A44:J44"/>
    <mergeCell ref="A45:J45"/>
    <mergeCell ref="A46:J46"/>
    <mergeCell ref="A47:J47"/>
    <mergeCell ref="D49:F49"/>
    <mergeCell ref="H49:J49"/>
  </mergeCells>
  <pageMargins left="1" right="0.3" top="1" bottom="0.5" header="0.5" footer="0.3"/>
  <pageSetup paperSize="9" scale="70" orientation="portrait" r:id="rId1"/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D111-0CBD-4AF4-8EC8-693AFD7C31B4}">
  <dimension ref="A1:M36"/>
  <sheetViews>
    <sheetView topLeftCell="A15" zoomScale="70" zoomScaleNormal="70" zoomScaleSheetLayoutView="66" workbookViewId="0">
      <selection activeCell="M20" sqref="M20"/>
    </sheetView>
  </sheetViews>
  <sheetFormatPr defaultColWidth="10.54296875" defaultRowHeight="21" customHeight="1" x14ac:dyDescent="0.25"/>
  <cols>
    <col min="1" max="1" width="53.36328125" style="81" customWidth="1"/>
    <col min="2" max="2" width="9.54296875" style="81" customWidth="1"/>
    <col min="3" max="3" width="20.1796875" style="82" customWidth="1"/>
    <col min="4" max="4" width="1.81640625" style="81" customWidth="1"/>
    <col min="5" max="5" width="19.81640625" style="81" customWidth="1"/>
    <col min="6" max="6" width="1.54296875" style="81" customWidth="1"/>
    <col min="7" max="7" width="21.81640625" style="81" customWidth="1"/>
    <col min="8" max="8" width="1.54296875" style="81" customWidth="1"/>
    <col min="9" max="9" width="20.453125" style="82" customWidth="1"/>
    <col min="10" max="10" width="1.26953125" style="81" customWidth="1"/>
    <col min="11" max="11" width="28" style="82" customWidth="1"/>
    <col min="12" max="12" width="1.7265625" style="81" customWidth="1"/>
    <col min="13" max="13" width="18.453125" style="82" customWidth="1"/>
    <col min="14" max="14" width="26.453125" style="81" customWidth="1"/>
    <col min="15" max="16384" width="10.54296875" style="81"/>
  </cols>
  <sheetData>
    <row r="1" spans="1:13" s="80" customFormat="1" ht="21" customHeight="1" x14ac:dyDescent="0.25">
      <c r="A1" s="147" t="s">
        <v>107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s="80" customFormat="1" ht="21" customHeight="1" x14ac:dyDescent="0.25">
      <c r="A2" s="147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s="80" customFormat="1" ht="21" customHeight="1" x14ac:dyDescent="0.25">
      <c r="A3" s="147" t="s">
        <v>148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s="80" customFormat="1" ht="21" customHeight="1" x14ac:dyDescent="0.25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s="23" customFormat="1" ht="9" customHeight="1" x14ac:dyDescent="0.25">
      <c r="A5" s="83"/>
      <c r="B5" s="83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3" s="23" customFormat="1" ht="21" customHeight="1" x14ac:dyDescent="0.25">
      <c r="A6" s="22"/>
      <c r="B6" s="62" t="s">
        <v>118</v>
      </c>
      <c r="C6" s="149" t="s">
        <v>38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3" s="24" customFormat="1" ht="21" customHeight="1" x14ac:dyDescent="0.25">
      <c r="A7" s="53"/>
      <c r="B7" s="53"/>
      <c r="C7" s="54"/>
      <c r="D7" s="53"/>
      <c r="E7" s="53"/>
      <c r="F7" s="53"/>
      <c r="G7" s="54"/>
      <c r="H7" s="53"/>
      <c r="I7" s="54"/>
      <c r="J7" s="55"/>
      <c r="K7" s="56" t="s">
        <v>130</v>
      </c>
      <c r="L7" s="53"/>
      <c r="M7" s="57"/>
    </row>
    <row r="8" spans="1:13" s="24" customFormat="1" ht="21" customHeight="1" x14ac:dyDescent="0.25">
      <c r="A8" s="53"/>
      <c r="B8" s="53"/>
      <c r="C8" s="54"/>
      <c r="D8" s="53"/>
      <c r="E8" s="53"/>
      <c r="F8" s="53"/>
      <c r="G8" s="54"/>
      <c r="H8" s="53"/>
      <c r="I8" s="54"/>
      <c r="J8" s="55"/>
      <c r="K8" s="58" t="s">
        <v>160</v>
      </c>
      <c r="L8" s="53"/>
      <c r="M8" s="57"/>
    </row>
    <row r="9" spans="1:13" s="24" customFormat="1" ht="21" customHeight="1" x14ac:dyDescent="0.25">
      <c r="A9" s="53"/>
      <c r="B9" s="53"/>
      <c r="C9" s="54"/>
      <c r="D9" s="53"/>
      <c r="E9" s="53"/>
      <c r="F9" s="53"/>
      <c r="G9" s="54"/>
      <c r="H9" s="53"/>
      <c r="I9" s="54"/>
      <c r="J9" s="55"/>
      <c r="K9" s="59" t="s">
        <v>152</v>
      </c>
      <c r="L9" s="53"/>
      <c r="M9" s="57"/>
    </row>
    <row r="10" spans="1:13" s="24" customFormat="1" ht="21" customHeight="1" x14ac:dyDescent="0.25">
      <c r="A10" s="53"/>
      <c r="B10" s="53"/>
      <c r="C10" s="54"/>
      <c r="D10" s="53"/>
      <c r="E10" s="53"/>
      <c r="F10" s="53"/>
      <c r="G10" s="54"/>
      <c r="H10" s="53"/>
      <c r="I10" s="54"/>
      <c r="J10" s="53"/>
      <c r="K10" s="55" t="s">
        <v>91</v>
      </c>
      <c r="L10" s="53"/>
      <c r="M10" s="57"/>
    </row>
    <row r="11" spans="1:13" s="24" customFormat="1" ht="21" customHeight="1" x14ac:dyDescent="0.25">
      <c r="A11" s="22"/>
      <c r="B11" s="22"/>
      <c r="C11" s="60" t="s">
        <v>22</v>
      </c>
      <c r="D11" s="60"/>
      <c r="E11" s="60" t="s">
        <v>23</v>
      </c>
      <c r="F11" s="60"/>
      <c r="G11" s="52"/>
      <c r="H11" s="61" t="s">
        <v>5</v>
      </c>
      <c r="I11" s="52"/>
      <c r="J11" s="60"/>
      <c r="K11" s="55" t="s">
        <v>92</v>
      </c>
      <c r="L11" s="60"/>
      <c r="M11" s="57"/>
    </row>
    <row r="12" spans="1:13" s="24" customFormat="1" ht="21" customHeight="1" x14ac:dyDescent="0.25">
      <c r="A12" s="29"/>
      <c r="B12" s="29"/>
      <c r="C12" s="62" t="s">
        <v>25</v>
      </c>
      <c r="D12" s="63"/>
      <c r="E12" s="62" t="s">
        <v>26</v>
      </c>
      <c r="F12" s="63"/>
      <c r="G12" s="62" t="s">
        <v>36</v>
      </c>
      <c r="H12" s="62"/>
      <c r="I12" s="62"/>
      <c r="J12" s="64"/>
      <c r="K12" s="65" t="s">
        <v>93</v>
      </c>
      <c r="L12" s="63"/>
      <c r="M12" s="62"/>
    </row>
    <row r="13" spans="1:13" s="24" customFormat="1" ht="21" customHeight="1" x14ac:dyDescent="0.25">
      <c r="A13" s="29"/>
      <c r="B13" s="29"/>
      <c r="C13" s="61" t="s">
        <v>27</v>
      </c>
      <c r="D13" s="63"/>
      <c r="E13" s="61" t="s">
        <v>28</v>
      </c>
      <c r="F13" s="63"/>
      <c r="G13" s="61" t="s">
        <v>178</v>
      </c>
      <c r="H13" s="64"/>
      <c r="I13" s="61" t="s">
        <v>24</v>
      </c>
      <c r="J13" s="64"/>
      <c r="K13" s="66" t="s">
        <v>98</v>
      </c>
      <c r="L13" s="63"/>
      <c r="M13" s="61" t="s">
        <v>29</v>
      </c>
    </row>
    <row r="14" spans="1:13" s="24" customFormat="1" ht="21" customHeight="1" x14ac:dyDescent="0.25">
      <c r="A14" s="63" t="s">
        <v>117</v>
      </c>
      <c r="B14" s="29"/>
      <c r="C14" s="79">
        <v>2159981840</v>
      </c>
      <c r="D14" s="39"/>
      <c r="E14" s="79">
        <v>557832578</v>
      </c>
      <c r="F14" s="1"/>
      <c r="G14" s="79">
        <v>215999000</v>
      </c>
      <c r="H14" s="38"/>
      <c r="I14" s="39">
        <v>6686500199</v>
      </c>
      <c r="J14" s="38"/>
      <c r="K14" s="79">
        <v>-302368760</v>
      </c>
      <c r="L14" s="1"/>
      <c r="M14" s="92">
        <v>9317944857</v>
      </c>
    </row>
    <row r="15" spans="1:13" s="24" customFormat="1" ht="21" customHeight="1" x14ac:dyDescent="0.25">
      <c r="A15" s="29" t="s">
        <v>135</v>
      </c>
      <c r="B15" s="29"/>
      <c r="C15" s="75">
        <v>0</v>
      </c>
      <c r="D15" s="76"/>
      <c r="E15" s="75">
        <v>0</v>
      </c>
      <c r="F15" s="76"/>
      <c r="G15" s="75">
        <v>0</v>
      </c>
      <c r="H15" s="1"/>
      <c r="I15" s="119">
        <v>933669593</v>
      </c>
      <c r="J15" s="116"/>
      <c r="K15" s="75">
        <v>0</v>
      </c>
      <c r="L15" s="1"/>
      <c r="M15" s="96">
        <v>933669593</v>
      </c>
    </row>
    <row r="16" spans="1:13" s="24" customFormat="1" ht="21" customHeight="1" x14ac:dyDescent="0.25">
      <c r="A16" s="29" t="s">
        <v>166</v>
      </c>
      <c r="B16" s="29"/>
      <c r="C16" s="77">
        <v>0</v>
      </c>
      <c r="D16" s="76"/>
      <c r="E16" s="77">
        <v>0</v>
      </c>
      <c r="F16" s="76"/>
      <c r="G16" s="77">
        <v>0</v>
      </c>
      <c r="H16" s="1"/>
      <c r="I16" s="97">
        <v>-1819902</v>
      </c>
      <c r="J16" s="1"/>
      <c r="K16" s="97">
        <v>-119503200.00000001</v>
      </c>
      <c r="L16" s="1"/>
      <c r="M16" s="98">
        <v>-121323102.00000001</v>
      </c>
    </row>
    <row r="17" spans="1:13" s="24" customFormat="1" ht="21" customHeight="1" x14ac:dyDescent="0.25">
      <c r="A17" s="29" t="s">
        <v>167</v>
      </c>
      <c r="B17" s="29"/>
      <c r="C17" s="78">
        <v>0</v>
      </c>
      <c r="D17" s="78"/>
      <c r="E17" s="78">
        <v>0</v>
      </c>
      <c r="F17" s="76"/>
      <c r="G17" s="78">
        <v>0</v>
      </c>
      <c r="H17" s="38"/>
      <c r="I17" s="39">
        <v>931849691</v>
      </c>
      <c r="J17" s="99"/>
      <c r="K17" s="39">
        <v>-119503200.00000001</v>
      </c>
      <c r="L17" s="39"/>
      <c r="M17" s="91">
        <v>812346491</v>
      </c>
    </row>
    <row r="18" spans="1:13" s="24" customFormat="1" ht="21" customHeight="1" x14ac:dyDescent="0.25">
      <c r="A18" s="29" t="s">
        <v>52</v>
      </c>
      <c r="B18" s="67">
        <v>25</v>
      </c>
      <c r="C18" s="78">
        <v>0</v>
      </c>
      <c r="D18" s="78"/>
      <c r="E18" s="78">
        <v>0</v>
      </c>
      <c r="F18" s="76"/>
      <c r="G18" s="78">
        <v>0</v>
      </c>
      <c r="H18" s="38"/>
      <c r="I18" s="39">
        <v>-1138310429</v>
      </c>
      <c r="J18" s="38"/>
      <c r="K18" s="78">
        <v>0</v>
      </c>
      <c r="L18" s="1"/>
      <c r="M18" s="91">
        <v>-1138310429</v>
      </c>
    </row>
    <row r="19" spans="1:13" s="24" customFormat="1" ht="21" customHeight="1" thickBot="1" x14ac:dyDescent="0.3">
      <c r="A19" s="63" t="s">
        <v>134</v>
      </c>
      <c r="B19" s="29"/>
      <c r="C19" s="100">
        <v>2159981840</v>
      </c>
      <c r="D19" s="1"/>
      <c r="E19" s="100">
        <v>557832578</v>
      </c>
      <c r="F19" s="1"/>
      <c r="G19" s="100">
        <v>215999000</v>
      </c>
      <c r="H19" s="1"/>
      <c r="I19" s="100">
        <v>6480039461</v>
      </c>
      <c r="J19" s="1"/>
      <c r="K19" s="100">
        <v>-421871960</v>
      </c>
      <c r="L19" s="1"/>
      <c r="M19" s="101">
        <v>8991980919</v>
      </c>
    </row>
    <row r="20" spans="1:13" s="24" customFormat="1" ht="21" customHeight="1" thickTop="1" x14ac:dyDescent="0.25">
      <c r="A20" s="63"/>
      <c r="B20" s="29"/>
      <c r="C20" s="1"/>
      <c r="D20" s="1"/>
      <c r="E20" s="1"/>
      <c r="F20" s="1"/>
      <c r="G20" s="1"/>
      <c r="H20" s="1"/>
      <c r="I20" s="1"/>
      <c r="J20" s="1"/>
      <c r="K20" s="1"/>
      <c r="L20" s="1"/>
      <c r="M20" s="91"/>
    </row>
    <row r="21" spans="1:13" s="24" customFormat="1" ht="21" customHeight="1" x14ac:dyDescent="0.25">
      <c r="A21" s="63" t="s">
        <v>146</v>
      </c>
      <c r="B21" s="29"/>
      <c r="C21" s="1">
        <v>2159981840</v>
      </c>
      <c r="D21" s="1"/>
      <c r="E21" s="1">
        <v>557832578</v>
      </c>
      <c r="F21" s="1"/>
      <c r="G21" s="1">
        <v>215999000</v>
      </c>
      <c r="H21" s="1"/>
      <c r="I21" s="1">
        <v>6480039461</v>
      </c>
      <c r="J21" s="1"/>
      <c r="K21" s="1">
        <v>-421871960</v>
      </c>
      <c r="L21" s="1"/>
      <c r="M21" s="91">
        <v>8991980919</v>
      </c>
    </row>
    <row r="22" spans="1:13" s="24" customFormat="1" ht="21" customHeight="1" x14ac:dyDescent="0.25">
      <c r="A22" s="29" t="s">
        <v>135</v>
      </c>
      <c r="B22" s="29"/>
      <c r="C22" s="75">
        <v>0</v>
      </c>
      <c r="D22" s="76"/>
      <c r="E22" s="75">
        <v>0</v>
      </c>
      <c r="F22" s="76"/>
      <c r="G22" s="75">
        <v>0</v>
      </c>
      <c r="H22" s="1"/>
      <c r="I22" s="115">
        <v>859216145</v>
      </c>
      <c r="J22" s="95"/>
      <c r="K22" s="75">
        <v>0</v>
      </c>
      <c r="L22" s="1"/>
      <c r="M22" s="102">
        <f>SUM(C22:K22)</f>
        <v>859216145</v>
      </c>
    </row>
    <row r="23" spans="1:13" s="24" customFormat="1" ht="21" customHeight="1" x14ac:dyDescent="0.25">
      <c r="A23" s="29" t="s">
        <v>166</v>
      </c>
      <c r="B23" s="29"/>
      <c r="C23" s="77">
        <v>0</v>
      </c>
      <c r="D23" s="76"/>
      <c r="E23" s="77">
        <v>0</v>
      </c>
      <c r="F23" s="76"/>
      <c r="G23" s="77">
        <v>0</v>
      </c>
      <c r="H23" s="1"/>
      <c r="I23" s="77">
        <v>0</v>
      </c>
      <c r="J23" s="1"/>
      <c r="K23" s="97">
        <v>-168170024</v>
      </c>
      <c r="L23" s="1"/>
      <c r="M23" s="98">
        <f>SUM(C23:K23)</f>
        <v>-168170024</v>
      </c>
    </row>
    <row r="24" spans="1:13" s="24" customFormat="1" ht="21" customHeight="1" x14ac:dyDescent="0.25">
      <c r="A24" s="29" t="s">
        <v>167</v>
      </c>
      <c r="B24" s="29"/>
      <c r="C24" s="78">
        <f>SUM(C22:C23)</f>
        <v>0</v>
      </c>
      <c r="D24" s="78"/>
      <c r="E24" s="78">
        <f>SUM(E22:E23)</f>
        <v>0</v>
      </c>
      <c r="F24" s="76"/>
      <c r="G24" s="78">
        <f>SUM(G22:G23)</f>
        <v>0</v>
      </c>
      <c r="H24" s="38"/>
      <c r="I24" s="120">
        <f>SUM(I22:I23)</f>
        <v>859216145</v>
      </c>
      <c r="J24" s="121"/>
      <c r="K24" s="120">
        <f>SUM(K22:K23)</f>
        <v>-168170024</v>
      </c>
      <c r="L24" s="122"/>
      <c r="M24" s="120">
        <f>SUM(M22:M23)</f>
        <v>691046121</v>
      </c>
    </row>
    <row r="25" spans="1:13" s="24" customFormat="1" ht="21" customHeight="1" x14ac:dyDescent="0.25">
      <c r="A25" s="29" t="s">
        <v>150</v>
      </c>
      <c r="B25" s="29"/>
      <c r="C25" s="78"/>
      <c r="D25" s="78"/>
      <c r="E25" s="78"/>
      <c r="F25" s="76"/>
      <c r="G25" s="78"/>
      <c r="H25" s="38"/>
      <c r="I25" s="122"/>
      <c r="J25" s="121"/>
      <c r="K25" s="122"/>
      <c r="L25" s="122"/>
      <c r="M25" s="123"/>
    </row>
    <row r="26" spans="1:13" s="24" customFormat="1" ht="21" customHeight="1" x14ac:dyDescent="0.25">
      <c r="A26" s="29" t="s">
        <v>151</v>
      </c>
      <c r="B26" s="29"/>
      <c r="C26" s="78"/>
      <c r="D26" s="78"/>
      <c r="E26" s="78"/>
      <c r="F26" s="76"/>
      <c r="G26" s="78"/>
      <c r="H26" s="38"/>
      <c r="I26" s="122"/>
      <c r="J26" s="121"/>
      <c r="K26" s="122"/>
      <c r="L26" s="122"/>
      <c r="M26" s="123"/>
    </row>
    <row r="27" spans="1:13" s="24" customFormat="1" ht="21" customHeight="1" x14ac:dyDescent="0.25">
      <c r="A27" s="29" t="s">
        <v>186</v>
      </c>
      <c r="B27" s="29"/>
      <c r="C27" s="78">
        <v>0</v>
      </c>
      <c r="D27" s="78"/>
      <c r="E27" s="78">
        <v>0</v>
      </c>
      <c r="F27" s="76"/>
      <c r="G27" s="78">
        <v>0</v>
      </c>
      <c r="H27" s="38"/>
      <c r="I27" s="122">
        <v>-195644224</v>
      </c>
      <c r="J27" s="121"/>
      <c r="K27" s="122">
        <v>195644224</v>
      </c>
      <c r="L27" s="122"/>
      <c r="M27" s="78">
        <f ca="1">SUM(C27:M27)</f>
        <v>0</v>
      </c>
    </row>
    <row r="28" spans="1:13" s="24" customFormat="1" ht="21" customHeight="1" x14ac:dyDescent="0.25">
      <c r="A28" s="29" t="s">
        <v>52</v>
      </c>
      <c r="B28" s="67">
        <v>25</v>
      </c>
      <c r="C28" s="78">
        <v>0</v>
      </c>
      <c r="D28" s="78"/>
      <c r="E28" s="78">
        <v>0</v>
      </c>
      <c r="F28" s="76"/>
      <c r="G28" s="78">
        <v>0</v>
      </c>
      <c r="H28" s="38"/>
      <c r="I28" s="122">
        <v>-934192146</v>
      </c>
      <c r="J28" s="124"/>
      <c r="K28" s="78">
        <v>0</v>
      </c>
      <c r="L28" s="121"/>
      <c r="M28" s="125">
        <f>SUM(C28:K28)</f>
        <v>-934192146</v>
      </c>
    </row>
    <row r="29" spans="1:13" s="24" customFormat="1" ht="21" customHeight="1" thickBot="1" x14ac:dyDescent="0.3">
      <c r="A29" s="63" t="s">
        <v>147</v>
      </c>
      <c r="B29" s="29"/>
      <c r="C29" s="100">
        <f>+C28+C27+C24+C21</f>
        <v>2159981840</v>
      </c>
      <c r="D29" s="1"/>
      <c r="E29" s="100">
        <f>+E28+E27+E24+E21</f>
        <v>557832578</v>
      </c>
      <c r="F29" s="1"/>
      <c r="G29" s="100">
        <f>+G28+G27+G24+G21</f>
        <v>215999000</v>
      </c>
      <c r="H29" s="1"/>
      <c r="I29" s="126">
        <f>+I28+I27+I24+I21</f>
        <v>6209419236</v>
      </c>
      <c r="J29" s="121"/>
      <c r="K29" s="126">
        <f>+K28+K27+K24+K21</f>
        <v>-394397760</v>
      </c>
      <c r="L29" s="121"/>
      <c r="M29" s="126">
        <f>+M28+M24+M21</f>
        <v>8748834894</v>
      </c>
    </row>
    <row r="30" spans="1:13" s="24" customFormat="1" ht="21" customHeight="1" thickTop="1" x14ac:dyDescent="0.25">
      <c r="A30" s="29"/>
      <c r="B30" s="29"/>
      <c r="C30" s="39"/>
      <c r="D30" s="1"/>
      <c r="E30" s="39"/>
      <c r="F30" s="1"/>
      <c r="G30" s="39"/>
      <c r="H30" s="38"/>
      <c r="I30" s="122"/>
      <c r="J30" s="124"/>
      <c r="K30" s="122"/>
      <c r="L30" s="121"/>
      <c r="M30" s="122"/>
    </row>
    <row r="31" spans="1:13" s="9" customFormat="1" ht="21" customHeight="1" x14ac:dyDescent="0.25">
      <c r="A31" s="84"/>
      <c r="B31" s="84"/>
      <c r="C31" s="85"/>
      <c r="D31" s="84"/>
      <c r="E31" s="84"/>
      <c r="F31" s="84"/>
      <c r="G31" s="84"/>
      <c r="H31" s="84"/>
      <c r="I31" s="85"/>
      <c r="J31" s="84"/>
      <c r="K31" s="85"/>
      <c r="L31" s="84"/>
      <c r="M31" s="85"/>
    </row>
    <row r="32" spans="1:13" s="9" customFormat="1" ht="21" customHeight="1" x14ac:dyDescent="0.25">
      <c r="A32" s="84"/>
      <c r="B32" s="84"/>
      <c r="C32" s="85"/>
      <c r="D32" s="84"/>
      <c r="E32" s="84"/>
      <c r="F32" s="84"/>
      <c r="G32" s="84"/>
      <c r="H32" s="84"/>
      <c r="I32" s="85"/>
      <c r="J32" s="84"/>
      <c r="K32" s="85"/>
      <c r="L32" s="84"/>
      <c r="M32" s="85"/>
    </row>
    <row r="33" spans="1:13" s="9" customFormat="1" ht="21" customHeight="1" x14ac:dyDescent="0.25">
      <c r="A33" s="84"/>
      <c r="B33" s="84"/>
      <c r="C33" s="85"/>
      <c r="D33" s="84"/>
      <c r="E33" s="84"/>
      <c r="F33" s="84"/>
      <c r="G33" s="84"/>
      <c r="H33" s="84"/>
      <c r="I33" s="85"/>
      <c r="J33" s="84"/>
      <c r="K33" s="85"/>
      <c r="L33" s="84"/>
      <c r="M33" s="85"/>
    </row>
    <row r="34" spans="1:13" s="9" customFormat="1" ht="21" customHeight="1" x14ac:dyDescent="0.25">
      <c r="B34" s="84"/>
      <c r="C34" s="85"/>
      <c r="D34" s="84"/>
      <c r="E34" s="84"/>
      <c r="F34" s="84"/>
      <c r="G34" s="84"/>
      <c r="H34" s="84"/>
      <c r="I34" s="85"/>
      <c r="J34" s="84"/>
      <c r="K34" s="85"/>
      <c r="L34" s="84"/>
      <c r="M34" s="85"/>
    </row>
    <row r="36" spans="1:13" ht="21" customHeight="1" x14ac:dyDescent="0.25">
      <c r="A36" s="84" t="s">
        <v>114</v>
      </c>
    </row>
  </sheetData>
  <mergeCells count="5">
    <mergeCell ref="C6:M6"/>
    <mergeCell ref="A1:M1"/>
    <mergeCell ref="A2:M2"/>
    <mergeCell ref="A3:M3"/>
    <mergeCell ref="A4:M4"/>
  </mergeCells>
  <phoneticPr fontId="0" type="noConversion"/>
  <pageMargins left="1" right="0.3" top="1" bottom="0.5" header="0.5" footer="0.3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D9F0-FAD4-41C2-A5BD-829B264BBE9E}">
  <dimension ref="A1:N36"/>
  <sheetViews>
    <sheetView topLeftCell="A7" zoomScale="57" zoomScaleNormal="57" zoomScaleSheetLayoutView="59" workbookViewId="0">
      <selection activeCell="H13" sqref="H13"/>
    </sheetView>
  </sheetViews>
  <sheetFormatPr defaultColWidth="10.54296875" defaultRowHeight="21" customHeight="1" x14ac:dyDescent="0.25"/>
  <cols>
    <col min="1" max="1" width="44" style="9" customWidth="1"/>
    <col min="2" max="2" width="0.54296875" style="9" customWidth="1"/>
    <col min="3" max="3" width="6.54296875" style="6" customWidth="1"/>
    <col min="4" max="4" width="20.1796875" style="10" customWidth="1"/>
    <col min="5" max="5" width="2.54296875" style="9" customWidth="1"/>
    <col min="6" max="6" width="20" style="9" customWidth="1"/>
    <col min="7" max="7" width="1.54296875" style="9" customWidth="1"/>
    <col min="8" max="8" width="21.1796875" style="9" customWidth="1"/>
    <col min="9" max="9" width="1.54296875" style="9" customWidth="1"/>
    <col min="10" max="10" width="21.453125" style="10" customWidth="1"/>
    <col min="11" max="11" width="1.1796875" style="9" customWidth="1"/>
    <col min="12" max="12" width="30.7265625" style="10" customWidth="1"/>
    <col min="13" max="13" width="0.54296875" style="9" customWidth="1"/>
    <col min="14" max="14" width="20.54296875" style="10" customWidth="1"/>
    <col min="15" max="16384" width="10.54296875" style="9"/>
  </cols>
  <sheetData>
    <row r="1" spans="1:14" s="23" customFormat="1" ht="21" customHeight="1" x14ac:dyDescent="0.25">
      <c r="A1" s="147" t="s">
        <v>107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2"/>
    </row>
    <row r="2" spans="1:14" s="23" customFormat="1" ht="21" customHeight="1" x14ac:dyDescent="0.25">
      <c r="A2" s="147" t="s">
        <v>133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2"/>
    </row>
    <row r="3" spans="1:14" s="23" customFormat="1" ht="21" customHeight="1" x14ac:dyDescent="0.25">
      <c r="A3" s="147" t="s">
        <v>148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2"/>
    </row>
    <row r="4" spans="1:14" s="23" customFormat="1" ht="21" customHeight="1" x14ac:dyDescent="0.25">
      <c r="A4" s="150" t="s">
        <v>140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</row>
    <row r="5" spans="1:14" s="23" customFormat="1" ht="9" customHeight="1" x14ac:dyDescent="0.25">
      <c r="A5" s="83"/>
      <c r="B5" s="83"/>
      <c r="C5" s="6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</row>
    <row r="6" spans="1:14" s="28" customFormat="1" ht="21" customHeight="1" x14ac:dyDescent="0.25">
      <c r="A6" s="22"/>
      <c r="B6" s="22"/>
      <c r="C6" s="62" t="s">
        <v>118</v>
      </c>
      <c r="D6" s="68" t="s">
        <v>39</v>
      </c>
      <c r="E6" s="68"/>
      <c r="F6" s="68"/>
      <c r="G6" s="68"/>
      <c r="H6" s="69"/>
      <c r="I6" s="68"/>
      <c r="J6" s="68"/>
      <c r="K6" s="68"/>
      <c r="L6" s="68"/>
      <c r="M6" s="68"/>
      <c r="N6" s="70"/>
    </row>
    <row r="7" spans="1:14" s="28" customFormat="1" ht="21" customHeight="1" x14ac:dyDescent="0.25">
      <c r="A7" s="53"/>
      <c r="B7" s="53"/>
      <c r="C7" s="60"/>
      <c r="D7" s="54"/>
      <c r="E7" s="53"/>
      <c r="F7" s="53"/>
      <c r="G7" s="53"/>
      <c r="H7" s="54"/>
      <c r="I7" s="53"/>
      <c r="J7" s="54"/>
      <c r="K7" s="151" t="s">
        <v>90</v>
      </c>
      <c r="L7" s="151"/>
      <c r="M7" s="53"/>
      <c r="N7" s="57"/>
    </row>
    <row r="8" spans="1:14" s="28" customFormat="1" ht="21" customHeight="1" x14ac:dyDescent="0.25">
      <c r="A8" s="53"/>
      <c r="B8" s="53"/>
      <c r="C8" s="60"/>
      <c r="D8" s="54"/>
      <c r="E8" s="53"/>
      <c r="F8" s="53"/>
      <c r="G8" s="53"/>
      <c r="H8" s="54"/>
      <c r="I8" s="53"/>
      <c r="J8" s="54"/>
      <c r="K8" s="152" t="s">
        <v>160</v>
      </c>
      <c r="L8" s="152"/>
      <c r="M8" s="53"/>
      <c r="N8" s="57"/>
    </row>
    <row r="9" spans="1:14" s="28" customFormat="1" ht="21" customHeight="1" x14ac:dyDescent="0.25">
      <c r="A9" s="53"/>
      <c r="B9" s="53"/>
      <c r="C9" s="60"/>
      <c r="D9" s="54"/>
      <c r="E9" s="53"/>
      <c r="F9" s="53"/>
      <c r="G9" s="53"/>
      <c r="H9" s="54"/>
      <c r="I9" s="53"/>
      <c r="J9" s="54"/>
      <c r="K9" s="55"/>
      <c r="L9" s="59" t="s">
        <v>152</v>
      </c>
      <c r="M9" s="53"/>
      <c r="N9" s="57"/>
    </row>
    <row r="10" spans="1:14" s="29" customFormat="1" ht="21" customHeight="1" x14ac:dyDescent="0.25">
      <c r="A10" s="53"/>
      <c r="B10" s="53"/>
      <c r="C10" s="60"/>
      <c r="D10" s="54"/>
      <c r="E10" s="53"/>
      <c r="F10" s="53"/>
      <c r="G10" s="53"/>
      <c r="H10" s="54"/>
      <c r="I10" s="53"/>
      <c r="J10" s="54"/>
      <c r="K10" s="53"/>
      <c r="L10" s="55" t="s">
        <v>91</v>
      </c>
      <c r="M10" s="53"/>
      <c r="N10" s="57"/>
    </row>
    <row r="11" spans="1:14" s="29" customFormat="1" ht="21" customHeight="1" x14ac:dyDescent="0.25">
      <c r="A11" s="22"/>
      <c r="B11" s="22"/>
      <c r="C11" s="22"/>
      <c r="D11" s="60" t="s">
        <v>22</v>
      </c>
      <c r="E11" s="60"/>
      <c r="F11" s="60" t="s">
        <v>23</v>
      </c>
      <c r="G11" s="60"/>
      <c r="H11" s="52"/>
      <c r="I11" s="61" t="s">
        <v>5</v>
      </c>
      <c r="J11" s="52"/>
      <c r="K11" s="60"/>
      <c r="L11" s="55" t="s">
        <v>92</v>
      </c>
      <c r="M11" s="60"/>
      <c r="N11" s="57"/>
    </row>
    <row r="12" spans="1:14" s="29" customFormat="1" ht="21" customHeight="1" x14ac:dyDescent="0.25">
      <c r="C12" s="67"/>
      <c r="D12" s="62" t="s">
        <v>25</v>
      </c>
      <c r="E12" s="63"/>
      <c r="F12" s="62" t="s">
        <v>26</v>
      </c>
      <c r="G12" s="63"/>
      <c r="H12" s="62" t="s">
        <v>36</v>
      </c>
      <c r="I12" s="62"/>
      <c r="J12" s="62"/>
      <c r="K12" s="64"/>
      <c r="L12" s="65" t="s">
        <v>93</v>
      </c>
      <c r="M12" s="63"/>
      <c r="N12" s="62"/>
    </row>
    <row r="13" spans="1:14" s="29" customFormat="1" ht="21" customHeight="1" x14ac:dyDescent="0.25">
      <c r="D13" s="61" t="s">
        <v>27</v>
      </c>
      <c r="E13" s="63"/>
      <c r="F13" s="61" t="s">
        <v>28</v>
      </c>
      <c r="G13" s="63"/>
      <c r="H13" s="61" t="s">
        <v>178</v>
      </c>
      <c r="I13" s="64"/>
      <c r="J13" s="61" t="s">
        <v>24</v>
      </c>
      <c r="K13" s="64"/>
      <c r="L13" s="66" t="s">
        <v>98</v>
      </c>
      <c r="M13" s="63"/>
      <c r="N13" s="61" t="s">
        <v>29</v>
      </c>
    </row>
    <row r="14" spans="1:14" s="29" customFormat="1" ht="21" customHeight="1" x14ac:dyDescent="0.25">
      <c r="C14" s="62"/>
      <c r="D14" s="62"/>
      <c r="E14" s="63"/>
      <c r="F14" s="62"/>
      <c r="G14" s="63"/>
      <c r="H14" s="62"/>
      <c r="I14" s="64"/>
      <c r="J14" s="62"/>
      <c r="K14" s="64"/>
      <c r="L14" s="71"/>
      <c r="M14" s="63"/>
      <c r="N14" s="62"/>
    </row>
    <row r="15" spans="1:14" s="29" customFormat="1" ht="21" customHeight="1" x14ac:dyDescent="0.25">
      <c r="A15" s="63" t="s">
        <v>117</v>
      </c>
      <c r="C15" s="72"/>
      <c r="D15" s="86">
        <v>2159981840</v>
      </c>
      <c r="E15" s="1"/>
      <c r="F15" s="86">
        <v>557832578</v>
      </c>
      <c r="G15" s="1"/>
      <c r="H15" s="86">
        <v>215999000</v>
      </c>
      <c r="I15" s="1"/>
      <c r="J15" s="1">
        <v>6691785016</v>
      </c>
      <c r="K15" s="1"/>
      <c r="L15" s="86">
        <v>-302368760</v>
      </c>
      <c r="M15" s="1"/>
      <c r="N15" s="92">
        <v>9323229674</v>
      </c>
    </row>
    <row r="16" spans="1:14" s="29" customFormat="1" ht="21" customHeight="1" x14ac:dyDescent="0.25">
      <c r="A16" s="29" t="s">
        <v>135</v>
      </c>
      <c r="C16" s="72"/>
      <c r="D16" s="75">
        <v>0</v>
      </c>
      <c r="E16" s="76"/>
      <c r="F16" s="75">
        <v>0</v>
      </c>
      <c r="G16" s="76"/>
      <c r="H16" s="75">
        <v>0</v>
      </c>
      <c r="I16" s="1"/>
      <c r="J16" s="115">
        <v>933669593</v>
      </c>
      <c r="K16" s="116"/>
      <c r="L16" s="105">
        <v>0</v>
      </c>
      <c r="M16" s="95"/>
      <c r="N16" s="96">
        <v>933669593</v>
      </c>
    </row>
    <row r="17" spans="1:14" s="29" customFormat="1" ht="21" customHeight="1" x14ac:dyDescent="0.25">
      <c r="A17" s="29" t="s">
        <v>166</v>
      </c>
      <c r="C17" s="72"/>
      <c r="D17" s="77">
        <v>0</v>
      </c>
      <c r="E17" s="76"/>
      <c r="F17" s="77">
        <v>0</v>
      </c>
      <c r="G17" s="76"/>
      <c r="H17" s="77">
        <v>0</v>
      </c>
      <c r="I17" s="1"/>
      <c r="J17" s="97">
        <v>-3648118</v>
      </c>
      <c r="K17" s="1"/>
      <c r="L17" s="97">
        <v>-119503200.00000001</v>
      </c>
      <c r="M17" s="1"/>
      <c r="N17" s="98">
        <v>-123151318.00000001</v>
      </c>
    </row>
    <row r="18" spans="1:14" s="29" customFormat="1" ht="21" customHeight="1" x14ac:dyDescent="0.25">
      <c r="A18" s="29" t="s">
        <v>167</v>
      </c>
      <c r="B18" s="63"/>
      <c r="C18" s="62"/>
      <c r="D18" s="76">
        <v>0</v>
      </c>
      <c r="E18" s="76"/>
      <c r="F18" s="76">
        <v>0</v>
      </c>
      <c r="G18" s="76"/>
      <c r="H18" s="76">
        <v>0</v>
      </c>
      <c r="I18" s="1"/>
      <c r="J18" s="39">
        <v>930021475</v>
      </c>
      <c r="K18" s="99"/>
      <c r="L18" s="39">
        <v>-119503200.00000001</v>
      </c>
      <c r="M18" s="39"/>
      <c r="N18" s="91">
        <v>810518275</v>
      </c>
    </row>
    <row r="19" spans="1:14" s="29" customFormat="1" ht="21" customHeight="1" x14ac:dyDescent="0.25">
      <c r="A19" s="29" t="s">
        <v>119</v>
      </c>
      <c r="B19" s="63"/>
      <c r="C19" s="67">
        <v>25</v>
      </c>
      <c r="D19" s="76">
        <v>0</v>
      </c>
      <c r="E19" s="76"/>
      <c r="F19" s="76">
        <v>0</v>
      </c>
      <c r="G19" s="76"/>
      <c r="H19" s="78">
        <v>0</v>
      </c>
      <c r="I19" s="38"/>
      <c r="J19" s="39">
        <v>-1138310429</v>
      </c>
      <c r="K19" s="1"/>
      <c r="L19" s="76">
        <v>0</v>
      </c>
      <c r="M19" s="1"/>
      <c r="N19" s="91">
        <v>-1138310429</v>
      </c>
    </row>
    <row r="20" spans="1:14" s="29" customFormat="1" ht="21" customHeight="1" thickBot="1" x14ac:dyDescent="0.3">
      <c r="A20" s="63" t="s">
        <v>134</v>
      </c>
      <c r="B20" s="63"/>
      <c r="C20" s="62"/>
      <c r="D20" s="100">
        <v>2159981840</v>
      </c>
      <c r="E20" s="1"/>
      <c r="F20" s="100">
        <v>557832578</v>
      </c>
      <c r="G20" s="1"/>
      <c r="H20" s="100">
        <v>215999000</v>
      </c>
      <c r="I20" s="1"/>
      <c r="J20" s="100">
        <v>6483496062</v>
      </c>
      <c r="K20" s="1"/>
      <c r="L20" s="100">
        <v>-421871960</v>
      </c>
      <c r="M20" s="1"/>
      <c r="N20" s="101">
        <v>8995437520</v>
      </c>
    </row>
    <row r="21" spans="1:14" s="29" customFormat="1" ht="21" customHeight="1" thickTop="1" x14ac:dyDescent="0.25">
      <c r="A21" s="63"/>
      <c r="B21" s="63"/>
      <c r="C21" s="67"/>
      <c r="D21" s="1"/>
      <c r="E21" s="1"/>
      <c r="F21" s="1"/>
      <c r="G21" s="1"/>
      <c r="H21" s="1"/>
      <c r="I21" s="1"/>
      <c r="J21" s="1"/>
      <c r="K21" s="1"/>
      <c r="L21" s="1"/>
      <c r="M21" s="1"/>
      <c r="N21" s="91"/>
    </row>
    <row r="22" spans="1:14" s="29" customFormat="1" ht="21" customHeight="1" x14ac:dyDescent="0.25">
      <c r="A22" s="63" t="s">
        <v>146</v>
      </c>
      <c r="C22" s="72"/>
      <c r="D22" s="86">
        <v>2159981840</v>
      </c>
      <c r="E22" s="1"/>
      <c r="F22" s="86">
        <v>557832578</v>
      </c>
      <c r="G22" s="1"/>
      <c r="H22" s="86">
        <v>215999000</v>
      </c>
      <c r="I22" s="1"/>
      <c r="J22" s="127">
        <v>6483496062</v>
      </c>
      <c r="K22" s="128"/>
      <c r="L22" s="127">
        <v>-421871960</v>
      </c>
      <c r="M22" s="106"/>
      <c r="N22" s="107">
        <v>8995437520</v>
      </c>
    </row>
    <row r="23" spans="1:14" s="29" customFormat="1" ht="21" customHeight="1" x14ac:dyDescent="0.25">
      <c r="A23" s="29" t="s">
        <v>135</v>
      </c>
      <c r="C23" s="72"/>
      <c r="D23" s="75">
        <v>0</v>
      </c>
      <c r="E23" s="76"/>
      <c r="F23" s="75">
        <v>0</v>
      </c>
      <c r="G23" s="76"/>
      <c r="H23" s="75">
        <v>0</v>
      </c>
      <c r="I23" s="1"/>
      <c r="J23" s="129">
        <v>859216145</v>
      </c>
      <c r="K23" s="129"/>
      <c r="L23" s="75">
        <v>0</v>
      </c>
      <c r="M23" s="108"/>
      <c r="N23" s="109">
        <f>SUM(D23:L23)</f>
        <v>859216145</v>
      </c>
    </row>
    <row r="24" spans="1:14" s="29" customFormat="1" ht="21" customHeight="1" x14ac:dyDescent="0.25">
      <c r="A24" s="29" t="s">
        <v>166</v>
      </c>
      <c r="C24" s="72"/>
      <c r="D24" s="77">
        <v>0</v>
      </c>
      <c r="E24" s="76"/>
      <c r="F24" s="77">
        <v>0</v>
      </c>
      <c r="G24" s="76"/>
      <c r="H24" s="77">
        <v>0</v>
      </c>
      <c r="I24" s="1"/>
      <c r="J24" s="77">
        <v>0</v>
      </c>
      <c r="K24" s="113"/>
      <c r="L24" s="130">
        <v>-168170024</v>
      </c>
      <c r="M24" s="110"/>
      <c r="N24" s="111">
        <f>SUM(D24:L24)</f>
        <v>-168170024</v>
      </c>
    </row>
    <row r="25" spans="1:14" s="29" customFormat="1" ht="21" customHeight="1" x14ac:dyDescent="0.25">
      <c r="A25" s="29" t="s">
        <v>167</v>
      </c>
      <c r="B25" s="63"/>
      <c r="C25" s="62"/>
      <c r="D25" s="76">
        <f>SUM(D23:D24)</f>
        <v>0</v>
      </c>
      <c r="E25" s="76"/>
      <c r="F25" s="76">
        <f>SUM(F23:F24)</f>
        <v>0</v>
      </c>
      <c r="G25" s="76"/>
      <c r="H25" s="76">
        <f>SUM(H23:H24)</f>
        <v>0</v>
      </c>
      <c r="I25" s="1"/>
      <c r="J25" s="120">
        <f>SUM(J23:J24)</f>
        <v>859216145</v>
      </c>
      <c r="K25" s="113"/>
      <c r="L25" s="120">
        <f>SUM(L23:L24)</f>
        <v>-168170024</v>
      </c>
      <c r="M25" s="103"/>
      <c r="N25" s="103">
        <f>SUM(N23:N24)</f>
        <v>691046121</v>
      </c>
    </row>
    <row r="26" spans="1:14" s="29" customFormat="1" ht="21" customHeight="1" x14ac:dyDescent="0.25">
      <c r="A26" s="29" t="s">
        <v>150</v>
      </c>
      <c r="B26" s="63"/>
      <c r="C26" s="62"/>
      <c r="D26" s="76"/>
      <c r="E26" s="76"/>
      <c r="F26" s="76"/>
      <c r="G26" s="76"/>
      <c r="H26" s="76"/>
      <c r="I26" s="1"/>
      <c r="J26" s="120"/>
      <c r="K26" s="113"/>
      <c r="L26" s="120"/>
      <c r="M26" s="103"/>
      <c r="N26" s="104"/>
    </row>
    <row r="27" spans="1:14" s="29" customFormat="1" ht="21" customHeight="1" x14ac:dyDescent="0.25">
      <c r="A27" s="29" t="s">
        <v>151</v>
      </c>
      <c r="B27" s="63"/>
      <c r="C27" s="62"/>
      <c r="D27" s="76"/>
      <c r="E27" s="76"/>
      <c r="F27" s="76"/>
      <c r="G27" s="76"/>
      <c r="H27" s="76"/>
      <c r="I27" s="1"/>
      <c r="J27" s="120"/>
      <c r="K27" s="113"/>
      <c r="L27" s="120"/>
      <c r="M27" s="103"/>
      <c r="N27" s="104"/>
    </row>
    <row r="28" spans="1:14" s="29" customFormat="1" ht="21" customHeight="1" x14ac:dyDescent="0.25">
      <c r="A28" s="29" t="s">
        <v>187</v>
      </c>
      <c r="B28" s="63"/>
      <c r="C28" s="62"/>
      <c r="D28" s="76">
        <v>0</v>
      </c>
      <c r="E28" s="76"/>
      <c r="F28" s="76">
        <v>0</v>
      </c>
      <c r="G28" s="76"/>
      <c r="H28" s="76">
        <v>0</v>
      </c>
      <c r="I28" s="1"/>
      <c r="J28" s="120">
        <v>-195644224</v>
      </c>
      <c r="K28" s="113"/>
      <c r="L28" s="120">
        <v>195644224</v>
      </c>
      <c r="M28" s="103"/>
      <c r="N28" s="76">
        <f ca="1">SUM(D28:N28)</f>
        <v>0</v>
      </c>
    </row>
    <row r="29" spans="1:14" s="29" customFormat="1" ht="21" customHeight="1" x14ac:dyDescent="0.25">
      <c r="A29" s="29" t="s">
        <v>119</v>
      </c>
      <c r="B29" s="63"/>
      <c r="C29" s="67">
        <v>25</v>
      </c>
      <c r="D29" s="76">
        <v>0</v>
      </c>
      <c r="E29" s="76"/>
      <c r="F29" s="76">
        <v>0</v>
      </c>
      <c r="G29" s="76"/>
      <c r="H29" s="76">
        <v>0</v>
      </c>
      <c r="I29" s="38"/>
      <c r="J29" s="112">
        <v>-934192146</v>
      </c>
      <c r="K29" s="113"/>
      <c r="L29" s="76">
        <v>0</v>
      </c>
      <c r="M29" s="113"/>
      <c r="N29" s="104">
        <f>SUM(D29:L29)</f>
        <v>-934192146</v>
      </c>
    </row>
    <row r="30" spans="1:14" s="29" customFormat="1" ht="21" customHeight="1" thickBot="1" x14ac:dyDescent="0.3">
      <c r="A30" s="63" t="s">
        <v>147</v>
      </c>
      <c r="B30" s="63"/>
      <c r="C30" s="62"/>
      <c r="D30" s="100">
        <f>+D29+D28+D25+D22</f>
        <v>2159981840</v>
      </c>
      <c r="E30" s="1"/>
      <c r="F30" s="100">
        <f>+F29+F28+F25+F22</f>
        <v>557832578</v>
      </c>
      <c r="G30" s="1"/>
      <c r="H30" s="100">
        <f>+H29+H28+H25+H22</f>
        <v>215999000</v>
      </c>
      <c r="I30" s="1"/>
      <c r="J30" s="131">
        <f>+J29+J28+J25+J22</f>
        <v>6212875837</v>
      </c>
      <c r="K30" s="128"/>
      <c r="L30" s="131">
        <f>+L29+L28+L25+L22</f>
        <v>-394397760</v>
      </c>
      <c r="M30" s="106"/>
      <c r="N30" s="114">
        <f>+N29+N25+N22</f>
        <v>8752291495</v>
      </c>
    </row>
    <row r="31" spans="1:14" s="24" customFormat="1" ht="21" customHeight="1" thickTop="1" x14ac:dyDescent="0.25">
      <c r="A31" s="63"/>
      <c r="B31" s="63"/>
      <c r="C31" s="67"/>
      <c r="D31" s="1"/>
      <c r="E31" s="29"/>
      <c r="F31" s="1"/>
      <c r="G31" s="29"/>
      <c r="H31" s="1"/>
      <c r="I31" s="29"/>
      <c r="J31" s="113"/>
      <c r="K31" s="113"/>
      <c r="L31" s="113"/>
      <c r="M31" s="106"/>
      <c r="N31" s="110"/>
    </row>
    <row r="32" spans="1:14" ht="21" customHeight="1" x14ac:dyDescent="0.25">
      <c r="A32" s="84"/>
      <c r="B32" s="84"/>
      <c r="C32" s="22"/>
      <c r="D32" s="85"/>
      <c r="E32" s="84"/>
      <c r="F32" s="84"/>
      <c r="G32" s="84"/>
      <c r="H32" s="84"/>
      <c r="I32" s="84"/>
      <c r="J32" s="113"/>
      <c r="K32" s="128"/>
      <c r="L32" s="113"/>
      <c r="M32" s="106"/>
      <c r="N32" s="110"/>
    </row>
    <row r="33" spans="1:14" ht="21" customHeight="1" x14ac:dyDescent="0.25">
      <c r="A33" s="84"/>
      <c r="B33" s="84"/>
      <c r="C33" s="22"/>
      <c r="D33" s="85"/>
      <c r="E33" s="84"/>
      <c r="F33" s="84"/>
      <c r="G33" s="84"/>
      <c r="H33" s="84"/>
      <c r="I33" s="84"/>
      <c r="J33" s="113"/>
      <c r="K33" s="128"/>
      <c r="L33" s="113"/>
      <c r="M33" s="106"/>
      <c r="N33" s="110"/>
    </row>
    <row r="34" spans="1:14" ht="21" customHeight="1" x14ac:dyDescent="0.25">
      <c r="B34" s="84"/>
      <c r="C34" s="22"/>
      <c r="D34" s="85"/>
      <c r="E34" s="84"/>
      <c r="F34" s="84"/>
      <c r="G34" s="84"/>
      <c r="H34" s="84"/>
      <c r="I34" s="84"/>
      <c r="J34" s="85"/>
      <c r="K34" s="84"/>
      <c r="L34" s="85"/>
      <c r="M34" s="84"/>
      <c r="N34" s="85"/>
    </row>
    <row r="36" spans="1:14" ht="21" customHeight="1" x14ac:dyDescent="0.25">
      <c r="A36" s="84" t="s">
        <v>114</v>
      </c>
    </row>
  </sheetData>
  <mergeCells count="6">
    <mergeCell ref="K7:L7"/>
    <mergeCell ref="K8:L8"/>
    <mergeCell ref="A4:N4"/>
    <mergeCell ref="A1:M1"/>
    <mergeCell ref="A2:M2"/>
    <mergeCell ref="A3:M3"/>
  </mergeCells>
  <phoneticPr fontId="0" type="noConversion"/>
  <pageMargins left="1" right="0.3" top="1" bottom="0.5" header="0.5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0D39-C841-4261-8559-268F1EA99340}">
  <dimension ref="A1:L102"/>
  <sheetViews>
    <sheetView topLeftCell="A62" zoomScale="57" zoomScaleNormal="57" zoomScaleSheetLayoutView="68" workbookViewId="0">
      <selection activeCell="P21" sqref="P21"/>
    </sheetView>
  </sheetViews>
  <sheetFormatPr defaultColWidth="8.54296875" defaultRowHeight="21" customHeight="1" x14ac:dyDescent="0.35"/>
  <cols>
    <col min="1" max="1" width="50.54296875" style="30" customWidth="1"/>
    <col min="2" max="2" width="6.54296875" style="74" customWidth="1"/>
    <col min="3" max="3" width="1" style="30" customWidth="1"/>
    <col min="4" max="4" width="17.54296875" style="30" customWidth="1"/>
    <col min="5" max="5" width="0.54296875" style="30" customWidth="1"/>
    <col min="6" max="6" width="16.54296875" style="30" customWidth="1"/>
    <col min="7" max="7" width="0.54296875" style="30" customWidth="1"/>
    <col min="8" max="8" width="17.1796875" style="30" customWidth="1"/>
    <col min="9" max="9" width="0.54296875" style="30" customWidth="1"/>
    <col min="10" max="10" width="17.90625" style="30" customWidth="1"/>
    <col min="11" max="16384" width="8.54296875" style="30"/>
  </cols>
  <sheetData>
    <row r="1" spans="1:10" ht="21" customHeight="1" x14ac:dyDescent="0.35">
      <c r="A1" s="147" t="s">
        <v>107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21" customHeight="1" x14ac:dyDescent="0.35">
      <c r="A2" s="147" t="s">
        <v>131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21" customHeight="1" x14ac:dyDescent="0.35">
      <c r="A3" s="147" t="s">
        <v>143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21" customHeight="1" x14ac:dyDescent="0.35">
      <c r="A4" s="148" t="s">
        <v>140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9" customHeight="1" x14ac:dyDescent="0.35">
      <c r="A5" s="41"/>
      <c r="B5" s="48"/>
      <c r="C5" s="41"/>
      <c r="D5" s="41"/>
      <c r="E5" s="41"/>
      <c r="F5" s="41"/>
      <c r="G5" s="41"/>
      <c r="H5" s="41"/>
      <c r="I5" s="41"/>
      <c r="J5" s="41"/>
    </row>
    <row r="6" spans="1:10" ht="21" customHeight="1" x14ac:dyDescent="0.35">
      <c r="A6" s="15"/>
      <c r="B6" s="5" t="s">
        <v>118</v>
      </c>
      <c r="C6" s="15"/>
      <c r="D6" s="154" t="s">
        <v>38</v>
      </c>
      <c r="E6" s="154"/>
      <c r="F6" s="154"/>
      <c r="G6" s="6"/>
      <c r="H6" s="153" t="s">
        <v>41</v>
      </c>
      <c r="I6" s="153"/>
      <c r="J6" s="153"/>
    </row>
    <row r="7" spans="1:10" ht="21" customHeight="1" x14ac:dyDescent="0.35">
      <c r="A7" s="9"/>
      <c r="D7" s="7" t="s">
        <v>149</v>
      </c>
      <c r="E7" s="8"/>
      <c r="F7" s="7" t="s">
        <v>106</v>
      </c>
      <c r="G7" s="8"/>
      <c r="H7" s="7" t="s">
        <v>149</v>
      </c>
      <c r="I7" s="8"/>
      <c r="J7" s="7" t="s">
        <v>106</v>
      </c>
    </row>
    <row r="8" spans="1:10" ht="21" customHeight="1" x14ac:dyDescent="0.35">
      <c r="A8" s="31" t="s">
        <v>10</v>
      </c>
      <c r="B8" s="5"/>
      <c r="C8" s="9"/>
      <c r="D8" s="10"/>
      <c r="E8" s="9"/>
      <c r="F8" s="10"/>
      <c r="G8" s="9"/>
      <c r="H8" s="10"/>
      <c r="I8" s="9"/>
      <c r="J8" s="10"/>
    </row>
    <row r="9" spans="1:10" ht="21" customHeight="1" x14ac:dyDescent="0.35">
      <c r="A9" s="9" t="s">
        <v>47</v>
      </c>
      <c r="B9" s="5"/>
      <c r="C9" s="9"/>
      <c r="D9" s="25">
        <v>1082950413</v>
      </c>
      <c r="E9" s="25"/>
      <c r="F9" s="25">
        <v>1154972804</v>
      </c>
      <c r="G9" s="25"/>
      <c r="H9" s="25">
        <v>1075009843</v>
      </c>
      <c r="I9" s="25"/>
      <c r="J9" s="25">
        <v>1151933235</v>
      </c>
    </row>
    <row r="10" spans="1:10" ht="21" customHeight="1" x14ac:dyDescent="0.35">
      <c r="A10" s="9" t="s">
        <v>48</v>
      </c>
      <c r="B10" s="5"/>
      <c r="C10" s="9"/>
      <c r="D10" s="25"/>
      <c r="E10" s="25"/>
      <c r="F10" s="25"/>
      <c r="G10" s="25"/>
      <c r="H10" s="25"/>
      <c r="I10" s="25"/>
      <c r="J10" s="25"/>
    </row>
    <row r="11" spans="1:10" ht="21" customHeight="1" x14ac:dyDescent="0.35">
      <c r="A11" s="9" t="s">
        <v>49</v>
      </c>
      <c r="B11" s="5"/>
      <c r="C11" s="9"/>
      <c r="D11" s="25"/>
      <c r="E11" s="25"/>
      <c r="F11" s="25"/>
      <c r="G11" s="25"/>
      <c r="H11" s="25"/>
      <c r="I11" s="25"/>
      <c r="J11" s="25"/>
    </row>
    <row r="12" spans="1:10" ht="21" customHeight="1" x14ac:dyDescent="0.35">
      <c r="A12" s="9" t="s">
        <v>11</v>
      </c>
      <c r="B12" s="5"/>
      <c r="C12" s="9"/>
      <c r="D12" s="25">
        <v>161815923</v>
      </c>
      <c r="E12" s="9"/>
      <c r="F12" s="25">
        <v>165089691</v>
      </c>
      <c r="G12" s="9"/>
      <c r="H12" s="25">
        <v>150710055</v>
      </c>
      <c r="I12" s="25"/>
      <c r="J12" s="25">
        <v>150159833</v>
      </c>
    </row>
    <row r="13" spans="1:10" ht="21" customHeight="1" x14ac:dyDescent="0.35">
      <c r="A13" s="9" t="s">
        <v>96</v>
      </c>
      <c r="B13" s="5"/>
      <c r="C13" s="9"/>
      <c r="D13" s="32">
        <v>0</v>
      </c>
      <c r="E13" s="9"/>
      <c r="F13" s="25">
        <v>-6500</v>
      </c>
      <c r="G13" s="9"/>
      <c r="H13" s="32">
        <v>0</v>
      </c>
      <c r="I13" s="25"/>
      <c r="J13" s="25">
        <v>-6500</v>
      </c>
    </row>
    <row r="14" spans="1:10" ht="21" customHeight="1" x14ac:dyDescent="0.35">
      <c r="A14" s="9" t="s">
        <v>125</v>
      </c>
      <c r="B14" s="5"/>
      <c r="C14" s="9"/>
      <c r="D14" s="25">
        <v>96009247</v>
      </c>
      <c r="E14" s="9"/>
      <c r="F14" s="25">
        <v>94622622</v>
      </c>
      <c r="G14" s="9"/>
      <c r="H14" s="25">
        <v>96009247</v>
      </c>
      <c r="I14" s="25"/>
      <c r="J14" s="25">
        <v>94622622</v>
      </c>
    </row>
    <row r="15" spans="1:10" ht="21" customHeight="1" x14ac:dyDescent="0.35">
      <c r="A15" s="9" t="s">
        <v>136</v>
      </c>
      <c r="B15" s="5"/>
      <c r="C15" s="9"/>
      <c r="D15" s="25">
        <v>-116638786</v>
      </c>
      <c r="E15" s="9"/>
      <c r="F15" s="25">
        <v>-39533902</v>
      </c>
      <c r="G15" s="9"/>
      <c r="H15" s="25">
        <v>-116638786</v>
      </c>
      <c r="I15" s="25"/>
      <c r="J15" s="25">
        <v>-39533902</v>
      </c>
    </row>
    <row r="16" spans="1:10" ht="21" customHeight="1" x14ac:dyDescent="0.35">
      <c r="A16" s="9" t="s">
        <v>168</v>
      </c>
      <c r="B16" s="5"/>
      <c r="C16" s="9"/>
      <c r="D16" s="25"/>
      <c r="E16" s="9"/>
      <c r="F16" s="25"/>
      <c r="G16" s="9"/>
      <c r="H16" s="25"/>
      <c r="I16" s="25"/>
      <c r="J16" s="25"/>
    </row>
    <row r="17" spans="1:10" ht="21" customHeight="1" x14ac:dyDescent="0.35">
      <c r="A17" s="9" t="s">
        <v>158</v>
      </c>
      <c r="B17" s="5"/>
      <c r="C17" s="9"/>
      <c r="D17" s="32">
        <v>0</v>
      </c>
      <c r="E17" s="9"/>
      <c r="F17" s="32">
        <v>0</v>
      </c>
      <c r="G17" s="9"/>
      <c r="H17" s="41">
        <v>-23359229</v>
      </c>
      <c r="I17" s="25"/>
      <c r="J17" s="25">
        <v>-11485950</v>
      </c>
    </row>
    <row r="18" spans="1:10" ht="21" customHeight="1" x14ac:dyDescent="0.35">
      <c r="A18" s="9" t="s">
        <v>153</v>
      </c>
      <c r="B18" s="5"/>
      <c r="C18" s="9"/>
      <c r="D18" s="32"/>
      <c r="E18" s="9"/>
      <c r="F18" s="32"/>
      <c r="G18" s="32"/>
      <c r="H18" s="32"/>
      <c r="I18" s="32"/>
      <c r="J18" s="32"/>
    </row>
    <row r="19" spans="1:10" ht="21" customHeight="1" x14ac:dyDescent="0.35">
      <c r="A19" s="9" t="s">
        <v>99</v>
      </c>
      <c r="B19" s="5"/>
      <c r="C19" s="9"/>
      <c r="D19" s="25">
        <v>-266808</v>
      </c>
      <c r="E19" s="9"/>
      <c r="F19" s="25">
        <v>-277033</v>
      </c>
      <c r="G19" s="9"/>
      <c r="H19" s="25">
        <v>-242818</v>
      </c>
      <c r="I19" s="25"/>
      <c r="J19" s="25">
        <v>-277033</v>
      </c>
    </row>
    <row r="20" spans="1:10" ht="21" customHeight="1" x14ac:dyDescent="0.35">
      <c r="A20" s="9" t="s">
        <v>34</v>
      </c>
      <c r="B20" s="5"/>
      <c r="C20" s="9"/>
      <c r="D20" s="25">
        <v>21386009</v>
      </c>
      <c r="E20" s="9"/>
      <c r="F20" s="25">
        <v>20747834</v>
      </c>
      <c r="G20" s="9"/>
      <c r="H20" s="25">
        <v>20482464</v>
      </c>
      <c r="I20" s="25"/>
      <c r="J20" s="25">
        <v>19896845</v>
      </c>
    </row>
    <row r="21" spans="1:10" ht="21" customHeight="1" x14ac:dyDescent="0.35">
      <c r="A21" s="9" t="s">
        <v>85</v>
      </c>
      <c r="B21" s="5"/>
      <c r="C21" s="9"/>
      <c r="D21" s="25">
        <v>13421920</v>
      </c>
      <c r="E21" s="9"/>
      <c r="F21" s="25">
        <v>15276703</v>
      </c>
      <c r="G21" s="9"/>
      <c r="H21" s="25">
        <v>13421920</v>
      </c>
      <c r="I21" s="25"/>
      <c r="J21" s="25">
        <v>15276703</v>
      </c>
    </row>
    <row r="22" spans="1:10" ht="21" customHeight="1" x14ac:dyDescent="0.35">
      <c r="A22" s="9" t="s">
        <v>86</v>
      </c>
      <c r="B22" s="5"/>
      <c r="C22" s="9"/>
      <c r="D22" s="25">
        <v>-753183039</v>
      </c>
      <c r="E22" s="9"/>
      <c r="F22" s="25">
        <v>-622843224</v>
      </c>
      <c r="G22" s="9"/>
      <c r="H22" s="25">
        <v>-751802246</v>
      </c>
      <c r="I22" s="25"/>
      <c r="J22" s="25">
        <v>-621602188</v>
      </c>
    </row>
    <row r="23" spans="1:10" ht="21" customHeight="1" x14ac:dyDescent="0.35">
      <c r="A23" s="9" t="s">
        <v>87</v>
      </c>
      <c r="B23" s="5"/>
      <c r="C23" s="9"/>
      <c r="D23" s="25">
        <v>-101831904</v>
      </c>
      <c r="E23" s="9"/>
      <c r="F23" s="25">
        <v>-143253060</v>
      </c>
      <c r="G23" s="9"/>
      <c r="H23" s="25">
        <v>-101831904</v>
      </c>
      <c r="I23" s="25"/>
      <c r="J23" s="25">
        <v>-143253060</v>
      </c>
    </row>
    <row r="24" spans="1:10" ht="21" customHeight="1" x14ac:dyDescent="0.35">
      <c r="A24" s="9" t="s">
        <v>88</v>
      </c>
      <c r="B24" s="5"/>
      <c r="C24" s="9"/>
      <c r="D24" s="25">
        <v>223908384</v>
      </c>
      <c r="E24" s="9"/>
      <c r="F24" s="25">
        <v>186840718</v>
      </c>
      <c r="G24" s="9"/>
      <c r="H24" s="25">
        <v>222815486</v>
      </c>
      <c r="I24" s="25"/>
      <c r="J24" s="25">
        <v>185529305</v>
      </c>
    </row>
    <row r="25" spans="1:10" ht="21" customHeight="1" x14ac:dyDescent="0.35">
      <c r="A25" s="9" t="s">
        <v>58</v>
      </c>
      <c r="B25" s="5"/>
      <c r="C25" s="9"/>
      <c r="D25" s="132"/>
      <c r="E25" s="25"/>
      <c r="F25" s="132"/>
      <c r="G25" s="25"/>
      <c r="H25" s="132"/>
      <c r="I25" s="25"/>
      <c r="J25" s="132"/>
    </row>
    <row r="26" spans="1:10" ht="21" customHeight="1" x14ac:dyDescent="0.35">
      <c r="A26" s="134" t="s">
        <v>12</v>
      </c>
      <c r="B26" s="135"/>
      <c r="C26" s="134"/>
      <c r="D26" s="136">
        <f>SUM(D9:D24)</f>
        <v>627571359</v>
      </c>
      <c r="E26" s="136"/>
      <c r="F26" s="136">
        <f>SUM(F9:F24)</f>
        <v>831636653</v>
      </c>
      <c r="G26" s="136"/>
      <c r="H26" s="136">
        <f>SUM(H9:H24)</f>
        <v>584574032</v>
      </c>
      <c r="I26" s="25"/>
      <c r="J26" s="25">
        <f>SUM(J9:J24)</f>
        <v>801259910</v>
      </c>
    </row>
    <row r="27" spans="1:10" ht="21" customHeight="1" x14ac:dyDescent="0.35">
      <c r="A27" s="134" t="s">
        <v>50</v>
      </c>
      <c r="B27" s="135"/>
      <c r="C27" s="134"/>
      <c r="D27" s="136"/>
      <c r="E27" s="136"/>
      <c r="F27" s="136"/>
      <c r="G27" s="136"/>
      <c r="H27" s="136"/>
      <c r="I27" s="25"/>
      <c r="J27" s="25"/>
    </row>
    <row r="28" spans="1:10" ht="21" customHeight="1" x14ac:dyDescent="0.35">
      <c r="A28" s="134" t="s">
        <v>77</v>
      </c>
      <c r="B28" s="135"/>
      <c r="C28" s="134"/>
      <c r="D28" s="136">
        <v>2204059812</v>
      </c>
      <c r="E28" s="134"/>
      <c r="F28" s="136">
        <v>-610214196</v>
      </c>
      <c r="G28" s="134"/>
      <c r="H28" s="136">
        <v>2204059812</v>
      </c>
      <c r="I28" s="25"/>
      <c r="J28" s="25">
        <v>-610214196</v>
      </c>
    </row>
    <row r="29" spans="1:10" ht="21" customHeight="1" x14ac:dyDescent="0.35">
      <c r="A29" s="134" t="s">
        <v>33</v>
      </c>
      <c r="B29" s="135"/>
      <c r="C29" s="134"/>
      <c r="D29" s="136">
        <v>-617452113</v>
      </c>
      <c r="E29" s="134"/>
      <c r="F29" s="136">
        <v>1778858559</v>
      </c>
      <c r="G29" s="134"/>
      <c r="H29" s="136">
        <v>-617452113</v>
      </c>
      <c r="I29" s="25"/>
      <c r="J29" s="25">
        <v>1778858559</v>
      </c>
    </row>
    <row r="30" spans="1:10" ht="21" customHeight="1" x14ac:dyDescent="0.35">
      <c r="A30" s="134" t="s">
        <v>71</v>
      </c>
      <c r="B30" s="135"/>
      <c r="C30" s="134"/>
      <c r="D30" s="136"/>
      <c r="E30" s="136"/>
      <c r="F30" s="136"/>
      <c r="G30" s="136"/>
      <c r="H30" s="136"/>
      <c r="I30" s="25"/>
      <c r="J30" s="25"/>
    </row>
    <row r="31" spans="1:10" ht="21" customHeight="1" x14ac:dyDescent="0.35">
      <c r="A31" s="134" t="s">
        <v>72</v>
      </c>
      <c r="B31" s="135"/>
      <c r="C31" s="134"/>
      <c r="D31" s="137">
        <v>-14728494</v>
      </c>
      <c r="E31" s="134"/>
      <c r="F31" s="136">
        <v>-5287397</v>
      </c>
      <c r="G31" s="134"/>
      <c r="H31" s="138">
        <v>0</v>
      </c>
      <c r="I31" s="32"/>
      <c r="J31" s="32">
        <v>0</v>
      </c>
    </row>
    <row r="32" spans="1:10" ht="21" customHeight="1" x14ac:dyDescent="0.35">
      <c r="A32" s="134" t="s">
        <v>13</v>
      </c>
      <c r="B32" s="135"/>
      <c r="C32" s="134"/>
      <c r="D32" s="136">
        <v>-40732353</v>
      </c>
      <c r="E32" s="134"/>
      <c r="F32" s="136">
        <v>13561686</v>
      </c>
      <c r="G32" s="134"/>
      <c r="H32" s="136">
        <v>-40732353</v>
      </c>
      <c r="I32" s="25"/>
      <c r="J32" s="25">
        <v>13561686</v>
      </c>
    </row>
    <row r="33" spans="1:12" ht="21" customHeight="1" x14ac:dyDescent="0.35">
      <c r="A33" s="134" t="s">
        <v>40</v>
      </c>
      <c r="B33" s="135"/>
      <c r="C33" s="134"/>
      <c r="D33" s="136">
        <v>-609157884</v>
      </c>
      <c r="E33" s="134"/>
      <c r="F33" s="136">
        <v>2554400990</v>
      </c>
      <c r="G33" s="134"/>
      <c r="H33" s="136">
        <v>-609157884</v>
      </c>
      <c r="I33" s="25"/>
      <c r="J33" s="25">
        <v>2554400990</v>
      </c>
    </row>
    <row r="34" spans="1:12" ht="21" customHeight="1" x14ac:dyDescent="0.35">
      <c r="A34" s="134" t="s">
        <v>14</v>
      </c>
      <c r="B34" s="135"/>
      <c r="C34" s="134"/>
      <c r="D34" s="136">
        <v>133565853</v>
      </c>
      <c r="E34" s="136"/>
      <c r="F34" s="136">
        <v>435287272</v>
      </c>
      <c r="G34" s="136"/>
      <c r="H34" s="137">
        <v>137650534</v>
      </c>
      <c r="I34" s="25"/>
      <c r="J34" s="25">
        <v>429509083</v>
      </c>
    </row>
    <row r="35" spans="1:12" ht="21" customHeight="1" x14ac:dyDescent="0.35">
      <c r="A35" s="134" t="s">
        <v>15</v>
      </c>
      <c r="B35" s="135"/>
      <c r="C35" s="134"/>
      <c r="D35" s="136"/>
      <c r="E35" s="136"/>
      <c r="F35" s="136"/>
      <c r="G35" s="136"/>
      <c r="H35" s="136"/>
      <c r="I35" s="25"/>
      <c r="J35" s="25"/>
    </row>
    <row r="36" spans="1:12" ht="21" customHeight="1" x14ac:dyDescent="0.35">
      <c r="A36" s="134" t="s">
        <v>78</v>
      </c>
      <c r="B36" s="135"/>
      <c r="C36" s="134"/>
      <c r="D36" s="136">
        <v>1118041626</v>
      </c>
      <c r="E36" s="134"/>
      <c r="F36" s="136">
        <v>-67245501</v>
      </c>
      <c r="G36" s="134"/>
      <c r="H36" s="136">
        <v>1118041626</v>
      </c>
      <c r="I36" s="25"/>
      <c r="J36" s="25">
        <v>-67245501</v>
      </c>
    </row>
    <row r="37" spans="1:12" ht="21" customHeight="1" x14ac:dyDescent="0.35">
      <c r="A37" s="134" t="s">
        <v>35</v>
      </c>
      <c r="B37" s="135"/>
      <c r="C37" s="134"/>
      <c r="D37" s="136">
        <v>-2035007042</v>
      </c>
      <c r="E37" s="134"/>
      <c r="F37" s="136">
        <v>-3749462833</v>
      </c>
      <c r="G37" s="134"/>
      <c r="H37" s="136">
        <v>-2035007042</v>
      </c>
      <c r="I37" s="25"/>
      <c r="J37" s="25">
        <v>-3749462833</v>
      </c>
    </row>
    <row r="38" spans="1:12" ht="21" customHeight="1" x14ac:dyDescent="0.35">
      <c r="A38" s="134" t="s">
        <v>17</v>
      </c>
      <c r="B38" s="135"/>
      <c r="C38" s="134"/>
      <c r="D38" s="136">
        <v>28661018</v>
      </c>
      <c r="E38" s="134"/>
      <c r="F38" s="136">
        <v>17586955</v>
      </c>
      <c r="G38" s="134"/>
      <c r="H38" s="136">
        <v>28661018</v>
      </c>
      <c r="I38" s="25"/>
      <c r="J38" s="25">
        <v>17586955</v>
      </c>
    </row>
    <row r="39" spans="1:12" ht="21" customHeight="1" x14ac:dyDescent="0.35">
      <c r="A39" s="134" t="s">
        <v>59</v>
      </c>
      <c r="B39" s="135"/>
      <c r="C39" s="134"/>
      <c r="D39" s="136">
        <v>71137541</v>
      </c>
      <c r="E39" s="134"/>
      <c r="F39" s="136">
        <v>163507244</v>
      </c>
      <c r="G39" s="134"/>
      <c r="H39" s="136">
        <v>71137541</v>
      </c>
      <c r="I39" s="25"/>
      <c r="J39" s="25">
        <v>163507244</v>
      </c>
    </row>
    <row r="40" spans="1:12" ht="21" customHeight="1" x14ac:dyDescent="0.35">
      <c r="A40" s="134" t="s">
        <v>89</v>
      </c>
      <c r="B40" s="135"/>
      <c r="C40" s="134"/>
      <c r="D40" s="136">
        <v>-10817968</v>
      </c>
      <c r="E40" s="134"/>
      <c r="F40" s="136">
        <v>-9253886</v>
      </c>
      <c r="G40" s="134"/>
      <c r="H40" s="136">
        <v>-10817968</v>
      </c>
      <c r="I40" s="25"/>
      <c r="J40" s="25">
        <v>-9253886</v>
      </c>
      <c r="K40" s="32"/>
      <c r="L40" s="32"/>
    </row>
    <row r="41" spans="1:12" ht="21" customHeight="1" x14ac:dyDescent="0.35">
      <c r="A41" s="134" t="s">
        <v>16</v>
      </c>
      <c r="B41" s="135"/>
      <c r="C41" s="134"/>
      <c r="D41" s="137">
        <v>-100852594</v>
      </c>
      <c r="E41" s="134"/>
      <c r="F41" s="136">
        <v>-97193972</v>
      </c>
      <c r="G41" s="134"/>
      <c r="H41" s="137">
        <v>-109718358</v>
      </c>
      <c r="I41" s="25"/>
      <c r="J41" s="25">
        <v>-99877119</v>
      </c>
    </row>
    <row r="42" spans="1:12" ht="21" customHeight="1" x14ac:dyDescent="0.35">
      <c r="A42" s="134" t="s">
        <v>18</v>
      </c>
      <c r="B42" s="135"/>
      <c r="C42" s="134"/>
      <c r="D42" s="139">
        <v>6419548.1647998281</v>
      </c>
      <c r="E42" s="134"/>
      <c r="F42" s="140">
        <v>7412011</v>
      </c>
      <c r="G42" s="134"/>
      <c r="H42" s="139">
        <v>-243123</v>
      </c>
      <c r="I42" s="25"/>
      <c r="J42" s="33">
        <v>-8717935</v>
      </c>
    </row>
    <row r="43" spans="1:12" ht="21" customHeight="1" x14ac:dyDescent="0.35">
      <c r="A43" s="134" t="s">
        <v>121</v>
      </c>
      <c r="B43" s="135"/>
      <c r="C43" s="134"/>
      <c r="D43" s="136">
        <f>SUM(D26:D42)</f>
        <v>760708309.16479981</v>
      </c>
      <c r="E43" s="136"/>
      <c r="F43" s="136">
        <f>SUM(F26:F42)</f>
        <v>1263593585</v>
      </c>
      <c r="G43" s="136"/>
      <c r="H43" s="136">
        <f>SUM(H26:H42)</f>
        <v>720995722</v>
      </c>
      <c r="I43" s="25"/>
      <c r="J43" s="25">
        <f>SUM(J26:J42)</f>
        <v>1213912957</v>
      </c>
    </row>
    <row r="44" spans="1:12" ht="21" customHeight="1" x14ac:dyDescent="0.35">
      <c r="A44" s="134" t="s">
        <v>100</v>
      </c>
      <c r="B44" s="135"/>
      <c r="C44" s="134"/>
      <c r="D44" s="136">
        <v>-212362989</v>
      </c>
      <c r="E44" s="134"/>
      <c r="F44" s="136">
        <v>-168155178</v>
      </c>
      <c r="G44" s="134"/>
      <c r="H44" s="136">
        <v>-212362989</v>
      </c>
      <c r="I44" s="25"/>
      <c r="J44" s="25">
        <v>-168155178</v>
      </c>
    </row>
    <row r="45" spans="1:12" ht="21" customHeight="1" x14ac:dyDescent="0.35">
      <c r="A45" s="134" t="s">
        <v>101</v>
      </c>
      <c r="B45" s="135"/>
      <c r="C45" s="134"/>
      <c r="D45" s="134">
        <v>623933062</v>
      </c>
      <c r="E45" s="134"/>
      <c r="F45" s="134">
        <v>465267799</v>
      </c>
      <c r="G45" s="136"/>
      <c r="H45" s="136">
        <v>622546675</v>
      </c>
      <c r="I45" s="25"/>
      <c r="J45" s="25">
        <v>464039552</v>
      </c>
    </row>
    <row r="46" spans="1:12" ht="21" customHeight="1" x14ac:dyDescent="0.35">
      <c r="A46" s="134" t="s">
        <v>102</v>
      </c>
      <c r="B46" s="135"/>
      <c r="C46" s="134"/>
      <c r="D46" s="139">
        <v>-212368847.22</v>
      </c>
      <c r="E46" s="134"/>
      <c r="F46" s="140">
        <v>-253430740</v>
      </c>
      <c r="G46" s="134"/>
      <c r="H46" s="139">
        <v>-203108440</v>
      </c>
      <c r="I46" s="25"/>
      <c r="J46" s="33">
        <v>-245688434</v>
      </c>
    </row>
    <row r="47" spans="1:12" ht="21" customHeight="1" x14ac:dyDescent="0.35">
      <c r="A47" s="31" t="s">
        <v>169</v>
      </c>
      <c r="B47" s="5"/>
      <c r="C47" s="9"/>
      <c r="D47" s="33">
        <f>SUM(D43:D46)</f>
        <v>959909534.94479966</v>
      </c>
      <c r="E47" s="25"/>
      <c r="F47" s="33">
        <f>SUM(F43:F46)</f>
        <v>1307275466</v>
      </c>
      <c r="G47" s="25"/>
      <c r="H47" s="33">
        <f>SUM(H43:H46)</f>
        <v>928070968</v>
      </c>
      <c r="I47" s="25"/>
      <c r="J47" s="33">
        <f>SUM(J43:J46)</f>
        <v>1264108897</v>
      </c>
    </row>
    <row r="48" spans="1:12" ht="21" customHeight="1" x14ac:dyDescent="0.35">
      <c r="A48" s="31"/>
      <c r="B48" s="5"/>
      <c r="C48" s="9"/>
      <c r="D48" s="25"/>
      <c r="E48" s="25"/>
      <c r="F48" s="25"/>
      <c r="G48" s="25"/>
      <c r="H48" s="25"/>
      <c r="I48" s="25"/>
      <c r="J48" s="25"/>
    </row>
    <row r="49" spans="1:10" ht="21" customHeight="1" x14ac:dyDescent="0.35">
      <c r="A49" s="31"/>
      <c r="B49" s="5"/>
      <c r="C49" s="9"/>
      <c r="D49" s="25"/>
      <c r="E49" s="25"/>
      <c r="F49" s="25"/>
      <c r="G49" s="25"/>
      <c r="H49" s="25"/>
      <c r="I49" s="25"/>
      <c r="J49" s="25"/>
    </row>
    <row r="50" spans="1:10" ht="21" customHeight="1" x14ac:dyDescent="0.35">
      <c r="A50" s="31"/>
      <c r="B50" s="5"/>
      <c r="C50" s="9"/>
      <c r="D50" s="25"/>
      <c r="E50" s="25"/>
      <c r="F50" s="25"/>
      <c r="G50" s="25"/>
      <c r="H50" s="25"/>
      <c r="I50" s="25"/>
      <c r="J50" s="25"/>
    </row>
    <row r="51" spans="1:10" ht="21" customHeight="1" x14ac:dyDescent="0.35">
      <c r="A51" s="31"/>
      <c r="B51" s="5"/>
      <c r="C51" s="9"/>
      <c r="D51" s="25"/>
      <c r="E51" s="25"/>
      <c r="F51" s="25"/>
      <c r="G51" s="25"/>
      <c r="H51" s="25"/>
      <c r="I51" s="25"/>
      <c r="J51" s="25"/>
    </row>
    <row r="52" spans="1:10" ht="21" customHeight="1" x14ac:dyDescent="0.35">
      <c r="A52" s="147" t="s">
        <v>107</v>
      </c>
      <c r="B52" s="147"/>
      <c r="C52" s="147"/>
      <c r="D52" s="147"/>
      <c r="E52" s="147"/>
      <c r="F52" s="147"/>
      <c r="G52" s="147"/>
      <c r="H52" s="147"/>
      <c r="I52" s="147"/>
      <c r="J52" s="147"/>
    </row>
    <row r="53" spans="1:10" ht="21" customHeight="1" x14ac:dyDescent="0.35">
      <c r="A53" s="147" t="s">
        <v>126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ht="21" customHeight="1" x14ac:dyDescent="0.35">
      <c r="A54" s="147" t="s">
        <v>143</v>
      </c>
      <c r="B54" s="147"/>
      <c r="C54" s="147"/>
      <c r="D54" s="147"/>
      <c r="E54" s="147"/>
      <c r="F54" s="147"/>
      <c r="G54" s="147"/>
      <c r="H54" s="147"/>
      <c r="I54" s="147"/>
      <c r="J54" s="147"/>
    </row>
    <row r="55" spans="1:10" ht="21" customHeight="1" x14ac:dyDescent="0.35">
      <c r="A55" s="148" t="s">
        <v>140</v>
      </c>
      <c r="B55" s="148"/>
      <c r="C55" s="148"/>
      <c r="D55" s="148"/>
      <c r="E55" s="148"/>
      <c r="F55" s="148"/>
      <c r="G55" s="148"/>
      <c r="H55" s="148"/>
      <c r="I55" s="148"/>
      <c r="J55" s="148"/>
    </row>
    <row r="56" spans="1:10" ht="9" customHeight="1" x14ac:dyDescent="0.35">
      <c r="A56" s="41"/>
      <c r="B56" s="48"/>
      <c r="C56" s="41"/>
      <c r="D56" s="41"/>
      <c r="E56" s="41"/>
      <c r="F56" s="41"/>
      <c r="G56" s="41"/>
      <c r="H56" s="41"/>
      <c r="I56" s="41"/>
      <c r="J56" s="41"/>
    </row>
    <row r="57" spans="1:10" ht="21" customHeight="1" x14ac:dyDescent="0.35">
      <c r="A57" s="15"/>
      <c r="B57" s="5" t="s">
        <v>118</v>
      </c>
      <c r="C57" s="15"/>
      <c r="D57" s="154" t="s">
        <v>38</v>
      </c>
      <c r="E57" s="154"/>
      <c r="F57" s="154"/>
      <c r="G57" s="6"/>
      <c r="H57" s="153" t="s">
        <v>41</v>
      </c>
      <c r="I57" s="153"/>
      <c r="J57" s="153"/>
    </row>
    <row r="58" spans="1:10" ht="21" customHeight="1" x14ac:dyDescent="0.35">
      <c r="A58" s="9"/>
      <c r="B58" s="5"/>
      <c r="D58" s="7" t="s">
        <v>149</v>
      </c>
      <c r="E58" s="8"/>
      <c r="F58" s="7" t="s">
        <v>106</v>
      </c>
      <c r="G58" s="8"/>
      <c r="H58" s="7" t="s">
        <v>149</v>
      </c>
      <c r="I58" s="8"/>
      <c r="J58" s="7" t="s">
        <v>106</v>
      </c>
    </row>
    <row r="59" spans="1:10" ht="21" customHeight="1" x14ac:dyDescent="0.35">
      <c r="A59" s="31" t="s">
        <v>19</v>
      </c>
      <c r="B59" s="5"/>
      <c r="C59" s="9"/>
      <c r="D59" s="10"/>
      <c r="E59" s="9"/>
      <c r="F59" s="10"/>
      <c r="G59" s="9"/>
      <c r="H59" s="10"/>
      <c r="I59" s="25"/>
      <c r="J59" s="10"/>
    </row>
    <row r="60" spans="1:10" ht="21" customHeight="1" x14ac:dyDescent="0.35">
      <c r="A60" s="89" t="s">
        <v>171</v>
      </c>
      <c r="B60" s="5"/>
      <c r="C60" s="9"/>
      <c r="D60" s="10"/>
      <c r="E60" s="9"/>
      <c r="F60" s="32"/>
      <c r="G60" s="9"/>
      <c r="H60" s="10"/>
      <c r="I60" s="25"/>
      <c r="J60" s="32"/>
    </row>
    <row r="61" spans="1:10" ht="21" customHeight="1" x14ac:dyDescent="0.35">
      <c r="A61" s="90" t="s">
        <v>174</v>
      </c>
      <c r="B61" s="5"/>
      <c r="C61" s="9"/>
      <c r="D61" s="10"/>
      <c r="E61" s="9"/>
      <c r="F61" s="10"/>
      <c r="G61" s="9"/>
      <c r="H61" s="10"/>
      <c r="I61" s="25"/>
      <c r="J61" s="10"/>
    </row>
    <row r="62" spans="1:10" ht="21" customHeight="1" x14ac:dyDescent="0.35">
      <c r="A62" s="90" t="s">
        <v>172</v>
      </c>
      <c r="B62" s="5"/>
      <c r="C62" s="9"/>
      <c r="D62" s="10">
        <v>-144000000</v>
      </c>
      <c r="E62" s="9"/>
      <c r="F62" s="32">
        <v>0</v>
      </c>
      <c r="G62" s="9"/>
      <c r="H62" s="10">
        <v>-144000000</v>
      </c>
      <c r="I62" s="25"/>
      <c r="J62" s="32">
        <v>0</v>
      </c>
    </row>
    <row r="63" spans="1:10" ht="21" customHeight="1" x14ac:dyDescent="0.35">
      <c r="A63" s="89" t="s">
        <v>173</v>
      </c>
      <c r="B63" s="5"/>
      <c r="C63" s="9"/>
      <c r="D63" s="10"/>
      <c r="E63" s="9"/>
      <c r="F63" s="32"/>
      <c r="G63" s="9"/>
      <c r="H63" s="10"/>
      <c r="I63" s="25"/>
      <c r="J63" s="32"/>
    </row>
    <row r="64" spans="1:10" ht="21" customHeight="1" x14ac:dyDescent="0.35">
      <c r="A64" s="90" t="s">
        <v>174</v>
      </c>
      <c r="B64" s="5"/>
      <c r="C64" s="9"/>
      <c r="D64" s="10"/>
      <c r="E64" s="9"/>
      <c r="F64" s="10"/>
      <c r="G64" s="9"/>
      <c r="H64" s="10"/>
      <c r="I64" s="25"/>
      <c r="J64" s="10"/>
    </row>
    <row r="65" spans="1:10" ht="21" customHeight="1" x14ac:dyDescent="0.35">
      <c r="A65" s="90" t="s">
        <v>172</v>
      </c>
      <c r="B65" s="5"/>
      <c r="C65" s="9"/>
      <c r="D65" s="10">
        <v>152244720</v>
      </c>
      <c r="E65" s="9"/>
      <c r="F65" s="32">
        <v>0</v>
      </c>
      <c r="G65" s="9"/>
      <c r="H65" s="10">
        <v>152244720</v>
      </c>
      <c r="I65" s="25"/>
      <c r="J65" s="32">
        <v>0</v>
      </c>
    </row>
    <row r="66" spans="1:10" ht="21" customHeight="1" x14ac:dyDescent="0.35">
      <c r="A66" s="89" t="s">
        <v>20</v>
      </c>
      <c r="B66" s="5"/>
      <c r="C66" s="9"/>
      <c r="D66" s="25">
        <v>-64504611</v>
      </c>
      <c r="E66" s="25"/>
      <c r="F66" s="25">
        <v>-47028037</v>
      </c>
      <c r="G66" s="25"/>
      <c r="H66" s="25">
        <v>-64178646</v>
      </c>
      <c r="I66" s="25"/>
      <c r="J66" s="25">
        <v>-45145269</v>
      </c>
    </row>
    <row r="67" spans="1:10" ht="21" customHeight="1" x14ac:dyDescent="0.35">
      <c r="A67" s="89" t="s">
        <v>21</v>
      </c>
      <c r="B67" s="5"/>
      <c r="C67" s="9"/>
      <c r="D67" s="25">
        <v>-8858667</v>
      </c>
      <c r="E67" s="25"/>
      <c r="F67" s="25">
        <v>-23154414</v>
      </c>
      <c r="G67" s="25"/>
      <c r="H67" s="25">
        <v>-8329902</v>
      </c>
      <c r="I67" s="25"/>
      <c r="J67" s="25">
        <v>-21930392</v>
      </c>
    </row>
    <row r="68" spans="1:10" ht="21" customHeight="1" x14ac:dyDescent="0.35">
      <c r="A68" s="89" t="s">
        <v>120</v>
      </c>
      <c r="B68" s="5"/>
      <c r="C68" s="9"/>
      <c r="D68" s="25"/>
      <c r="E68" s="25"/>
      <c r="F68" s="25"/>
      <c r="G68" s="25"/>
      <c r="H68" s="32"/>
      <c r="I68" s="25"/>
      <c r="J68" s="32"/>
    </row>
    <row r="69" spans="1:10" ht="21" customHeight="1" x14ac:dyDescent="0.35">
      <c r="A69" s="90" t="s">
        <v>142</v>
      </c>
      <c r="B69" s="5"/>
      <c r="C69" s="9"/>
      <c r="D69" s="25">
        <v>547802</v>
      </c>
      <c r="E69" s="25"/>
      <c r="F69" s="25">
        <v>286523</v>
      </c>
      <c r="G69" s="25"/>
      <c r="H69" s="25">
        <v>523302</v>
      </c>
      <c r="I69" s="25"/>
      <c r="J69" s="25">
        <v>286523</v>
      </c>
    </row>
    <row r="70" spans="1:10" ht="21" customHeight="1" x14ac:dyDescent="0.35">
      <c r="A70" s="89" t="s">
        <v>51</v>
      </c>
      <c r="B70" s="5"/>
      <c r="C70" s="9"/>
      <c r="D70" s="33">
        <v>89592292</v>
      </c>
      <c r="E70" s="25"/>
      <c r="F70" s="33">
        <v>89694894</v>
      </c>
      <c r="G70" s="25"/>
      <c r="H70" s="33">
        <v>89592292</v>
      </c>
      <c r="I70" s="25"/>
      <c r="J70" s="33">
        <v>89694894</v>
      </c>
    </row>
    <row r="71" spans="1:10" ht="21" customHeight="1" x14ac:dyDescent="0.35">
      <c r="A71" s="31" t="s">
        <v>170</v>
      </c>
      <c r="B71" s="73"/>
      <c r="C71" s="34"/>
      <c r="D71" s="33">
        <f>SUM(D60:D70)</f>
        <v>25021536</v>
      </c>
      <c r="E71" s="25"/>
      <c r="F71" s="33">
        <f>SUM(F66:F70)</f>
        <v>19798966</v>
      </c>
      <c r="G71" s="25"/>
      <c r="H71" s="33">
        <f>SUM(H60:H70)</f>
        <v>25851766</v>
      </c>
      <c r="I71" s="25"/>
      <c r="J71" s="33">
        <f>SUM(J66:J70)</f>
        <v>22905756</v>
      </c>
    </row>
    <row r="72" spans="1:10" ht="21" customHeight="1" x14ac:dyDescent="0.35">
      <c r="A72" s="31"/>
      <c r="B72" s="73"/>
      <c r="C72" s="34"/>
      <c r="D72" s="25"/>
      <c r="E72" s="25"/>
      <c r="F72" s="25"/>
      <c r="G72" s="25"/>
      <c r="H72" s="25"/>
      <c r="I72" s="25"/>
      <c r="J72" s="25"/>
    </row>
    <row r="73" spans="1:10" ht="21" customHeight="1" x14ac:dyDescent="0.35">
      <c r="A73" s="31" t="s">
        <v>53</v>
      </c>
      <c r="B73" s="5"/>
      <c r="C73" s="9"/>
      <c r="D73" s="25"/>
      <c r="E73" s="25"/>
      <c r="F73" s="25"/>
      <c r="G73" s="25"/>
      <c r="H73" s="25"/>
      <c r="I73" s="25"/>
      <c r="J73" s="25"/>
    </row>
    <row r="74" spans="1:10" ht="21" customHeight="1" x14ac:dyDescent="0.35">
      <c r="A74" s="89" t="s">
        <v>94</v>
      </c>
      <c r="B74" s="5"/>
      <c r="C74" s="9"/>
      <c r="D74" s="25">
        <v>-88997042</v>
      </c>
      <c r="E74" s="25"/>
      <c r="F74" s="25">
        <v>-84088655</v>
      </c>
      <c r="G74" s="25"/>
      <c r="H74" s="25">
        <v>-81695003</v>
      </c>
      <c r="I74" s="25"/>
      <c r="J74" s="25">
        <v>-76558131</v>
      </c>
    </row>
    <row r="75" spans="1:10" ht="21" customHeight="1" x14ac:dyDescent="0.35">
      <c r="A75" s="89" t="s">
        <v>52</v>
      </c>
      <c r="B75" s="5"/>
      <c r="C75" s="9"/>
      <c r="D75" s="25">
        <v>-934192146</v>
      </c>
      <c r="E75" s="25"/>
      <c r="F75" s="25">
        <v>-1138310429</v>
      </c>
      <c r="G75" s="25"/>
      <c r="H75" s="25">
        <v>-934192146</v>
      </c>
      <c r="I75" s="25"/>
      <c r="J75" s="25">
        <v>-1138310429</v>
      </c>
    </row>
    <row r="76" spans="1:10" ht="21" customHeight="1" x14ac:dyDescent="0.35">
      <c r="A76" s="31" t="s">
        <v>141</v>
      </c>
      <c r="B76" s="5"/>
      <c r="C76" s="9"/>
      <c r="D76" s="35">
        <f>SUM(D74:D75)</f>
        <v>-1023189188</v>
      </c>
      <c r="E76" s="25"/>
      <c r="F76" s="35">
        <f>SUM(F74:F75)</f>
        <v>-1222399084</v>
      </c>
      <c r="G76" s="25"/>
      <c r="H76" s="35">
        <f>SUM(H74:H75)</f>
        <v>-1015887149</v>
      </c>
      <c r="I76" s="25"/>
      <c r="J76" s="35">
        <f>SUM(J74:J75)</f>
        <v>-1214868560</v>
      </c>
    </row>
    <row r="77" spans="1:10" ht="21" customHeight="1" x14ac:dyDescent="0.35">
      <c r="A77" s="31" t="s">
        <v>73</v>
      </c>
      <c r="B77" s="5"/>
      <c r="C77" s="9"/>
      <c r="D77" s="25">
        <f>D47+D71+D76</f>
        <v>-38258117.055200338</v>
      </c>
      <c r="E77" s="25"/>
      <c r="F77" s="25">
        <f>F47+F71+F76</f>
        <v>104675348</v>
      </c>
      <c r="G77" s="25"/>
      <c r="H77" s="25">
        <f>H47+H71+H76</f>
        <v>-61964415</v>
      </c>
      <c r="I77" s="25"/>
      <c r="J77" s="25">
        <f>J47+J71+J76</f>
        <v>72146093</v>
      </c>
    </row>
    <row r="78" spans="1:10" ht="21" customHeight="1" x14ac:dyDescent="0.35">
      <c r="A78" s="9" t="s">
        <v>137</v>
      </c>
      <c r="B78" s="5"/>
      <c r="C78" s="9"/>
      <c r="D78" s="33">
        <v>489091186</v>
      </c>
      <c r="E78" s="25"/>
      <c r="F78" s="33">
        <v>384415838</v>
      </c>
      <c r="G78" s="25"/>
      <c r="H78" s="33">
        <v>182911410</v>
      </c>
      <c r="I78" s="25"/>
      <c r="J78" s="33">
        <v>110765317</v>
      </c>
    </row>
    <row r="79" spans="1:10" ht="21" customHeight="1" thickBot="1" x14ac:dyDescent="0.4">
      <c r="A79" s="31" t="s">
        <v>138</v>
      </c>
      <c r="B79" s="6">
        <v>7</v>
      </c>
      <c r="C79" s="9"/>
      <c r="D79" s="36">
        <f>D77+D78</f>
        <v>450833068.94479966</v>
      </c>
      <c r="E79" s="25"/>
      <c r="F79" s="36">
        <f>F77+F78</f>
        <v>489091186</v>
      </c>
      <c r="G79" s="25"/>
      <c r="H79" s="36">
        <f>H77+H78</f>
        <v>120946995</v>
      </c>
      <c r="I79" s="25"/>
      <c r="J79" s="36">
        <f>J77+J78</f>
        <v>182911410</v>
      </c>
    </row>
    <row r="80" spans="1:10" ht="21" customHeight="1" thickTop="1" x14ac:dyDescent="0.35">
      <c r="A80" s="9"/>
      <c r="B80" s="5"/>
      <c r="C80" s="9"/>
      <c r="D80" s="32"/>
      <c r="E80" s="32"/>
      <c r="F80" s="32"/>
      <c r="G80" s="32"/>
      <c r="H80" s="32"/>
      <c r="I80" s="25"/>
      <c r="J80" s="32"/>
    </row>
    <row r="81" spans="2:10" ht="21" customHeight="1" x14ac:dyDescent="0.35">
      <c r="B81" s="5"/>
      <c r="C81" s="9"/>
      <c r="D81" s="9"/>
      <c r="E81" s="9"/>
      <c r="F81" s="9"/>
      <c r="G81" s="9"/>
      <c r="H81" s="10"/>
      <c r="I81" s="9"/>
      <c r="J81" s="10"/>
    </row>
    <row r="102" spans="1:1" ht="21" customHeight="1" x14ac:dyDescent="0.35">
      <c r="A102" s="9" t="s">
        <v>114</v>
      </c>
    </row>
  </sheetData>
  <mergeCells count="12">
    <mergeCell ref="A1:J1"/>
    <mergeCell ref="A2:J2"/>
    <mergeCell ref="A3:J3"/>
    <mergeCell ref="A4:J4"/>
    <mergeCell ref="A52:J52"/>
    <mergeCell ref="A54:J54"/>
    <mergeCell ref="A55:J55"/>
    <mergeCell ref="H6:J6"/>
    <mergeCell ref="D6:F6"/>
    <mergeCell ref="D57:F57"/>
    <mergeCell ref="H57:J57"/>
    <mergeCell ref="A53:J53"/>
  </mergeCells>
  <pageMargins left="1" right="0.3" top="1" bottom="0.5" header="0.5" footer="0.3"/>
  <pageSetup paperSize="9" scale="70" orientation="portrait" r:id="rId1"/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B178DAF2CD3544B697F3441C18F499" ma:contentTypeVersion="9" ma:contentTypeDescription="สร้างเอกสารใหม่" ma:contentTypeScope="" ma:versionID="3f0a03e8b8bc6bc2cf225817667be942">
  <xsd:schema xmlns:xsd="http://www.w3.org/2001/XMLSchema" xmlns:xs="http://www.w3.org/2001/XMLSchema" xmlns:p="http://schemas.microsoft.com/office/2006/metadata/properties" xmlns:ns2="9bfcde69-4eaa-44ae-bd56-ebab19840123" targetNamespace="http://schemas.microsoft.com/office/2006/metadata/properties" ma:root="true" ma:fieldsID="25d366a4cb4749f3d76ae88c7e822e65" ns2:_="">
    <xsd:import namespace="9bfcde69-4eaa-44ae-bd56-ebab198401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de69-4eaa-44ae-bd56-ebab198401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EB555D-1776-4A0E-B176-940ED89972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C68BA1-4595-471A-A0C9-1B358E5B6D1C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9bfcde69-4eaa-44ae-bd56-ebab19840123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A2FA89C-FAB5-4588-AD89-749906506A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de69-4eaa-44ae-bd56-ebab198401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</vt:lpstr>
      <vt:lpstr>CE (2)</vt:lpstr>
      <vt:lpstr>CF</vt:lpstr>
      <vt:lpstr>BS!Print_Area</vt:lpstr>
      <vt:lpstr>CE!Print_Area</vt:lpstr>
      <vt:lpstr>'CE (2)'!Print_Area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pthantapanit@deloitte.com</cp:lastModifiedBy>
  <cp:lastPrinted>2025-02-06T05:30:02Z</cp:lastPrinted>
  <dcterms:created xsi:type="dcterms:W3CDTF">2011-09-26T03:12:33Z</dcterms:created>
  <dcterms:modified xsi:type="dcterms:W3CDTF">2025-02-06T05:31:04Z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2023-05-03T02:46:19Z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4be9af2a-85e0-4da7-92da-23a352bcc95e</vt:lpwstr>
  </property>
  <property fmtid="{D5CDD505-2E9C-101B-9397-08002B2CF9AE}" pid="8" name="MSIP_Label_ea60d57e-af5b-4752-ac57-3e4f28ca11dc_ContentBits">
    <vt:lpwstr>0</vt:lpwstr>
  </property>
</Properties>
</file>