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4/004 Year End/09 Completion/01 FS/05 Sent Set/TH/"/>
    </mc:Choice>
  </mc:AlternateContent>
  <xr:revisionPtr revIDLastSave="1755" documentId="8_{5B735DD9-7B3B-46D7-8A59-836DC72C9F7D}" xr6:coauthVersionLast="47" xr6:coauthVersionMax="47" xr10:uidLastSave="{3A9BECFC-3E81-4AC7-9DCD-2EBBD45BCB6A}"/>
  <bookViews>
    <workbookView xWindow="-110" yWindow="-110" windowWidth="19420" windowHeight="10300" tabRatio="853" activeTab="5" xr2:uid="{00000000-000D-0000-FFFF-FFFF00000000}"/>
  </bookViews>
  <sheets>
    <sheet name="BS_Thai" sheetId="1" r:id="rId1"/>
    <sheet name="PL_Thai" sheetId="8" r:id="rId2"/>
    <sheet name="SOE_Conso" sheetId="3" r:id="rId3"/>
    <sheet name="SOE" sheetId="4" r:id="rId4"/>
    <sheet name="CF_Thai" sheetId="5" r:id="rId5"/>
    <sheet name="CF_Thai (2)" sheetId="6" r:id="rId6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BS_Thai!$A$1:$O$72</definedName>
    <definedName name="_xlnm.Print_Area" localSheetId="4">CF_Thai!$A$1:$M$41</definedName>
    <definedName name="_xlnm.Print_Area" localSheetId="5">'CF_Thai (2)'!$A$1:$M$29</definedName>
    <definedName name="_xlnm.Print_Area" localSheetId="1">PL_Thai!$A$1:$K$46</definedName>
    <definedName name="_xlnm.Print_Area" localSheetId="3">SOE!$A$1:$M$29</definedName>
    <definedName name="_xlnm.Print_Area" localSheetId="2">SOE_Conso!$A$1:$R$26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8" l="1"/>
  <c r="G37" i="5"/>
  <c r="K37" i="5"/>
  <c r="M17" i="5" l="1"/>
  <c r="K18" i="6"/>
  <c r="E21" i="8"/>
  <c r="K55" i="1" l="1"/>
  <c r="K48" i="1"/>
  <c r="G48" i="1"/>
  <c r="K19" i="1" l="1"/>
  <c r="M19" i="1"/>
  <c r="G28" i="6" l="1"/>
  <c r="C73" i="1"/>
  <c r="G30" i="1" l="1"/>
  <c r="K28" i="6" l="1"/>
  <c r="I29" i="5" l="1"/>
  <c r="K26" i="4" l="1"/>
  <c r="R11" i="3" l="1"/>
  <c r="N11" i="3"/>
  <c r="K5" i="6" l="1"/>
  <c r="G5" i="6"/>
  <c r="L23" i="3" l="1"/>
  <c r="P23" i="3" l="1"/>
  <c r="P22" i="3"/>
  <c r="G13" i="8" l="1"/>
  <c r="I18" i="6"/>
  <c r="I38" i="5"/>
  <c r="I5" i="8"/>
  <c r="K21" i="8"/>
  <c r="G21" i="8"/>
  <c r="K13" i="8"/>
  <c r="I13" i="8"/>
  <c r="I22" i="8" s="1"/>
  <c r="E13" i="8"/>
  <c r="G36" i="1"/>
  <c r="M22" i="4"/>
  <c r="K23" i="4"/>
  <c r="M68" i="1" s="1"/>
  <c r="M10" i="4"/>
  <c r="M11" i="4"/>
  <c r="K12" i="4"/>
  <c r="O68" i="1" s="1"/>
  <c r="I12" i="4"/>
  <c r="G12" i="4"/>
  <c r="O69" i="1" l="1"/>
  <c r="K36" i="1"/>
  <c r="G22" i="8"/>
  <c r="G25" i="8" s="1"/>
  <c r="G27" i="8" s="1"/>
  <c r="G46" i="8" s="1"/>
  <c r="E22" i="8"/>
  <c r="E25" i="8" s="1"/>
  <c r="E27" i="8" s="1"/>
  <c r="E46" i="8" s="1"/>
  <c r="I25" i="8"/>
  <c r="I27" i="8" s="1"/>
  <c r="K10" i="5" s="1"/>
  <c r="K29" i="5" s="1"/>
  <c r="K22" i="8"/>
  <c r="K25" i="8" s="1"/>
  <c r="K27" i="8" s="1"/>
  <c r="M12" i="4"/>
  <c r="K36" i="8" l="1"/>
  <c r="K46" i="8"/>
  <c r="G10" i="5"/>
  <c r="G29" i="5" s="1"/>
  <c r="G38" i="5" s="1"/>
  <c r="K25" i="4"/>
  <c r="K27" i="4" s="1"/>
  <c r="K29" i="4" s="1"/>
  <c r="I36" i="8"/>
  <c r="I38" i="8"/>
  <c r="I46" i="8"/>
  <c r="K33" i="8"/>
  <c r="K41" i="8" s="1"/>
  <c r="K14" i="4"/>
  <c r="G33" i="8"/>
  <c r="L13" i="3"/>
  <c r="N13" i="3" s="1"/>
  <c r="G36" i="8"/>
  <c r="G38" i="8" s="1"/>
  <c r="E33" i="8"/>
  <c r="E41" i="8" s="1"/>
  <c r="E43" i="8" s="1"/>
  <c r="L22" i="3"/>
  <c r="E36" i="8"/>
  <c r="E38" i="8" s="1"/>
  <c r="I33" i="8"/>
  <c r="K38" i="8"/>
  <c r="K43" i="8" l="1"/>
  <c r="M10" i="5"/>
  <c r="M29" i="5" s="1"/>
  <c r="I43" i="8"/>
  <c r="I41" i="8"/>
  <c r="G41" i="8"/>
  <c r="G43" i="8" s="1"/>
  <c r="O71" i="1"/>
  <c r="O55" i="1"/>
  <c r="O48" i="1"/>
  <c r="O30" i="1"/>
  <c r="O19" i="1"/>
  <c r="O56" i="1" l="1"/>
  <c r="O31" i="1"/>
  <c r="M36" i="1"/>
  <c r="I27" i="4"/>
  <c r="G27" i="4"/>
  <c r="M26" i="4"/>
  <c r="M25" i="4"/>
  <c r="I16" i="4"/>
  <c r="I18" i="4" s="1"/>
  <c r="I21" i="4" s="1"/>
  <c r="I23" i="4" s="1"/>
  <c r="G16" i="4"/>
  <c r="G18" i="4" s="1"/>
  <c r="G21" i="4" s="1"/>
  <c r="G23" i="4" s="1"/>
  <c r="M14" i="4"/>
  <c r="P24" i="3"/>
  <c r="P26" i="3" s="1"/>
  <c r="L24" i="3"/>
  <c r="L26" i="3" s="1"/>
  <c r="G68" i="1" s="1"/>
  <c r="G69" i="1" s="1"/>
  <c r="G71" i="1" s="1"/>
  <c r="J24" i="3"/>
  <c r="J26" i="3" s="1"/>
  <c r="H24" i="3"/>
  <c r="H26" i="3" s="1"/>
  <c r="N23" i="3"/>
  <c r="N22" i="3"/>
  <c r="N20" i="3"/>
  <c r="R20" i="3" s="1"/>
  <c r="N14" i="3"/>
  <c r="R14" i="3" s="1"/>
  <c r="R13" i="3"/>
  <c r="P15" i="3"/>
  <c r="P17" i="3" s="1"/>
  <c r="L15" i="3"/>
  <c r="L17" i="3" s="1"/>
  <c r="I68" i="1" s="1"/>
  <c r="J15" i="3"/>
  <c r="J17" i="3" s="1"/>
  <c r="H15" i="3"/>
  <c r="H17" i="3" s="1"/>
  <c r="G29" i="4" l="1"/>
  <c r="M21" i="4"/>
  <c r="M23" i="4" s="1"/>
  <c r="I29" i="4"/>
  <c r="O72" i="1"/>
  <c r="R22" i="3"/>
  <c r="N24" i="3"/>
  <c r="N26" i="3" s="1"/>
  <c r="M27" i="4"/>
  <c r="M29" i="4" s="1"/>
  <c r="M15" i="4"/>
  <c r="M16" i="4" s="1"/>
  <c r="M18" i="4" s="1"/>
  <c r="K16" i="4"/>
  <c r="K18" i="4" s="1"/>
  <c r="K68" i="1"/>
  <c r="R23" i="3"/>
  <c r="R15" i="3"/>
  <c r="R17" i="3" s="1"/>
  <c r="N15" i="3"/>
  <c r="N17" i="3" s="1"/>
  <c r="R24" i="3" l="1"/>
  <c r="R26" i="3" s="1"/>
  <c r="G55" i="1"/>
  <c r="I55" i="1"/>
  <c r="M55" i="1"/>
  <c r="I69" i="1"/>
  <c r="M69" i="1"/>
  <c r="M71" i="1" l="1"/>
  <c r="I71" i="1"/>
  <c r="M48" i="1"/>
  <c r="M56" i="1" s="1"/>
  <c r="I48" i="1"/>
  <c r="I56" i="1" s="1"/>
  <c r="K56" i="1"/>
  <c r="G56" i="1"/>
  <c r="M25" i="6"/>
  <c r="K25" i="6"/>
  <c r="I25" i="6"/>
  <c r="G25" i="6"/>
  <c r="M18" i="6"/>
  <c r="G18" i="6"/>
  <c r="M72" i="1" l="1"/>
  <c r="I72" i="1"/>
  <c r="M5" i="1"/>
  <c r="K5" i="1"/>
  <c r="I19" i="1" l="1"/>
  <c r="M38" i="5" l="1"/>
  <c r="M41" i="5" s="1"/>
  <c r="M27" i="6" s="1"/>
  <c r="M29" i="6" s="1"/>
  <c r="I41" i="5" l="1"/>
  <c r="I27" i="6" s="1"/>
  <c r="I29" i="6" s="1"/>
  <c r="G19" i="1"/>
  <c r="K30" i="1" l="1"/>
  <c r="K31" i="1" l="1"/>
  <c r="G72" i="1"/>
  <c r="G31" i="1"/>
  <c r="M30" i="1" l="1"/>
  <c r="I30" i="1"/>
  <c r="I31" i="1" l="1"/>
  <c r="M31" i="1"/>
  <c r="K69" i="1" l="1"/>
  <c r="K38" i="5"/>
  <c r="K41" i="5" s="1"/>
  <c r="K27" i="6" s="1"/>
  <c r="K29" i="6" s="1"/>
  <c r="K71" i="1" l="1"/>
  <c r="K72" i="1" l="1"/>
  <c r="G41" i="5" l="1"/>
  <c r="G27" i="6" l="1"/>
  <c r="G29" i="6" s="1"/>
</calcChain>
</file>

<file path=xl/sharedStrings.xml><?xml version="1.0" encoding="utf-8"?>
<sst xmlns="http://schemas.openxmlformats.org/spreadsheetml/2006/main" count="269" uniqueCount="182">
  <si>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</si>
  <si>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</si>
  <si>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</si>
  <si>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</si>
  <si>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 2566</t>
  </si>
  <si>
    <t>1 มกราคม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</si>
  <si>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</si>
  <si>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</si>
  <si>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</si>
  <si>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</si>
  <si>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</si>
  <si>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</si>
  <si>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</si>
  <si>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</t>
  </si>
  <si>
    <t>สินค้าคงเหลือ-สุทธิ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</si>
  <si>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</si>
  <si>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</si>
  <si>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</si>
  <si>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</si>
  <si>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</si>
  <si>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</si>
  <si>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</si>
  <si>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</si>
  <si>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</si>
  <si>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</si>
  <si>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</si>
  <si>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</si>
  <si>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</si>
  <si>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</si>
  <si>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</si>
  <si>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</si>
  <si>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</si>
  <si>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</si>
  <si>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</si>
  <si>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</si>
  <si>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</si>
  <si>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</si>
  <si>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</si>
  <si>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</si>
  <si>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</si>
  <si>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</si>
  <si>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</si>
  <si>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</si>
  <si>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</si>
  <si>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</si>
  <si>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</si>
  <si>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</si>
  <si>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</si>
  <si>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</si>
  <si>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</si>
  <si>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</si>
  <si>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</si>
  <si>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</si>
  <si>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</si>
  <si>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</si>
  <si>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</si>
  <si>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</si>
  <si>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</si>
  <si>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</si>
  <si>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</si>
  <si>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</si>
  <si>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</si>
  <si>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</si>
  <si>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</si>
  <si>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</si>
  <si>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</si>
  <si>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</si>
  <si>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</si>
  <si>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</si>
  <si>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</si>
  <si>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</si>
  <si>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</si>
  <si>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</si>
  <si>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</si>
  <si>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</si>
  <si>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</si>
  <si>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</si>
  <si>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</si>
  <si>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</si>
  <si>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</si>
  <si>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</si>
  <si>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</si>
  <si>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</si>
  <si>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</si>
  <si>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</si>
  <si>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</si>
  <si>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</si>
  <si>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</si>
  <si>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</si>
  <si>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</si>
  <si>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</si>
  <si>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</si>
  <si>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</si>
  <si>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</si>
  <si>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</si>
  <si>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</si>
  <si>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</si>
  <si>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2566</t>
  </si>
  <si>
    <t>ยอดคงเหลือ ณ วันที่ 1 มกราคม 2567</t>
  </si>
  <si>
    <t xml:space="preserve"> </t>
  </si>
  <si>
    <t>ยอดคงเหลือ ณ วันที่ 1 มกราคม 2566  ตามที่รายงานในงวดก่อน</t>
  </si>
  <si>
    <t>ยอดคงเหลือ ณ วันที่ 1 มกราคม 2566 ปรับปรุงใหม่</t>
  </si>
  <si>
    <t>ยอดคงเหลือ ณ วันที่ 1 มกราคม 2567  ตามที่รายงานในงวดก่อน</t>
  </si>
  <si>
    <t>ยอดคงเหลือ ณ วันที่ 1 มกราคม 2567 ปรับปรุงใหม่</t>
  </si>
  <si>
    <t>2567</t>
  </si>
  <si>
    <t>2566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</si>
  <si>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</si>
  <si>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</si>
  <si>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</si>
  <si>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</si>
  <si>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</si>
  <si>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</si>
  <si>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</si>
  <si>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</si>
  <si>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</si>
  <si>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</si>
  <si>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</si>
  <si>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</si>
  <si>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</si>
  <si>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</si>
  <si>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</si>
  <si>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</si>
  <si>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</si>
  <si>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</si>
  <si>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</si>
  <si>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</si>
  <si>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</si>
  <si>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</si>
  <si>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(ปรับปรุงใหม่)</t>
  </si>
  <si>
    <t>รับคืนภาษีเงินได้ถูกหัก ณ ที่จ่าย</t>
  </si>
  <si>
    <t>สินทรัพย์ที่เกิดจากสัญญา</t>
  </si>
  <si>
    <t>การปรับปรุงงบการเงินย้อนหลัง</t>
  </si>
  <si>
    <t>ขาดทุนจากการด้อยค่าของสินทรัพย์ไม่มีตัวตน</t>
  </si>
  <si>
    <t>กลับรายการประมาณการค่าเสียหายตามสัญญาขายสินค้า</t>
  </si>
  <si>
    <t>กระแสเงินสดสุทธิได้มาจาก (ใช้ไปใน) กิจกรรมลงทุน</t>
  </si>
  <si>
    <t>ส่วนแบ่งกำไร(ขาดทุน)จากเงินลงทุนในการร่วมค้า</t>
  </si>
  <si>
    <t>ขาดทุนจากกิจกรรมดำเนินงานก่อนการเปลี่ยนแปลง</t>
  </si>
  <si>
    <t>เงินลงทุนในสินทรัพย์ทางการเงินระยะสั้นเพิ่มขึ้น</t>
  </si>
  <si>
    <t>เงินฝากธนาคารที่ติดภาระค้ำประกันเพิ่มขึ้น</t>
  </si>
  <si>
    <t>เงินกู้ยืมระยะสั้นจากสถาบันการเงินลดลง</t>
  </si>
  <si>
    <t>เงินให้กู้ยืมระยะสั้นเพิ่มขึ้น</t>
  </si>
  <si>
    <t>รายได้ภาษีเงินได้</t>
  </si>
  <si>
    <t>สินทรัพย์ทางการเงินที่วัดมูลค่าผ่านกำไรขาดทุน</t>
  </si>
  <si>
    <t>(กลับรายการ)ผลขาดทุนด้านเครดิตที่คาดว่าจะเกิดขึ้น</t>
  </si>
  <si>
    <t>ซื้อสินทรัพย์ไม่มีตัวตน</t>
  </si>
  <si>
    <t>สำหรับปีสิ้นสุดวันที่ 31 ธันวาคม</t>
  </si>
  <si>
    <t>31 ธันวาคม 2567</t>
  </si>
  <si>
    <t>(บาท)</t>
  </si>
  <si>
    <t>กำไร(ขาดทุน)สำหรับปี</t>
  </si>
  <si>
    <t>กำไร(ขาดทุน)เบ็ดเสร็จรวมสำหรับปี</t>
  </si>
  <si>
    <t>สำหรับปีสิ้นสุดวันที่ 31 ธันวาคม 2566</t>
  </si>
  <si>
    <t xml:space="preserve">     ขาดทุนสำหรับปี</t>
  </si>
  <si>
    <t>รวมขาดทุนเบ็ดเสร็จสำหรับปี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</si>
  <si>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</si>
  <si>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</si>
  <si>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 xml:space="preserve">     กำไร (ขาดทุน) เบ็ดเสร็จอื่นสำหรับปี</t>
  </si>
  <si>
    <t xml:space="preserve">     ขาดทุนเบ็ดเสร็จอื่นสำหรับปี</t>
  </si>
  <si>
    <t>ยอดคงเหลือ ณ วันที่ 31 ธันวาคม 2567</t>
  </si>
  <si>
    <t>ขาดทุนเบ็ดเสร็จสำหรับปี</t>
  </si>
  <si>
    <t>กำไร (ขาดทุน) เบ็ดเสร็จสำหรับปี</t>
  </si>
  <si>
    <t xml:space="preserve">     กำไรเบ็ดเสร็จอื่นสำหรับปี</t>
  </si>
  <si>
    <t>ประมาณการค่าปรับงานล่าช้าตามสัญญา(โอนกลับ)</t>
  </si>
  <si>
    <t>เงินสดและรายการเทียบเท่าเงินสด ณ 31 ธันวาคม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</si>
  <si>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</si>
  <si>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</si>
  <si>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</si>
  <si>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3,5,8</t>
  </si>
  <si>
    <t>3,12</t>
  </si>
  <si>
    <t>5,19</t>
  </si>
  <si>
    <t>5,20</t>
  </si>
  <si>
    <t>3,5,10</t>
  </si>
  <si>
    <t>5,24</t>
  </si>
  <si>
    <t>5,23</t>
  </si>
  <si>
    <t>ขาดทุนจากการลดมูลค่าสินค้าคงเหลือ</t>
  </si>
  <si>
    <t>(กำไร)ขาดทุุนจากการจำหน่ายและ</t>
  </si>
  <si>
    <t>ตัดจำหน่ายอุปกรณ์และสินทรัพย์สิทธิการใช้</t>
  </si>
  <si>
    <t>จ่ายต้นทุนทางการเงิน</t>
  </si>
  <si>
    <t>14,15.1</t>
  </si>
  <si>
    <t>7,8,9</t>
  </si>
  <si>
    <t>เงินสดและรายการเทียบเท่าเงินสดวันต้นปี</t>
  </si>
  <si>
    <t xml:space="preserve">งบการเปลี่ยนแปลงส่วนของผู้ถือหุ้น </t>
  </si>
  <si>
    <t>ปรับรายการที่กระทบขาดทุนสำหรับปีเป็นเงินสดรับ(จ่าย)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</si>
</sst>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  <numFmt numFmtId="178" formatCode="_-* #,##0.0000_-;\-* #,##0.0000_-;_-* &quot;-&quot;??_-;_-@_-"/>
    <numFmt numFmtId="179" formatCode="_(* #,##0.0000_);_(* \(#,##0.0000\);_(* &quot;-&quot;??_);_(@_)"/>
  </numFmts>
  <fonts count="6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b/>
      <sz val="16"/>
      <name val="Cordia New"/>
      <family val="2"/>
    </font>
    <font>
      <sz val="14"/>
      <color theme="1"/>
      <name val="Cordia New"/>
      <family val="2"/>
    </font>
    <font>
      <sz val="15"/>
      <color theme="1"/>
      <name val="Cordia New"/>
      <family val="2"/>
    </font>
    <font>
      <b/>
      <sz val="14"/>
      <color theme="1"/>
      <name val="Cordia New"/>
      <family val="2"/>
    </font>
    <font>
      <i/>
      <sz val="15"/>
      <color theme="1"/>
      <name val="Cordia New"/>
      <family val="2"/>
      <charset val="222"/>
    </font>
    <font>
      <i/>
      <sz val="14"/>
      <color rgb="FFFF0000"/>
      <name val="Cordia New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4" fillId="0" borderId="0"/>
    <xf numFmtId="175" fontId="14" fillId="0" borderId="0"/>
    <xf numFmtId="175" fontId="14" fillId="0" borderId="0"/>
    <xf numFmtId="176" fontId="14" fillId="0" borderId="0"/>
    <xf numFmtId="176" fontId="14" fillId="0" borderId="0"/>
    <xf numFmtId="176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7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05">
    <xf numFmtId="0" fontId="0" fillId="0" borderId="0" xfId="0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6" fillId="0" borderId="0" xfId="0" applyFont="1" applyAlignment="1">
      <alignment horizontal="left"/>
    </xf>
    <xf numFmtId="171" fontId="36" fillId="0" borderId="0" xfId="1" applyNumberFormat="1" applyFont="1" applyFill="1" applyBorder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171" fontId="39" fillId="0" borderId="0" xfId="1" applyNumberFormat="1" applyFont="1" applyFill="1" applyBorder="1" applyAlignment="1">
      <alignment horizontal="left"/>
    </xf>
    <xf numFmtId="0" fontId="41" fillId="0" borderId="0" xfId="0" applyFont="1" applyAlignment="1">
      <alignment horizontal="center"/>
    </xf>
    <xf numFmtId="0" fontId="41" fillId="0" borderId="1" xfId="0" applyFont="1" applyBorder="1" applyAlignment="1">
      <alignment horizontal="center"/>
    </xf>
    <xf numFmtId="0" fontId="39" fillId="0" borderId="0" xfId="0" applyFont="1"/>
    <xf numFmtId="0" fontId="41" fillId="0" borderId="0" xfId="0" applyFont="1"/>
    <xf numFmtId="0" fontId="40" fillId="0" borderId="0" xfId="0" applyFont="1" applyAlignment="1">
      <alignment horizontal="center"/>
    </xf>
    <xf numFmtId="171" fontId="41" fillId="0" borderId="0" xfId="1" applyNumberFormat="1" applyFont="1" applyFill="1"/>
    <xf numFmtId="171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1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1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0" fontId="40" fillId="0" borderId="0" xfId="0" applyFont="1"/>
    <xf numFmtId="166" fontId="41" fillId="0" borderId="0" xfId="1" applyNumberFormat="1" applyFont="1" applyFill="1" applyBorder="1"/>
    <xf numFmtId="168" fontId="41" fillId="0" borderId="0" xfId="0" applyNumberFormat="1" applyFont="1"/>
    <xf numFmtId="171" fontId="41" fillId="0" borderId="0" xfId="1" applyNumberFormat="1" applyFont="1" applyFill="1" applyAlignment="1">
      <alignment horizontal="right"/>
    </xf>
    <xf numFmtId="0" fontId="42" fillId="0" borderId="0" xfId="0" applyFont="1"/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0" fontId="39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168" fontId="41" fillId="0" borderId="1" xfId="1" applyNumberFormat="1" applyFont="1" applyFill="1" applyBorder="1" applyAlignment="1"/>
    <xf numFmtId="167" fontId="41" fillId="0" borderId="0" xfId="0" applyNumberFormat="1" applyFont="1"/>
    <xf numFmtId="165" fontId="41" fillId="0" borderId="0" xfId="1" applyFont="1" applyFill="1" applyBorder="1"/>
    <xf numFmtId="0" fontId="43" fillId="0" borderId="0" xfId="0" applyFont="1"/>
    <xf numFmtId="0" fontId="44" fillId="0" borderId="0" xfId="0" applyFont="1"/>
    <xf numFmtId="171" fontId="43" fillId="0" borderId="0" xfId="1" applyNumberFormat="1" applyFont="1" applyFill="1"/>
    <xf numFmtId="165" fontId="45" fillId="0" borderId="0" xfId="1" applyFont="1" applyFill="1" applyAlignment="1"/>
    <xf numFmtId="0" fontId="36" fillId="0" borderId="0" xfId="0" applyFont="1" applyAlignment="1">
      <alignment vertical="center"/>
    </xf>
    <xf numFmtId="165" fontId="36" fillId="0" borderId="0" xfId="1" applyFont="1" applyFill="1" applyAlignment="1">
      <alignment horizontal="left"/>
    </xf>
    <xf numFmtId="165" fontId="45" fillId="0" borderId="0" xfId="1" applyFont="1" applyFill="1" applyBorder="1" applyAlignment="1"/>
    <xf numFmtId="171" fontId="36" fillId="0" borderId="0" xfId="1" applyNumberFormat="1" applyFont="1" applyFill="1" applyBorder="1" applyAlignment="1"/>
    <xf numFmtId="171" fontId="38" fillId="0" borderId="0" xfId="1" applyNumberFormat="1" applyFont="1" applyFill="1" applyBorder="1" applyAlignment="1">
      <alignment horizontal="right" vertical="center"/>
    </xf>
    <xf numFmtId="0" fontId="46" fillId="0" borderId="0" xfId="0" applyFont="1"/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1" fontId="46" fillId="0" borderId="0" xfId="1" applyNumberFormat="1" applyFont="1" applyFill="1"/>
    <xf numFmtId="170" fontId="41" fillId="0" borderId="0" xfId="1" applyNumberFormat="1" applyFont="1" applyFill="1" applyAlignment="1">
      <alignment horizontal="right"/>
    </xf>
    <xf numFmtId="41" fontId="46" fillId="0" borderId="0" xfId="0" applyNumberFormat="1" applyFont="1"/>
    <xf numFmtId="41" fontId="46" fillId="0" borderId="0" xfId="1" applyNumberFormat="1" applyFont="1" applyFill="1"/>
    <xf numFmtId="0" fontId="46" fillId="0" borderId="0" xfId="2" applyFont="1" applyAlignment="1">
      <alignment vertical="center"/>
    </xf>
    <xf numFmtId="41" fontId="41" fillId="0" borderId="0" xfId="1" applyNumberFormat="1" applyFont="1" applyFill="1"/>
    <xf numFmtId="41" fontId="41" fillId="0" borderId="4" xfId="1" applyNumberFormat="1" applyFont="1" applyFill="1" applyBorder="1"/>
    <xf numFmtId="3" fontId="46" fillId="0" borderId="0" xfId="0" applyNumberFormat="1" applyFont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0" fontId="48" fillId="0" borderId="0" xfId="2" applyFont="1" applyAlignment="1">
      <alignment vertical="center"/>
    </xf>
    <xf numFmtId="165" fontId="39" fillId="0" borderId="0" xfId="1" applyFont="1" applyFill="1"/>
    <xf numFmtId="165" fontId="39" fillId="0" borderId="0" xfId="1" applyFont="1" applyFill="1" applyAlignment="1"/>
    <xf numFmtId="165" fontId="42" fillId="0" borderId="0" xfId="1" applyFont="1" applyFill="1" applyAlignment="1"/>
    <xf numFmtId="41" fontId="40" fillId="0" borderId="0" xfId="1" applyNumberFormat="1" applyFont="1" applyFill="1"/>
    <xf numFmtId="0" fontId="49" fillId="0" borderId="0" xfId="0" applyFont="1"/>
    <xf numFmtId="41" fontId="39" fillId="0" borderId="0" xfId="1" applyNumberFormat="1" applyFont="1" applyFill="1" applyBorder="1"/>
    <xf numFmtId="41" fontId="41" fillId="0" borderId="0" xfId="1" applyNumberFormat="1" applyFont="1" applyFill="1" applyAlignment="1">
      <alignment horizontal="center"/>
    </xf>
    <xf numFmtId="165" fontId="39" fillId="0" borderId="0" xfId="1" applyFont="1" applyFill="1" applyBorder="1"/>
    <xf numFmtId="0" fontId="46" fillId="0" borderId="0" xfId="0" applyFont="1" applyAlignment="1">
      <alignment horizontal="center"/>
    </xf>
    <xf numFmtId="0" fontId="50" fillId="0" borderId="0" xfId="0" applyFont="1"/>
    <xf numFmtId="165" fontId="44" fillId="0" borderId="0" xfId="1" applyFont="1" applyFill="1"/>
    <xf numFmtId="171" fontId="50" fillId="0" borderId="0" xfId="1" applyNumberFormat="1" applyFont="1" applyFill="1"/>
    <xf numFmtId="165" fontId="43" fillId="0" borderId="0" xfId="1" applyFont="1" applyFill="1"/>
    <xf numFmtId="0" fontId="45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165" fontId="38" fillId="0" borderId="0" xfId="1" applyFont="1" applyFill="1" applyBorder="1"/>
    <xf numFmtId="0" fontId="45" fillId="0" borderId="0" xfId="0" applyFont="1"/>
    <xf numFmtId="0" fontId="36" fillId="0" borderId="0" xfId="0" applyFont="1" applyAlignment="1">
      <alignment horizontal="center"/>
    </xf>
    <xf numFmtId="165" fontId="36" fillId="0" borderId="0" xfId="1" applyFont="1" applyFill="1" applyBorder="1"/>
    <xf numFmtId="167" fontId="38" fillId="0" borderId="0" xfId="1" applyNumberFormat="1" applyFont="1" applyFill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7" fontId="41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167" fontId="41" fillId="0" borderId="0" xfId="28" applyNumberFormat="1" applyFont="1" applyFill="1" applyBorder="1" applyAlignment="1">
      <alignment vertical="center"/>
    </xf>
    <xf numFmtId="3" fontId="39" fillId="0" borderId="0" xfId="0" applyNumberFormat="1" applyFont="1"/>
    <xf numFmtId="0" fontId="46" fillId="0" borderId="0" xfId="0" applyFont="1" applyAlignment="1">
      <alignment horizontal="left"/>
    </xf>
    <xf numFmtId="170" fontId="41" fillId="0" borderId="0" xfId="0" applyNumberFormat="1" applyFont="1" applyAlignment="1">
      <alignment horizontal="right"/>
    </xf>
    <xf numFmtId="0" fontId="41" fillId="0" borderId="0" xfId="2" applyFont="1"/>
    <xf numFmtId="165" fontId="41" fillId="0" borderId="0" xfId="0" applyNumberFormat="1" applyFont="1"/>
    <xf numFmtId="165" fontId="43" fillId="0" borderId="0" xfId="1" applyFont="1" applyFill="1" applyBorder="1"/>
    <xf numFmtId="171" fontId="38" fillId="0" borderId="0" xfId="1" applyNumberFormat="1" applyFont="1" applyFill="1" applyBorder="1"/>
    <xf numFmtId="171" fontId="36" fillId="0" borderId="0" xfId="1" applyNumberFormat="1" applyFont="1" applyFill="1" applyBorder="1"/>
    <xf numFmtId="171" fontId="39" fillId="0" borderId="0" xfId="1" applyNumberFormat="1" applyFont="1" applyFill="1" applyBorder="1"/>
    <xf numFmtId="171" fontId="43" fillId="0" borderId="0" xfId="1" applyNumberFormat="1" applyFont="1" applyFill="1" applyBorder="1"/>
    <xf numFmtId="171" fontId="38" fillId="0" borderId="0" xfId="1" applyNumberFormat="1" applyFont="1" applyFill="1" applyAlignment="1"/>
    <xf numFmtId="171" fontId="36" fillId="0" borderId="0" xfId="1" applyNumberFormat="1" applyFont="1" applyFill="1" applyAlignment="1"/>
    <xf numFmtId="171" fontId="38" fillId="0" borderId="0" xfId="1" applyNumberFormat="1" applyFont="1" applyFill="1" applyBorder="1" applyAlignment="1"/>
    <xf numFmtId="171" fontId="46" fillId="0" borderId="0" xfId="1" applyNumberFormat="1" applyFont="1" applyFill="1" applyBorder="1"/>
    <xf numFmtId="0" fontId="51" fillId="0" borderId="0" xfId="0" applyFont="1"/>
    <xf numFmtId="171" fontId="46" fillId="0" borderId="0" xfId="1" applyNumberFormat="1" applyFont="1" applyFill="1" applyBorder="1" applyAlignment="1">
      <alignment horizontal="center"/>
    </xf>
    <xf numFmtId="171" fontId="46" fillId="0" borderId="0" xfId="0" applyNumberFormat="1" applyFont="1"/>
    <xf numFmtId="171" fontId="46" fillId="0" borderId="0" xfId="1" applyNumberFormat="1" applyFont="1" applyFill="1" applyBorder="1" applyAlignment="1">
      <alignment horizontal="right" vertical="center"/>
    </xf>
    <xf numFmtId="0" fontId="51" fillId="0" borderId="0" xfId="2" applyFont="1" applyAlignment="1">
      <alignment vertical="center"/>
    </xf>
    <xf numFmtId="171" fontId="41" fillId="0" borderId="0" xfId="1" applyNumberFormat="1" applyFont="1" applyFill="1" applyBorder="1" applyAlignment="1">
      <alignment horizontal="right" vertical="center"/>
    </xf>
    <xf numFmtId="169" fontId="41" fillId="0" borderId="0" xfId="2" applyNumberFormat="1" applyFont="1" applyAlignment="1">
      <alignment horizontal="right" vertical="center"/>
    </xf>
    <xf numFmtId="165" fontId="46" fillId="0" borderId="0" xfId="1" applyFont="1" applyFill="1" applyBorder="1"/>
    <xf numFmtId="169" fontId="46" fillId="0" borderId="0" xfId="0" applyNumberFormat="1" applyFont="1"/>
    <xf numFmtId="169" fontId="46" fillId="0" borderId="0" xfId="2" applyNumberFormat="1" applyFont="1" applyAlignment="1">
      <alignment horizontal="right" vertical="center"/>
    </xf>
    <xf numFmtId="165" fontId="46" fillId="0" borderId="0" xfId="0" applyNumberFormat="1" applyFont="1"/>
    <xf numFmtId="0" fontId="42" fillId="0" borderId="0" xfId="0" applyFont="1" applyAlignment="1">
      <alignment horizontal="center"/>
    </xf>
    <xf numFmtId="169" fontId="39" fillId="0" borderId="0" xfId="1" applyNumberFormat="1" applyFont="1" applyFill="1"/>
    <xf numFmtId="171" fontId="39" fillId="0" borderId="0" xfId="1" applyNumberFormat="1" applyFont="1" applyFill="1"/>
    <xf numFmtId="172" fontId="46" fillId="0" borderId="3" xfId="1" applyNumberFormat="1" applyFont="1" applyFill="1" applyBorder="1" applyAlignment="1">
      <alignment horizontal="right" vertical="center"/>
    </xf>
    <xf numFmtId="0" fontId="42" fillId="0" borderId="0" xfId="2" applyFont="1" applyAlignment="1">
      <alignment vertical="center"/>
    </xf>
    <xf numFmtId="178" fontId="46" fillId="0" borderId="0" xfId="1" applyNumberFormat="1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52" fillId="0" borderId="0" xfId="0" applyFont="1" applyAlignment="1">
      <alignment horizontal="left" vertical="center"/>
    </xf>
    <xf numFmtId="0" fontId="53" fillId="0" borderId="0" xfId="0" applyFont="1" applyAlignment="1">
      <alignment horizontal="left"/>
    </xf>
    <xf numFmtId="0" fontId="52" fillId="0" borderId="0" xfId="0" applyFont="1"/>
    <xf numFmtId="167" fontId="3" fillId="0" borderId="0" xfId="0" applyNumberFormat="1" applyFont="1"/>
    <xf numFmtId="167" fontId="3" fillId="0" borderId="0" xfId="28" applyNumberFormat="1" applyFont="1" applyFill="1" applyBorder="1" applyAlignment="1">
      <alignment vertical="center"/>
    </xf>
    <xf numFmtId="170" fontId="3" fillId="0" borderId="0" xfId="0" applyNumberFormat="1" applyFont="1" applyAlignment="1">
      <alignment horizontal="right"/>
    </xf>
    <xf numFmtId="167" fontId="3" fillId="0" borderId="1" xfId="0" applyNumberFormat="1" applyFont="1" applyBorder="1"/>
    <xf numFmtId="167" fontId="3" fillId="0" borderId="1" xfId="28" applyNumberFormat="1" applyFont="1" applyFill="1" applyBorder="1" applyAlignment="1">
      <alignment vertical="center"/>
    </xf>
    <xf numFmtId="170" fontId="3" fillId="0" borderId="1" xfId="0" applyNumberFormat="1" applyFont="1" applyBorder="1" applyAlignment="1">
      <alignment horizontal="right"/>
    </xf>
    <xf numFmtId="0" fontId="53" fillId="0" borderId="0" xfId="0" applyFont="1"/>
    <xf numFmtId="0" fontId="5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0" xfId="0" applyNumberFormat="1" applyFont="1"/>
    <xf numFmtId="170" fontId="53" fillId="0" borderId="0" xfId="0" applyNumberFormat="1" applyFont="1" applyAlignment="1">
      <alignment horizontal="right"/>
    </xf>
    <xf numFmtId="167" fontId="53" fillId="0" borderId="2" xfId="28" applyNumberFormat="1" applyFont="1" applyFill="1" applyBorder="1" applyAlignment="1">
      <alignment vertical="center"/>
    </xf>
    <xf numFmtId="166" fontId="55" fillId="0" borderId="0" xfId="0" applyNumberFormat="1" applyFont="1" applyAlignment="1">
      <alignment horizontal="center"/>
    </xf>
    <xf numFmtId="167" fontId="53" fillId="0" borderId="3" xfId="0" applyNumberFormat="1" applyFont="1" applyBorder="1"/>
    <xf numFmtId="0" fontId="55" fillId="0" borderId="0" xfId="0" applyFont="1"/>
    <xf numFmtId="167" fontId="53" fillId="0" borderId="4" xfId="1" applyNumberFormat="1" applyFont="1" applyFill="1" applyBorder="1" applyAlignment="1">
      <alignment horizontal="right"/>
    </xf>
    <xf numFmtId="167" fontId="53" fillId="0" borderId="4" xfId="1" applyNumberFormat="1" applyFont="1" applyFill="1" applyBorder="1"/>
    <xf numFmtId="167" fontId="41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67" fontId="53" fillId="0" borderId="0" xfId="1" applyNumberFormat="1" applyFont="1" applyFill="1" applyBorder="1"/>
    <xf numFmtId="167" fontId="41" fillId="0" borderId="1" xfId="28" applyNumberFormat="1" applyFont="1" applyFill="1" applyBorder="1" applyAlignment="1">
      <alignment vertical="center"/>
    </xf>
    <xf numFmtId="171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1" fontId="39" fillId="0" borderId="3" xfId="1" applyNumberFormat="1" applyFont="1" applyFill="1" applyBorder="1"/>
    <xf numFmtId="171" fontId="39" fillId="0" borderId="2" xfId="1" applyNumberFormat="1" applyFont="1" applyFill="1" applyBorder="1" applyAlignment="1">
      <alignment horizontal="right"/>
    </xf>
    <xf numFmtId="171" fontId="39" fillId="0" borderId="0" xfId="1" applyNumberFormat="1" applyFont="1" applyFill="1" applyBorder="1" applyAlignment="1">
      <alignment horizontal="right"/>
    </xf>
    <xf numFmtId="171" fontId="39" fillId="0" borderId="0" xfId="1" applyNumberFormat="1" applyFont="1" applyFill="1" applyBorder="1" applyAlignment="1"/>
    <xf numFmtId="171" fontId="48" fillId="0" borderId="2" xfId="1" applyNumberFormat="1" applyFont="1" applyFill="1" applyBorder="1" applyAlignment="1">
      <alignment horizontal="right" vertical="center"/>
    </xf>
    <xf numFmtId="167" fontId="39" fillId="0" borderId="0" xfId="28" applyNumberFormat="1" applyFont="1" applyFill="1" applyBorder="1" applyAlignment="1">
      <alignment vertical="center"/>
    </xf>
    <xf numFmtId="165" fontId="46" fillId="0" borderId="0" xfId="1" applyFont="1" applyFill="1"/>
    <xf numFmtId="165" fontId="46" fillId="0" borderId="0" xfId="1" applyFont="1"/>
    <xf numFmtId="179" fontId="46" fillId="0" borderId="0" xfId="0" applyNumberFormat="1" applyFont="1"/>
    <xf numFmtId="171" fontId="56" fillId="0" borderId="0" xfId="0" applyNumberFormat="1" applyFont="1"/>
    <xf numFmtId="0" fontId="57" fillId="0" borderId="0" xfId="0" applyFont="1"/>
    <xf numFmtId="0" fontId="56" fillId="0" borderId="0" xfId="0" applyFont="1"/>
    <xf numFmtId="0" fontId="58" fillId="0" borderId="0" xfId="0" applyFont="1" applyAlignment="1">
      <alignment horizontal="left"/>
    </xf>
    <xf numFmtId="0" fontId="59" fillId="0" borderId="0" xfId="0" applyFont="1" applyAlignment="1">
      <alignment horizontal="left"/>
    </xf>
    <xf numFmtId="171" fontId="57" fillId="0" borderId="0" xfId="0" applyNumberFormat="1" applyFont="1"/>
    <xf numFmtId="171" fontId="59" fillId="0" borderId="0" xfId="0" applyNumberFormat="1" applyFont="1" applyAlignment="1">
      <alignment horizontal="left"/>
    </xf>
    <xf numFmtId="171" fontId="60" fillId="0" borderId="0" xfId="0" applyNumberFormat="1" applyFont="1"/>
    <xf numFmtId="167" fontId="39" fillId="0" borderId="0" xfId="0" applyNumberFormat="1" applyFont="1"/>
    <xf numFmtId="167" fontId="58" fillId="0" borderId="0" xfId="0" applyNumberFormat="1" applyFont="1"/>
    <xf numFmtId="170" fontId="46" fillId="0" borderId="0" xfId="0" applyNumberFormat="1" applyFont="1"/>
    <xf numFmtId="170" fontId="60" fillId="0" borderId="0" xfId="0" applyNumberFormat="1" applyFont="1"/>
    <xf numFmtId="41" fontId="60" fillId="0" borderId="0" xfId="0" applyNumberFormat="1" applyFont="1"/>
    <xf numFmtId="167" fontId="41" fillId="0" borderId="0" xfId="0" quotePrefix="1" applyNumberFormat="1" applyFont="1" applyAlignment="1">
      <alignment horizontal="center" vertical="center"/>
    </xf>
    <xf numFmtId="0" fontId="41" fillId="26" borderId="0" xfId="0" applyFont="1" applyFill="1"/>
    <xf numFmtId="0" fontId="46" fillId="26" borderId="0" xfId="0" applyFont="1" applyFill="1"/>
    <xf numFmtId="0" fontId="39" fillId="0" borderId="0" xfId="0" quotePrefix="1" applyFont="1" applyAlignment="1">
      <alignment horizontal="center"/>
    </xf>
    <xf numFmtId="165" fontId="58" fillId="0" borderId="0" xfId="1" applyFont="1" applyAlignment="1">
      <alignment horizontal="center"/>
    </xf>
    <xf numFmtId="165" fontId="56" fillId="0" borderId="0" xfId="1" applyFont="1" applyAlignment="1">
      <alignment horizontal="center"/>
    </xf>
    <xf numFmtId="165" fontId="59" fillId="0" borderId="0" xfId="1" applyFont="1" applyAlignment="1">
      <alignment horizontal="center"/>
    </xf>
    <xf numFmtId="171" fontId="54" fillId="0" borderId="0" xfId="1" applyNumberFormat="1" applyFont="1" applyFill="1"/>
    <xf numFmtId="171" fontId="3" fillId="0" borderId="0" xfId="1" applyNumberFormat="1" applyFont="1" applyFill="1" applyBorder="1" applyAlignment="1">
      <alignment horizontal="right" vertical="center"/>
    </xf>
    <xf numFmtId="41" fontId="41" fillId="0" borderId="1" xfId="1" applyNumberFormat="1" applyFont="1" applyFill="1" applyBorder="1"/>
    <xf numFmtId="0" fontId="36" fillId="0" borderId="0" xfId="0" applyFont="1" applyAlignment="1">
      <alignment horizontal="right" vertical="center"/>
    </xf>
    <xf numFmtId="168" fontId="41" fillId="0" borderId="0" xfId="0" quotePrefix="1" applyNumberFormat="1" applyFont="1" applyAlignment="1">
      <alignment horizontal="center" vertical="top" wrapText="1"/>
    </xf>
    <xf numFmtId="168" fontId="41" fillId="0" borderId="0" xfId="0" applyNumberFormat="1" applyFont="1" applyAlignment="1">
      <alignment horizontal="center"/>
    </xf>
    <xf numFmtId="168" fontId="39" fillId="0" borderId="0" xfId="0" applyNumberFormat="1" applyFont="1" applyAlignment="1">
      <alignment horizontal="center"/>
    </xf>
    <xf numFmtId="168" fontId="41" fillId="0" borderId="1" xfId="0" applyNumberFormat="1" applyFont="1" applyBorder="1" applyAlignment="1">
      <alignment horizontal="center" vertical="top" wrapText="1"/>
    </xf>
    <xf numFmtId="168" fontId="41" fillId="0" borderId="0" xfId="0" applyNumberFormat="1" applyFont="1" applyAlignment="1">
      <alignment horizontal="center" vertical="top" wrapText="1"/>
    </xf>
    <xf numFmtId="168" fontId="41" fillId="0" borderId="0" xfId="0" applyNumberFormat="1" applyFont="1" applyAlignment="1">
      <alignment horizontal="center" vertical="center"/>
    </xf>
    <xf numFmtId="168" fontId="41" fillId="0" borderId="0" xfId="0" applyNumberFormat="1" applyFont="1" applyAlignment="1">
      <alignment horizontal="center" vertical="top"/>
    </xf>
    <xf numFmtId="165" fontId="41" fillId="0" borderId="0" xfId="1" applyFont="1" applyFill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171" fontId="48" fillId="0" borderId="0" xfId="1" applyNumberFormat="1" applyFont="1" applyFill="1"/>
    <xf numFmtId="171" fontId="41" fillId="0" borderId="0" xfId="1" applyNumberFormat="1" applyFont="1" applyFill="1" applyAlignment="1">
      <alignment horizontal="right" vertical="center"/>
    </xf>
    <xf numFmtId="171" fontId="53" fillId="0" borderId="0" xfId="1" applyNumberFormat="1" applyFont="1" applyFill="1"/>
    <xf numFmtId="171" fontId="39" fillId="0" borderId="5" xfId="1" applyNumberFormat="1" applyFont="1" applyFill="1" applyBorder="1" applyAlignment="1">
      <alignment horizontal="right" vertical="center"/>
    </xf>
    <xf numFmtId="171" fontId="39" fillId="0" borderId="0" xfId="1" applyNumberFormat="1" applyFont="1"/>
    <xf numFmtId="171" fontId="41" fillId="0" borderId="0" xfId="1" applyNumberFormat="1" applyFont="1"/>
    <xf numFmtId="171" fontId="41" fillId="0" borderId="0" xfId="1" applyNumberFormat="1" applyFont="1" applyFill="1" applyAlignment="1">
      <alignment vertical="center"/>
    </xf>
    <xf numFmtId="168" fontId="41" fillId="0" borderId="0" xfId="1" applyNumberFormat="1" applyFont="1" applyFill="1" applyBorder="1" applyAlignment="1">
      <alignment horizontal="right" vertical="center"/>
    </xf>
    <xf numFmtId="168" fontId="39" fillId="0" borderId="5" xfId="1" applyNumberFormat="1" applyFont="1" applyBorder="1" applyAlignment="1">
      <alignment horizontal="right" vertical="center"/>
    </xf>
    <xf numFmtId="168" fontId="41" fillId="0" borderId="0" xfId="1" applyNumberFormat="1" applyFont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39" fillId="0" borderId="4" xfId="1" applyNumberFormat="1" applyFont="1" applyFill="1" applyBorder="1" applyAlignment="1">
      <alignment horizontal="right" vertical="center"/>
    </xf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0" xfId="1" applyNumberFormat="1" applyFont="1" applyAlignment="1">
      <alignment horizontal="right" vertical="center"/>
    </xf>
    <xf numFmtId="167" fontId="41" fillId="0" borderId="1" xfId="1" applyNumberFormat="1" applyFont="1" applyFill="1" applyBorder="1" applyAlignment="1">
      <alignment horizontal="right" vertical="center"/>
    </xf>
    <xf numFmtId="167" fontId="53" fillId="0" borderId="0" xfId="1" applyNumberFormat="1" applyFont="1" applyFill="1" applyAlignment="1">
      <alignment horizontal="right" vertical="center"/>
    </xf>
    <xf numFmtId="167" fontId="53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67" fontId="41" fillId="0" borderId="0" xfId="1" applyNumberFormat="1" applyFont="1"/>
    <xf numFmtId="167" fontId="41" fillId="0" borderId="1" xfId="0" applyNumberFormat="1" applyFont="1" applyBorder="1"/>
    <xf numFmtId="167" fontId="53" fillId="0" borderId="2" xfId="0" applyNumberFormat="1" applyFont="1" applyBorder="1"/>
    <xf numFmtId="166" fontId="46" fillId="0" borderId="0" xfId="0" applyNumberFormat="1" applyFont="1"/>
    <xf numFmtId="41" fontId="41" fillId="0" borderId="0" xfId="0" applyNumberFormat="1" applyFont="1"/>
    <xf numFmtId="165" fontId="40" fillId="0" borderId="0" xfId="1" applyFont="1" applyFill="1" applyAlignment="1">
      <alignment horizontal="right"/>
    </xf>
    <xf numFmtId="41" fontId="46" fillId="0" borderId="0" xfId="0" applyNumberFormat="1" applyFont="1" applyAlignment="1">
      <alignment horizontal="right"/>
    </xf>
    <xf numFmtId="41" fontId="41" fillId="0" borderId="0" xfId="1" applyNumberFormat="1" applyFont="1" applyFill="1" applyAlignment="1">
      <alignment horizontal="right"/>
    </xf>
    <xf numFmtId="41" fontId="41" fillId="0" borderId="4" xfId="1" applyNumberFormat="1" applyFont="1" applyFill="1" applyBorder="1" applyAlignment="1">
      <alignment horizontal="right"/>
    </xf>
    <xf numFmtId="41" fontId="41" fillId="0" borderId="1" xfId="0" applyNumberFormat="1" applyFont="1" applyBorder="1"/>
    <xf numFmtId="41" fontId="39" fillId="0" borderId="4" xfId="0" applyNumberFormat="1" applyFont="1" applyBorder="1" applyAlignment="1">
      <alignment horizontal="right"/>
    </xf>
    <xf numFmtId="41" fontId="39" fillId="0" borderId="0" xfId="0" applyNumberFormat="1" applyFont="1"/>
    <xf numFmtId="41" fontId="48" fillId="0" borderId="0" xfId="0" applyNumberFormat="1" applyFont="1"/>
    <xf numFmtId="41" fontId="41" fillId="0" borderId="0" xfId="0" applyNumberFormat="1" applyFont="1" applyAlignment="1">
      <alignment horizontal="right"/>
    </xf>
    <xf numFmtId="41" fontId="39" fillId="0" borderId="2" xfId="0" applyNumberFormat="1" applyFont="1" applyBorder="1" applyAlignment="1">
      <alignment horizontal="right"/>
    </xf>
    <xf numFmtId="0" fontId="47" fillId="0" borderId="0" xfId="0" applyFont="1"/>
    <xf numFmtId="0" fontId="40" fillId="0" borderId="0" xfId="2" applyFont="1" applyAlignment="1">
      <alignment vertical="center"/>
    </xf>
    <xf numFmtId="0" fontId="39" fillId="0" borderId="0" xfId="0" applyFont="1" applyAlignment="1">
      <alignment horizontal="center" vertical="center"/>
    </xf>
    <xf numFmtId="41" fontId="40" fillId="0" borderId="0" xfId="0" applyNumberFormat="1" applyFont="1"/>
    <xf numFmtId="41" fontId="39" fillId="0" borderId="2" xfId="0" applyNumberFormat="1" applyFont="1" applyBorder="1"/>
    <xf numFmtId="41" fontId="46" fillId="0" borderId="0" xfId="0" applyNumberFormat="1" applyFont="1" applyAlignment="1">
      <alignment horizontal="center"/>
    </xf>
    <xf numFmtId="41" fontId="39" fillId="0" borderId="5" xfId="0" applyNumberFormat="1" applyFont="1" applyBorder="1"/>
    <xf numFmtId="41" fontId="39" fillId="0" borderId="0" xfId="0" applyNumberFormat="1" applyFont="1" applyAlignment="1">
      <alignment horizontal="center"/>
    </xf>
    <xf numFmtId="41" fontId="41" fillId="0" borderId="0" xfId="0" applyNumberFormat="1" applyFont="1" applyAlignment="1">
      <alignment horizontal="center"/>
    </xf>
    <xf numFmtId="171" fontId="41" fillId="0" borderId="0" xfId="1" applyNumberFormat="1" applyFont="1" applyBorder="1"/>
    <xf numFmtId="171" fontId="39" fillId="0" borderId="0" xfId="1" applyNumberFormat="1" applyFont="1" applyFill="1" applyBorder="1" applyAlignment="1">
      <alignment horizontal="right" vertical="center"/>
    </xf>
    <xf numFmtId="171" fontId="39" fillId="0" borderId="0" xfId="1" applyNumberFormat="1" applyFont="1" applyBorder="1"/>
    <xf numFmtId="168" fontId="39" fillId="0" borderId="0" xfId="1" applyNumberFormat="1" applyFont="1" applyBorder="1" applyAlignment="1">
      <alignment horizontal="right" vertical="center"/>
    </xf>
    <xf numFmtId="168" fontId="39" fillId="0" borderId="5" xfId="1" applyNumberFormat="1" applyFont="1" applyBorder="1" applyAlignment="1">
      <alignment vertical="center"/>
    </xf>
    <xf numFmtId="165" fontId="41" fillId="0" borderId="0" xfId="1" applyFont="1"/>
    <xf numFmtId="41" fontId="3" fillId="0" borderId="0" xfId="1" applyNumberFormat="1" applyFont="1"/>
    <xf numFmtId="171" fontId="46" fillId="0" borderId="0" xfId="0" applyNumberFormat="1" applyFont="1" applyAlignment="1">
      <alignment horizontal="right"/>
    </xf>
    <xf numFmtId="171" fontId="46" fillId="0" borderId="0" xfId="1" applyNumberFormat="1" applyFont="1" applyFill="1" applyAlignment="1">
      <alignment horizontal="right"/>
    </xf>
    <xf numFmtId="165" fontId="3" fillId="0" borderId="0" xfId="1" applyFont="1"/>
    <xf numFmtId="165" fontId="59" fillId="0" borderId="0" xfId="1" applyFont="1" applyAlignment="1">
      <alignment horizontal="left"/>
    </xf>
    <xf numFmtId="0" fontId="54" fillId="0" borderId="0" xfId="0" applyFont="1"/>
    <xf numFmtId="3" fontId="54" fillId="0" borderId="0" xfId="0" applyNumberFormat="1" applyFont="1"/>
    <xf numFmtId="165" fontId="53" fillId="0" borderId="0" xfId="1" applyFont="1"/>
    <xf numFmtId="165" fontId="57" fillId="0" borderId="0" xfId="1" applyFont="1"/>
    <xf numFmtId="0" fontId="61" fillId="0" borderId="0" xfId="0" applyFont="1"/>
    <xf numFmtId="165" fontId="49" fillId="0" borderId="0" xfId="1" applyFont="1"/>
    <xf numFmtId="41" fontId="54" fillId="0" borderId="0" xfId="0" applyNumberFormat="1" applyFont="1"/>
    <xf numFmtId="41" fontId="62" fillId="0" borderId="0" xfId="0" applyNumberFormat="1" applyFont="1"/>
    <xf numFmtId="41" fontId="3" fillId="0" borderId="0" xfId="0" applyNumberFormat="1" applyFont="1"/>
    <xf numFmtId="166" fontId="41" fillId="0" borderId="0" xfId="0" applyNumberFormat="1" applyFont="1"/>
    <xf numFmtId="171" fontId="41" fillId="0" borderId="0" xfId="0" applyNumberFormat="1" applyFont="1"/>
    <xf numFmtId="3" fontId="41" fillId="0" borderId="0" xfId="0" applyNumberFormat="1" applyFont="1"/>
    <xf numFmtId="166" fontId="39" fillId="0" borderId="0" xfId="0" applyNumberFormat="1" applyFont="1"/>
    <xf numFmtId="166" fontId="41" fillId="0" borderId="0" xfId="0" applyNumberFormat="1" applyFont="1" applyAlignment="1">
      <alignment horizontal="right"/>
    </xf>
    <xf numFmtId="166" fontId="40" fillId="0" borderId="0" xfId="0" applyNumberFormat="1" applyFont="1" applyAlignment="1">
      <alignment horizontal="center"/>
    </xf>
    <xf numFmtId="166" fontId="39" fillId="0" borderId="0" xfId="0" applyNumberFormat="1" applyFont="1" applyAlignment="1">
      <alignment horizontal="right"/>
    </xf>
    <xf numFmtId="171" fontId="39" fillId="0" borderId="0" xfId="0" applyNumberFormat="1" applyFont="1"/>
    <xf numFmtId="166" fontId="41" fillId="0" borderId="3" xfId="0" applyNumberFormat="1" applyFont="1" applyBorder="1"/>
    <xf numFmtId="173" fontId="41" fillId="0" borderId="0" xfId="0" applyNumberFormat="1" applyFont="1"/>
    <xf numFmtId="41" fontId="46" fillId="0" borderId="0" xfId="1" applyNumberFormat="1" applyFont="1" applyFill="1" applyBorder="1" applyAlignment="1">
      <alignment horizontal="right"/>
    </xf>
    <xf numFmtId="165" fontId="54" fillId="0" borderId="0" xfId="1" applyFont="1"/>
    <xf numFmtId="167" fontId="46" fillId="0" borderId="0" xfId="1" applyNumberFormat="1" applyFont="1"/>
    <xf numFmtId="170" fontId="46" fillId="0" borderId="0" xfId="1" applyNumberFormat="1" applyFont="1"/>
    <xf numFmtId="0" fontId="47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171" fontId="39" fillId="0" borderId="4" xfId="1" applyNumberFormat="1" applyFont="1" applyFill="1" applyBorder="1" applyAlignment="1">
      <alignment horizontal="right"/>
    </xf>
    <xf numFmtId="171" fontId="39" fillId="0" borderId="4" xfId="0" applyNumberFormat="1" applyFont="1" applyBorder="1" applyAlignment="1">
      <alignment horizontal="right"/>
    </xf>
    <xf numFmtId="171" fontId="39" fillId="0" borderId="4" xfId="1" applyNumberFormat="1" applyFont="1" applyFill="1" applyBorder="1" applyAlignment="1"/>
    <xf numFmtId="168" fontId="3" fillId="0" borderId="0" xfId="1" applyNumberFormat="1" applyFont="1"/>
    <xf numFmtId="166" fontId="3" fillId="0" borderId="0" xfId="0" applyNumberFormat="1" applyFont="1" applyAlignment="1">
      <alignment horizontal="right"/>
    </xf>
    <xf numFmtId="167" fontId="46" fillId="0" borderId="0" xfId="0" applyNumberFormat="1" applyFont="1"/>
    <xf numFmtId="41" fontId="4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4" fillId="0" borderId="1" xfId="1" quotePrefix="1" applyNumberFormat="1" applyFont="1" applyBorder="1" applyAlignment="1">
      <alignment horizontal="center"/>
    </xf>
    <xf numFmtId="0" fontId="54" fillId="0" borderId="0" xfId="1" quotePrefix="1" applyNumberFormat="1" applyFont="1" applyBorder="1" applyAlignment="1">
      <alignment horizontal="center"/>
    </xf>
    <xf numFmtId="0" fontId="54" fillId="0" borderId="4" xfId="1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171" fontId="46" fillId="0" borderId="0" xfId="1" quotePrefix="1" applyNumberFormat="1" applyFont="1" applyFill="1" applyBorder="1" applyAlignment="1">
      <alignment horizontal="center"/>
    </xf>
    <xf numFmtId="171" fontId="54" fillId="0" borderId="1" xfId="1" quotePrefix="1" applyNumberFormat="1" applyFont="1" applyBorder="1" applyAlignment="1">
      <alignment horizontal="center"/>
    </xf>
    <xf numFmtId="171" fontId="46" fillId="0" borderId="4" xfId="1" quotePrefix="1" applyNumberFormat="1" applyFont="1" applyFill="1" applyBorder="1" applyAlignment="1">
      <alignment horizontal="center"/>
    </xf>
    <xf numFmtId="168" fontId="40" fillId="0" borderId="0" xfId="0" applyNumberFormat="1" applyFont="1" applyAlignment="1">
      <alignment horizontal="center" vertical="top" wrapText="1"/>
    </xf>
    <xf numFmtId="0" fontId="39" fillId="0" borderId="1" xfId="0" applyFont="1" applyBorder="1" applyAlignment="1">
      <alignment horizontal="center"/>
    </xf>
    <xf numFmtId="171" fontId="47" fillId="0" borderId="0" xfId="1" quotePrefix="1" applyNumberFormat="1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7" fontId="40" fillId="0" borderId="0" xfId="0" applyNumberFormat="1" applyFont="1" applyAlignment="1">
      <alignment horizontal="center" vertical="center"/>
    </xf>
    <xf numFmtId="0" fontId="41" fillId="0" borderId="2" xfId="0" applyFont="1" applyBorder="1" applyAlignment="1">
      <alignment horizontal="center"/>
    </xf>
    <xf numFmtId="0" fontId="41" fillId="0" borderId="4" xfId="0" quotePrefix="1" applyFont="1" applyBorder="1" applyAlignment="1">
      <alignment horizontal="center"/>
    </xf>
    <xf numFmtId="0" fontId="41" fillId="0" borderId="2" xfId="0" quotePrefix="1" applyFont="1" applyBorder="1" applyAlignment="1">
      <alignment horizontal="center"/>
    </xf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J90"/>
  <sheetViews>
    <sheetView view="pageBreakPreview" topLeftCell="A4" zoomScale="55" zoomScaleNormal="85" zoomScaleSheetLayoutView="55" workbookViewId="0">
      <pane xSplit="6" ySplit="3" topLeftCell="G62" activePane="bottomRight" state="frozen"/>
      <selection activeCell="A4" sqref="A4"/>
      <selection pane="topRight" activeCell="G4" sqref="G4"/>
      <selection pane="bottomLeft" activeCell="A7" sqref="A7"/>
      <selection pane="bottomRight" activeCell="I80" sqref="H80:I80"/>
    </sheetView>
  </sheetViews>
  <sheetFormatPr defaultColWidth="9.08984375" defaultRowHeight="23"/>
  <cols>
    <col min="1" max="1" width="3.08984375" style="38" customWidth="1"/>
    <col min="2" max="2" width="2.08984375" style="38" customWidth="1"/>
    <col min="3" max="3" width="1.6328125" style="38" customWidth="1"/>
    <col min="4" max="4" width="28.453125" style="38" customWidth="1"/>
    <col min="5" max="5" width="8.36328125" style="39" customWidth="1"/>
    <col min="6" max="6" width="0.6328125" style="38" customWidth="1"/>
    <col min="7" max="7" width="15.453125" style="38" customWidth="1"/>
    <col min="8" max="8" width="0.6328125" style="38" customWidth="1"/>
    <col min="9" max="9" width="14.08984375" style="38" customWidth="1"/>
    <col min="10" max="10" width="0.6328125" style="38" customWidth="1"/>
    <col min="11" max="11" width="15.453125" style="38" customWidth="1"/>
    <col min="12" max="12" width="0.6328125" style="38" customWidth="1"/>
    <col min="13" max="13" width="14.08984375" style="38" customWidth="1"/>
    <col min="14" max="14" width="0.453125" style="38" customWidth="1"/>
    <col min="15" max="15" width="15.453125" style="38" customWidth="1"/>
    <col min="16" max="16" width="14.90625" style="40" bestFit="1" customWidth="1"/>
    <col min="17" max="17" width="15" style="166" bestFit="1" customWidth="1"/>
    <col min="18" max="18" width="15" style="162" bestFit="1" customWidth="1"/>
    <col min="19" max="19" width="14.08984375" style="162" bestFit="1" customWidth="1"/>
    <col min="20" max="20" width="9.1796875" style="162" bestFit="1" customWidth="1"/>
    <col min="21" max="21" width="12.81640625" style="162" bestFit="1" customWidth="1"/>
    <col min="22" max="22" width="9.08984375" style="162" bestFit="1"/>
    <col min="23" max="23" width="12.81640625" style="162" bestFit="1" customWidth="1"/>
    <col min="24" max="24" width="9.1796875" style="162" bestFit="1" customWidth="1"/>
    <col min="25" max="25" width="12.81640625" style="162" bestFit="1" customWidth="1"/>
    <col min="26" max="16384" width="9.08984375" style="38"/>
  </cols>
  <sheetData>
    <row r="1" spans="1:36" s="4" customFormat="1" ht="24.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L1" s="184"/>
      <c r="M1" s="184"/>
      <c r="Q1" s="167"/>
      <c r="R1" s="165"/>
      <c r="S1" s="165"/>
      <c r="T1" s="165"/>
      <c r="U1" s="165"/>
      <c r="V1" s="165"/>
      <c r="W1" s="165"/>
      <c r="X1" s="165"/>
      <c r="Y1" s="165"/>
    </row>
    <row r="2" spans="1:36" s="4" customFormat="1" ht="24.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L2" s="184"/>
      <c r="M2" s="184"/>
      <c r="Q2" s="167"/>
      <c r="R2" s="165"/>
      <c r="S2" s="165"/>
      <c r="T2" s="165"/>
      <c r="U2" s="165"/>
      <c r="V2" s="165"/>
      <c r="W2" s="165"/>
      <c r="X2" s="165"/>
      <c r="Y2" s="165"/>
    </row>
    <row r="3" spans="1:36" s="4" customFormat="1" ht="24.5">
      <c r="A3" s="1"/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"/>
      <c r="O3" s="1"/>
      <c r="P3" s="5"/>
      <c r="Q3" s="167"/>
      <c r="R3" s="165"/>
      <c r="S3" s="165"/>
      <c r="T3" s="165"/>
      <c r="U3" s="165"/>
      <c r="V3" s="165"/>
      <c r="W3" s="165"/>
      <c r="X3" s="165"/>
      <c r="Y3" s="165"/>
    </row>
    <row r="4" spans="1:36" s="6" customFormat="1" ht="21.5">
      <c r="E4" s="7"/>
      <c r="F4" s="8"/>
      <c r="G4" s="296" t="s">
        <v>2</v>
      </c>
      <c r="H4" s="296"/>
      <c r="I4" s="296"/>
      <c r="J4" s="9"/>
      <c r="K4" s="296" t="s">
        <v>3</v>
      </c>
      <c r="L4" s="296"/>
      <c r="M4" s="296"/>
      <c r="N4" s="296"/>
      <c r="O4" s="296"/>
      <c r="P4" s="10"/>
      <c r="Q4" s="178"/>
      <c r="R4" s="178"/>
      <c r="S4" s="178"/>
      <c r="T4" s="178"/>
      <c r="U4" s="178"/>
      <c r="V4" s="178"/>
      <c r="W4" s="178"/>
      <c r="X4" s="178"/>
      <c r="Y4" s="178"/>
    </row>
    <row r="5" spans="1:36" s="6" customFormat="1" ht="21.5">
      <c r="E5" s="7"/>
      <c r="F5" s="8"/>
      <c r="G5" s="185" t="s">
        <v>146</v>
      </c>
      <c r="H5" s="186"/>
      <c r="I5" s="11" t="s">
        <v>4</v>
      </c>
      <c r="J5" s="187"/>
      <c r="K5" s="185" t="str">
        <f>G5</f>
        <v>31 ธันวาคม 2567</v>
      </c>
      <c r="L5" s="186"/>
      <c r="M5" s="11" t="str">
        <f>I5</f>
        <v>31 ธันวาคม 2566</v>
      </c>
      <c r="N5" s="185"/>
      <c r="O5" s="11" t="s">
        <v>5</v>
      </c>
      <c r="P5" s="10"/>
      <c r="Q5" s="178"/>
      <c r="R5" s="178"/>
      <c r="S5" s="178"/>
      <c r="T5" s="178"/>
      <c r="U5" s="178"/>
      <c r="V5" s="178"/>
      <c r="W5" s="178"/>
      <c r="X5" s="178"/>
      <c r="Y5" s="178"/>
    </row>
    <row r="6" spans="1:36" s="6" customFormat="1" ht="21.5">
      <c r="E6" s="12" t="s">
        <v>6</v>
      </c>
      <c r="F6" s="8"/>
      <c r="G6" s="188"/>
      <c r="H6" s="186"/>
      <c r="I6" s="188"/>
      <c r="J6" s="187"/>
      <c r="K6" s="188"/>
      <c r="L6" s="186"/>
      <c r="M6" s="188" t="s">
        <v>128</v>
      </c>
      <c r="N6" s="189"/>
      <c r="O6" s="188" t="s">
        <v>128</v>
      </c>
      <c r="P6" s="10"/>
      <c r="Q6" s="178"/>
      <c r="R6" s="178"/>
      <c r="S6" s="178"/>
      <c r="T6" s="178"/>
      <c r="U6" s="178"/>
      <c r="V6" s="178"/>
      <c r="W6" s="178"/>
      <c r="X6" s="178"/>
      <c r="Y6" s="178"/>
    </row>
    <row r="7" spans="1:36" s="6" customFormat="1" ht="21.5">
      <c r="E7" s="11"/>
      <c r="F7" s="8"/>
      <c r="G7" s="295" t="s">
        <v>147</v>
      </c>
      <c r="H7" s="295"/>
      <c r="I7" s="295"/>
      <c r="J7" s="295"/>
      <c r="K7" s="295"/>
      <c r="L7" s="295"/>
      <c r="M7" s="295"/>
      <c r="N7" s="295"/>
      <c r="O7" s="295"/>
      <c r="P7" s="10"/>
      <c r="Q7" s="178"/>
      <c r="R7" s="178"/>
      <c r="S7" s="178"/>
      <c r="T7" s="178"/>
      <c r="U7" s="178"/>
      <c r="V7" s="178"/>
      <c r="W7" s="178"/>
      <c r="X7" s="178"/>
      <c r="Y7" s="178"/>
    </row>
    <row r="8" spans="1:36" s="6" customFormat="1" ht="21.5">
      <c r="A8" s="13" t="s">
        <v>7</v>
      </c>
      <c r="D8" s="13"/>
      <c r="E8" s="11"/>
      <c r="F8" s="8"/>
      <c r="G8" s="190"/>
      <c r="H8" s="186"/>
      <c r="I8" s="190"/>
      <c r="J8" s="187"/>
      <c r="K8" s="191"/>
      <c r="L8" s="186"/>
      <c r="M8" s="190"/>
      <c r="N8" s="191"/>
      <c r="O8" s="191"/>
      <c r="P8" s="10"/>
      <c r="Q8" s="178"/>
      <c r="R8" s="178"/>
      <c r="S8" s="178"/>
      <c r="T8" s="178"/>
      <c r="U8" s="178"/>
      <c r="V8" s="178"/>
      <c r="W8" s="178"/>
      <c r="X8" s="178"/>
      <c r="Y8" s="178"/>
    </row>
    <row r="9" spans="1:36" s="6" customFormat="1" ht="21.5">
      <c r="A9" s="30" t="s">
        <v>8</v>
      </c>
      <c r="E9" s="11"/>
      <c r="F9" s="8"/>
      <c r="G9" s="190"/>
      <c r="H9" s="186"/>
      <c r="I9" s="190"/>
      <c r="J9" s="187"/>
      <c r="K9" s="191"/>
      <c r="L9" s="186"/>
      <c r="M9" s="190"/>
      <c r="N9" s="191"/>
      <c r="O9" s="191"/>
      <c r="P9" s="10"/>
      <c r="Q9" s="178"/>
      <c r="R9" s="178"/>
      <c r="S9" s="178"/>
      <c r="T9" s="178"/>
      <c r="U9" s="178"/>
      <c r="V9" s="178"/>
      <c r="W9" s="178"/>
      <c r="X9" s="178"/>
      <c r="Y9" s="178"/>
    </row>
    <row r="10" spans="1:36" s="14" customFormat="1" ht="21.5">
      <c r="A10" s="14" t="s">
        <v>9</v>
      </c>
      <c r="E10" s="15">
        <v>6</v>
      </c>
      <c r="F10" s="11"/>
      <c r="G10" s="16">
        <v>49535492</v>
      </c>
      <c r="I10" s="17">
        <v>50505934</v>
      </c>
      <c r="J10" s="18"/>
      <c r="K10" s="16">
        <v>33908225</v>
      </c>
      <c r="L10" s="260"/>
      <c r="M10" s="19">
        <v>24340411</v>
      </c>
      <c r="N10" s="16"/>
      <c r="O10" s="19">
        <v>193729860</v>
      </c>
      <c r="P10" s="20"/>
      <c r="Q10" s="179"/>
      <c r="R10" s="179"/>
      <c r="S10" s="179"/>
      <c r="T10" s="179"/>
      <c r="U10" s="179"/>
      <c r="V10" s="179"/>
      <c r="W10" s="179"/>
      <c r="X10" s="179"/>
      <c r="Y10" s="179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</row>
    <row r="11" spans="1:36" s="14" customFormat="1" ht="21.5">
      <c r="A11" s="14" t="s">
        <v>10</v>
      </c>
      <c r="E11" s="15"/>
      <c r="F11" s="11"/>
      <c r="G11" s="16">
        <v>0</v>
      </c>
      <c r="I11" s="17">
        <v>100000000</v>
      </c>
      <c r="J11" s="18"/>
      <c r="K11" s="16">
        <v>0</v>
      </c>
      <c r="M11" s="17">
        <v>100000000</v>
      </c>
      <c r="N11" s="16"/>
      <c r="O11" s="17">
        <v>0</v>
      </c>
      <c r="P11" s="20"/>
      <c r="Q11" s="179"/>
      <c r="R11" s="179"/>
      <c r="S11" s="179"/>
      <c r="T11" s="179"/>
      <c r="U11" s="179"/>
      <c r="V11" s="179"/>
      <c r="W11" s="179"/>
      <c r="X11" s="179"/>
      <c r="Y11" s="179"/>
      <c r="Z11" s="163"/>
      <c r="AA11" s="163"/>
      <c r="AB11" s="163"/>
      <c r="AC11" s="163"/>
      <c r="AD11" s="163"/>
      <c r="AE11" s="163"/>
      <c r="AF11" s="163"/>
      <c r="AG11" s="163"/>
      <c r="AH11" s="163"/>
    </row>
    <row r="12" spans="1:36" s="14" customFormat="1" ht="21.5">
      <c r="A12" s="14" t="s">
        <v>11</v>
      </c>
      <c r="E12" s="15">
        <v>7</v>
      </c>
      <c r="F12" s="11"/>
      <c r="G12" s="16">
        <v>23967757</v>
      </c>
      <c r="I12" s="17">
        <v>6005161</v>
      </c>
      <c r="J12" s="18"/>
      <c r="K12" s="16">
        <v>0</v>
      </c>
      <c r="L12" s="21"/>
      <c r="M12" s="21">
        <v>0</v>
      </c>
      <c r="N12" s="16"/>
      <c r="O12" s="21">
        <v>349567</v>
      </c>
      <c r="P12" s="20"/>
      <c r="Q12" s="179"/>
      <c r="R12" s="179"/>
      <c r="S12" s="179"/>
      <c r="T12" s="179"/>
      <c r="U12" s="179"/>
      <c r="V12" s="179"/>
      <c r="W12" s="179"/>
      <c r="X12" s="179"/>
      <c r="Y12" s="179"/>
      <c r="Z12" s="163"/>
      <c r="AA12" s="163"/>
      <c r="AB12" s="163"/>
      <c r="AC12" s="163"/>
      <c r="AD12" s="163"/>
      <c r="AE12" s="163"/>
      <c r="AF12" s="163"/>
      <c r="AG12" s="163"/>
      <c r="AH12" s="163"/>
    </row>
    <row r="13" spans="1:36" s="14" customFormat="1" ht="21.5">
      <c r="A13" s="14" t="s">
        <v>12</v>
      </c>
      <c r="E13" s="15" t="s">
        <v>166</v>
      </c>
      <c r="F13" s="11"/>
      <c r="G13" s="50">
        <v>79831767</v>
      </c>
      <c r="I13" s="17">
        <v>86493436</v>
      </c>
      <c r="J13" s="18"/>
      <c r="K13" s="16">
        <v>112019255</v>
      </c>
      <c r="L13" s="260"/>
      <c r="M13" s="19">
        <v>149611145</v>
      </c>
      <c r="N13" s="16"/>
      <c r="O13" s="19">
        <v>200880029</v>
      </c>
      <c r="P13" s="20"/>
      <c r="Q13" s="179"/>
      <c r="R13" s="179"/>
      <c r="S13" s="179"/>
      <c r="T13" s="179"/>
      <c r="U13" s="179"/>
      <c r="V13" s="179"/>
      <c r="W13" s="179"/>
      <c r="X13" s="179"/>
      <c r="Y13" s="179"/>
      <c r="Z13" s="163"/>
      <c r="AA13" s="163"/>
      <c r="AB13" s="163"/>
      <c r="AC13" s="163"/>
      <c r="AD13" s="163"/>
      <c r="AE13" s="163"/>
      <c r="AF13" s="163"/>
      <c r="AG13" s="163"/>
      <c r="AH13" s="163"/>
    </row>
    <row r="14" spans="1:36" s="14" customFormat="1" ht="21.5">
      <c r="A14" s="14" t="s">
        <v>130</v>
      </c>
      <c r="E14" s="15">
        <v>9</v>
      </c>
      <c r="F14" s="11"/>
      <c r="G14" s="50">
        <v>266188440</v>
      </c>
      <c r="I14" s="17">
        <v>295717456</v>
      </c>
      <c r="J14" s="18"/>
      <c r="K14" s="16">
        <v>0</v>
      </c>
      <c r="L14" s="260"/>
      <c r="M14" s="19">
        <v>1061441</v>
      </c>
      <c r="N14" s="16"/>
      <c r="O14" s="19">
        <v>3149799</v>
      </c>
      <c r="P14" s="20"/>
      <c r="Q14" s="179"/>
      <c r="R14" s="179"/>
      <c r="S14" s="179"/>
      <c r="T14" s="179"/>
      <c r="U14" s="179"/>
      <c r="V14" s="179"/>
      <c r="W14" s="179"/>
      <c r="X14" s="179"/>
      <c r="Y14" s="179"/>
      <c r="Z14" s="163"/>
      <c r="AA14" s="163"/>
      <c r="AB14" s="163"/>
      <c r="AC14" s="163"/>
      <c r="AD14" s="163"/>
      <c r="AE14" s="163"/>
      <c r="AF14" s="163"/>
      <c r="AG14" s="163"/>
      <c r="AH14" s="163"/>
    </row>
    <row r="15" spans="1:36" s="14" customFormat="1" ht="21.5">
      <c r="A15" s="14" t="s">
        <v>13</v>
      </c>
      <c r="E15" s="15" t="s">
        <v>170</v>
      </c>
      <c r="G15" s="16">
        <v>29343632</v>
      </c>
      <c r="I15" s="17">
        <v>10000000</v>
      </c>
      <c r="K15" s="16">
        <v>245843632</v>
      </c>
      <c r="M15" s="19">
        <v>171000000</v>
      </c>
      <c r="N15" s="16"/>
      <c r="O15" s="21">
        <v>213318360</v>
      </c>
      <c r="P15" s="20"/>
      <c r="Q15" s="179"/>
      <c r="R15" s="179"/>
      <c r="S15" s="179"/>
      <c r="T15" s="179"/>
      <c r="U15" s="179"/>
      <c r="V15" s="179"/>
      <c r="W15" s="179"/>
      <c r="X15" s="179"/>
      <c r="Y15" s="179"/>
      <c r="Z15" s="163"/>
      <c r="AA15" s="163"/>
      <c r="AB15" s="163"/>
      <c r="AC15" s="163"/>
      <c r="AD15" s="163"/>
      <c r="AE15" s="163"/>
      <c r="AF15" s="163"/>
      <c r="AG15" s="163"/>
      <c r="AH15" s="163"/>
    </row>
    <row r="16" spans="1:36" s="14" customFormat="1" ht="21.5">
      <c r="A16" s="14" t="s">
        <v>14</v>
      </c>
      <c r="E16" s="15">
        <v>11</v>
      </c>
      <c r="F16" s="11"/>
      <c r="G16" s="16">
        <v>0</v>
      </c>
      <c r="I16" s="17">
        <v>24512880</v>
      </c>
      <c r="J16" s="18"/>
      <c r="K16" s="16">
        <v>0</v>
      </c>
      <c r="L16" s="260"/>
      <c r="M16" s="19">
        <v>825927</v>
      </c>
      <c r="N16" s="16"/>
      <c r="O16" s="19">
        <v>825927</v>
      </c>
      <c r="P16" s="20"/>
      <c r="Q16" s="179"/>
      <c r="R16" s="179"/>
      <c r="S16" s="179"/>
      <c r="T16" s="179"/>
      <c r="U16" s="179"/>
      <c r="V16" s="179"/>
      <c r="W16" s="179"/>
      <c r="X16" s="179"/>
      <c r="Y16" s="179"/>
      <c r="Z16" s="163"/>
      <c r="AA16" s="163"/>
      <c r="AB16" s="163"/>
      <c r="AC16" s="163"/>
      <c r="AD16" s="163"/>
      <c r="AE16" s="163"/>
      <c r="AF16" s="163"/>
      <c r="AG16" s="163"/>
      <c r="AH16" s="163"/>
    </row>
    <row r="17" spans="1:34" s="14" customFormat="1" ht="21.5">
      <c r="A17" s="14" t="s">
        <v>142</v>
      </c>
      <c r="E17" s="15">
        <v>28</v>
      </c>
      <c r="F17" s="11"/>
      <c r="G17" s="16">
        <v>146090764</v>
      </c>
      <c r="I17" s="17">
        <v>120916520</v>
      </c>
      <c r="J17" s="18"/>
      <c r="K17" s="17">
        <v>140997007</v>
      </c>
      <c r="L17" s="260"/>
      <c r="M17" s="17">
        <v>110349000</v>
      </c>
      <c r="N17" s="17"/>
      <c r="O17" s="17">
        <v>0</v>
      </c>
      <c r="P17" s="20"/>
      <c r="Q17" s="179"/>
      <c r="R17" s="179"/>
      <c r="S17" s="179"/>
      <c r="T17" s="179"/>
      <c r="U17" s="179"/>
      <c r="V17" s="179"/>
      <c r="W17" s="179"/>
      <c r="X17" s="179"/>
      <c r="Y17" s="179"/>
      <c r="Z17" s="163"/>
      <c r="AA17" s="163"/>
      <c r="AB17" s="163"/>
      <c r="AC17" s="163"/>
      <c r="AD17" s="163"/>
      <c r="AE17" s="163"/>
      <c r="AF17" s="163"/>
      <c r="AG17" s="163"/>
      <c r="AH17" s="163"/>
    </row>
    <row r="18" spans="1:34" s="14" customFormat="1" ht="21.5">
      <c r="A18" s="14" t="s">
        <v>15</v>
      </c>
      <c r="E18" s="15"/>
      <c r="F18" s="11"/>
      <c r="G18" s="16">
        <v>98068145</v>
      </c>
      <c r="H18" s="22"/>
      <c r="I18" s="23">
        <v>105238569</v>
      </c>
      <c r="J18" s="24"/>
      <c r="K18" s="16">
        <v>18325386</v>
      </c>
      <c r="L18" s="260"/>
      <c r="M18" s="25">
        <v>20552494</v>
      </c>
      <c r="N18" s="16"/>
      <c r="O18" s="25">
        <v>18775635</v>
      </c>
      <c r="P18" s="20"/>
      <c r="Q18" s="179"/>
      <c r="R18" s="179"/>
      <c r="S18" s="179"/>
      <c r="T18" s="179"/>
      <c r="U18" s="179"/>
      <c r="V18" s="179"/>
      <c r="W18" s="179"/>
      <c r="X18" s="179"/>
      <c r="Y18" s="179"/>
      <c r="Z18" s="163"/>
      <c r="AA18" s="163"/>
      <c r="AB18" s="163"/>
      <c r="AC18" s="163"/>
      <c r="AD18" s="163"/>
      <c r="AE18" s="163"/>
      <c r="AF18" s="163"/>
      <c r="AG18" s="163"/>
      <c r="AH18" s="163"/>
    </row>
    <row r="19" spans="1:34" s="14" customFormat="1" ht="21.5">
      <c r="A19" s="13" t="s">
        <v>16</v>
      </c>
      <c r="E19" s="26"/>
      <c r="G19" s="149">
        <f>SUM(G10:G18)</f>
        <v>693025997</v>
      </c>
      <c r="H19" s="13"/>
      <c r="I19" s="149">
        <f>SUM(I10:I18)</f>
        <v>799389956</v>
      </c>
      <c r="J19" s="150"/>
      <c r="K19" s="149">
        <f>SUM(K10:K18)</f>
        <v>551093505</v>
      </c>
      <c r="L19" s="151"/>
      <c r="M19" s="149">
        <f>SUM(M10:M18)</f>
        <v>577740418</v>
      </c>
      <c r="N19" s="95"/>
      <c r="O19" s="149">
        <f>SUM(O10:O18)</f>
        <v>631029177</v>
      </c>
      <c r="P19" s="20"/>
      <c r="Q19" s="179"/>
      <c r="R19" s="179"/>
      <c r="S19" s="179"/>
      <c r="T19" s="179"/>
      <c r="U19" s="179"/>
      <c r="V19" s="179"/>
      <c r="W19" s="179"/>
      <c r="X19" s="179"/>
      <c r="Y19" s="179"/>
      <c r="Z19" s="163"/>
      <c r="AA19" s="163"/>
      <c r="AB19" s="163"/>
      <c r="AC19" s="163"/>
      <c r="AD19" s="163"/>
      <c r="AE19" s="163"/>
      <c r="AF19" s="163"/>
      <c r="AG19" s="163"/>
      <c r="AH19" s="163"/>
    </row>
    <row r="20" spans="1:34" s="14" customFormat="1" ht="21.5">
      <c r="A20" s="13"/>
      <c r="E20" s="26"/>
      <c r="G20" s="27"/>
      <c r="I20" s="28"/>
      <c r="K20" s="27"/>
      <c r="L20" s="27"/>
      <c r="M20" s="27"/>
      <c r="N20" s="27"/>
      <c r="O20" s="27"/>
      <c r="P20" s="20"/>
      <c r="Q20" s="179"/>
      <c r="R20" s="179"/>
      <c r="S20" s="179"/>
      <c r="T20" s="179"/>
      <c r="U20" s="179"/>
      <c r="V20" s="179"/>
      <c r="W20" s="179"/>
      <c r="X20" s="179"/>
      <c r="Y20" s="179"/>
      <c r="Z20" s="163"/>
      <c r="AA20" s="163"/>
      <c r="AB20" s="163"/>
      <c r="AC20" s="163"/>
      <c r="AD20" s="163"/>
      <c r="AE20" s="163"/>
      <c r="AF20" s="163"/>
      <c r="AG20" s="163"/>
      <c r="AH20" s="163"/>
    </row>
    <row r="21" spans="1:34" s="14" customFormat="1" ht="21.5">
      <c r="A21" s="30" t="s">
        <v>17</v>
      </c>
      <c r="E21" s="26"/>
      <c r="G21" s="260"/>
      <c r="I21" s="28"/>
      <c r="K21" s="260"/>
      <c r="L21" s="260"/>
      <c r="M21" s="260"/>
      <c r="N21" s="260"/>
      <c r="O21" s="260"/>
      <c r="P21" s="20"/>
      <c r="Q21" s="179"/>
      <c r="R21" s="179"/>
      <c r="S21" s="179"/>
      <c r="T21" s="179"/>
      <c r="U21" s="179"/>
      <c r="V21" s="179"/>
      <c r="W21" s="179"/>
      <c r="X21" s="179"/>
      <c r="Y21" s="179"/>
      <c r="Z21" s="163"/>
      <c r="AA21" s="163"/>
      <c r="AB21" s="163"/>
      <c r="AC21" s="163"/>
      <c r="AD21" s="163"/>
      <c r="AE21" s="163"/>
      <c r="AF21" s="163"/>
      <c r="AG21" s="163"/>
      <c r="AH21" s="163"/>
    </row>
    <row r="22" spans="1:34" s="14" customFormat="1" ht="21.5">
      <c r="A22" s="14" t="s">
        <v>18</v>
      </c>
      <c r="E22" s="15" t="s">
        <v>167</v>
      </c>
      <c r="F22" s="11"/>
      <c r="G22" s="22">
        <v>0</v>
      </c>
      <c r="I22" s="22">
        <v>0</v>
      </c>
      <c r="K22" s="22">
        <v>0</v>
      </c>
      <c r="L22" s="260"/>
      <c r="M22" s="22">
        <v>0</v>
      </c>
      <c r="N22" s="16"/>
      <c r="O22" s="22">
        <v>0</v>
      </c>
      <c r="P22" s="20"/>
      <c r="Q22" s="179"/>
      <c r="R22" s="179"/>
      <c r="S22" s="179"/>
      <c r="T22" s="179"/>
      <c r="U22" s="179"/>
      <c r="V22" s="179"/>
      <c r="W22" s="179"/>
      <c r="X22" s="179"/>
      <c r="Y22" s="179"/>
      <c r="Z22" s="163"/>
      <c r="AA22" s="163"/>
      <c r="AB22" s="163"/>
      <c r="AC22" s="163"/>
      <c r="AD22" s="163"/>
      <c r="AE22" s="163"/>
      <c r="AF22" s="163"/>
      <c r="AG22" s="163"/>
      <c r="AH22" s="163"/>
    </row>
    <row r="23" spans="1:34" s="14" customFormat="1" ht="21.5">
      <c r="A23" s="14" t="s">
        <v>19</v>
      </c>
      <c r="E23" s="15">
        <v>13</v>
      </c>
      <c r="F23" s="11"/>
      <c r="G23" s="17">
        <v>0</v>
      </c>
      <c r="I23" s="17">
        <v>0</v>
      </c>
      <c r="K23" s="17">
        <v>0</v>
      </c>
      <c r="L23" s="260"/>
      <c r="M23" s="17">
        <v>0</v>
      </c>
      <c r="N23" s="17"/>
      <c r="O23" s="17">
        <v>0</v>
      </c>
      <c r="P23" s="20"/>
      <c r="Q23" s="179"/>
      <c r="R23" s="179"/>
      <c r="S23" s="179"/>
      <c r="T23" s="179"/>
      <c r="U23" s="179"/>
      <c r="V23" s="179"/>
      <c r="W23" s="179"/>
      <c r="X23" s="179"/>
      <c r="Y23" s="179"/>
      <c r="Z23" s="163"/>
      <c r="AA23" s="163"/>
      <c r="AB23" s="163"/>
      <c r="AC23" s="163"/>
      <c r="AD23" s="163"/>
      <c r="AE23" s="163"/>
      <c r="AF23" s="163"/>
      <c r="AG23" s="163"/>
      <c r="AH23" s="163"/>
    </row>
    <row r="24" spans="1:34" s="14" customFormat="1" ht="21.5">
      <c r="A24" s="14" t="s">
        <v>20</v>
      </c>
      <c r="E24" s="15">
        <v>14</v>
      </c>
      <c r="F24" s="11"/>
      <c r="G24" s="16">
        <v>1357031</v>
      </c>
      <c r="I24" s="260">
        <v>1542227</v>
      </c>
      <c r="K24" s="16">
        <v>46391</v>
      </c>
      <c r="L24" s="260"/>
      <c r="M24" s="260">
        <v>119098</v>
      </c>
      <c r="N24" s="16"/>
      <c r="O24" s="260">
        <v>233626</v>
      </c>
      <c r="P24" s="20"/>
      <c r="Q24" s="179"/>
      <c r="R24" s="179"/>
      <c r="S24" s="179"/>
      <c r="T24" s="179"/>
      <c r="U24" s="179"/>
      <c r="V24" s="179"/>
      <c r="W24" s="179"/>
      <c r="X24" s="179"/>
      <c r="Y24" s="179"/>
      <c r="Z24" s="163"/>
      <c r="AA24" s="163"/>
      <c r="AB24" s="163"/>
      <c r="AC24" s="163"/>
      <c r="AD24" s="163"/>
      <c r="AE24" s="163"/>
      <c r="AF24" s="163"/>
      <c r="AG24" s="163"/>
      <c r="AH24" s="163"/>
    </row>
    <row r="25" spans="1:34" s="14" customFormat="1" ht="21.5">
      <c r="A25" s="14" t="s">
        <v>21</v>
      </c>
      <c r="E25" s="15">
        <v>15</v>
      </c>
      <c r="F25" s="11"/>
      <c r="G25" s="16">
        <v>8046282.0000000037</v>
      </c>
      <c r="I25" s="260">
        <v>14746960</v>
      </c>
      <c r="J25" s="261"/>
      <c r="K25" s="16">
        <v>1637633</v>
      </c>
      <c r="L25" s="261"/>
      <c r="M25" s="260">
        <v>2099598</v>
      </c>
      <c r="N25" s="16"/>
      <c r="O25" s="260">
        <v>95098</v>
      </c>
      <c r="P25" s="20"/>
      <c r="Q25" s="179"/>
      <c r="R25" s="179"/>
      <c r="S25" s="179"/>
      <c r="T25" s="179"/>
      <c r="U25" s="179"/>
      <c r="V25" s="179"/>
      <c r="W25" s="179"/>
      <c r="X25" s="179"/>
      <c r="Y25" s="179"/>
      <c r="Z25" s="163"/>
      <c r="AA25" s="163"/>
      <c r="AB25" s="163"/>
      <c r="AC25" s="163"/>
      <c r="AD25" s="163"/>
      <c r="AE25" s="163"/>
      <c r="AF25" s="163"/>
      <c r="AG25" s="163"/>
      <c r="AH25" s="163"/>
    </row>
    <row r="26" spans="1:34" s="14" customFormat="1" ht="21.5">
      <c r="A26" s="14" t="s">
        <v>22</v>
      </c>
      <c r="E26" s="15">
        <v>16</v>
      </c>
      <c r="F26" s="11"/>
      <c r="G26" s="16">
        <v>40280</v>
      </c>
      <c r="I26" s="260">
        <v>5448276</v>
      </c>
      <c r="K26" s="16">
        <v>76</v>
      </c>
      <c r="L26" s="260"/>
      <c r="M26" s="260">
        <v>5380076</v>
      </c>
      <c r="N26" s="16"/>
      <c r="O26" s="260">
        <v>5383391</v>
      </c>
      <c r="P26" s="20"/>
      <c r="Q26" s="179"/>
      <c r="R26" s="179"/>
      <c r="S26" s="179"/>
      <c r="T26" s="179"/>
      <c r="U26" s="179"/>
      <c r="V26" s="179"/>
      <c r="W26" s="179"/>
      <c r="X26" s="179"/>
      <c r="Y26" s="179"/>
      <c r="Z26" s="163"/>
      <c r="AA26" s="163"/>
      <c r="AB26" s="163"/>
      <c r="AC26" s="163"/>
      <c r="AD26" s="163"/>
      <c r="AE26" s="163"/>
      <c r="AF26" s="163"/>
      <c r="AG26" s="163"/>
      <c r="AH26" s="163"/>
    </row>
    <row r="27" spans="1:34" s="14" customFormat="1" ht="21.5">
      <c r="A27" s="14" t="s">
        <v>23</v>
      </c>
      <c r="E27" s="15">
        <v>17</v>
      </c>
      <c r="F27" s="11"/>
      <c r="G27" s="16">
        <v>0</v>
      </c>
      <c r="I27" s="17">
        <v>611929</v>
      </c>
      <c r="K27" s="29">
        <v>0</v>
      </c>
      <c r="L27" s="17"/>
      <c r="M27" s="17">
        <v>0</v>
      </c>
      <c r="N27" s="29"/>
      <c r="O27" s="17">
        <v>0</v>
      </c>
      <c r="P27" s="20"/>
      <c r="Q27" s="179"/>
      <c r="R27" s="179"/>
      <c r="S27" s="179"/>
      <c r="T27" s="179"/>
      <c r="U27" s="179"/>
      <c r="V27" s="179"/>
      <c r="W27" s="179"/>
      <c r="X27" s="179"/>
      <c r="Y27" s="179"/>
      <c r="Z27" s="163"/>
      <c r="AA27" s="163"/>
      <c r="AB27" s="163"/>
      <c r="AC27" s="163"/>
      <c r="AD27" s="163"/>
      <c r="AE27" s="163"/>
      <c r="AF27" s="163"/>
      <c r="AG27" s="163"/>
      <c r="AH27" s="163"/>
    </row>
    <row r="28" spans="1:34" s="14" customFormat="1" ht="21.5">
      <c r="A28" s="14" t="s">
        <v>24</v>
      </c>
      <c r="E28" s="15">
        <v>18</v>
      </c>
      <c r="F28" s="11"/>
      <c r="G28" s="16">
        <v>39623870</v>
      </c>
      <c r="I28" s="20">
        <v>79963459</v>
      </c>
      <c r="K28" s="29">
        <v>39623870</v>
      </c>
      <c r="L28" s="260"/>
      <c r="M28" s="21">
        <v>79963460</v>
      </c>
      <c r="N28" s="29"/>
      <c r="O28" s="21">
        <v>93366501</v>
      </c>
      <c r="P28" s="20"/>
      <c r="Q28" s="179"/>
      <c r="R28" s="179"/>
      <c r="S28" s="179"/>
      <c r="T28" s="179"/>
      <c r="U28" s="179"/>
      <c r="V28" s="179"/>
      <c r="W28" s="179"/>
      <c r="X28" s="179"/>
      <c r="Y28" s="179"/>
      <c r="Z28" s="163"/>
      <c r="AA28" s="163"/>
      <c r="AB28" s="163"/>
      <c r="AC28" s="163"/>
      <c r="AD28" s="163"/>
      <c r="AE28" s="163"/>
      <c r="AF28" s="163"/>
      <c r="AG28" s="163"/>
      <c r="AH28" s="163"/>
    </row>
    <row r="29" spans="1:34" s="14" customFormat="1" ht="21.5">
      <c r="A29" s="14" t="s">
        <v>25</v>
      </c>
      <c r="E29" s="15"/>
      <c r="F29" s="11"/>
      <c r="G29" s="16">
        <v>287005</v>
      </c>
      <c r="H29" s="262"/>
      <c r="I29" s="260">
        <v>287006</v>
      </c>
      <c r="J29" s="262"/>
      <c r="K29" s="16">
        <v>203600</v>
      </c>
      <c r="L29" s="260"/>
      <c r="M29" s="260">
        <v>203600</v>
      </c>
      <c r="N29" s="16"/>
      <c r="O29" s="260">
        <v>203600</v>
      </c>
      <c r="P29" s="20"/>
      <c r="Q29" s="179"/>
      <c r="R29" s="179"/>
      <c r="S29" s="179"/>
      <c r="T29" s="179"/>
      <c r="U29" s="179"/>
      <c r="V29" s="179"/>
      <c r="W29" s="179"/>
      <c r="X29" s="179"/>
      <c r="Y29" s="179"/>
      <c r="Z29" s="163"/>
      <c r="AA29" s="163"/>
      <c r="AB29" s="163"/>
      <c r="AC29" s="163"/>
      <c r="AD29" s="163"/>
      <c r="AE29" s="163"/>
      <c r="AF29" s="163"/>
      <c r="AG29" s="163"/>
      <c r="AH29" s="163"/>
    </row>
    <row r="30" spans="1:34" s="14" customFormat="1" ht="21.5">
      <c r="A30" s="13" t="s">
        <v>26</v>
      </c>
      <c r="E30" s="26"/>
      <c r="G30" s="149">
        <f>SUM(G22:G29)</f>
        <v>49354468</v>
      </c>
      <c r="H30" s="13"/>
      <c r="I30" s="149">
        <f>SUM(I22:I29)</f>
        <v>102599857</v>
      </c>
      <c r="J30" s="13"/>
      <c r="K30" s="149">
        <f>SUM(K22:K29)</f>
        <v>41511570</v>
      </c>
      <c r="L30" s="263"/>
      <c r="M30" s="149">
        <f>SUM(M22:M29)</f>
        <v>87765832</v>
      </c>
      <c r="N30" s="95"/>
      <c r="O30" s="149">
        <f>SUM(O22:O29)</f>
        <v>99282216</v>
      </c>
      <c r="P30" s="20"/>
      <c r="Q30" s="179"/>
      <c r="R30" s="179"/>
      <c r="S30" s="179"/>
      <c r="T30" s="179"/>
      <c r="U30" s="179"/>
      <c r="V30" s="179"/>
      <c r="W30" s="179"/>
      <c r="X30" s="179"/>
      <c r="Y30" s="179"/>
      <c r="Z30" s="163"/>
      <c r="AA30" s="163"/>
      <c r="AB30" s="163"/>
      <c r="AC30" s="163"/>
      <c r="AD30" s="163"/>
      <c r="AE30" s="163"/>
      <c r="AF30" s="163"/>
      <c r="AG30" s="163"/>
      <c r="AH30" s="163"/>
    </row>
    <row r="31" spans="1:34" s="14" customFormat="1" ht="22" thickBot="1">
      <c r="A31" s="13" t="s">
        <v>27</v>
      </c>
      <c r="E31" s="26"/>
      <c r="G31" s="152">
        <f>G30+G19</f>
        <v>742380465</v>
      </c>
      <c r="H31" s="13"/>
      <c r="I31" s="152">
        <f>I30+I19</f>
        <v>901989813</v>
      </c>
      <c r="J31" s="13"/>
      <c r="K31" s="152">
        <f>K30+K19</f>
        <v>592605075</v>
      </c>
      <c r="L31" s="263"/>
      <c r="M31" s="152">
        <f>M30+M19</f>
        <v>665506250</v>
      </c>
      <c r="N31" s="95"/>
      <c r="O31" s="152">
        <f>O30+O19</f>
        <v>730311393</v>
      </c>
      <c r="P31" s="16"/>
      <c r="Q31" s="179"/>
      <c r="R31" s="179"/>
      <c r="S31" s="179"/>
      <c r="T31" s="179"/>
      <c r="U31" s="179"/>
      <c r="V31" s="179"/>
      <c r="W31" s="179"/>
      <c r="X31" s="179"/>
      <c r="Y31" s="179"/>
      <c r="Z31" s="163"/>
      <c r="AA31" s="163"/>
      <c r="AB31" s="163"/>
      <c r="AC31" s="163"/>
      <c r="AD31" s="163"/>
      <c r="AE31" s="163"/>
      <c r="AF31" s="163"/>
      <c r="AG31" s="163"/>
      <c r="AH31" s="163"/>
    </row>
    <row r="32" spans="1:34" s="4" customFormat="1" ht="25" thickTop="1">
      <c r="A32" s="1" t="s">
        <v>0</v>
      </c>
      <c r="B32" s="1"/>
      <c r="C32" s="1"/>
      <c r="D32" s="1"/>
      <c r="E32" s="2"/>
      <c r="F32" s="3"/>
      <c r="G32" s="3"/>
      <c r="H32" s="1"/>
      <c r="I32" s="1"/>
      <c r="J32" s="1"/>
      <c r="L32" s="184"/>
      <c r="M32" s="184"/>
      <c r="Q32" s="180"/>
      <c r="R32" s="180"/>
      <c r="S32" s="180"/>
      <c r="T32" s="180"/>
      <c r="U32" s="180"/>
      <c r="V32" s="180"/>
      <c r="W32" s="180"/>
      <c r="X32" s="180"/>
      <c r="Y32" s="180"/>
      <c r="Z32" s="165"/>
      <c r="AA32" s="165"/>
      <c r="AB32" s="165"/>
      <c r="AC32" s="165"/>
      <c r="AD32" s="165"/>
      <c r="AE32" s="165"/>
      <c r="AF32" s="165"/>
      <c r="AG32" s="165"/>
      <c r="AH32" s="165"/>
    </row>
    <row r="33" spans="1:34" s="4" customFormat="1" ht="24.5">
      <c r="A33" s="1" t="s">
        <v>1</v>
      </c>
      <c r="B33" s="1"/>
      <c r="C33" s="1"/>
      <c r="D33" s="1"/>
      <c r="E33" s="2"/>
      <c r="F33" s="3"/>
      <c r="G33" s="3"/>
      <c r="H33" s="1"/>
      <c r="I33" s="1"/>
      <c r="J33" s="1"/>
      <c r="L33" s="184"/>
      <c r="M33" s="184"/>
      <c r="Q33" s="180"/>
      <c r="R33" s="180"/>
      <c r="S33" s="180"/>
      <c r="T33" s="180"/>
      <c r="U33" s="180"/>
      <c r="V33" s="180"/>
      <c r="W33" s="180"/>
      <c r="X33" s="180"/>
      <c r="Y33" s="180"/>
      <c r="Z33" s="165"/>
      <c r="AA33" s="165"/>
      <c r="AB33" s="165"/>
      <c r="AC33" s="165"/>
      <c r="AD33" s="165"/>
      <c r="AE33" s="165"/>
      <c r="AF33" s="165"/>
      <c r="AG33" s="165"/>
      <c r="AH33" s="165"/>
    </row>
    <row r="34" spans="1:34" s="6" customFormat="1" ht="23.5" customHeight="1">
      <c r="A34" s="13"/>
      <c r="B34" s="13"/>
      <c r="C34" s="13"/>
      <c r="D34" s="13"/>
      <c r="E34" s="3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0"/>
      <c r="Q34" s="178"/>
      <c r="R34" s="178"/>
      <c r="S34" s="178"/>
      <c r="T34" s="178"/>
      <c r="U34" s="178"/>
      <c r="V34" s="178"/>
      <c r="W34" s="178"/>
      <c r="X34" s="178"/>
      <c r="Y34" s="178"/>
      <c r="Z34" s="164"/>
      <c r="AA34" s="164"/>
      <c r="AB34" s="164"/>
      <c r="AC34" s="164"/>
      <c r="AD34" s="164"/>
      <c r="AE34" s="164"/>
      <c r="AF34" s="164"/>
      <c r="AG34" s="164"/>
      <c r="AH34" s="164"/>
    </row>
    <row r="35" spans="1:34" s="6" customFormat="1" ht="21.5">
      <c r="E35" s="7"/>
      <c r="F35" s="8"/>
      <c r="G35" s="296" t="s">
        <v>2</v>
      </c>
      <c r="H35" s="296"/>
      <c r="I35" s="296"/>
      <c r="J35" s="9"/>
      <c r="K35" s="296" t="s">
        <v>3</v>
      </c>
      <c r="L35" s="296"/>
      <c r="M35" s="296"/>
      <c r="N35" s="296"/>
      <c r="O35" s="296"/>
      <c r="P35" s="10"/>
      <c r="Q35" s="178"/>
      <c r="R35" s="178"/>
      <c r="S35" s="178"/>
      <c r="T35" s="178"/>
      <c r="U35" s="178"/>
      <c r="V35" s="178"/>
      <c r="W35" s="178"/>
      <c r="X35" s="178"/>
      <c r="Y35" s="178"/>
      <c r="Z35" s="164"/>
      <c r="AA35" s="164"/>
      <c r="AB35" s="164"/>
      <c r="AC35" s="164"/>
      <c r="AD35" s="164"/>
      <c r="AE35" s="164"/>
      <c r="AF35" s="164"/>
      <c r="AG35" s="164"/>
      <c r="AH35" s="164"/>
    </row>
    <row r="36" spans="1:34" s="6" customFormat="1" ht="21.5">
      <c r="E36" s="7"/>
      <c r="F36" s="8"/>
      <c r="G36" s="185" t="str">
        <f>G5</f>
        <v>31 ธันวาคม 2567</v>
      </c>
      <c r="H36" s="186"/>
      <c r="I36" s="11" t="s">
        <v>4</v>
      </c>
      <c r="J36" s="187"/>
      <c r="K36" s="185" t="str">
        <f>G36</f>
        <v>31 ธันวาคม 2567</v>
      </c>
      <c r="L36" s="186"/>
      <c r="M36" s="11" t="str">
        <f>I36</f>
        <v>31 ธันวาคม 2566</v>
      </c>
      <c r="N36" s="185"/>
      <c r="O36" s="11" t="s">
        <v>5</v>
      </c>
      <c r="P36" s="10"/>
      <c r="Q36" s="178"/>
      <c r="R36" s="178"/>
      <c r="S36" s="178"/>
      <c r="T36" s="178"/>
      <c r="U36" s="178"/>
      <c r="V36" s="178"/>
      <c r="W36" s="178"/>
      <c r="X36" s="178"/>
      <c r="Y36" s="178"/>
      <c r="Z36" s="164"/>
      <c r="AA36" s="164"/>
      <c r="AB36" s="164"/>
      <c r="AC36" s="164"/>
      <c r="AD36" s="164"/>
      <c r="AE36" s="164"/>
      <c r="AF36" s="164"/>
      <c r="AG36" s="164"/>
      <c r="AH36" s="164"/>
    </row>
    <row r="37" spans="1:34" s="6" customFormat="1" ht="21.5">
      <c r="E37" s="12" t="s">
        <v>6</v>
      </c>
      <c r="F37" s="8"/>
      <c r="G37" s="188"/>
      <c r="H37" s="186"/>
      <c r="I37" s="188"/>
      <c r="J37" s="187"/>
      <c r="K37" s="188"/>
      <c r="L37" s="186"/>
      <c r="M37" s="188" t="s">
        <v>128</v>
      </c>
      <c r="N37" s="189"/>
      <c r="O37" s="188" t="s">
        <v>128</v>
      </c>
      <c r="P37" s="10"/>
      <c r="Q37" s="178"/>
      <c r="R37" s="178"/>
      <c r="S37" s="178"/>
      <c r="T37" s="178"/>
      <c r="U37" s="178"/>
      <c r="V37" s="178"/>
      <c r="W37" s="178"/>
      <c r="X37" s="178"/>
      <c r="Y37" s="178"/>
      <c r="Z37" s="164"/>
      <c r="AA37" s="164"/>
      <c r="AB37" s="164"/>
      <c r="AC37" s="164"/>
      <c r="AD37" s="164"/>
      <c r="AE37" s="164"/>
      <c r="AF37" s="164"/>
      <c r="AG37" s="164"/>
      <c r="AH37" s="164"/>
    </row>
    <row r="38" spans="1:34" s="6" customFormat="1" ht="21.5">
      <c r="E38" s="11"/>
      <c r="F38" s="8"/>
      <c r="G38" s="295" t="s">
        <v>147</v>
      </c>
      <c r="H38" s="295"/>
      <c r="I38" s="295"/>
      <c r="J38" s="295"/>
      <c r="K38" s="295"/>
      <c r="L38" s="295"/>
      <c r="M38" s="295"/>
      <c r="N38" s="295"/>
      <c r="O38" s="295"/>
      <c r="P38" s="10"/>
      <c r="Q38" s="178"/>
      <c r="R38" s="178"/>
      <c r="S38" s="178"/>
      <c r="T38" s="178"/>
      <c r="U38" s="178"/>
      <c r="V38" s="178"/>
      <c r="W38" s="178"/>
      <c r="X38" s="178"/>
      <c r="Y38" s="178"/>
      <c r="Z38" s="164"/>
      <c r="AA38" s="164"/>
      <c r="AB38" s="164"/>
      <c r="AC38" s="164"/>
      <c r="AD38" s="164"/>
      <c r="AE38" s="164"/>
      <c r="AF38" s="164"/>
      <c r="AG38" s="164"/>
      <c r="AH38" s="164"/>
    </row>
    <row r="39" spans="1:34" s="14" customFormat="1" ht="21.5">
      <c r="A39" s="13" t="s">
        <v>28</v>
      </c>
      <c r="D39" s="6"/>
      <c r="F39" s="11"/>
      <c r="I39" s="31"/>
      <c r="J39" s="31"/>
      <c r="M39" s="31"/>
      <c r="P39" s="20"/>
      <c r="Q39" s="179"/>
      <c r="R39" s="179"/>
      <c r="S39" s="179"/>
      <c r="T39" s="179"/>
      <c r="U39" s="179"/>
      <c r="V39" s="179"/>
      <c r="W39" s="179"/>
      <c r="X39" s="179"/>
      <c r="Y39" s="179"/>
      <c r="Z39" s="163"/>
      <c r="AA39" s="163"/>
      <c r="AB39" s="163"/>
      <c r="AC39" s="163"/>
      <c r="AD39" s="163"/>
      <c r="AE39" s="163"/>
      <c r="AF39" s="163"/>
      <c r="AG39" s="163"/>
      <c r="AH39" s="163"/>
    </row>
    <row r="40" spans="1:34" s="14" customFormat="1" ht="21.5">
      <c r="A40" s="30" t="s">
        <v>29</v>
      </c>
      <c r="E40" s="26"/>
      <c r="L40" s="260"/>
      <c r="M40" s="260"/>
      <c r="P40" s="20"/>
      <c r="Q40" s="179"/>
      <c r="R40" s="179"/>
      <c r="S40" s="179"/>
      <c r="T40" s="179"/>
      <c r="U40" s="179"/>
      <c r="V40" s="179"/>
      <c r="W40" s="179"/>
      <c r="X40" s="179"/>
      <c r="Y40" s="179"/>
      <c r="Z40" s="163"/>
      <c r="AA40" s="163"/>
      <c r="AB40" s="163"/>
      <c r="AC40" s="163"/>
      <c r="AD40" s="163"/>
      <c r="AE40" s="163"/>
      <c r="AF40" s="163"/>
      <c r="AG40" s="163"/>
      <c r="AH40" s="163"/>
    </row>
    <row r="41" spans="1:34" s="14" customFormat="1" ht="21.5">
      <c r="A41" s="14" t="s">
        <v>30</v>
      </c>
      <c r="E41" s="26"/>
      <c r="K41" s="16"/>
      <c r="L41" s="260"/>
      <c r="M41" s="260"/>
      <c r="N41" s="16"/>
      <c r="O41" s="16"/>
      <c r="P41" s="20"/>
      <c r="Q41" s="179"/>
      <c r="R41" s="179"/>
      <c r="S41" s="179"/>
      <c r="T41" s="179"/>
      <c r="U41" s="179"/>
      <c r="V41" s="179"/>
      <c r="W41" s="179"/>
      <c r="X41" s="179"/>
      <c r="Y41" s="179"/>
      <c r="Z41" s="163"/>
      <c r="AA41" s="163"/>
      <c r="AB41" s="163"/>
      <c r="AC41" s="163"/>
      <c r="AD41" s="163"/>
      <c r="AE41" s="163"/>
      <c r="AF41" s="163"/>
      <c r="AG41" s="163"/>
      <c r="AH41" s="163"/>
    </row>
    <row r="42" spans="1:34" s="14" customFormat="1" ht="21.5">
      <c r="B42" s="14" t="s">
        <v>31</v>
      </c>
      <c r="E42" s="26"/>
      <c r="G42" s="16">
        <v>0</v>
      </c>
      <c r="I42" s="20">
        <v>0</v>
      </c>
      <c r="K42" s="29">
        <v>0</v>
      </c>
      <c r="L42" s="260"/>
      <c r="M42" s="192">
        <v>0</v>
      </c>
      <c r="N42" s="29"/>
      <c r="O42" s="29">
        <v>4656</v>
      </c>
      <c r="P42" s="20"/>
      <c r="Q42" s="179"/>
      <c r="R42" s="179"/>
      <c r="S42" s="179"/>
      <c r="T42" s="179"/>
      <c r="U42" s="179"/>
      <c r="V42" s="179"/>
      <c r="W42" s="179"/>
      <c r="X42" s="179"/>
      <c r="Y42" s="179"/>
      <c r="Z42" s="163"/>
      <c r="AA42" s="163"/>
      <c r="AB42" s="163"/>
      <c r="AC42" s="163"/>
      <c r="AD42" s="163"/>
      <c r="AE42" s="163"/>
      <c r="AF42" s="163"/>
      <c r="AG42" s="163"/>
      <c r="AH42" s="163"/>
    </row>
    <row r="43" spans="1:34" s="14" customFormat="1" ht="21.5">
      <c r="A43" s="14" t="s">
        <v>32</v>
      </c>
      <c r="E43" s="15" t="s">
        <v>168</v>
      </c>
      <c r="F43" s="11"/>
      <c r="G43" s="16">
        <v>76023295</v>
      </c>
      <c r="I43" s="264">
        <v>86922445</v>
      </c>
      <c r="K43" s="16">
        <v>37705441</v>
      </c>
      <c r="L43" s="260"/>
      <c r="M43" s="264">
        <v>37846135</v>
      </c>
      <c r="N43" s="16"/>
      <c r="O43" s="264">
        <v>35034551</v>
      </c>
      <c r="P43" s="20"/>
      <c r="Q43" s="179"/>
      <c r="R43" s="179"/>
      <c r="S43" s="179"/>
      <c r="T43" s="179"/>
      <c r="U43" s="179"/>
      <c r="V43" s="179"/>
      <c r="W43" s="179"/>
      <c r="X43" s="179"/>
      <c r="Y43" s="179"/>
      <c r="Z43" s="163"/>
      <c r="AA43" s="163"/>
      <c r="AB43" s="163"/>
      <c r="AC43" s="163"/>
      <c r="AD43" s="163"/>
      <c r="AE43" s="163"/>
      <c r="AF43" s="163"/>
      <c r="AG43" s="163"/>
      <c r="AH43" s="163"/>
    </row>
    <row r="44" spans="1:34" s="14" customFormat="1" ht="21.5">
      <c r="A44" s="14" t="s">
        <v>33</v>
      </c>
      <c r="E44" s="15" t="s">
        <v>169</v>
      </c>
      <c r="F44" s="11"/>
      <c r="G44" s="50">
        <v>92970068</v>
      </c>
      <c r="I44" s="264">
        <v>105416868</v>
      </c>
      <c r="K44" s="16">
        <v>8916412</v>
      </c>
      <c r="L44" s="260"/>
      <c r="M44" s="281">
        <v>12402102</v>
      </c>
      <c r="N44" s="16"/>
      <c r="O44" s="264">
        <v>17155742</v>
      </c>
      <c r="P44" s="20"/>
      <c r="Q44" s="179"/>
      <c r="R44" s="179"/>
      <c r="S44" s="179"/>
      <c r="T44" s="179"/>
      <c r="U44" s="179"/>
      <c r="V44" s="179"/>
      <c r="W44" s="179"/>
      <c r="X44" s="179"/>
      <c r="Y44" s="179"/>
      <c r="Z44" s="163"/>
      <c r="AA44" s="163"/>
      <c r="AB44" s="163"/>
      <c r="AC44" s="163"/>
      <c r="AD44" s="163"/>
      <c r="AE44" s="163"/>
      <c r="AF44" s="163"/>
      <c r="AG44" s="163"/>
      <c r="AH44" s="163"/>
    </row>
    <row r="45" spans="1:34" s="14" customFormat="1" ht="21.5">
      <c r="A45" s="14" t="s">
        <v>34</v>
      </c>
      <c r="E45" s="15"/>
      <c r="F45" s="11"/>
      <c r="G45" s="29"/>
      <c r="I45" s="21"/>
      <c r="K45" s="16"/>
      <c r="L45" s="260"/>
      <c r="M45" s="29"/>
      <c r="O45" s="29"/>
      <c r="P45" s="20"/>
      <c r="Q45" s="179"/>
      <c r="R45" s="179"/>
      <c r="S45" s="179"/>
      <c r="T45" s="179"/>
      <c r="U45" s="179"/>
      <c r="V45" s="179"/>
      <c r="W45" s="179"/>
      <c r="X45" s="179"/>
      <c r="Y45" s="179"/>
      <c r="Z45" s="163"/>
      <c r="AA45" s="163"/>
      <c r="AB45" s="163"/>
      <c r="AC45" s="163"/>
      <c r="AD45" s="163"/>
      <c r="AE45" s="163"/>
      <c r="AF45" s="163"/>
      <c r="AG45" s="163"/>
      <c r="AH45" s="163"/>
    </row>
    <row r="46" spans="1:34" s="14" customFormat="1" ht="21.5">
      <c r="B46" s="14" t="s">
        <v>35</v>
      </c>
      <c r="E46" s="15">
        <v>15</v>
      </c>
      <c r="F46" s="260"/>
      <c r="G46" s="29">
        <v>4975370</v>
      </c>
      <c r="H46" s="260"/>
      <c r="I46" s="21">
        <v>7991551</v>
      </c>
      <c r="J46" s="260"/>
      <c r="K46" s="16">
        <v>450183</v>
      </c>
      <c r="L46" s="22"/>
      <c r="M46" s="21">
        <v>431484</v>
      </c>
      <c r="N46" s="29"/>
      <c r="O46" s="21">
        <v>107165</v>
      </c>
      <c r="P46" s="20"/>
      <c r="Q46" s="179"/>
      <c r="R46" s="179"/>
      <c r="S46" s="179"/>
      <c r="T46" s="179"/>
      <c r="U46" s="179"/>
      <c r="V46" s="179"/>
      <c r="W46" s="179"/>
      <c r="X46" s="179"/>
      <c r="Y46" s="179"/>
      <c r="Z46" s="163"/>
      <c r="AA46" s="163"/>
      <c r="AB46" s="163"/>
      <c r="AC46" s="163"/>
      <c r="AD46" s="163"/>
      <c r="AE46" s="163"/>
      <c r="AF46" s="163"/>
      <c r="AG46" s="163"/>
      <c r="AH46" s="163"/>
    </row>
    <row r="47" spans="1:34" s="14" customFormat="1" ht="21.5">
      <c r="A47" s="14" t="s">
        <v>36</v>
      </c>
      <c r="E47" s="265">
        <v>21</v>
      </c>
      <c r="F47" s="260"/>
      <c r="G47" s="29">
        <v>20636499</v>
      </c>
      <c r="H47" s="260"/>
      <c r="I47" s="32">
        <v>58536499</v>
      </c>
      <c r="J47" s="260"/>
      <c r="K47" s="29">
        <v>6850818</v>
      </c>
      <c r="M47" s="280">
        <v>44750818</v>
      </c>
      <c r="N47" s="16"/>
      <c r="O47" s="21">
        <v>45031703</v>
      </c>
      <c r="P47" s="20"/>
      <c r="Q47" s="179"/>
      <c r="R47" s="179"/>
      <c r="S47" s="179"/>
      <c r="T47" s="179"/>
      <c r="U47" s="179"/>
      <c r="V47" s="179"/>
      <c r="W47" s="179"/>
      <c r="X47" s="179"/>
      <c r="Y47" s="179"/>
      <c r="Z47" s="163"/>
      <c r="AA47" s="163"/>
      <c r="AB47" s="163"/>
      <c r="AC47" s="163"/>
      <c r="AD47" s="163"/>
      <c r="AE47" s="163"/>
      <c r="AF47" s="163"/>
      <c r="AG47" s="163"/>
      <c r="AH47" s="163"/>
    </row>
    <row r="48" spans="1:34" s="14" customFormat="1" ht="21.5">
      <c r="A48" s="13" t="s">
        <v>37</v>
      </c>
      <c r="E48" s="26"/>
      <c r="G48" s="153">
        <f>SUM(G42:G47)</f>
        <v>194605232</v>
      </c>
      <c r="H48" s="13"/>
      <c r="I48" s="153">
        <f>SUM(I42:I47)</f>
        <v>258867363</v>
      </c>
      <c r="J48" s="13"/>
      <c r="K48" s="153">
        <f>SUM(K42:K47)</f>
        <v>53922854</v>
      </c>
      <c r="L48" s="263"/>
      <c r="M48" s="153">
        <f>SUM(M42:M47)</f>
        <v>95430539</v>
      </c>
      <c r="N48" s="154"/>
      <c r="O48" s="153">
        <f>SUM(O42:O47)</f>
        <v>97333817</v>
      </c>
      <c r="P48" s="20"/>
      <c r="Q48" s="179"/>
      <c r="R48" s="179"/>
      <c r="S48" s="179"/>
      <c r="T48" s="179"/>
      <c r="U48" s="179"/>
      <c r="V48" s="179"/>
      <c r="W48" s="179"/>
      <c r="X48" s="179"/>
      <c r="Y48" s="179"/>
      <c r="Z48" s="163"/>
      <c r="AA48" s="163"/>
      <c r="AB48" s="163"/>
      <c r="AC48" s="163"/>
      <c r="AD48" s="163"/>
      <c r="AE48" s="163"/>
      <c r="AF48" s="163"/>
      <c r="AG48" s="163"/>
      <c r="AH48" s="163"/>
    </row>
    <row r="49" spans="1:34" s="14" customFormat="1" ht="21.5">
      <c r="A49" s="13"/>
      <c r="E49" s="26"/>
      <c r="G49" s="266"/>
      <c r="I49" s="266"/>
      <c r="K49" s="266"/>
      <c r="L49" s="263"/>
      <c r="M49" s="266"/>
      <c r="N49" s="266"/>
      <c r="O49" s="266"/>
      <c r="P49" s="20"/>
      <c r="Q49" s="179"/>
      <c r="R49" s="179"/>
      <c r="S49" s="179"/>
      <c r="T49" s="179"/>
      <c r="U49" s="179"/>
      <c r="V49" s="179"/>
      <c r="W49" s="179"/>
      <c r="X49" s="179"/>
      <c r="Y49" s="179"/>
      <c r="Z49" s="163"/>
      <c r="AA49" s="163"/>
      <c r="AB49" s="163"/>
      <c r="AC49" s="163"/>
      <c r="AD49" s="163"/>
      <c r="AE49" s="163"/>
      <c r="AF49" s="163"/>
      <c r="AG49" s="163"/>
      <c r="AH49" s="163"/>
    </row>
    <row r="50" spans="1:34" s="14" customFormat="1" ht="21.5">
      <c r="A50" s="116" t="s">
        <v>38</v>
      </c>
      <c r="E50" s="26"/>
      <c r="G50" s="266"/>
      <c r="I50" s="266"/>
      <c r="K50" s="266"/>
      <c r="L50" s="263"/>
      <c r="M50" s="266"/>
      <c r="N50" s="266"/>
      <c r="O50" s="266"/>
      <c r="P50" s="20"/>
      <c r="Q50" s="179"/>
      <c r="R50" s="179"/>
      <c r="S50" s="179"/>
      <c r="T50" s="179"/>
      <c r="U50" s="179"/>
      <c r="V50" s="179"/>
      <c r="W50" s="179"/>
      <c r="X50" s="179"/>
      <c r="Y50" s="179"/>
      <c r="Z50" s="163"/>
      <c r="AA50" s="163"/>
      <c r="AB50" s="163"/>
      <c r="AC50" s="163"/>
      <c r="AD50" s="163"/>
      <c r="AE50" s="163"/>
      <c r="AF50" s="163"/>
      <c r="AG50" s="163"/>
      <c r="AH50" s="163"/>
    </row>
    <row r="51" spans="1:34" s="14" customFormat="1" ht="21.5">
      <c r="A51" s="14" t="s">
        <v>39</v>
      </c>
      <c r="E51" s="15">
        <v>15</v>
      </c>
      <c r="G51" s="16">
        <v>3012273</v>
      </c>
      <c r="I51" s="21">
        <v>6420185</v>
      </c>
      <c r="K51" s="17">
        <v>1246732</v>
      </c>
      <c r="L51" s="263"/>
      <c r="M51" s="21">
        <v>1696915</v>
      </c>
      <c r="N51" s="21"/>
      <c r="O51" s="21">
        <v>0</v>
      </c>
      <c r="P51" s="20"/>
      <c r="Q51" s="179"/>
      <c r="R51" s="179"/>
      <c r="S51" s="179"/>
      <c r="T51" s="179"/>
      <c r="U51" s="179"/>
      <c r="V51" s="179"/>
      <c r="W51" s="179"/>
      <c r="X51" s="179"/>
      <c r="Y51" s="179"/>
      <c r="Z51" s="163"/>
      <c r="AA51" s="163"/>
      <c r="AB51" s="163"/>
      <c r="AC51" s="163"/>
      <c r="AD51" s="163"/>
      <c r="AE51" s="163"/>
      <c r="AF51" s="163"/>
      <c r="AG51" s="163"/>
      <c r="AH51" s="163"/>
    </row>
    <row r="52" spans="1:34" s="14" customFormat="1" ht="21.5">
      <c r="A52" s="34" t="s">
        <v>40</v>
      </c>
      <c r="E52" s="265"/>
      <c r="G52" s="16"/>
      <c r="K52" s="16"/>
      <c r="P52" s="20"/>
      <c r="Q52" s="179"/>
      <c r="R52" s="179"/>
      <c r="S52" s="179"/>
      <c r="T52" s="179"/>
      <c r="U52" s="179"/>
      <c r="V52" s="179"/>
      <c r="W52" s="179"/>
      <c r="X52" s="179"/>
      <c r="Y52" s="179"/>
      <c r="Z52" s="163"/>
      <c r="AA52" s="163"/>
      <c r="AB52" s="163"/>
      <c r="AC52" s="163"/>
      <c r="AD52" s="163"/>
      <c r="AE52" s="163"/>
      <c r="AF52" s="163"/>
      <c r="AG52" s="163"/>
      <c r="AH52" s="163"/>
    </row>
    <row r="53" spans="1:34" s="14" customFormat="1" ht="21.5">
      <c r="A53" s="34"/>
      <c r="B53" s="14" t="s">
        <v>41</v>
      </c>
      <c r="E53" s="265">
        <v>22</v>
      </c>
      <c r="G53" s="16">
        <v>6084368</v>
      </c>
      <c r="I53" s="32">
        <v>5379561</v>
      </c>
      <c r="K53" s="16">
        <v>4414274</v>
      </c>
      <c r="L53" s="263"/>
      <c r="M53" s="21">
        <v>2319915</v>
      </c>
      <c r="N53" s="16"/>
      <c r="O53" s="21">
        <v>1762174</v>
      </c>
      <c r="P53" s="20"/>
      <c r="Q53" s="179"/>
      <c r="R53" s="179"/>
      <c r="S53" s="179"/>
      <c r="T53" s="179"/>
      <c r="U53" s="179"/>
      <c r="V53" s="179"/>
      <c r="W53" s="179"/>
      <c r="X53" s="179"/>
      <c r="Y53" s="179"/>
      <c r="Z53" s="163"/>
      <c r="AA53" s="163"/>
      <c r="AB53" s="163"/>
      <c r="AC53" s="163"/>
      <c r="AD53" s="163"/>
      <c r="AE53" s="163"/>
      <c r="AF53" s="163"/>
      <c r="AG53" s="163"/>
      <c r="AH53" s="163"/>
    </row>
    <row r="54" spans="1:34" s="14" customFormat="1" ht="21.5">
      <c r="A54" s="34" t="s">
        <v>40</v>
      </c>
      <c r="E54" s="265">
        <v>21</v>
      </c>
      <c r="G54" s="16">
        <v>1512370</v>
      </c>
      <c r="I54" s="21">
        <v>1774868</v>
      </c>
      <c r="K54" s="16">
        <v>0</v>
      </c>
      <c r="L54" s="263"/>
      <c r="M54" s="35">
        <v>0</v>
      </c>
      <c r="N54" s="16"/>
      <c r="O54" s="35">
        <v>0</v>
      </c>
      <c r="P54" s="20"/>
      <c r="Q54" s="179"/>
      <c r="R54" s="179"/>
      <c r="S54" s="179"/>
      <c r="T54" s="179"/>
      <c r="U54" s="179"/>
      <c r="V54" s="179"/>
      <c r="W54" s="179"/>
      <c r="X54" s="179"/>
      <c r="Y54" s="179"/>
      <c r="Z54" s="163"/>
      <c r="AA54" s="163"/>
      <c r="AB54" s="163"/>
      <c r="AC54" s="163"/>
      <c r="AD54" s="163"/>
      <c r="AE54" s="163"/>
      <c r="AF54" s="163"/>
      <c r="AG54" s="163"/>
      <c r="AH54" s="163"/>
    </row>
    <row r="55" spans="1:34" s="14" customFormat="1" ht="21.5">
      <c r="A55" s="33" t="s">
        <v>42</v>
      </c>
      <c r="E55" s="26"/>
      <c r="G55" s="277">
        <f>SUM(G51:G54)</f>
        <v>10609011</v>
      </c>
      <c r="H55" s="267"/>
      <c r="I55" s="278">
        <f>SUM(I51:I54)</f>
        <v>13574614</v>
      </c>
      <c r="J55" s="267"/>
      <c r="K55" s="279">
        <f>SUM(K51:K54)</f>
        <v>5661006</v>
      </c>
      <c r="L55" s="263"/>
      <c r="M55" s="277">
        <f>SUM(M51:M54)</f>
        <v>4016830</v>
      </c>
      <c r="N55" s="155"/>
      <c r="O55" s="277">
        <f>SUM(O51:O54)</f>
        <v>1762174</v>
      </c>
      <c r="P55" s="20"/>
      <c r="Q55" s="179"/>
      <c r="R55" s="179"/>
      <c r="S55" s="179"/>
      <c r="T55" s="179"/>
      <c r="U55" s="179"/>
      <c r="V55" s="179"/>
      <c r="W55" s="179"/>
      <c r="X55" s="179"/>
      <c r="Y55" s="179"/>
      <c r="Z55" s="163"/>
      <c r="AA55" s="163"/>
      <c r="AB55" s="163"/>
      <c r="AC55" s="163"/>
      <c r="AD55" s="163"/>
      <c r="AE55" s="163"/>
      <c r="AF55" s="163"/>
      <c r="AG55" s="163"/>
      <c r="AH55" s="163"/>
    </row>
    <row r="56" spans="1:34" s="14" customFormat="1" ht="21.5">
      <c r="A56" s="33" t="s">
        <v>43</v>
      </c>
      <c r="E56" s="26"/>
      <c r="G56" s="153">
        <f>+G55+G48</f>
        <v>205214243</v>
      </c>
      <c r="H56" s="267"/>
      <c r="I56" s="153">
        <f>+I55+I48</f>
        <v>272441977</v>
      </c>
      <c r="J56" s="267"/>
      <c r="K56" s="153">
        <f>+K55+K48</f>
        <v>59583860</v>
      </c>
      <c r="L56" s="263"/>
      <c r="M56" s="153">
        <f>+M55+M48</f>
        <v>99447369</v>
      </c>
      <c r="N56" s="154"/>
      <c r="O56" s="153">
        <f>+O55+O48</f>
        <v>99095991</v>
      </c>
      <c r="P56" s="20"/>
      <c r="Q56" s="179"/>
      <c r="R56" s="179"/>
      <c r="S56" s="179"/>
      <c r="T56" s="179"/>
      <c r="U56" s="179"/>
      <c r="V56" s="179"/>
      <c r="W56" s="179"/>
      <c r="X56" s="179"/>
      <c r="Y56" s="179"/>
      <c r="Z56" s="163"/>
      <c r="AA56" s="163"/>
      <c r="AB56" s="163"/>
      <c r="AC56" s="163"/>
      <c r="AD56" s="163"/>
      <c r="AE56" s="163"/>
      <c r="AF56" s="163"/>
      <c r="AG56" s="163"/>
      <c r="AH56" s="163"/>
    </row>
    <row r="57" spans="1:34" s="14" customFormat="1" ht="21.5">
      <c r="A57" s="33"/>
      <c r="E57" s="26"/>
      <c r="G57" s="266"/>
      <c r="I57" s="266"/>
      <c r="K57" s="266"/>
      <c r="L57" s="263"/>
      <c r="M57" s="266"/>
      <c r="N57" s="266"/>
      <c r="O57" s="266"/>
      <c r="P57" s="20"/>
      <c r="Q57" s="179"/>
      <c r="R57" s="179"/>
      <c r="S57" s="179"/>
      <c r="T57" s="179"/>
      <c r="U57" s="179"/>
      <c r="V57" s="179"/>
      <c r="W57" s="179"/>
      <c r="X57" s="179"/>
      <c r="Y57" s="179"/>
      <c r="Z57" s="163"/>
      <c r="AA57" s="163"/>
      <c r="AB57" s="163"/>
      <c r="AC57" s="163"/>
      <c r="AD57" s="163"/>
      <c r="AE57" s="163"/>
      <c r="AF57" s="163"/>
      <c r="AG57" s="163"/>
      <c r="AH57" s="163"/>
    </row>
    <row r="58" spans="1:34" s="14" customFormat="1" ht="21.5">
      <c r="A58" s="30" t="s">
        <v>44</v>
      </c>
      <c r="E58" s="26"/>
      <c r="G58" s="260"/>
      <c r="K58" s="260"/>
      <c r="L58" s="260"/>
      <c r="M58" s="260"/>
      <c r="N58" s="260"/>
      <c r="O58" s="260"/>
      <c r="P58" s="20"/>
      <c r="Q58" s="179"/>
      <c r="R58" s="179"/>
      <c r="S58" s="179"/>
      <c r="T58" s="179"/>
      <c r="U58" s="179"/>
      <c r="V58" s="179"/>
      <c r="W58" s="179"/>
      <c r="X58" s="179"/>
      <c r="Y58" s="179"/>
      <c r="Z58" s="163"/>
      <c r="AA58" s="163"/>
      <c r="AB58" s="163"/>
      <c r="AC58" s="163"/>
      <c r="AD58" s="163"/>
      <c r="AE58" s="163"/>
      <c r="AF58" s="163"/>
      <c r="AG58" s="163"/>
      <c r="AH58" s="163"/>
    </row>
    <row r="59" spans="1:34" s="14" customFormat="1" ht="21.5">
      <c r="A59" s="14" t="s">
        <v>45</v>
      </c>
      <c r="E59" s="15"/>
      <c r="F59" s="11"/>
      <c r="P59" s="20"/>
      <c r="Q59" s="179"/>
      <c r="R59" s="179"/>
      <c r="S59" s="179"/>
      <c r="T59" s="179"/>
      <c r="U59" s="179"/>
      <c r="V59" s="179"/>
      <c r="W59" s="179"/>
      <c r="X59" s="179"/>
      <c r="Y59" s="179"/>
      <c r="Z59" s="163"/>
      <c r="AA59" s="163"/>
      <c r="AB59" s="163"/>
      <c r="AC59" s="163"/>
      <c r="AD59" s="163"/>
      <c r="AE59" s="163"/>
      <c r="AF59" s="163"/>
      <c r="AG59" s="163"/>
      <c r="AH59" s="163"/>
    </row>
    <row r="60" spans="1:34" s="14" customFormat="1" ht="21.5">
      <c r="A60" s="118" t="s">
        <v>46</v>
      </c>
      <c r="B60" s="119"/>
      <c r="C60" s="119"/>
      <c r="D60" s="119"/>
      <c r="E60" s="15"/>
      <c r="F60" s="11"/>
      <c r="P60" s="20"/>
      <c r="Q60" s="179"/>
      <c r="R60" s="179"/>
      <c r="S60" s="179"/>
      <c r="T60" s="179"/>
      <c r="U60" s="179"/>
      <c r="V60" s="179"/>
      <c r="W60" s="179"/>
      <c r="X60" s="179"/>
      <c r="Y60" s="179"/>
      <c r="Z60" s="163"/>
      <c r="AA60" s="163"/>
      <c r="AB60" s="163"/>
      <c r="AC60" s="163"/>
      <c r="AD60" s="163"/>
      <c r="AE60" s="163"/>
      <c r="AF60" s="163"/>
      <c r="AG60" s="163"/>
      <c r="AH60" s="163"/>
    </row>
    <row r="61" spans="1:34" s="14" customFormat="1" ht="21.5">
      <c r="A61" s="120" t="s">
        <v>47</v>
      </c>
      <c r="B61" s="119"/>
      <c r="C61" s="119"/>
      <c r="D61" s="119"/>
      <c r="E61" s="15"/>
      <c r="F61" s="11"/>
      <c r="P61" s="20"/>
      <c r="Q61" s="179"/>
      <c r="R61" s="179"/>
      <c r="S61" s="179"/>
      <c r="T61" s="179"/>
      <c r="U61" s="179"/>
      <c r="V61" s="179"/>
      <c r="W61" s="179"/>
      <c r="X61" s="179"/>
      <c r="Y61" s="179"/>
      <c r="Z61" s="163"/>
      <c r="AA61" s="163"/>
      <c r="AB61" s="163"/>
      <c r="AC61" s="163"/>
      <c r="AD61" s="163"/>
      <c r="AE61" s="163"/>
      <c r="AF61" s="163"/>
      <c r="AG61" s="163"/>
      <c r="AH61" s="163"/>
    </row>
    <row r="62" spans="1:34" s="14" customFormat="1" ht="22" thickBot="1">
      <c r="A62" s="120" t="s">
        <v>48</v>
      </c>
      <c r="B62" s="119"/>
      <c r="C62" s="119"/>
      <c r="D62" s="119"/>
      <c r="E62" s="15"/>
      <c r="F62" s="11"/>
      <c r="G62" s="268">
        <v>37815493469</v>
      </c>
      <c r="I62" s="268">
        <v>37815493469</v>
      </c>
      <c r="K62" s="268">
        <v>37815493469</v>
      </c>
      <c r="L62" s="260"/>
      <c r="M62" s="268">
        <v>37815493469</v>
      </c>
      <c r="N62" s="260"/>
      <c r="O62" s="268">
        <v>37815493469</v>
      </c>
      <c r="P62" s="20"/>
      <c r="Q62" s="179"/>
      <c r="R62" s="179"/>
      <c r="S62" s="179"/>
      <c r="T62" s="179"/>
      <c r="U62" s="179"/>
      <c r="V62" s="179"/>
      <c r="W62" s="179"/>
      <c r="X62" s="179"/>
      <c r="Y62" s="179"/>
      <c r="Z62" s="163"/>
      <c r="AA62" s="163"/>
      <c r="AB62" s="163"/>
      <c r="AC62" s="163"/>
      <c r="AD62" s="163"/>
      <c r="AE62" s="163"/>
      <c r="AF62" s="163"/>
      <c r="AG62" s="163"/>
      <c r="AH62" s="163"/>
    </row>
    <row r="63" spans="1:34" s="14" customFormat="1" ht="22" thickTop="1">
      <c r="A63" s="118" t="s">
        <v>49</v>
      </c>
      <c r="B63" s="119"/>
      <c r="C63" s="119"/>
      <c r="D63" s="119"/>
      <c r="E63" s="15"/>
      <c r="F63" s="11"/>
      <c r="P63" s="20"/>
      <c r="Q63" s="179"/>
      <c r="R63" s="179"/>
      <c r="S63" s="179"/>
      <c r="T63" s="179"/>
      <c r="U63" s="179"/>
      <c r="V63" s="179"/>
      <c r="W63" s="179"/>
      <c r="X63" s="179"/>
      <c r="Y63" s="179"/>
      <c r="Z63" s="163"/>
      <c r="AA63" s="163"/>
      <c r="AB63" s="163"/>
      <c r="AC63" s="163"/>
      <c r="AD63" s="163"/>
      <c r="AE63" s="163"/>
      <c r="AF63" s="163"/>
      <c r="AG63" s="163"/>
      <c r="AH63" s="163"/>
    </row>
    <row r="64" spans="1:34" s="14" customFormat="1" ht="21.5">
      <c r="A64" s="120" t="s">
        <v>50</v>
      </c>
      <c r="B64" s="119"/>
      <c r="C64" s="119"/>
      <c r="D64" s="119"/>
      <c r="E64" s="15"/>
      <c r="F64" s="11"/>
      <c r="P64" s="20"/>
      <c r="Q64" s="179"/>
      <c r="R64" s="179"/>
      <c r="S64" s="179"/>
      <c r="T64" s="179"/>
      <c r="U64" s="179"/>
      <c r="V64" s="179"/>
      <c r="W64" s="179"/>
      <c r="X64" s="179"/>
      <c r="Y64" s="179"/>
      <c r="Z64" s="163"/>
      <c r="AA64" s="163"/>
      <c r="AB64" s="163"/>
      <c r="AC64" s="163"/>
      <c r="AD64" s="163"/>
      <c r="AE64" s="163"/>
      <c r="AF64" s="163"/>
      <c r="AG64" s="163"/>
      <c r="AH64" s="163"/>
    </row>
    <row r="65" spans="1:34" s="14" customFormat="1" ht="21.5">
      <c r="A65" s="120" t="s">
        <v>48</v>
      </c>
      <c r="B65" s="118"/>
      <c r="C65" s="119"/>
      <c r="D65" s="119"/>
      <c r="E65" s="15"/>
      <c r="F65" s="11"/>
      <c r="G65" s="260">
        <v>16115263909</v>
      </c>
      <c r="I65" s="260">
        <v>16115263909</v>
      </c>
      <c r="K65" s="18">
        <v>16115263909</v>
      </c>
      <c r="L65" s="260"/>
      <c r="M65" s="260">
        <v>16115263909</v>
      </c>
      <c r="N65" s="18"/>
      <c r="O65" s="260">
        <v>16115263909</v>
      </c>
      <c r="P65" s="20"/>
      <c r="Q65" s="179"/>
      <c r="R65" s="179"/>
      <c r="S65" s="179"/>
      <c r="T65" s="179"/>
      <c r="U65" s="179"/>
      <c r="V65" s="179"/>
      <c r="W65" s="179"/>
      <c r="X65" s="179"/>
      <c r="Y65" s="179"/>
      <c r="Z65" s="163"/>
      <c r="AA65" s="163"/>
      <c r="AB65" s="163"/>
      <c r="AC65" s="163"/>
      <c r="AD65" s="163"/>
      <c r="AE65" s="163"/>
      <c r="AF65" s="163"/>
      <c r="AG65" s="163"/>
      <c r="AH65" s="163"/>
    </row>
    <row r="66" spans="1:34" s="14" customFormat="1" ht="21.5">
      <c r="A66" s="8" t="s">
        <v>51</v>
      </c>
      <c r="E66" s="15">
        <v>3</v>
      </c>
      <c r="G66" s="260">
        <v>-13596829908</v>
      </c>
      <c r="I66" s="260">
        <v>-13596829908</v>
      </c>
      <c r="K66" s="18">
        <v>-13596829908</v>
      </c>
      <c r="L66" s="260"/>
      <c r="M66" s="260">
        <v>-13596829908</v>
      </c>
      <c r="N66" s="18"/>
      <c r="O66" s="260">
        <v>-13596829908</v>
      </c>
      <c r="P66" s="20"/>
      <c r="Q66" s="179"/>
      <c r="R66" s="179"/>
      <c r="S66" s="179"/>
      <c r="T66" s="179"/>
      <c r="U66" s="179"/>
      <c r="V66" s="179"/>
      <c r="W66" s="179"/>
      <c r="X66" s="179"/>
      <c r="Y66" s="179"/>
      <c r="Z66" s="163"/>
      <c r="AA66" s="163"/>
      <c r="AB66" s="163"/>
      <c r="AC66" s="163"/>
      <c r="AD66" s="163"/>
      <c r="AE66" s="163"/>
      <c r="AF66" s="163"/>
      <c r="AG66" s="163"/>
      <c r="AH66" s="163"/>
    </row>
    <row r="67" spans="1:34" s="14" customFormat="1" ht="21.5">
      <c r="A67" s="14" t="s">
        <v>52</v>
      </c>
      <c r="C67" s="8"/>
      <c r="E67" s="15"/>
      <c r="G67" s="260"/>
      <c r="I67" s="260"/>
      <c r="K67" s="269"/>
      <c r="L67" s="260"/>
      <c r="M67" s="260"/>
      <c r="N67" s="269"/>
      <c r="O67" s="260"/>
      <c r="P67" s="20"/>
      <c r="Q67" s="179"/>
      <c r="R67" s="179"/>
      <c r="S67" s="179"/>
      <c r="T67" s="179"/>
      <c r="U67" s="179"/>
      <c r="V67" s="179"/>
      <c r="W67" s="179"/>
      <c r="X67" s="179"/>
      <c r="Y67" s="179"/>
      <c r="Z67" s="163"/>
      <c r="AA67" s="163"/>
      <c r="AB67" s="163"/>
      <c r="AC67" s="163"/>
      <c r="AD67" s="163"/>
      <c r="AE67" s="163"/>
      <c r="AF67" s="163"/>
      <c r="AG67" s="163"/>
      <c r="AH67" s="163"/>
    </row>
    <row r="68" spans="1:34" s="14" customFormat="1" ht="21.5">
      <c r="A68" s="14" t="s">
        <v>53</v>
      </c>
      <c r="E68" s="15">
        <v>3</v>
      </c>
      <c r="F68" s="11"/>
      <c r="G68" s="264">
        <f>SOE_Conso!L26</f>
        <v>-1981267779</v>
      </c>
      <c r="I68" s="264">
        <f>SOE_Conso!L17</f>
        <v>-1888886165</v>
      </c>
      <c r="K68" s="264">
        <f>SOE!K29</f>
        <v>-1985412786</v>
      </c>
      <c r="L68" s="260"/>
      <c r="M68" s="264">
        <f>SOE!K23</f>
        <v>-1952375120</v>
      </c>
      <c r="N68" s="264"/>
      <c r="O68" s="264">
        <f>SOE!K12</f>
        <v>-1887218599</v>
      </c>
      <c r="P68" s="20"/>
      <c r="Q68" s="179"/>
      <c r="R68" s="179"/>
      <c r="S68" s="179"/>
      <c r="T68" s="179"/>
      <c r="U68" s="179"/>
      <c r="V68" s="179"/>
      <c r="W68" s="179"/>
      <c r="X68" s="179"/>
      <c r="Y68" s="179"/>
      <c r="Z68" s="163"/>
      <c r="AA68" s="163"/>
      <c r="AB68" s="163"/>
      <c r="AC68" s="163"/>
      <c r="AD68" s="163"/>
      <c r="AE68" s="163"/>
      <c r="AF68" s="163"/>
      <c r="AG68" s="163"/>
      <c r="AH68" s="163"/>
    </row>
    <row r="69" spans="1:34" s="14" customFormat="1" ht="21.5">
      <c r="A69" s="121" t="s">
        <v>54</v>
      </c>
      <c r="B69" s="119"/>
      <c r="C69" s="119"/>
      <c r="D69" s="119"/>
      <c r="E69" s="15"/>
      <c r="F69" s="11"/>
      <c r="G69" s="142">
        <f>SUM(G65:G68)</f>
        <v>537166222</v>
      </c>
      <c r="H69" s="136"/>
      <c r="I69" s="143">
        <f>SUM(I65:I68)</f>
        <v>629547836</v>
      </c>
      <c r="J69" s="136"/>
      <c r="K69" s="142">
        <f>SUM(K65:K68)</f>
        <v>533021215</v>
      </c>
      <c r="L69" s="136"/>
      <c r="M69" s="143">
        <f>SUM(M65:M68)</f>
        <v>566058881</v>
      </c>
      <c r="N69" s="145"/>
      <c r="O69" s="143">
        <f>SUM(O65:O68)</f>
        <v>631215402</v>
      </c>
      <c r="P69" s="20"/>
      <c r="Q69" s="179"/>
      <c r="R69" s="179"/>
      <c r="S69" s="179"/>
      <c r="T69" s="179"/>
      <c r="U69" s="179"/>
      <c r="V69" s="179"/>
      <c r="W69" s="179"/>
      <c r="X69" s="179"/>
      <c r="Y69" s="179"/>
      <c r="Z69" s="163"/>
      <c r="AA69" s="163"/>
      <c r="AB69" s="163"/>
      <c r="AC69" s="163"/>
      <c r="AD69" s="163"/>
      <c r="AE69" s="163"/>
      <c r="AF69" s="163"/>
      <c r="AG69" s="163"/>
      <c r="AH69" s="163"/>
    </row>
    <row r="70" spans="1:34" s="14" customFormat="1" ht="21.5">
      <c r="A70" s="118" t="s">
        <v>55</v>
      </c>
      <c r="B70" s="119"/>
      <c r="C70" s="119"/>
      <c r="D70" s="119"/>
      <c r="E70" s="15"/>
      <c r="F70" s="11"/>
      <c r="G70" s="193">
        <v>0</v>
      </c>
      <c r="H70" s="36"/>
      <c r="I70" s="144">
        <v>0</v>
      </c>
      <c r="J70" s="36"/>
      <c r="K70" s="193">
        <v>0</v>
      </c>
      <c r="L70" s="36"/>
      <c r="M70" s="144">
        <v>0</v>
      </c>
      <c r="N70" s="24">
        <v>0</v>
      </c>
      <c r="O70" s="144">
        <v>0</v>
      </c>
      <c r="P70" s="20"/>
      <c r="Q70" s="179"/>
      <c r="R70" s="179"/>
      <c r="S70" s="179"/>
      <c r="T70" s="179"/>
      <c r="U70" s="179"/>
      <c r="V70" s="179"/>
      <c r="W70" s="179"/>
      <c r="X70" s="179"/>
      <c r="Y70" s="179"/>
      <c r="Z70" s="163"/>
      <c r="AA70" s="163"/>
      <c r="AB70" s="163"/>
      <c r="AC70" s="163"/>
      <c r="AD70" s="163"/>
      <c r="AE70" s="163"/>
      <c r="AF70" s="163"/>
      <c r="AG70" s="163"/>
      <c r="AH70" s="163"/>
    </row>
    <row r="71" spans="1:34" s="14" customFormat="1" ht="21.5">
      <c r="A71" s="121" t="s">
        <v>56</v>
      </c>
      <c r="B71" s="119"/>
      <c r="C71" s="119"/>
      <c r="D71" s="119"/>
      <c r="E71" s="15"/>
      <c r="F71" s="11"/>
      <c r="G71" s="145">
        <f>SUM(G69:G70)</f>
        <v>537166222</v>
      </c>
      <c r="H71" s="36"/>
      <c r="I71" s="145">
        <f>SUM(I69:I70)</f>
        <v>629547836</v>
      </c>
      <c r="J71" s="36"/>
      <c r="K71" s="145">
        <f>SUM(K69:K70)</f>
        <v>533021215</v>
      </c>
      <c r="L71" s="36"/>
      <c r="M71" s="145">
        <f>SUM(M69:M70)</f>
        <v>566058881</v>
      </c>
      <c r="N71" s="145"/>
      <c r="O71" s="145">
        <f>SUM(O69:O70)</f>
        <v>631215402</v>
      </c>
      <c r="P71" s="20"/>
      <c r="Q71" s="179"/>
      <c r="R71" s="179"/>
      <c r="S71" s="179"/>
      <c r="T71" s="179"/>
      <c r="U71" s="179"/>
      <c r="V71" s="179"/>
      <c r="W71" s="179"/>
      <c r="X71" s="179"/>
      <c r="Y71" s="179"/>
      <c r="Z71" s="163"/>
      <c r="AA71" s="163"/>
      <c r="AB71" s="163"/>
      <c r="AC71" s="163"/>
      <c r="AD71" s="163"/>
      <c r="AE71" s="163"/>
      <c r="AF71" s="163"/>
      <c r="AG71" s="163"/>
      <c r="AH71" s="163"/>
    </row>
    <row r="72" spans="1:34" s="14" customFormat="1" ht="22" thickBot="1">
      <c r="A72" s="129" t="s">
        <v>57</v>
      </c>
      <c r="B72" s="119"/>
      <c r="C72" s="119"/>
      <c r="D72" s="119"/>
      <c r="E72" s="26"/>
      <c r="G72" s="146">
        <f>SUM(G71,G56)</f>
        <v>742380465</v>
      </c>
      <c r="H72" s="136"/>
      <c r="I72" s="146">
        <f>SUM(I71,I56)</f>
        <v>901989813</v>
      </c>
      <c r="J72" s="136"/>
      <c r="K72" s="146">
        <f>SUM(K71,K56)</f>
        <v>592605075</v>
      </c>
      <c r="L72" s="136"/>
      <c r="M72" s="146">
        <f>SUM(M71,M56)</f>
        <v>665506250</v>
      </c>
      <c r="N72" s="147"/>
      <c r="O72" s="146">
        <f>SUM(O71,O56)</f>
        <v>730311393</v>
      </c>
      <c r="P72" s="20"/>
      <c r="Q72" s="179"/>
      <c r="R72" s="179"/>
      <c r="S72" s="179"/>
      <c r="T72" s="179"/>
      <c r="U72" s="179"/>
      <c r="V72" s="179"/>
      <c r="W72" s="179"/>
      <c r="X72" s="179"/>
      <c r="Y72" s="179"/>
      <c r="Z72" s="163"/>
      <c r="AA72" s="163"/>
      <c r="AB72" s="163"/>
      <c r="AC72" s="163"/>
      <c r="AD72" s="163"/>
      <c r="AE72" s="163"/>
      <c r="AF72" s="163"/>
      <c r="AG72" s="163"/>
      <c r="AH72" s="163"/>
    </row>
    <row r="73" spans="1:34" s="14" customFormat="1" ht="22" thickTop="1">
      <c r="C73" s="36">
        <f t="shared" ref="C73:L73" si="0">C72-C31</f>
        <v>0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16"/>
      <c r="Q73" s="161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</row>
    <row r="74" spans="1:34" s="14" customFormat="1" ht="21.5">
      <c r="E74" s="26"/>
      <c r="P74" s="16"/>
      <c r="Q74" s="161"/>
      <c r="R74" s="163"/>
      <c r="S74" s="163"/>
      <c r="T74" s="163"/>
      <c r="U74" s="163"/>
      <c r="V74" s="163"/>
      <c r="W74" s="163"/>
      <c r="X74" s="163"/>
      <c r="Y74" s="163"/>
    </row>
    <row r="75" spans="1:34" s="14" customFormat="1" ht="21.5">
      <c r="E75" s="26"/>
      <c r="P75" s="16"/>
      <c r="Q75" s="161"/>
      <c r="R75" s="163"/>
      <c r="S75" s="163"/>
      <c r="T75" s="163"/>
      <c r="U75" s="163"/>
      <c r="V75" s="163"/>
      <c r="W75" s="163"/>
      <c r="X75" s="163"/>
      <c r="Y75" s="163"/>
    </row>
    <row r="76" spans="1:34" s="14" customFormat="1" ht="21.5">
      <c r="E76" s="26"/>
      <c r="P76" s="16"/>
      <c r="Q76" s="161"/>
      <c r="R76" s="163"/>
      <c r="S76" s="163"/>
      <c r="T76" s="163"/>
      <c r="U76" s="163"/>
      <c r="V76" s="163"/>
      <c r="W76" s="163"/>
      <c r="X76" s="163"/>
      <c r="Y76" s="163"/>
    </row>
    <row r="77" spans="1:34" s="14" customFormat="1" ht="21.5">
      <c r="E77" s="26"/>
      <c r="P77" s="16"/>
      <c r="Q77" s="161"/>
      <c r="R77" s="163"/>
      <c r="S77" s="163"/>
      <c r="T77" s="163"/>
      <c r="U77" s="163"/>
      <c r="V77" s="163"/>
      <c r="W77" s="163"/>
      <c r="X77" s="163"/>
      <c r="Y77" s="163"/>
    </row>
    <row r="78" spans="1:34" s="14" customFormat="1" ht="21.5">
      <c r="E78" s="26"/>
      <c r="P78" s="16"/>
      <c r="Q78" s="161"/>
      <c r="R78" s="163"/>
      <c r="S78" s="163"/>
      <c r="T78" s="163"/>
      <c r="U78" s="163"/>
      <c r="V78" s="163"/>
      <c r="W78" s="163"/>
      <c r="X78" s="163"/>
      <c r="Y78" s="163"/>
    </row>
    <row r="79" spans="1:34" s="14" customFormat="1" ht="21.5">
      <c r="E79" s="26"/>
      <c r="P79" s="16"/>
      <c r="Q79" s="161"/>
      <c r="R79" s="163"/>
      <c r="S79" s="163"/>
      <c r="T79" s="163"/>
      <c r="U79" s="163"/>
      <c r="V79" s="163"/>
      <c r="W79" s="163"/>
      <c r="X79" s="163"/>
      <c r="Y79" s="163"/>
    </row>
    <row r="80" spans="1:34" s="14" customFormat="1" ht="21.5">
      <c r="E80" s="26"/>
      <c r="P80" s="16"/>
      <c r="Q80" s="161"/>
      <c r="R80" s="163"/>
      <c r="S80" s="163"/>
      <c r="T80" s="163"/>
      <c r="U80" s="163"/>
      <c r="V80" s="163"/>
      <c r="W80" s="163"/>
      <c r="X80" s="163"/>
      <c r="Y80" s="163"/>
    </row>
    <row r="81" spans="5:25" s="14" customFormat="1" ht="21.5">
      <c r="E81" s="26"/>
      <c r="P81" s="16"/>
      <c r="Q81" s="161"/>
      <c r="R81" s="163"/>
      <c r="S81" s="163"/>
      <c r="T81" s="163"/>
      <c r="U81" s="163"/>
      <c r="V81" s="163"/>
      <c r="W81" s="163"/>
      <c r="X81" s="163"/>
      <c r="Y81" s="163"/>
    </row>
    <row r="82" spans="5:25" s="14" customFormat="1" ht="21.5">
      <c r="E82" s="26"/>
      <c r="P82" s="16"/>
      <c r="Q82" s="161"/>
      <c r="R82" s="163"/>
      <c r="S82" s="163"/>
      <c r="T82" s="163"/>
      <c r="U82" s="163"/>
      <c r="V82" s="163"/>
      <c r="W82" s="163"/>
      <c r="X82" s="163"/>
      <c r="Y82" s="163"/>
    </row>
    <row r="83" spans="5:25" s="14" customFormat="1" ht="21.5">
      <c r="E83" s="26"/>
      <c r="P83" s="16"/>
      <c r="Q83" s="161"/>
      <c r="R83" s="163"/>
      <c r="S83" s="163"/>
      <c r="T83" s="163"/>
      <c r="U83" s="163"/>
      <c r="V83" s="163"/>
      <c r="W83" s="163"/>
      <c r="X83" s="163"/>
      <c r="Y83" s="163"/>
    </row>
    <row r="84" spans="5:25" s="14" customFormat="1" ht="21.5">
      <c r="E84" s="26"/>
      <c r="P84" s="16"/>
      <c r="Q84" s="161"/>
      <c r="R84" s="163"/>
      <c r="S84" s="163"/>
      <c r="T84" s="163"/>
      <c r="U84" s="163"/>
      <c r="V84" s="163"/>
      <c r="W84" s="163"/>
      <c r="X84" s="163"/>
      <c r="Y84" s="163"/>
    </row>
    <row r="85" spans="5:25" s="14" customFormat="1" ht="21.5">
      <c r="E85" s="26"/>
      <c r="P85" s="16"/>
      <c r="Q85" s="161"/>
      <c r="R85" s="163"/>
      <c r="S85" s="163"/>
      <c r="T85" s="163"/>
      <c r="U85" s="163"/>
      <c r="V85" s="163"/>
      <c r="W85" s="163"/>
      <c r="X85" s="163"/>
      <c r="Y85" s="163"/>
    </row>
    <row r="86" spans="5:25" s="14" customFormat="1" ht="21.5">
      <c r="E86" s="26"/>
      <c r="P86" s="16"/>
      <c r="Q86" s="161"/>
      <c r="R86" s="163"/>
      <c r="S86" s="163"/>
      <c r="T86" s="163"/>
      <c r="U86" s="163"/>
      <c r="V86" s="163"/>
      <c r="W86" s="163"/>
      <c r="X86" s="163"/>
      <c r="Y86" s="163"/>
    </row>
    <row r="87" spans="5:25" s="14" customFormat="1" ht="21.5">
      <c r="E87" s="26"/>
      <c r="P87" s="16"/>
      <c r="Q87" s="161"/>
      <c r="R87" s="163"/>
      <c r="S87" s="163"/>
      <c r="T87" s="163"/>
      <c r="U87" s="163"/>
      <c r="V87" s="163"/>
      <c r="W87" s="163"/>
      <c r="X87" s="163"/>
      <c r="Y87" s="163"/>
    </row>
    <row r="88" spans="5:25" s="14" customFormat="1" ht="21.5">
      <c r="E88" s="26"/>
      <c r="P88" s="16"/>
      <c r="Q88" s="161"/>
      <c r="R88" s="163"/>
      <c r="S88" s="163"/>
      <c r="T88" s="163"/>
      <c r="U88" s="163"/>
      <c r="V88" s="163"/>
      <c r="W88" s="163"/>
      <c r="X88" s="163"/>
      <c r="Y88" s="163"/>
    </row>
    <row r="89" spans="5:25" s="14" customFormat="1" ht="21.5">
      <c r="E89" s="26"/>
      <c r="P89" s="16"/>
      <c r="Q89" s="161"/>
      <c r="R89" s="163"/>
      <c r="S89" s="163"/>
      <c r="T89" s="163"/>
      <c r="U89" s="163"/>
      <c r="V89" s="163"/>
      <c r="W89" s="163"/>
      <c r="X89" s="163"/>
      <c r="Y89" s="163"/>
    </row>
    <row r="90" spans="5:25" s="14" customFormat="1" ht="21.5">
      <c r="E90" s="26"/>
      <c r="P90" s="16"/>
      <c r="Q90" s="161"/>
      <c r="R90" s="163"/>
      <c r="S90" s="163"/>
      <c r="T90" s="163"/>
      <c r="U90" s="163"/>
      <c r="V90" s="163"/>
      <c r="W90" s="163"/>
      <c r="X90" s="163"/>
      <c r="Y90" s="163"/>
    </row>
  </sheetData>
  <mergeCells count="6">
    <mergeCell ref="G38:O38"/>
    <mergeCell ref="G4:I4"/>
    <mergeCell ref="G35:I35"/>
    <mergeCell ref="K4:O4"/>
    <mergeCell ref="K35:O35"/>
    <mergeCell ref="G7:O7"/>
  </mergeCells>
  <pageMargins left="0.71" right="0.39" top="0.71" bottom="0.51" header="0.2" footer="0.2"/>
  <pageSetup paperSize="9" scale="75" firstPageNumber="7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FF0000"/>
    <pageSetUpPr fitToPage="1"/>
  </sheetPr>
  <dimension ref="A1:AC125"/>
  <sheetViews>
    <sheetView view="pageBreakPreview" topLeftCell="A13" zoomScale="55" zoomScaleNormal="100" zoomScaleSheetLayoutView="55" workbookViewId="0">
      <selection activeCell="E18" sqref="E18"/>
    </sheetView>
  </sheetViews>
  <sheetFormatPr defaultColWidth="9" defaultRowHeight="23"/>
  <cols>
    <col min="1" max="1" width="3.08984375" style="70" customWidth="1"/>
    <col min="2" max="2" width="41.36328125" style="70" customWidth="1"/>
    <col min="3" max="3" width="10" style="70" customWidth="1"/>
    <col min="4" max="4" width="0.90625" style="70" customWidth="1"/>
    <col min="5" max="5" width="16.36328125" style="72" bestFit="1" customWidth="1"/>
    <col min="6" max="6" width="0.90625" style="70" customWidth="1"/>
    <col min="7" max="7" width="16.36328125" style="70" bestFit="1" customWidth="1"/>
    <col min="8" max="8" width="0.90625" style="70" customWidth="1"/>
    <col min="9" max="9" width="16.36328125" style="72" bestFit="1" customWidth="1"/>
    <col min="10" max="10" width="0.90625" style="70" customWidth="1"/>
    <col min="11" max="11" width="16.36328125" style="70" bestFit="1" customWidth="1"/>
    <col min="12" max="12" width="14" style="70" bestFit="1" customWidth="1"/>
    <col min="13" max="13" width="18.1796875" style="72" customWidth="1"/>
    <col min="14" max="14" width="12.453125" style="70" bestFit="1" customWidth="1"/>
    <col min="15" max="16384" width="9" style="70"/>
  </cols>
  <sheetData>
    <row r="1" spans="1:29" s="4" customFormat="1" ht="24.5">
      <c r="A1" s="1" t="s">
        <v>0</v>
      </c>
      <c r="B1" s="1"/>
      <c r="C1" s="2"/>
      <c r="D1" s="3"/>
      <c r="E1" s="97"/>
      <c r="F1" s="1"/>
      <c r="G1" s="1"/>
      <c r="H1" s="1"/>
      <c r="I1" s="98"/>
      <c r="J1" s="1"/>
      <c r="K1" s="75"/>
      <c r="M1" s="5"/>
    </row>
    <row r="2" spans="1:29" s="4" customFormat="1" ht="24.5">
      <c r="A2" s="1" t="s">
        <v>163</v>
      </c>
      <c r="B2" s="42"/>
      <c r="C2" s="2"/>
      <c r="D2" s="3"/>
      <c r="E2" s="97"/>
      <c r="F2" s="1"/>
      <c r="G2" s="1"/>
      <c r="H2" s="1"/>
      <c r="I2" s="98"/>
      <c r="J2" s="1"/>
      <c r="K2" s="75"/>
      <c r="M2" s="5"/>
    </row>
    <row r="3" spans="1:29" s="4" customFormat="1" ht="7" customHeight="1">
      <c r="A3" s="42"/>
      <c r="B3" s="42"/>
      <c r="C3" s="2"/>
      <c r="D3" s="3"/>
      <c r="E3" s="99"/>
      <c r="F3" s="1"/>
      <c r="G3" s="1"/>
      <c r="H3" s="1"/>
      <c r="I3" s="45"/>
      <c r="J3" s="1"/>
      <c r="K3" s="1"/>
      <c r="M3" s="5"/>
    </row>
    <row r="4" spans="1:29" s="47" customFormat="1" ht="20.149999999999999" customHeight="1">
      <c r="C4" s="15"/>
      <c r="D4" s="69"/>
      <c r="E4" s="298" t="s">
        <v>2</v>
      </c>
      <c r="F4" s="298"/>
      <c r="G4" s="298"/>
      <c r="H4" s="6"/>
      <c r="I4" s="298" t="s">
        <v>3</v>
      </c>
      <c r="J4" s="298"/>
      <c r="K4" s="298"/>
      <c r="M4" s="100"/>
    </row>
    <row r="5" spans="1:29" s="47" customFormat="1" ht="20.149999999999999" customHeight="1">
      <c r="C5" s="15"/>
      <c r="D5" s="69"/>
      <c r="E5" s="299" t="s">
        <v>145</v>
      </c>
      <c r="F5" s="299"/>
      <c r="G5" s="300"/>
      <c r="H5" s="8"/>
      <c r="I5" s="299" t="str">
        <f>E5</f>
        <v>สำหรับปีสิ้นสุดวันที่ 31 ธันวาคม</v>
      </c>
      <c r="J5" s="299"/>
      <c r="K5" s="299"/>
      <c r="M5" s="100"/>
    </row>
    <row r="6" spans="1:29" s="47" customFormat="1" ht="20.149999999999999" customHeight="1">
      <c r="C6" s="131"/>
      <c r="D6" s="133"/>
      <c r="E6" s="286">
        <v>2567</v>
      </c>
      <c r="F6" s="251"/>
      <c r="G6" s="287">
        <v>2566</v>
      </c>
      <c r="H6" s="48"/>
      <c r="I6" s="286">
        <v>2567</v>
      </c>
      <c r="J6" s="251"/>
      <c r="K6" s="286">
        <v>2566</v>
      </c>
      <c r="M6" s="100"/>
    </row>
    <row r="7" spans="1:29" s="47" customFormat="1" ht="20.149999999999999" customHeight="1">
      <c r="C7" s="284" t="s">
        <v>6</v>
      </c>
      <c r="D7" s="69"/>
      <c r="E7" s="285"/>
      <c r="G7" s="285"/>
      <c r="H7" s="48"/>
      <c r="I7" s="285"/>
      <c r="K7" s="285" t="s">
        <v>128</v>
      </c>
      <c r="M7" s="100"/>
    </row>
    <row r="8" spans="1:29" s="47" customFormat="1" ht="20.149999999999999" customHeight="1">
      <c r="C8" s="11"/>
      <c r="D8" s="69"/>
      <c r="E8" s="297" t="s">
        <v>147</v>
      </c>
      <c r="F8" s="297"/>
      <c r="G8" s="297"/>
      <c r="H8" s="297"/>
      <c r="I8" s="297"/>
      <c r="J8" s="297"/>
      <c r="K8" s="297"/>
      <c r="M8" s="100"/>
    </row>
    <row r="9" spans="1:29" s="47" customFormat="1" ht="20.149999999999999" customHeight="1">
      <c r="A9" s="101" t="s">
        <v>58</v>
      </c>
      <c r="C9" s="11"/>
      <c r="D9" s="69"/>
      <c r="E9" s="50"/>
      <c r="F9" s="50"/>
      <c r="G9" s="50"/>
      <c r="H9" s="102"/>
      <c r="I9" s="102"/>
      <c r="J9" s="50"/>
      <c r="K9" s="102"/>
      <c r="M9" s="100"/>
    </row>
    <row r="10" spans="1:29" s="47" customFormat="1" ht="20.149999999999999" customHeight="1">
      <c r="A10" s="54" t="s">
        <v>59</v>
      </c>
      <c r="B10" s="54"/>
      <c r="C10" s="15">
        <v>23</v>
      </c>
      <c r="D10" s="69"/>
      <c r="E10" s="50">
        <v>706354</v>
      </c>
      <c r="F10" s="50"/>
      <c r="G10" s="50">
        <v>80926</v>
      </c>
      <c r="H10" s="50"/>
      <c r="I10" s="50">
        <v>0</v>
      </c>
      <c r="J10" s="50"/>
      <c r="K10" s="50">
        <v>0</v>
      </c>
      <c r="L10" s="57"/>
      <c r="M10" s="100"/>
      <c r="N10" s="103"/>
      <c r="V10" s="103"/>
      <c r="W10" s="168"/>
      <c r="X10" s="168"/>
      <c r="Y10" s="168"/>
      <c r="Z10" s="168"/>
      <c r="AA10" s="168"/>
      <c r="AB10" s="168"/>
      <c r="AC10" s="168"/>
    </row>
    <row r="11" spans="1:29" s="47" customFormat="1" ht="20.149999999999999" customHeight="1">
      <c r="A11" s="54" t="s">
        <v>60</v>
      </c>
      <c r="B11" s="54"/>
      <c r="C11" s="15" t="s">
        <v>172</v>
      </c>
      <c r="D11" s="69"/>
      <c r="E11" s="50">
        <v>246180014</v>
      </c>
      <c r="F11" s="50"/>
      <c r="G11" s="50">
        <v>199235351</v>
      </c>
      <c r="H11" s="50"/>
      <c r="I11" s="50">
        <v>12020</v>
      </c>
      <c r="J11" s="50"/>
      <c r="K11" s="181">
        <v>18620372</v>
      </c>
      <c r="M11" s="100"/>
      <c r="V11" s="168"/>
      <c r="W11" s="168"/>
      <c r="X11" s="168"/>
      <c r="Y11" s="168"/>
      <c r="Z11" s="168"/>
      <c r="AA11" s="168"/>
      <c r="AB11" s="168"/>
    </row>
    <row r="12" spans="1:29" s="47" customFormat="1" ht="20.149999999999999" customHeight="1">
      <c r="A12" s="54" t="s">
        <v>61</v>
      </c>
      <c r="B12" s="54"/>
      <c r="C12" s="15" t="s">
        <v>171</v>
      </c>
      <c r="E12" s="50">
        <v>66714442</v>
      </c>
      <c r="F12" s="50"/>
      <c r="G12" s="50">
        <v>140370153</v>
      </c>
      <c r="H12" s="50"/>
      <c r="I12" s="50">
        <v>71009260</v>
      </c>
      <c r="J12" s="50"/>
      <c r="K12" s="50">
        <v>45675890</v>
      </c>
      <c r="L12" s="57"/>
      <c r="M12" s="100"/>
      <c r="N12" s="103"/>
      <c r="V12" s="168"/>
      <c r="W12" s="168"/>
      <c r="X12" s="168"/>
      <c r="Y12" s="168"/>
      <c r="Z12" s="168"/>
      <c r="AA12" s="168"/>
      <c r="AB12" s="168"/>
    </row>
    <row r="13" spans="1:29" s="47" customFormat="1" ht="20.149999999999999" customHeight="1">
      <c r="A13" s="60" t="s">
        <v>62</v>
      </c>
      <c r="B13" s="54"/>
      <c r="C13" s="15"/>
      <c r="E13" s="156">
        <f>SUM(E10:E12)</f>
        <v>313600810</v>
      </c>
      <c r="F13" s="194"/>
      <c r="G13" s="156">
        <f>SUM(G10:G12)</f>
        <v>339686430</v>
      </c>
      <c r="H13" s="194"/>
      <c r="I13" s="156">
        <f>SUM(I10:I12)</f>
        <v>71021280</v>
      </c>
      <c r="J13" s="194"/>
      <c r="K13" s="156">
        <f>SUM(K10:K12)</f>
        <v>64296262</v>
      </c>
      <c r="M13" s="100"/>
      <c r="V13" s="168"/>
      <c r="W13" s="168"/>
      <c r="X13" s="168"/>
      <c r="Y13" s="168"/>
      <c r="Z13" s="168"/>
      <c r="AA13" s="168"/>
      <c r="AB13" s="168"/>
    </row>
    <row r="14" spans="1:29" s="47" customFormat="1" ht="5.15" customHeight="1">
      <c r="A14" s="60"/>
      <c r="B14" s="54"/>
      <c r="C14" s="15"/>
      <c r="E14" s="104"/>
      <c r="F14" s="50"/>
      <c r="G14" s="104"/>
      <c r="H14" s="50"/>
      <c r="I14" s="104"/>
      <c r="J14" s="50"/>
      <c r="K14" s="104"/>
      <c r="M14" s="100"/>
      <c r="V14" s="168"/>
      <c r="W14" s="168"/>
      <c r="X14" s="168"/>
      <c r="Y14" s="168"/>
      <c r="Z14" s="168"/>
      <c r="AA14" s="168"/>
      <c r="AB14" s="168"/>
    </row>
    <row r="15" spans="1:29" s="47" customFormat="1" ht="20.149999999999999" customHeight="1">
      <c r="A15" s="105" t="s">
        <v>63</v>
      </c>
      <c r="B15" s="54"/>
      <c r="C15" s="15"/>
      <c r="E15" s="104"/>
      <c r="F15" s="50"/>
      <c r="G15" s="104"/>
      <c r="H15" s="50"/>
      <c r="I15" s="104"/>
      <c r="J15" s="50"/>
      <c r="K15" s="104"/>
      <c r="L15" s="103"/>
      <c r="M15" s="100"/>
      <c r="N15" s="103"/>
      <c r="V15" s="168"/>
      <c r="W15" s="168"/>
      <c r="X15" s="168"/>
      <c r="Y15" s="168"/>
      <c r="Z15" s="168"/>
      <c r="AA15" s="168"/>
      <c r="AB15" s="168"/>
    </row>
    <row r="16" spans="1:29" s="47" customFormat="1" ht="20.149999999999999" customHeight="1">
      <c r="A16" s="54" t="s">
        <v>64</v>
      </c>
      <c r="B16" s="54"/>
      <c r="C16" s="15"/>
      <c r="E16" s="106">
        <v>637403</v>
      </c>
      <c r="F16" s="50"/>
      <c r="G16" s="106">
        <v>72886</v>
      </c>
      <c r="H16" s="50"/>
      <c r="I16" s="106">
        <v>0</v>
      </c>
      <c r="J16" s="50"/>
      <c r="K16" s="106">
        <v>0</v>
      </c>
      <c r="L16" s="252"/>
      <c r="M16" s="100"/>
      <c r="N16" s="103"/>
      <c r="V16" s="168"/>
      <c r="W16" s="168"/>
      <c r="X16" s="168"/>
      <c r="Y16" s="168"/>
      <c r="Z16" s="168"/>
      <c r="AA16" s="168"/>
      <c r="AB16" s="168"/>
    </row>
    <row r="17" spans="1:28" s="47" customFormat="1" ht="20.149999999999999" customHeight="1">
      <c r="A17" s="54" t="s">
        <v>65</v>
      </c>
      <c r="B17" s="54"/>
      <c r="C17" s="15"/>
      <c r="E17" s="106">
        <v>253892621</v>
      </c>
      <c r="F17" s="50"/>
      <c r="G17" s="106">
        <v>202627185</v>
      </c>
      <c r="H17" s="50"/>
      <c r="I17" s="106">
        <v>3735</v>
      </c>
      <c r="J17" s="50"/>
      <c r="K17" s="106">
        <v>20400748</v>
      </c>
      <c r="L17" s="57"/>
      <c r="M17" s="100"/>
      <c r="N17" s="57"/>
      <c r="V17" s="168"/>
      <c r="W17" s="168"/>
      <c r="X17" s="168"/>
      <c r="Y17" s="168"/>
      <c r="Z17" s="168"/>
      <c r="AA17" s="168"/>
      <c r="AB17" s="168"/>
    </row>
    <row r="18" spans="1:28" s="47" customFormat="1" ht="20.149999999999999" customHeight="1">
      <c r="A18" s="54" t="s">
        <v>66</v>
      </c>
      <c r="B18" s="54"/>
      <c r="C18" s="15"/>
      <c r="E18" s="106">
        <v>7970278</v>
      </c>
      <c r="F18" s="50"/>
      <c r="G18" s="106">
        <v>20258888</v>
      </c>
      <c r="H18" s="50"/>
      <c r="I18" s="106">
        <v>49482</v>
      </c>
      <c r="J18" s="50"/>
      <c r="K18" s="106">
        <v>6487452</v>
      </c>
      <c r="L18" s="103"/>
      <c r="M18" s="103"/>
      <c r="N18" s="103"/>
      <c r="V18" s="168"/>
      <c r="W18" s="168"/>
      <c r="X18" s="168"/>
      <c r="Y18" s="168"/>
      <c r="Z18" s="168"/>
      <c r="AA18" s="168"/>
      <c r="AB18" s="168"/>
    </row>
    <row r="19" spans="1:28" s="47" customFormat="1" ht="20.149999999999999" customHeight="1">
      <c r="A19" s="54" t="s">
        <v>67</v>
      </c>
      <c r="B19" s="54"/>
      <c r="C19" s="15"/>
      <c r="E19" s="106">
        <v>66162755</v>
      </c>
      <c r="F19" s="50"/>
      <c r="G19" s="106">
        <v>60293435</v>
      </c>
      <c r="H19" s="50"/>
      <c r="I19" s="106">
        <v>40938526</v>
      </c>
      <c r="J19" s="50"/>
      <c r="K19" s="182">
        <v>34160961</v>
      </c>
      <c r="L19" s="50"/>
      <c r="M19" s="100"/>
      <c r="N19" s="108"/>
      <c r="V19" s="168"/>
      <c r="W19" s="168"/>
      <c r="X19" s="168"/>
      <c r="Y19" s="168"/>
      <c r="Z19" s="168"/>
      <c r="AA19" s="168"/>
      <c r="AB19" s="168"/>
    </row>
    <row r="20" spans="1:28" s="47" customFormat="1" ht="20.149999999999999" customHeight="1">
      <c r="A20" s="54" t="s">
        <v>68</v>
      </c>
      <c r="B20" s="54"/>
      <c r="C20" s="15"/>
      <c r="E20" s="106">
        <v>77335306</v>
      </c>
      <c r="F20" s="50"/>
      <c r="G20" s="106">
        <v>50964138</v>
      </c>
      <c r="H20" s="50"/>
      <c r="I20" s="106">
        <v>61496438</v>
      </c>
      <c r="J20" s="50"/>
      <c r="K20" s="106">
        <v>68203669</v>
      </c>
      <c r="L20" s="252"/>
      <c r="M20" s="100"/>
      <c r="N20" s="108"/>
      <c r="V20" s="168"/>
      <c r="W20" s="168"/>
      <c r="X20" s="168"/>
      <c r="Y20" s="168"/>
      <c r="Z20" s="168"/>
      <c r="AA20" s="168"/>
      <c r="AB20" s="168"/>
    </row>
    <row r="21" spans="1:28" s="47" customFormat="1" ht="20.149999999999999" customHeight="1">
      <c r="A21" s="60" t="s">
        <v>69</v>
      </c>
      <c r="B21" s="54"/>
      <c r="C21" s="15"/>
      <c r="E21" s="156">
        <f>SUM(E16:E20)</f>
        <v>405998363</v>
      </c>
      <c r="F21" s="194"/>
      <c r="G21" s="156">
        <f>SUM(G16:G20)</f>
        <v>334216532</v>
      </c>
      <c r="H21" s="194"/>
      <c r="I21" s="156">
        <f>SUM(I16:I20)</f>
        <v>102488181</v>
      </c>
      <c r="J21" s="194"/>
      <c r="K21" s="156">
        <f>SUM(K16:K20)</f>
        <v>129252830</v>
      </c>
      <c r="L21" s="109"/>
      <c r="M21" s="100"/>
      <c r="N21" s="109"/>
      <c r="V21" s="168"/>
      <c r="W21" s="168"/>
      <c r="X21" s="168"/>
      <c r="Y21" s="168"/>
      <c r="Z21" s="168"/>
      <c r="AA21" s="168"/>
      <c r="AB21" s="168"/>
    </row>
    <row r="22" spans="1:28" s="47" customFormat="1" ht="20.149999999999999" customHeight="1">
      <c r="A22" s="60" t="s">
        <v>70</v>
      </c>
      <c r="B22" s="54"/>
      <c r="C22" s="15"/>
      <c r="E22" s="206">
        <f>E13-E21</f>
        <v>-92397553</v>
      </c>
      <c r="F22" s="194"/>
      <c r="G22" s="204">
        <f>G13-G21</f>
        <v>5469898</v>
      </c>
      <c r="H22" s="205"/>
      <c r="I22" s="206">
        <f>I13-I21</f>
        <v>-31466901</v>
      </c>
      <c r="J22" s="205"/>
      <c r="K22" s="204">
        <f>K13-K21</f>
        <v>-64956568</v>
      </c>
      <c r="L22" s="109"/>
      <c r="M22" s="110"/>
      <c r="N22" s="109"/>
      <c r="V22" s="168"/>
      <c r="W22" s="168"/>
      <c r="X22" s="168"/>
      <c r="Y22" s="168"/>
      <c r="Z22" s="168"/>
      <c r="AA22" s="168"/>
      <c r="AB22" s="168"/>
    </row>
    <row r="23" spans="1:28" s="47" customFormat="1" ht="20.149999999999999" customHeight="1">
      <c r="A23" s="54" t="s">
        <v>71</v>
      </c>
      <c r="B23" s="54"/>
      <c r="C23" s="15"/>
      <c r="E23" s="207">
        <v>-472351</v>
      </c>
      <c r="F23" s="50"/>
      <c r="G23" s="207">
        <v>-1017158</v>
      </c>
      <c r="H23" s="208"/>
      <c r="I23" s="207">
        <v>-82116</v>
      </c>
      <c r="J23" s="208"/>
      <c r="K23" s="207">
        <v>-199953</v>
      </c>
      <c r="L23" s="159"/>
      <c r="M23" s="110"/>
      <c r="N23" s="109"/>
      <c r="V23" s="168"/>
      <c r="W23" s="168"/>
      <c r="X23" s="168"/>
      <c r="Y23" s="168"/>
      <c r="Z23" s="168"/>
      <c r="AA23" s="168"/>
      <c r="AB23" s="168"/>
    </row>
    <row r="24" spans="1:28" s="47" customFormat="1" ht="20.149999999999999" customHeight="1">
      <c r="A24" s="54" t="s">
        <v>135</v>
      </c>
      <c r="B24" s="54"/>
      <c r="C24" s="15"/>
      <c r="E24" s="210">
        <v>262498</v>
      </c>
      <c r="F24" s="50"/>
      <c r="G24" s="210">
        <v>-115310</v>
      </c>
      <c r="H24" s="208"/>
      <c r="I24" s="207">
        <v>0</v>
      </c>
      <c r="J24" s="208"/>
      <c r="K24" s="210">
        <v>0</v>
      </c>
      <c r="L24" s="159"/>
      <c r="M24" s="107"/>
      <c r="N24" s="111"/>
      <c r="V24" s="168"/>
      <c r="W24" s="168"/>
      <c r="X24" s="168"/>
      <c r="Y24" s="168"/>
      <c r="Z24" s="168"/>
      <c r="AA24" s="168"/>
      <c r="AB24" s="168"/>
    </row>
    <row r="25" spans="1:28" s="13" customFormat="1" ht="20.149999999999999" customHeight="1">
      <c r="A25" s="33" t="s">
        <v>72</v>
      </c>
      <c r="B25" s="33"/>
      <c r="C25" s="112"/>
      <c r="E25" s="206">
        <f>SUM((E22:E24))</f>
        <v>-92607406</v>
      </c>
      <c r="F25" s="196"/>
      <c r="G25" s="211">
        <f>SUM((G22:G24))</f>
        <v>4337430</v>
      </c>
      <c r="H25" s="212"/>
      <c r="I25" s="206">
        <f>SUM((I22:I24))</f>
        <v>-31549017</v>
      </c>
      <c r="J25" s="212"/>
      <c r="K25" s="211">
        <f>SUM((K22:K24))</f>
        <v>-65156521</v>
      </c>
      <c r="M25" s="113"/>
      <c r="V25" s="168"/>
      <c r="W25" s="168"/>
      <c r="X25" s="168"/>
      <c r="Y25" s="168"/>
      <c r="Z25" s="168"/>
      <c r="AA25" s="168"/>
      <c r="AB25" s="168"/>
    </row>
    <row r="26" spans="1:28" s="47" customFormat="1" ht="20.149999999999999" customHeight="1">
      <c r="A26" s="54" t="s">
        <v>141</v>
      </c>
      <c r="B26" s="54"/>
      <c r="C26" s="15"/>
      <c r="D26" s="69"/>
      <c r="E26" s="106">
        <v>0</v>
      </c>
      <c r="F26" s="50"/>
      <c r="G26" s="213">
        <v>149809</v>
      </c>
      <c r="H26" s="208"/>
      <c r="I26" s="213">
        <v>0</v>
      </c>
      <c r="J26" s="208"/>
      <c r="K26" s="213">
        <v>0</v>
      </c>
      <c r="M26" s="107"/>
      <c r="N26" s="282"/>
      <c r="V26" s="168"/>
      <c r="W26" s="168"/>
      <c r="X26" s="168"/>
      <c r="Y26" s="168"/>
      <c r="Z26" s="168"/>
      <c r="AA26" s="168"/>
      <c r="AB26" s="168"/>
    </row>
    <row r="27" spans="1:28" s="13" customFormat="1" ht="20.149999999999999" customHeight="1" thickBot="1">
      <c r="A27" s="33" t="s">
        <v>148</v>
      </c>
      <c r="B27" s="33"/>
      <c r="C27" s="112"/>
      <c r="D27" s="9"/>
      <c r="E27" s="214">
        <f>E25+E26</f>
        <v>-92607406</v>
      </c>
      <c r="F27" s="114"/>
      <c r="G27" s="214">
        <f>G25+G26</f>
        <v>4487239</v>
      </c>
      <c r="H27" s="215"/>
      <c r="I27" s="214">
        <f>I25+I26</f>
        <v>-31549017</v>
      </c>
      <c r="J27" s="215"/>
      <c r="K27" s="214">
        <f>K25+K26</f>
        <v>-65156521</v>
      </c>
      <c r="L27" s="61"/>
      <c r="M27" s="114"/>
      <c r="N27" s="68"/>
      <c r="V27" s="168"/>
      <c r="W27" s="168"/>
      <c r="X27" s="168"/>
      <c r="Y27" s="168"/>
      <c r="Z27" s="168"/>
      <c r="AA27" s="168"/>
      <c r="AB27" s="168"/>
    </row>
    <row r="28" spans="1:28" s="13" customFormat="1" ht="5.15" customHeight="1" thickTop="1">
      <c r="A28" s="33"/>
      <c r="B28" s="33"/>
      <c r="C28" s="112"/>
      <c r="D28" s="9"/>
      <c r="E28" s="195"/>
      <c r="F28" s="16"/>
      <c r="G28" s="207"/>
      <c r="H28" s="18"/>
      <c r="I28" s="207"/>
      <c r="J28" s="216"/>
      <c r="K28" s="209"/>
      <c r="L28" s="61"/>
      <c r="M28" s="114"/>
      <c r="N28" s="68"/>
      <c r="V28" s="168"/>
      <c r="W28" s="168"/>
      <c r="X28" s="168"/>
      <c r="Y28" s="168"/>
      <c r="Z28" s="168"/>
      <c r="AA28" s="168"/>
      <c r="AB28" s="168"/>
    </row>
    <row r="29" spans="1:28" s="13" customFormat="1" ht="20.149999999999999" customHeight="1">
      <c r="A29" s="33" t="s">
        <v>73</v>
      </c>
      <c r="B29" s="33"/>
      <c r="C29" s="112"/>
      <c r="D29" s="9"/>
      <c r="E29" s="195"/>
      <c r="F29" s="16"/>
      <c r="G29" s="207"/>
      <c r="H29" s="18"/>
      <c r="I29" s="207"/>
      <c r="J29" s="216"/>
      <c r="K29" s="209"/>
      <c r="L29" s="61"/>
      <c r="M29" s="114"/>
      <c r="N29" s="68"/>
      <c r="V29" s="168"/>
      <c r="W29" s="168"/>
      <c r="X29" s="168"/>
      <c r="Y29" s="168"/>
      <c r="Z29" s="168"/>
      <c r="AA29" s="168"/>
      <c r="AB29" s="168"/>
    </row>
    <row r="30" spans="1:28" s="13" customFormat="1" ht="20.149999999999999" customHeight="1">
      <c r="A30" s="116" t="s">
        <v>74</v>
      </c>
      <c r="B30" s="33"/>
      <c r="C30" s="112"/>
      <c r="D30" s="9"/>
      <c r="E30" s="195"/>
      <c r="F30" s="16"/>
      <c r="G30" s="195"/>
      <c r="H30" s="16"/>
      <c r="I30" s="195"/>
      <c r="J30" s="199"/>
      <c r="K30" s="203"/>
      <c r="L30" s="61"/>
      <c r="M30" s="114"/>
      <c r="N30" s="68"/>
      <c r="V30" s="168"/>
      <c r="W30" s="168"/>
      <c r="X30" s="168"/>
      <c r="Y30" s="168"/>
      <c r="Z30" s="168"/>
      <c r="AA30" s="168"/>
      <c r="AB30" s="168"/>
    </row>
    <row r="31" spans="1:28" s="13" customFormat="1" ht="20.149999999999999" customHeight="1">
      <c r="A31" s="34" t="s">
        <v>75</v>
      </c>
      <c r="B31" s="34"/>
      <c r="C31" s="112"/>
      <c r="D31" s="9"/>
      <c r="E31" s="195"/>
      <c r="F31" s="16"/>
      <c r="G31" s="195"/>
      <c r="H31" s="16"/>
      <c r="I31" s="195"/>
      <c r="J31" s="199"/>
      <c r="K31" s="203"/>
      <c r="L31" s="61"/>
      <c r="M31" s="114"/>
      <c r="N31" s="68"/>
      <c r="V31" s="168"/>
      <c r="W31" s="168"/>
      <c r="X31" s="168"/>
      <c r="Y31" s="168"/>
      <c r="Z31" s="168"/>
      <c r="AA31" s="168"/>
      <c r="AB31" s="168"/>
    </row>
    <row r="32" spans="1:28" s="13" customFormat="1" ht="20.149999999999999" customHeight="1">
      <c r="A32" s="14"/>
      <c r="B32" s="34" t="s">
        <v>76</v>
      </c>
      <c r="C32" s="112"/>
      <c r="D32" s="9"/>
      <c r="E32" s="106">
        <v>225792</v>
      </c>
      <c r="F32" s="50"/>
      <c r="G32" s="106">
        <v>0</v>
      </c>
      <c r="H32" s="50"/>
      <c r="I32" s="207">
        <v>-1488649</v>
      </c>
      <c r="J32" s="199"/>
      <c r="K32" s="201">
        <v>0</v>
      </c>
      <c r="L32" s="61"/>
      <c r="M32" s="114"/>
      <c r="N32" s="68"/>
      <c r="V32" s="168"/>
      <c r="W32" s="168"/>
      <c r="X32" s="168"/>
      <c r="Y32" s="168"/>
      <c r="Z32" s="168"/>
      <c r="AA32" s="168"/>
      <c r="AB32" s="168"/>
    </row>
    <row r="33" spans="1:28" s="47" customFormat="1" ht="20.149999999999999" customHeight="1" thickBot="1">
      <c r="A33" s="33" t="s">
        <v>149</v>
      </c>
      <c r="B33" s="33"/>
      <c r="C33" s="15"/>
      <c r="D33" s="69"/>
      <c r="E33" s="202">
        <f>SUM(E27:E32)</f>
        <v>-92381614</v>
      </c>
      <c r="F33" s="114"/>
      <c r="G33" s="197">
        <f>SUM(G27:G32)</f>
        <v>4487239</v>
      </c>
      <c r="H33" s="114"/>
      <c r="I33" s="202">
        <f>SUM(I27:I32)</f>
        <v>-33037666</v>
      </c>
      <c r="J33" s="198"/>
      <c r="K33" s="202">
        <f>SUM(K27:K32)</f>
        <v>-65156521</v>
      </c>
      <c r="M33" s="100"/>
      <c r="N33" s="68"/>
      <c r="O33" s="13"/>
      <c r="P33" s="13"/>
      <c r="Q33" s="13"/>
      <c r="R33" s="13"/>
      <c r="S33" s="13"/>
      <c r="T33" s="13"/>
      <c r="V33" s="168"/>
      <c r="W33" s="168"/>
      <c r="X33" s="168"/>
      <c r="Y33" s="168"/>
      <c r="Z33" s="168"/>
      <c r="AA33" s="168"/>
      <c r="AB33" s="168"/>
    </row>
    <row r="34" spans="1:28" s="13" customFormat="1" ht="5.15" customHeight="1" thickTop="1">
      <c r="A34" s="33"/>
      <c r="B34" s="33"/>
      <c r="C34" s="112"/>
      <c r="D34" s="9"/>
      <c r="E34" s="106"/>
      <c r="F34" s="16"/>
      <c r="G34" s="106"/>
      <c r="H34" s="16"/>
      <c r="I34" s="106"/>
      <c r="J34" s="199"/>
      <c r="K34" s="201"/>
      <c r="M34" s="95"/>
      <c r="N34" s="47"/>
      <c r="O34" s="47"/>
      <c r="P34" s="47"/>
      <c r="Q34" s="47"/>
      <c r="R34" s="47"/>
      <c r="S34" s="47"/>
      <c r="T34" s="47"/>
      <c r="V34" s="168"/>
      <c r="W34" s="168"/>
      <c r="X34" s="168"/>
      <c r="Y34" s="168"/>
      <c r="Z34" s="168"/>
      <c r="AA34" s="168"/>
      <c r="AB34" s="168"/>
    </row>
    <row r="35" spans="1:28" s="47" customFormat="1" ht="20.149999999999999" customHeight="1">
      <c r="A35" s="33" t="s">
        <v>78</v>
      </c>
      <c r="B35" s="33"/>
      <c r="C35" s="26"/>
      <c r="E35" s="106"/>
      <c r="F35" s="50"/>
      <c r="G35" s="106"/>
      <c r="H35" s="50"/>
      <c r="I35" s="106"/>
      <c r="J35" s="199"/>
      <c r="K35" s="201"/>
      <c r="M35" s="100"/>
      <c r="N35" s="13"/>
      <c r="O35" s="13"/>
      <c r="P35" s="13"/>
      <c r="Q35" s="13"/>
      <c r="R35" s="13"/>
      <c r="S35" s="13"/>
      <c r="T35" s="13"/>
      <c r="V35" s="168"/>
      <c r="W35" s="168"/>
      <c r="X35" s="168"/>
      <c r="Y35" s="168"/>
      <c r="Z35" s="168"/>
      <c r="AA35" s="168"/>
      <c r="AB35" s="168"/>
    </row>
    <row r="36" spans="1:28" s="47" customFormat="1" ht="20.149999999999999" customHeight="1">
      <c r="A36" s="34" t="s">
        <v>79</v>
      </c>
      <c r="B36" s="33"/>
      <c r="C36" s="26"/>
      <c r="E36" s="207">
        <f>E27</f>
        <v>-92607406</v>
      </c>
      <c r="F36" s="50"/>
      <c r="G36" s="195">
        <f>+G27</f>
        <v>4487239</v>
      </c>
      <c r="H36" s="50"/>
      <c r="I36" s="273">
        <f>I27</f>
        <v>-31549017</v>
      </c>
      <c r="J36" s="159"/>
      <c r="K36" s="273">
        <f>K27</f>
        <v>-65156521</v>
      </c>
      <c r="M36" s="100"/>
      <c r="V36" s="168"/>
      <c r="W36" s="168"/>
      <c r="X36" s="168"/>
      <c r="Y36" s="168"/>
      <c r="Z36" s="168"/>
      <c r="AA36" s="168"/>
      <c r="AB36" s="168"/>
    </row>
    <row r="37" spans="1:28" s="47" customFormat="1" ht="20.149999999999999" customHeight="1">
      <c r="A37" s="34" t="s">
        <v>80</v>
      </c>
      <c r="B37" s="33"/>
      <c r="C37" s="26"/>
      <c r="E37" s="106">
        <v>0</v>
      </c>
      <c r="F37" s="50"/>
      <c r="G37" s="106">
        <v>0</v>
      </c>
      <c r="H37" s="50"/>
      <c r="I37" s="159">
        <v>0</v>
      </c>
      <c r="J37" s="159"/>
      <c r="K37" s="159">
        <v>0</v>
      </c>
      <c r="M37" s="100"/>
      <c r="V37" s="168"/>
      <c r="W37" s="168"/>
      <c r="X37" s="168"/>
      <c r="Y37" s="168"/>
      <c r="Z37" s="168"/>
      <c r="AA37" s="168"/>
      <c r="AB37" s="168"/>
    </row>
    <row r="38" spans="1:28" s="47" customFormat="1" ht="20.149999999999999" customHeight="1" thickBot="1">
      <c r="A38" s="33" t="s">
        <v>148</v>
      </c>
      <c r="B38" s="33"/>
      <c r="C38" s="26"/>
      <c r="E38" s="244">
        <f>SUM(E36:E37)</f>
        <v>-92607406</v>
      </c>
      <c r="F38" s="194"/>
      <c r="G38" s="197">
        <f>SUM(G36:G37)</f>
        <v>4487239</v>
      </c>
      <c r="H38" s="194"/>
      <c r="I38" s="202">
        <f>I27</f>
        <v>-31549017</v>
      </c>
      <c r="J38" s="199"/>
      <c r="K38" s="202">
        <f>+K27</f>
        <v>-65156521</v>
      </c>
      <c r="V38" s="168"/>
      <c r="W38" s="168"/>
      <c r="X38" s="168"/>
      <c r="Y38" s="168"/>
      <c r="Z38" s="168"/>
      <c r="AA38" s="168"/>
      <c r="AB38" s="168"/>
    </row>
    <row r="39" spans="1:28" s="47" customFormat="1" ht="5.15" customHeight="1" thickTop="1">
      <c r="A39" s="33"/>
      <c r="B39" s="33"/>
      <c r="C39" s="26"/>
      <c r="E39" s="106"/>
      <c r="F39" s="50"/>
      <c r="G39" s="106"/>
      <c r="H39" s="50"/>
      <c r="I39" s="106"/>
      <c r="J39" s="240"/>
      <c r="K39" s="201"/>
      <c r="M39" s="100"/>
      <c r="V39" s="168"/>
      <c r="W39" s="168"/>
      <c r="X39" s="168"/>
      <c r="Y39" s="168"/>
      <c r="Z39" s="168"/>
      <c r="AA39" s="168"/>
      <c r="AB39" s="168"/>
    </row>
    <row r="40" spans="1:28" s="47" customFormat="1" ht="20.149999999999999" customHeight="1">
      <c r="A40" s="33" t="s">
        <v>81</v>
      </c>
      <c r="B40" s="33"/>
      <c r="C40" s="26"/>
      <c r="E40" s="106"/>
      <c r="F40" s="50"/>
      <c r="G40" s="106"/>
      <c r="H40" s="50"/>
      <c r="I40" s="241"/>
      <c r="J40" s="242"/>
      <c r="K40" s="243"/>
      <c r="M40" s="100"/>
      <c r="V40" s="168"/>
      <c r="W40" s="168"/>
      <c r="X40" s="168"/>
      <c r="Y40" s="168"/>
      <c r="Z40" s="168"/>
      <c r="AA40" s="168"/>
      <c r="AB40" s="168"/>
    </row>
    <row r="41" spans="1:28" s="47" customFormat="1" ht="20.149999999999999" customHeight="1">
      <c r="A41" s="34" t="s">
        <v>79</v>
      </c>
      <c r="B41" s="33"/>
      <c r="C41" s="26"/>
      <c r="E41" s="207">
        <f>E33</f>
        <v>-92381614</v>
      </c>
      <c r="F41" s="50"/>
      <c r="G41" s="200">
        <f>+G36</f>
        <v>4487239</v>
      </c>
      <c r="H41" s="50"/>
      <c r="I41" s="272">
        <f>I33</f>
        <v>-33037666</v>
      </c>
      <c r="J41" s="159"/>
      <c r="K41" s="272">
        <f>K33</f>
        <v>-65156521</v>
      </c>
      <c r="M41" s="100"/>
      <c r="V41" s="168"/>
      <c r="W41" s="168"/>
      <c r="X41" s="168"/>
      <c r="Y41" s="168"/>
      <c r="Z41" s="168"/>
      <c r="AA41" s="168"/>
      <c r="AB41" s="168"/>
    </row>
    <row r="42" spans="1:28" s="47" customFormat="1" ht="20.149999999999999" customHeight="1">
      <c r="A42" s="34" t="s">
        <v>80</v>
      </c>
      <c r="B42" s="33"/>
      <c r="C42" s="26"/>
      <c r="E42" s="106">
        <v>0</v>
      </c>
      <c r="F42" s="50"/>
      <c r="G42" s="106">
        <v>0</v>
      </c>
      <c r="H42" s="50"/>
      <c r="I42" s="159">
        <v>0</v>
      </c>
      <c r="J42" s="159"/>
      <c r="K42" s="159">
        <v>0</v>
      </c>
      <c r="M42" s="100"/>
      <c r="V42" s="168"/>
      <c r="W42" s="168"/>
      <c r="X42" s="168"/>
      <c r="Y42" s="168"/>
      <c r="Z42" s="168"/>
      <c r="AA42" s="168"/>
      <c r="AB42" s="168"/>
    </row>
    <row r="43" spans="1:28" s="47" customFormat="1" ht="20.149999999999999" customHeight="1" thickBot="1">
      <c r="A43" s="33" t="s">
        <v>77</v>
      </c>
      <c r="B43" s="33"/>
      <c r="C43" s="26"/>
      <c r="E43" s="244">
        <f>SUM(E41:E42)</f>
        <v>-92381614</v>
      </c>
      <c r="F43" s="194"/>
      <c r="G43" s="197">
        <f>SUM(G41:G42)</f>
        <v>4487239</v>
      </c>
      <c r="H43" s="194"/>
      <c r="I43" s="244">
        <f>I33</f>
        <v>-33037666</v>
      </c>
      <c r="J43" s="199"/>
      <c r="K43" s="244">
        <f>+K38</f>
        <v>-65156521</v>
      </c>
      <c r="M43" s="100"/>
      <c r="V43" s="168"/>
      <c r="W43" s="168"/>
      <c r="X43" s="168"/>
      <c r="Y43" s="168"/>
      <c r="Z43" s="168"/>
      <c r="AA43" s="168"/>
      <c r="AB43" s="168"/>
    </row>
    <row r="44" spans="1:28" s="14" customFormat="1" ht="5.15" customHeight="1" thickTop="1">
      <c r="C44" s="26"/>
      <c r="E44" s="16"/>
      <c r="G44" s="16"/>
      <c r="I44" s="16"/>
      <c r="K44" s="16"/>
      <c r="M44" s="16"/>
      <c r="N44" s="47"/>
      <c r="O44" s="47"/>
      <c r="P44" s="47"/>
      <c r="Q44" s="47"/>
      <c r="R44" s="47"/>
      <c r="S44" s="47"/>
      <c r="T44" s="47"/>
      <c r="V44" s="168"/>
      <c r="W44" s="168"/>
      <c r="X44" s="168"/>
      <c r="Y44" s="168"/>
      <c r="Z44" s="168"/>
      <c r="AA44" s="168"/>
      <c r="AB44" s="168"/>
    </row>
    <row r="45" spans="1:28" s="47" customFormat="1" ht="20.149999999999999" customHeight="1">
      <c r="A45" s="13" t="s">
        <v>82</v>
      </c>
      <c r="B45" s="13"/>
      <c r="C45" s="15"/>
      <c r="D45" s="69"/>
      <c r="E45" s="50"/>
      <c r="G45" s="50"/>
      <c r="I45" s="50"/>
      <c r="K45" s="50"/>
      <c r="M45" s="100"/>
      <c r="N45" s="14"/>
      <c r="O45" s="14"/>
      <c r="P45" s="14"/>
      <c r="Q45" s="14"/>
      <c r="R45" s="14"/>
      <c r="S45" s="14"/>
      <c r="T45" s="14"/>
      <c r="V45" s="168"/>
      <c r="W45" s="168"/>
      <c r="X45" s="168"/>
      <c r="Y45" s="168"/>
      <c r="Z45" s="168"/>
      <c r="AA45" s="168"/>
      <c r="AB45" s="168"/>
    </row>
    <row r="46" spans="1:28" s="47" customFormat="1" ht="20.149999999999999" customHeight="1" thickBot="1">
      <c r="A46" s="47" t="s">
        <v>83</v>
      </c>
      <c r="C46" s="15">
        <v>27</v>
      </c>
      <c r="D46" s="69"/>
      <c r="E46" s="115">
        <f>E27/E49</f>
        <v>-2.8732823280403805E-3</v>
      </c>
      <c r="G46" s="115">
        <f>G27/G49</f>
        <v>1.3922325521560975E-4</v>
      </c>
      <c r="I46" s="115">
        <f>I27/I49</f>
        <v>-9.7885511460223313E-4</v>
      </c>
      <c r="K46" s="115">
        <f>K27/K49</f>
        <v>-2.0215778460082549E-3</v>
      </c>
      <c r="M46" s="100"/>
      <c r="V46" s="168"/>
      <c r="W46" s="168"/>
      <c r="X46" s="168"/>
      <c r="Y46" s="168"/>
      <c r="Z46" s="168"/>
      <c r="AA46" s="168"/>
      <c r="AB46" s="168"/>
    </row>
    <row r="47" spans="1:28" s="14" customFormat="1" ht="22" thickTop="1">
      <c r="C47" s="26"/>
      <c r="E47" s="16"/>
      <c r="I47" s="104"/>
      <c r="K47" s="175"/>
      <c r="M47" s="16"/>
      <c r="N47" s="47"/>
      <c r="O47" s="47"/>
      <c r="P47" s="47"/>
      <c r="Q47" s="47"/>
      <c r="R47" s="47"/>
      <c r="S47" s="47"/>
      <c r="T47" s="47"/>
    </row>
    <row r="48" spans="1:28" s="14" customFormat="1" ht="21.5">
      <c r="B48" s="50"/>
      <c r="C48" s="26"/>
      <c r="H48" s="47"/>
      <c r="M48" s="16"/>
    </row>
    <row r="49" spans="2:20" s="47" customFormat="1" ht="21.5">
      <c r="E49" s="158">
        <v>32230527817</v>
      </c>
      <c r="F49" s="159"/>
      <c r="G49" s="158">
        <v>32230527817</v>
      </c>
      <c r="H49" s="159"/>
      <c r="I49" s="158">
        <v>32230527817</v>
      </c>
      <c r="J49" s="159"/>
      <c r="K49" s="158">
        <v>32230527817</v>
      </c>
      <c r="M49" s="117"/>
      <c r="N49" s="14"/>
      <c r="O49" s="14"/>
      <c r="P49" s="14"/>
      <c r="Q49" s="14"/>
      <c r="R49" s="14"/>
      <c r="S49" s="14"/>
      <c r="T49" s="14"/>
    </row>
    <row r="50" spans="2:20" s="47" customFormat="1" ht="21.5">
      <c r="E50" s="50"/>
      <c r="I50" s="50"/>
      <c r="K50" s="160"/>
      <c r="M50" s="50"/>
    </row>
    <row r="51" spans="2:20" s="47" customFormat="1" ht="21.5">
      <c r="E51" s="50"/>
      <c r="I51" s="50"/>
      <c r="K51" s="176"/>
      <c r="M51" s="50"/>
    </row>
    <row r="52" spans="2:20" s="47" customFormat="1" ht="21.5">
      <c r="B52" s="159"/>
      <c r="E52" s="50"/>
      <c r="I52" s="50"/>
      <c r="K52" s="176"/>
      <c r="M52" s="50"/>
    </row>
    <row r="53" spans="2:20" s="47" customFormat="1" ht="21.5">
      <c r="E53" s="50"/>
      <c r="I53" s="50"/>
      <c r="K53" s="176"/>
      <c r="M53" s="50"/>
    </row>
    <row r="54" spans="2:20" s="47" customFormat="1" ht="21.5">
      <c r="E54" s="16"/>
      <c r="I54" s="50"/>
      <c r="K54" s="176"/>
      <c r="M54" s="50"/>
    </row>
    <row r="55" spans="2:20" s="47" customFormat="1" ht="21.5">
      <c r="E55" s="50"/>
      <c r="I55" s="50"/>
      <c r="M55" s="50"/>
    </row>
    <row r="56" spans="2:20" s="47" customFormat="1" ht="21.5">
      <c r="E56" s="50"/>
      <c r="I56" s="50"/>
      <c r="M56" s="50"/>
    </row>
    <row r="57" spans="2:20" s="47" customFormat="1" ht="21.5">
      <c r="E57" s="50"/>
      <c r="I57" s="50"/>
      <c r="M57" s="50"/>
    </row>
    <row r="58" spans="2:20" s="47" customFormat="1" ht="21.5">
      <c r="E58" s="50"/>
      <c r="I58" s="50"/>
      <c r="M58" s="50"/>
    </row>
    <row r="59" spans="2:20" s="47" customFormat="1" ht="21.5">
      <c r="E59" s="50"/>
      <c r="I59" s="50"/>
      <c r="M59" s="50"/>
    </row>
    <row r="60" spans="2:20" s="47" customFormat="1" ht="21.5">
      <c r="E60" s="50"/>
      <c r="I60" s="50"/>
      <c r="M60" s="50"/>
    </row>
    <row r="61" spans="2:20" s="47" customFormat="1" ht="21.5">
      <c r="E61" s="50"/>
      <c r="I61" s="50"/>
      <c r="M61" s="50"/>
    </row>
    <row r="62" spans="2:20" s="47" customFormat="1" ht="21.5">
      <c r="E62" s="50"/>
      <c r="I62" s="50"/>
      <c r="K62" s="176"/>
      <c r="M62" s="50"/>
    </row>
    <row r="63" spans="2:20" s="47" customFormat="1" ht="21.5">
      <c r="E63" s="50"/>
      <c r="I63" s="50"/>
      <c r="M63" s="50"/>
    </row>
    <row r="64" spans="2:20" s="47" customFormat="1" ht="21.5">
      <c r="E64" s="50"/>
      <c r="I64" s="50"/>
      <c r="M64" s="50"/>
    </row>
    <row r="65" spans="5:13" s="47" customFormat="1" ht="21.5">
      <c r="E65" s="50"/>
      <c r="I65" s="50"/>
      <c r="K65" s="176"/>
      <c r="M65" s="50"/>
    </row>
    <row r="66" spans="5:13" s="47" customFormat="1" ht="21.5">
      <c r="E66" s="50"/>
      <c r="I66" s="50"/>
      <c r="K66" s="176"/>
      <c r="M66" s="50"/>
    </row>
    <row r="67" spans="5:13" s="47" customFormat="1" ht="21.5">
      <c r="E67" s="50"/>
      <c r="I67" s="50"/>
      <c r="M67" s="50"/>
    </row>
    <row r="68" spans="5:13" s="47" customFormat="1" ht="21.5">
      <c r="E68" s="50"/>
      <c r="I68" s="50"/>
      <c r="M68" s="50"/>
    </row>
    <row r="69" spans="5:13" s="47" customFormat="1" ht="21.5">
      <c r="E69" s="50"/>
      <c r="I69" s="50"/>
      <c r="M69" s="50"/>
    </row>
    <row r="70" spans="5:13" s="47" customFormat="1" ht="21.5">
      <c r="E70" s="50"/>
      <c r="I70" s="50"/>
      <c r="M70" s="50"/>
    </row>
    <row r="71" spans="5:13" s="47" customFormat="1" ht="21.5">
      <c r="E71" s="50"/>
      <c r="I71" s="50"/>
      <c r="M71" s="50"/>
    </row>
    <row r="72" spans="5:13" s="47" customFormat="1" ht="21.5">
      <c r="E72" s="50"/>
      <c r="I72" s="50"/>
      <c r="M72" s="50"/>
    </row>
    <row r="73" spans="5:13" s="47" customFormat="1" ht="21.5">
      <c r="E73" s="50"/>
      <c r="I73" s="50"/>
      <c r="M73" s="50"/>
    </row>
    <row r="74" spans="5:13" s="47" customFormat="1" ht="21.5">
      <c r="E74" s="50"/>
      <c r="I74" s="50"/>
      <c r="M74" s="50"/>
    </row>
    <row r="75" spans="5:13" s="47" customFormat="1" ht="21.5">
      <c r="E75" s="50"/>
      <c r="I75" s="50"/>
      <c r="M75" s="50"/>
    </row>
    <row r="76" spans="5:13" s="47" customFormat="1" ht="21.5">
      <c r="E76" s="50"/>
      <c r="I76" s="50"/>
      <c r="M76" s="50"/>
    </row>
    <row r="77" spans="5:13" s="47" customFormat="1" ht="21.5">
      <c r="E77" s="50"/>
      <c r="I77" s="50"/>
      <c r="M77" s="50"/>
    </row>
    <row r="78" spans="5:13" s="47" customFormat="1" ht="21.5">
      <c r="E78" s="50"/>
      <c r="I78" s="50"/>
      <c r="M78" s="50"/>
    </row>
    <row r="79" spans="5:13" s="47" customFormat="1" ht="21.5">
      <c r="E79" s="50"/>
      <c r="I79" s="50"/>
      <c r="M79" s="50"/>
    </row>
    <row r="80" spans="5:13" s="47" customFormat="1" ht="21.5">
      <c r="E80" s="50"/>
      <c r="I80" s="50"/>
      <c r="M80" s="50"/>
    </row>
    <row r="81" spans="5:13" s="47" customFormat="1" ht="21.5">
      <c r="E81" s="50"/>
      <c r="I81" s="50"/>
      <c r="M81" s="50"/>
    </row>
    <row r="82" spans="5:13" s="47" customFormat="1" ht="21.5">
      <c r="E82" s="50"/>
      <c r="I82" s="50"/>
      <c r="M82" s="50"/>
    </row>
    <row r="83" spans="5:13" s="47" customFormat="1" ht="21.5">
      <c r="E83" s="50"/>
      <c r="I83" s="50"/>
      <c r="M83" s="50"/>
    </row>
    <row r="84" spans="5:13" s="47" customFormat="1" ht="21.5">
      <c r="E84" s="50"/>
      <c r="I84" s="50"/>
      <c r="M84" s="50"/>
    </row>
    <row r="85" spans="5:13" s="47" customFormat="1" ht="21.5">
      <c r="E85" s="50"/>
      <c r="I85" s="50"/>
      <c r="M85" s="50"/>
    </row>
    <row r="86" spans="5:13" s="47" customFormat="1" ht="21.5">
      <c r="E86" s="50"/>
      <c r="I86" s="50"/>
      <c r="M86" s="50"/>
    </row>
    <row r="87" spans="5:13" s="47" customFormat="1" ht="21.5">
      <c r="E87" s="50"/>
      <c r="I87" s="50"/>
      <c r="M87" s="50"/>
    </row>
    <row r="88" spans="5:13" s="47" customFormat="1" ht="21.5">
      <c r="E88" s="50"/>
      <c r="I88" s="50"/>
      <c r="M88" s="50"/>
    </row>
    <row r="89" spans="5:13" s="47" customFormat="1" ht="21.5">
      <c r="E89" s="50"/>
      <c r="I89" s="50"/>
      <c r="M89" s="50"/>
    </row>
    <row r="90" spans="5:13" s="47" customFormat="1" ht="21.5">
      <c r="E90" s="50"/>
      <c r="I90" s="50"/>
      <c r="M90" s="50"/>
    </row>
    <row r="91" spans="5:13" s="47" customFormat="1" ht="21.5">
      <c r="E91" s="50"/>
      <c r="I91" s="50"/>
      <c r="M91" s="50"/>
    </row>
    <row r="92" spans="5:13" s="47" customFormat="1" ht="21.5">
      <c r="E92" s="50"/>
      <c r="I92" s="50"/>
      <c r="M92" s="50"/>
    </row>
    <row r="93" spans="5:13" s="47" customFormat="1" ht="21.5">
      <c r="E93" s="50"/>
      <c r="I93" s="50"/>
      <c r="M93" s="50"/>
    </row>
    <row r="94" spans="5:13" s="47" customFormat="1" ht="21.5">
      <c r="E94" s="50"/>
      <c r="I94" s="50"/>
      <c r="M94" s="50"/>
    </row>
    <row r="95" spans="5:13" s="47" customFormat="1" ht="21.5">
      <c r="E95" s="50"/>
      <c r="I95" s="50"/>
      <c r="M95" s="50"/>
    </row>
    <row r="96" spans="5:13" s="47" customFormat="1" ht="21.5">
      <c r="E96" s="50"/>
      <c r="I96" s="50"/>
      <c r="M96" s="50"/>
    </row>
    <row r="97" spans="5:13" s="47" customFormat="1" ht="21.5">
      <c r="E97" s="50"/>
      <c r="I97" s="50"/>
      <c r="M97" s="50"/>
    </row>
    <row r="98" spans="5:13" s="47" customFormat="1" ht="21.5">
      <c r="E98" s="50"/>
      <c r="I98" s="50"/>
      <c r="M98" s="50"/>
    </row>
    <row r="99" spans="5:13" s="47" customFormat="1" ht="21.5">
      <c r="E99" s="50"/>
      <c r="I99" s="50"/>
      <c r="M99" s="50"/>
    </row>
    <row r="100" spans="5:13" s="47" customFormat="1" ht="21.5">
      <c r="E100" s="50"/>
      <c r="I100" s="50"/>
      <c r="M100" s="50"/>
    </row>
    <row r="101" spans="5:13" s="47" customFormat="1" ht="21.5">
      <c r="E101" s="50"/>
      <c r="I101" s="50"/>
      <c r="M101" s="50"/>
    </row>
    <row r="102" spans="5:13" s="47" customFormat="1" ht="21.5">
      <c r="E102" s="50"/>
      <c r="I102" s="50"/>
      <c r="M102" s="50"/>
    </row>
    <row r="103" spans="5:13" s="47" customFormat="1" ht="21.5">
      <c r="E103" s="50"/>
      <c r="I103" s="50"/>
      <c r="M103" s="50"/>
    </row>
    <row r="104" spans="5:13" s="47" customFormat="1" ht="21.5">
      <c r="E104" s="50"/>
      <c r="I104" s="50"/>
      <c r="M104" s="50"/>
    </row>
    <row r="105" spans="5:13" s="47" customFormat="1" ht="21.5">
      <c r="E105" s="50"/>
      <c r="I105" s="50"/>
      <c r="M105" s="50"/>
    </row>
    <row r="106" spans="5:13" s="47" customFormat="1" ht="21.5">
      <c r="E106" s="50"/>
      <c r="I106" s="50"/>
      <c r="M106" s="50"/>
    </row>
    <row r="107" spans="5:13" s="47" customFormat="1" ht="21.5">
      <c r="E107" s="50"/>
      <c r="I107" s="50"/>
      <c r="M107" s="50"/>
    </row>
    <row r="108" spans="5:13" s="47" customFormat="1" ht="21.5">
      <c r="E108" s="50"/>
      <c r="I108" s="50"/>
      <c r="M108" s="50"/>
    </row>
    <row r="109" spans="5:13" s="47" customFormat="1" ht="21.5">
      <c r="E109" s="50"/>
      <c r="I109" s="50"/>
      <c r="M109" s="50"/>
    </row>
    <row r="110" spans="5:13" s="47" customFormat="1" ht="21.5">
      <c r="E110" s="50"/>
      <c r="I110" s="50"/>
      <c r="M110" s="50"/>
    </row>
    <row r="111" spans="5:13" s="47" customFormat="1" ht="21.5">
      <c r="E111" s="50"/>
      <c r="I111" s="50"/>
      <c r="M111" s="50"/>
    </row>
    <row r="112" spans="5:13" s="47" customFormat="1" ht="21.5">
      <c r="E112" s="50"/>
      <c r="I112" s="50"/>
      <c r="M112" s="50"/>
    </row>
    <row r="113" spans="5:20" s="47" customFormat="1" ht="21.5">
      <c r="E113" s="50"/>
      <c r="I113" s="50"/>
      <c r="M113" s="50"/>
    </row>
    <row r="114" spans="5:20" s="47" customFormat="1" ht="21.5">
      <c r="E114" s="50"/>
      <c r="I114" s="50"/>
      <c r="M114" s="50"/>
    </row>
    <row r="115" spans="5:20" s="47" customFormat="1" ht="21.5">
      <c r="E115" s="50"/>
      <c r="I115" s="50"/>
      <c r="M115" s="50"/>
    </row>
    <row r="116" spans="5:20" s="47" customFormat="1" ht="21.5">
      <c r="E116" s="50"/>
      <c r="I116" s="50"/>
      <c r="M116" s="50"/>
    </row>
    <row r="117" spans="5:20" s="47" customFormat="1" ht="21.5">
      <c r="E117" s="50"/>
      <c r="I117" s="50"/>
      <c r="M117" s="50"/>
    </row>
    <row r="118" spans="5:20" s="47" customFormat="1" ht="21.5">
      <c r="E118" s="50"/>
      <c r="I118" s="50"/>
      <c r="M118" s="50"/>
    </row>
    <row r="119" spans="5:20" s="47" customFormat="1" ht="21.5">
      <c r="E119" s="50"/>
      <c r="I119" s="50"/>
      <c r="M119" s="50"/>
    </row>
    <row r="120" spans="5:20" s="47" customFormat="1" ht="21.5">
      <c r="E120" s="50"/>
      <c r="I120" s="50"/>
      <c r="M120" s="50"/>
    </row>
    <row r="121" spans="5:20" s="47" customFormat="1" ht="21.5">
      <c r="E121" s="50"/>
      <c r="I121" s="50"/>
      <c r="M121" s="50"/>
    </row>
    <row r="122" spans="5:20" s="47" customFormat="1" ht="21.5">
      <c r="E122" s="50"/>
      <c r="I122" s="50"/>
      <c r="M122" s="50"/>
    </row>
    <row r="123" spans="5:20" s="47" customFormat="1" ht="21.5">
      <c r="E123" s="50"/>
      <c r="I123" s="50"/>
      <c r="M123" s="50"/>
    </row>
    <row r="124" spans="5:20" s="47" customFormat="1" ht="21.5">
      <c r="E124" s="50"/>
      <c r="I124" s="50"/>
      <c r="M124" s="50"/>
    </row>
    <row r="125" spans="5:20">
      <c r="N125" s="47"/>
      <c r="O125" s="47"/>
      <c r="P125" s="47"/>
      <c r="Q125" s="47"/>
      <c r="R125" s="47"/>
      <c r="S125" s="47"/>
      <c r="T125" s="47"/>
    </row>
  </sheetData>
  <mergeCells count="5">
    <mergeCell ref="E8:K8"/>
    <mergeCell ref="E4:G4"/>
    <mergeCell ref="I4:K4"/>
    <mergeCell ref="E5:G5"/>
    <mergeCell ref="I5:K5"/>
  </mergeCells>
  <pageMargins left="0.70866141732283505" right="0.39370078740157499" top="0.70866141732283505" bottom="0.511811023622047" header="0.196850393700787" footer="0.196850393700787"/>
  <pageSetup paperSize="9" scale="73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Q130"/>
  <sheetViews>
    <sheetView view="pageBreakPreview" topLeftCell="A5" zoomScale="55" zoomScaleNormal="100" zoomScaleSheetLayoutView="55" workbookViewId="0">
      <selection activeCell="D24" sqref="D24"/>
    </sheetView>
  </sheetViews>
  <sheetFormatPr defaultColWidth="8.6328125" defaultRowHeight="23"/>
  <cols>
    <col min="1" max="3" width="2.08984375" style="38" customWidth="1"/>
    <col min="4" max="4" width="31.6328125" style="38" customWidth="1"/>
    <col min="5" max="5" width="4.453125" style="38" customWidth="1"/>
    <col min="6" max="6" width="8.08984375" style="39" customWidth="1"/>
    <col min="7" max="7" width="1.6328125" style="38" customWidth="1"/>
    <col min="8" max="8" width="17.1796875" style="38" customWidth="1"/>
    <col min="9" max="9" width="1.453125" style="38" customWidth="1"/>
    <col min="10" max="10" width="17.1796875" style="38" customWidth="1"/>
    <col min="11" max="11" width="1.453125" style="38" customWidth="1"/>
    <col min="12" max="12" width="17.1796875" style="38" customWidth="1"/>
    <col min="13" max="13" width="1.6328125" style="38" customWidth="1"/>
    <col min="14" max="14" width="17.1796875" style="38" customWidth="1"/>
    <col min="15" max="15" width="1.453125" style="38" customWidth="1"/>
    <col min="16" max="16" width="17.1796875" style="38" customWidth="1"/>
    <col min="17" max="17" width="1.453125" style="38" customWidth="1"/>
    <col min="18" max="18" width="17.1796875" style="38" customWidth="1"/>
    <col min="19" max="19" width="29.08984375" style="38" customWidth="1"/>
    <col min="20" max="20" width="12.08984375" style="96" bestFit="1" customWidth="1"/>
    <col min="21" max="21" width="11.08984375" style="38" bestFit="1" customWidth="1"/>
    <col min="22" max="257" width="9" style="38"/>
    <col min="258" max="260" width="2.08984375" style="38" customWidth="1"/>
    <col min="261" max="261" width="56.6328125" style="38" customWidth="1"/>
    <col min="262" max="262" width="14.6328125" style="38" customWidth="1"/>
    <col min="263" max="263" width="3.08984375" style="38" customWidth="1"/>
    <col min="264" max="264" width="13" style="38" customWidth="1"/>
    <col min="265" max="265" width="2.08984375" style="38" customWidth="1"/>
    <col min="266" max="266" width="14" style="38" customWidth="1"/>
    <col min="267" max="267" width="2.08984375" style="38" customWidth="1"/>
    <col min="268" max="268" width="11.6328125" style="38" customWidth="1"/>
    <col min="269" max="269" width="2.08984375" style="38" customWidth="1"/>
    <col min="270" max="270" width="13" style="38" customWidth="1"/>
    <col min="271" max="271" width="2" style="38" customWidth="1"/>
    <col min="272" max="272" width="13.08984375" style="38" customWidth="1"/>
    <col min="273" max="273" width="2.08984375" style="38" customWidth="1"/>
    <col min="274" max="274" width="13.6328125" style="38" customWidth="1"/>
    <col min="275" max="275" width="1.08984375" style="38" customWidth="1"/>
    <col min="276" max="513" width="9" style="38"/>
    <col min="514" max="516" width="2.08984375" style="38" customWidth="1"/>
    <col min="517" max="517" width="56.6328125" style="38" customWidth="1"/>
    <col min="518" max="518" width="14.6328125" style="38" customWidth="1"/>
    <col min="519" max="519" width="3.08984375" style="38" customWidth="1"/>
    <col min="520" max="520" width="13" style="38" customWidth="1"/>
    <col min="521" max="521" width="2.08984375" style="38" customWidth="1"/>
    <col min="522" max="522" width="14" style="38" customWidth="1"/>
    <col min="523" max="523" width="2.08984375" style="38" customWidth="1"/>
    <col min="524" max="524" width="11.6328125" style="38" customWidth="1"/>
    <col min="525" max="525" width="2.08984375" style="38" customWidth="1"/>
    <col min="526" max="526" width="13" style="38" customWidth="1"/>
    <col min="527" max="527" width="2" style="38" customWidth="1"/>
    <col min="528" max="528" width="13.08984375" style="38" customWidth="1"/>
    <col min="529" max="529" width="2.08984375" style="38" customWidth="1"/>
    <col min="530" max="530" width="13.6328125" style="38" customWidth="1"/>
    <col min="531" max="531" width="1.08984375" style="38" customWidth="1"/>
    <col min="532" max="769" width="9" style="38"/>
    <col min="770" max="772" width="2.08984375" style="38" customWidth="1"/>
    <col min="773" max="773" width="56.6328125" style="38" customWidth="1"/>
    <col min="774" max="774" width="14.6328125" style="38" customWidth="1"/>
    <col min="775" max="775" width="3.08984375" style="38" customWidth="1"/>
    <col min="776" max="776" width="13" style="38" customWidth="1"/>
    <col min="777" max="777" width="2.08984375" style="38" customWidth="1"/>
    <col min="778" max="778" width="14" style="38" customWidth="1"/>
    <col min="779" max="779" width="2.08984375" style="38" customWidth="1"/>
    <col min="780" max="780" width="11.6328125" style="38" customWidth="1"/>
    <col min="781" max="781" width="2.08984375" style="38" customWidth="1"/>
    <col min="782" max="782" width="13" style="38" customWidth="1"/>
    <col min="783" max="783" width="2" style="38" customWidth="1"/>
    <col min="784" max="784" width="13.08984375" style="38" customWidth="1"/>
    <col min="785" max="785" width="2.08984375" style="38" customWidth="1"/>
    <col min="786" max="786" width="13.6328125" style="38" customWidth="1"/>
    <col min="787" max="787" width="1.08984375" style="38" customWidth="1"/>
    <col min="788" max="1025" width="9" style="38"/>
    <col min="1026" max="1028" width="2.08984375" style="38" customWidth="1"/>
    <col min="1029" max="1029" width="56.6328125" style="38" customWidth="1"/>
    <col min="1030" max="1030" width="14.6328125" style="38" customWidth="1"/>
    <col min="1031" max="1031" width="3.08984375" style="38" customWidth="1"/>
    <col min="1032" max="1032" width="13" style="38" customWidth="1"/>
    <col min="1033" max="1033" width="2.08984375" style="38" customWidth="1"/>
    <col min="1034" max="1034" width="14" style="38" customWidth="1"/>
    <col min="1035" max="1035" width="2.08984375" style="38" customWidth="1"/>
    <col min="1036" max="1036" width="11.6328125" style="38" customWidth="1"/>
    <col min="1037" max="1037" width="2.08984375" style="38" customWidth="1"/>
    <col min="1038" max="1038" width="13" style="38" customWidth="1"/>
    <col min="1039" max="1039" width="2" style="38" customWidth="1"/>
    <col min="1040" max="1040" width="13.08984375" style="38" customWidth="1"/>
    <col min="1041" max="1041" width="2.08984375" style="38" customWidth="1"/>
    <col min="1042" max="1042" width="13.6328125" style="38" customWidth="1"/>
    <col min="1043" max="1043" width="1.08984375" style="38" customWidth="1"/>
    <col min="1044" max="1281" width="9" style="38"/>
    <col min="1282" max="1284" width="2.08984375" style="38" customWidth="1"/>
    <col min="1285" max="1285" width="56.6328125" style="38" customWidth="1"/>
    <col min="1286" max="1286" width="14.6328125" style="38" customWidth="1"/>
    <col min="1287" max="1287" width="3.08984375" style="38" customWidth="1"/>
    <col min="1288" max="1288" width="13" style="38" customWidth="1"/>
    <col min="1289" max="1289" width="2.08984375" style="38" customWidth="1"/>
    <col min="1290" max="1290" width="14" style="38" customWidth="1"/>
    <col min="1291" max="1291" width="2.08984375" style="38" customWidth="1"/>
    <col min="1292" max="1292" width="11.6328125" style="38" customWidth="1"/>
    <col min="1293" max="1293" width="2.08984375" style="38" customWidth="1"/>
    <col min="1294" max="1294" width="13" style="38" customWidth="1"/>
    <col min="1295" max="1295" width="2" style="38" customWidth="1"/>
    <col min="1296" max="1296" width="13.08984375" style="38" customWidth="1"/>
    <col min="1297" max="1297" width="2.08984375" style="38" customWidth="1"/>
    <col min="1298" max="1298" width="13.6328125" style="38" customWidth="1"/>
    <col min="1299" max="1299" width="1.08984375" style="38" customWidth="1"/>
    <col min="1300" max="1537" width="9" style="38"/>
    <col min="1538" max="1540" width="2.08984375" style="38" customWidth="1"/>
    <col min="1541" max="1541" width="56.6328125" style="38" customWidth="1"/>
    <col min="1542" max="1542" width="14.6328125" style="38" customWidth="1"/>
    <col min="1543" max="1543" width="3.08984375" style="38" customWidth="1"/>
    <col min="1544" max="1544" width="13" style="38" customWidth="1"/>
    <col min="1545" max="1545" width="2.08984375" style="38" customWidth="1"/>
    <col min="1546" max="1546" width="14" style="38" customWidth="1"/>
    <col min="1547" max="1547" width="2.08984375" style="38" customWidth="1"/>
    <col min="1548" max="1548" width="11.6328125" style="38" customWidth="1"/>
    <col min="1549" max="1549" width="2.08984375" style="38" customWidth="1"/>
    <col min="1550" max="1550" width="13" style="38" customWidth="1"/>
    <col min="1551" max="1551" width="2" style="38" customWidth="1"/>
    <col min="1552" max="1552" width="13.08984375" style="38" customWidth="1"/>
    <col min="1553" max="1553" width="2.08984375" style="38" customWidth="1"/>
    <col min="1554" max="1554" width="13.6328125" style="38" customWidth="1"/>
    <col min="1555" max="1555" width="1.08984375" style="38" customWidth="1"/>
    <col min="1556" max="1793" width="9" style="38"/>
    <col min="1794" max="1796" width="2.08984375" style="38" customWidth="1"/>
    <col min="1797" max="1797" width="56.6328125" style="38" customWidth="1"/>
    <col min="1798" max="1798" width="14.6328125" style="38" customWidth="1"/>
    <col min="1799" max="1799" width="3.08984375" style="38" customWidth="1"/>
    <col min="1800" max="1800" width="13" style="38" customWidth="1"/>
    <col min="1801" max="1801" width="2.08984375" style="38" customWidth="1"/>
    <col min="1802" max="1802" width="14" style="38" customWidth="1"/>
    <col min="1803" max="1803" width="2.08984375" style="38" customWidth="1"/>
    <col min="1804" max="1804" width="11.6328125" style="38" customWidth="1"/>
    <col min="1805" max="1805" width="2.08984375" style="38" customWidth="1"/>
    <col min="1806" max="1806" width="13" style="38" customWidth="1"/>
    <col min="1807" max="1807" width="2" style="38" customWidth="1"/>
    <col min="1808" max="1808" width="13.08984375" style="38" customWidth="1"/>
    <col min="1809" max="1809" width="2.08984375" style="38" customWidth="1"/>
    <col min="1810" max="1810" width="13.6328125" style="38" customWidth="1"/>
    <col min="1811" max="1811" width="1.08984375" style="38" customWidth="1"/>
    <col min="1812" max="2049" width="9" style="38"/>
    <col min="2050" max="2052" width="2.08984375" style="38" customWidth="1"/>
    <col min="2053" max="2053" width="56.6328125" style="38" customWidth="1"/>
    <col min="2054" max="2054" width="14.6328125" style="38" customWidth="1"/>
    <col min="2055" max="2055" width="3.08984375" style="38" customWidth="1"/>
    <col min="2056" max="2056" width="13" style="38" customWidth="1"/>
    <col min="2057" max="2057" width="2.08984375" style="38" customWidth="1"/>
    <col min="2058" max="2058" width="14" style="38" customWidth="1"/>
    <col min="2059" max="2059" width="2.08984375" style="38" customWidth="1"/>
    <col min="2060" max="2060" width="11.6328125" style="38" customWidth="1"/>
    <col min="2061" max="2061" width="2.08984375" style="38" customWidth="1"/>
    <col min="2062" max="2062" width="13" style="38" customWidth="1"/>
    <col min="2063" max="2063" width="2" style="38" customWidth="1"/>
    <col min="2064" max="2064" width="13.08984375" style="38" customWidth="1"/>
    <col min="2065" max="2065" width="2.08984375" style="38" customWidth="1"/>
    <col min="2066" max="2066" width="13.6328125" style="38" customWidth="1"/>
    <col min="2067" max="2067" width="1.08984375" style="38" customWidth="1"/>
    <col min="2068" max="2305" width="9" style="38"/>
    <col min="2306" max="2308" width="2.08984375" style="38" customWidth="1"/>
    <col min="2309" max="2309" width="56.6328125" style="38" customWidth="1"/>
    <col min="2310" max="2310" width="14.6328125" style="38" customWidth="1"/>
    <col min="2311" max="2311" width="3.08984375" style="38" customWidth="1"/>
    <col min="2312" max="2312" width="13" style="38" customWidth="1"/>
    <col min="2313" max="2313" width="2.08984375" style="38" customWidth="1"/>
    <col min="2314" max="2314" width="14" style="38" customWidth="1"/>
    <col min="2315" max="2315" width="2.08984375" style="38" customWidth="1"/>
    <col min="2316" max="2316" width="11.6328125" style="38" customWidth="1"/>
    <col min="2317" max="2317" width="2.08984375" style="38" customWidth="1"/>
    <col min="2318" max="2318" width="13" style="38" customWidth="1"/>
    <col min="2319" max="2319" width="2" style="38" customWidth="1"/>
    <col min="2320" max="2320" width="13.08984375" style="38" customWidth="1"/>
    <col min="2321" max="2321" width="2.08984375" style="38" customWidth="1"/>
    <col min="2322" max="2322" width="13.6328125" style="38" customWidth="1"/>
    <col min="2323" max="2323" width="1.08984375" style="38" customWidth="1"/>
    <col min="2324" max="2561" width="9" style="38"/>
    <col min="2562" max="2564" width="2.08984375" style="38" customWidth="1"/>
    <col min="2565" max="2565" width="56.6328125" style="38" customWidth="1"/>
    <col min="2566" max="2566" width="14.6328125" style="38" customWidth="1"/>
    <col min="2567" max="2567" width="3.08984375" style="38" customWidth="1"/>
    <col min="2568" max="2568" width="13" style="38" customWidth="1"/>
    <col min="2569" max="2569" width="2.08984375" style="38" customWidth="1"/>
    <col min="2570" max="2570" width="14" style="38" customWidth="1"/>
    <col min="2571" max="2571" width="2.08984375" style="38" customWidth="1"/>
    <col min="2572" max="2572" width="11.6328125" style="38" customWidth="1"/>
    <col min="2573" max="2573" width="2.08984375" style="38" customWidth="1"/>
    <col min="2574" max="2574" width="13" style="38" customWidth="1"/>
    <col min="2575" max="2575" width="2" style="38" customWidth="1"/>
    <col min="2576" max="2576" width="13.08984375" style="38" customWidth="1"/>
    <col min="2577" max="2577" width="2.08984375" style="38" customWidth="1"/>
    <col min="2578" max="2578" width="13.6328125" style="38" customWidth="1"/>
    <col min="2579" max="2579" width="1.08984375" style="38" customWidth="1"/>
    <col min="2580" max="2817" width="9" style="38"/>
    <col min="2818" max="2820" width="2.08984375" style="38" customWidth="1"/>
    <col min="2821" max="2821" width="56.6328125" style="38" customWidth="1"/>
    <col min="2822" max="2822" width="14.6328125" style="38" customWidth="1"/>
    <col min="2823" max="2823" width="3.08984375" style="38" customWidth="1"/>
    <col min="2824" max="2824" width="13" style="38" customWidth="1"/>
    <col min="2825" max="2825" width="2.08984375" style="38" customWidth="1"/>
    <col min="2826" max="2826" width="14" style="38" customWidth="1"/>
    <col min="2827" max="2827" width="2.08984375" style="38" customWidth="1"/>
    <col min="2828" max="2828" width="11.6328125" style="38" customWidth="1"/>
    <col min="2829" max="2829" width="2.08984375" style="38" customWidth="1"/>
    <col min="2830" max="2830" width="13" style="38" customWidth="1"/>
    <col min="2831" max="2831" width="2" style="38" customWidth="1"/>
    <col min="2832" max="2832" width="13.08984375" style="38" customWidth="1"/>
    <col min="2833" max="2833" width="2.08984375" style="38" customWidth="1"/>
    <col min="2834" max="2834" width="13.6328125" style="38" customWidth="1"/>
    <col min="2835" max="2835" width="1.08984375" style="38" customWidth="1"/>
    <col min="2836" max="3073" width="9" style="38"/>
    <col min="3074" max="3076" width="2.08984375" style="38" customWidth="1"/>
    <col min="3077" max="3077" width="56.6328125" style="38" customWidth="1"/>
    <col min="3078" max="3078" width="14.6328125" style="38" customWidth="1"/>
    <col min="3079" max="3079" width="3.08984375" style="38" customWidth="1"/>
    <col min="3080" max="3080" width="13" style="38" customWidth="1"/>
    <col min="3081" max="3081" width="2.08984375" style="38" customWidth="1"/>
    <col min="3082" max="3082" width="14" style="38" customWidth="1"/>
    <col min="3083" max="3083" width="2.08984375" style="38" customWidth="1"/>
    <col min="3084" max="3084" width="11.6328125" style="38" customWidth="1"/>
    <col min="3085" max="3085" width="2.08984375" style="38" customWidth="1"/>
    <col min="3086" max="3086" width="13" style="38" customWidth="1"/>
    <col min="3087" max="3087" width="2" style="38" customWidth="1"/>
    <col min="3088" max="3088" width="13.08984375" style="38" customWidth="1"/>
    <col min="3089" max="3089" width="2.08984375" style="38" customWidth="1"/>
    <col min="3090" max="3090" width="13.6328125" style="38" customWidth="1"/>
    <col min="3091" max="3091" width="1.08984375" style="38" customWidth="1"/>
    <col min="3092" max="3329" width="9" style="38"/>
    <col min="3330" max="3332" width="2.08984375" style="38" customWidth="1"/>
    <col min="3333" max="3333" width="56.6328125" style="38" customWidth="1"/>
    <col min="3334" max="3334" width="14.6328125" style="38" customWidth="1"/>
    <col min="3335" max="3335" width="3.08984375" style="38" customWidth="1"/>
    <col min="3336" max="3336" width="13" style="38" customWidth="1"/>
    <col min="3337" max="3337" width="2.08984375" style="38" customWidth="1"/>
    <col min="3338" max="3338" width="14" style="38" customWidth="1"/>
    <col min="3339" max="3339" width="2.08984375" style="38" customWidth="1"/>
    <col min="3340" max="3340" width="11.6328125" style="38" customWidth="1"/>
    <col min="3341" max="3341" width="2.08984375" style="38" customWidth="1"/>
    <col min="3342" max="3342" width="13" style="38" customWidth="1"/>
    <col min="3343" max="3343" width="2" style="38" customWidth="1"/>
    <col min="3344" max="3344" width="13.08984375" style="38" customWidth="1"/>
    <col min="3345" max="3345" width="2.08984375" style="38" customWidth="1"/>
    <col min="3346" max="3346" width="13.6328125" style="38" customWidth="1"/>
    <col min="3347" max="3347" width="1.08984375" style="38" customWidth="1"/>
    <col min="3348" max="3585" width="9" style="38"/>
    <col min="3586" max="3588" width="2.08984375" style="38" customWidth="1"/>
    <col min="3589" max="3589" width="56.6328125" style="38" customWidth="1"/>
    <col min="3590" max="3590" width="14.6328125" style="38" customWidth="1"/>
    <col min="3591" max="3591" width="3.08984375" style="38" customWidth="1"/>
    <col min="3592" max="3592" width="13" style="38" customWidth="1"/>
    <col min="3593" max="3593" width="2.08984375" style="38" customWidth="1"/>
    <col min="3594" max="3594" width="14" style="38" customWidth="1"/>
    <col min="3595" max="3595" width="2.08984375" style="38" customWidth="1"/>
    <col min="3596" max="3596" width="11.6328125" style="38" customWidth="1"/>
    <col min="3597" max="3597" width="2.08984375" style="38" customWidth="1"/>
    <col min="3598" max="3598" width="13" style="38" customWidth="1"/>
    <col min="3599" max="3599" width="2" style="38" customWidth="1"/>
    <col min="3600" max="3600" width="13.08984375" style="38" customWidth="1"/>
    <col min="3601" max="3601" width="2.08984375" style="38" customWidth="1"/>
    <col min="3602" max="3602" width="13.6328125" style="38" customWidth="1"/>
    <col min="3603" max="3603" width="1.08984375" style="38" customWidth="1"/>
    <col min="3604" max="3841" width="9" style="38"/>
    <col min="3842" max="3844" width="2.08984375" style="38" customWidth="1"/>
    <col min="3845" max="3845" width="56.6328125" style="38" customWidth="1"/>
    <col min="3846" max="3846" width="14.6328125" style="38" customWidth="1"/>
    <col min="3847" max="3847" width="3.08984375" style="38" customWidth="1"/>
    <col min="3848" max="3848" width="13" style="38" customWidth="1"/>
    <col min="3849" max="3849" width="2.08984375" style="38" customWidth="1"/>
    <col min="3850" max="3850" width="14" style="38" customWidth="1"/>
    <col min="3851" max="3851" width="2.08984375" style="38" customWidth="1"/>
    <col min="3852" max="3852" width="11.6328125" style="38" customWidth="1"/>
    <col min="3853" max="3853" width="2.08984375" style="38" customWidth="1"/>
    <col min="3854" max="3854" width="13" style="38" customWidth="1"/>
    <col min="3855" max="3855" width="2" style="38" customWidth="1"/>
    <col min="3856" max="3856" width="13.08984375" style="38" customWidth="1"/>
    <col min="3857" max="3857" width="2.08984375" style="38" customWidth="1"/>
    <col min="3858" max="3858" width="13.6328125" style="38" customWidth="1"/>
    <col min="3859" max="3859" width="1.08984375" style="38" customWidth="1"/>
    <col min="3860" max="4097" width="9" style="38"/>
    <col min="4098" max="4100" width="2.08984375" style="38" customWidth="1"/>
    <col min="4101" max="4101" width="56.6328125" style="38" customWidth="1"/>
    <col min="4102" max="4102" width="14.6328125" style="38" customWidth="1"/>
    <col min="4103" max="4103" width="3.08984375" style="38" customWidth="1"/>
    <col min="4104" max="4104" width="13" style="38" customWidth="1"/>
    <col min="4105" max="4105" width="2.08984375" style="38" customWidth="1"/>
    <col min="4106" max="4106" width="14" style="38" customWidth="1"/>
    <col min="4107" max="4107" width="2.08984375" style="38" customWidth="1"/>
    <col min="4108" max="4108" width="11.6328125" style="38" customWidth="1"/>
    <col min="4109" max="4109" width="2.08984375" style="38" customWidth="1"/>
    <col min="4110" max="4110" width="13" style="38" customWidth="1"/>
    <col min="4111" max="4111" width="2" style="38" customWidth="1"/>
    <col min="4112" max="4112" width="13.08984375" style="38" customWidth="1"/>
    <col min="4113" max="4113" width="2.08984375" style="38" customWidth="1"/>
    <col min="4114" max="4114" width="13.6328125" style="38" customWidth="1"/>
    <col min="4115" max="4115" width="1.08984375" style="38" customWidth="1"/>
    <col min="4116" max="4353" width="9" style="38"/>
    <col min="4354" max="4356" width="2.08984375" style="38" customWidth="1"/>
    <col min="4357" max="4357" width="56.6328125" style="38" customWidth="1"/>
    <col min="4358" max="4358" width="14.6328125" style="38" customWidth="1"/>
    <col min="4359" max="4359" width="3.08984375" style="38" customWidth="1"/>
    <col min="4360" max="4360" width="13" style="38" customWidth="1"/>
    <col min="4361" max="4361" width="2.08984375" style="38" customWidth="1"/>
    <col min="4362" max="4362" width="14" style="38" customWidth="1"/>
    <col min="4363" max="4363" width="2.08984375" style="38" customWidth="1"/>
    <col min="4364" max="4364" width="11.6328125" style="38" customWidth="1"/>
    <col min="4365" max="4365" width="2.08984375" style="38" customWidth="1"/>
    <col min="4366" max="4366" width="13" style="38" customWidth="1"/>
    <col min="4367" max="4367" width="2" style="38" customWidth="1"/>
    <col min="4368" max="4368" width="13.08984375" style="38" customWidth="1"/>
    <col min="4369" max="4369" width="2.08984375" style="38" customWidth="1"/>
    <col min="4370" max="4370" width="13.6328125" style="38" customWidth="1"/>
    <col min="4371" max="4371" width="1.08984375" style="38" customWidth="1"/>
    <col min="4372" max="4609" width="9" style="38"/>
    <col min="4610" max="4612" width="2.08984375" style="38" customWidth="1"/>
    <col min="4613" max="4613" width="56.6328125" style="38" customWidth="1"/>
    <col min="4614" max="4614" width="14.6328125" style="38" customWidth="1"/>
    <col min="4615" max="4615" width="3.08984375" style="38" customWidth="1"/>
    <col min="4616" max="4616" width="13" style="38" customWidth="1"/>
    <col min="4617" max="4617" width="2.08984375" style="38" customWidth="1"/>
    <col min="4618" max="4618" width="14" style="38" customWidth="1"/>
    <col min="4619" max="4619" width="2.08984375" style="38" customWidth="1"/>
    <col min="4620" max="4620" width="11.6328125" style="38" customWidth="1"/>
    <col min="4621" max="4621" width="2.08984375" style="38" customWidth="1"/>
    <col min="4622" max="4622" width="13" style="38" customWidth="1"/>
    <col min="4623" max="4623" width="2" style="38" customWidth="1"/>
    <col min="4624" max="4624" width="13.08984375" style="38" customWidth="1"/>
    <col min="4625" max="4625" width="2.08984375" style="38" customWidth="1"/>
    <col min="4626" max="4626" width="13.6328125" style="38" customWidth="1"/>
    <col min="4627" max="4627" width="1.08984375" style="38" customWidth="1"/>
    <col min="4628" max="4865" width="9" style="38"/>
    <col min="4866" max="4868" width="2.08984375" style="38" customWidth="1"/>
    <col min="4869" max="4869" width="56.6328125" style="38" customWidth="1"/>
    <col min="4870" max="4870" width="14.6328125" style="38" customWidth="1"/>
    <col min="4871" max="4871" width="3.08984375" style="38" customWidth="1"/>
    <col min="4872" max="4872" width="13" style="38" customWidth="1"/>
    <col min="4873" max="4873" width="2.08984375" style="38" customWidth="1"/>
    <col min="4874" max="4874" width="14" style="38" customWidth="1"/>
    <col min="4875" max="4875" width="2.08984375" style="38" customWidth="1"/>
    <col min="4876" max="4876" width="11.6328125" style="38" customWidth="1"/>
    <col min="4877" max="4877" width="2.08984375" style="38" customWidth="1"/>
    <col min="4878" max="4878" width="13" style="38" customWidth="1"/>
    <col min="4879" max="4879" width="2" style="38" customWidth="1"/>
    <col min="4880" max="4880" width="13.08984375" style="38" customWidth="1"/>
    <col min="4881" max="4881" width="2.08984375" style="38" customWidth="1"/>
    <col min="4882" max="4882" width="13.6328125" style="38" customWidth="1"/>
    <col min="4883" max="4883" width="1.08984375" style="38" customWidth="1"/>
    <col min="4884" max="5121" width="9" style="38"/>
    <col min="5122" max="5124" width="2.08984375" style="38" customWidth="1"/>
    <col min="5125" max="5125" width="56.6328125" style="38" customWidth="1"/>
    <col min="5126" max="5126" width="14.6328125" style="38" customWidth="1"/>
    <col min="5127" max="5127" width="3.08984375" style="38" customWidth="1"/>
    <col min="5128" max="5128" width="13" style="38" customWidth="1"/>
    <col min="5129" max="5129" width="2.08984375" style="38" customWidth="1"/>
    <col min="5130" max="5130" width="14" style="38" customWidth="1"/>
    <col min="5131" max="5131" width="2.08984375" style="38" customWidth="1"/>
    <col min="5132" max="5132" width="11.6328125" style="38" customWidth="1"/>
    <col min="5133" max="5133" width="2.08984375" style="38" customWidth="1"/>
    <col min="5134" max="5134" width="13" style="38" customWidth="1"/>
    <col min="5135" max="5135" width="2" style="38" customWidth="1"/>
    <col min="5136" max="5136" width="13.08984375" style="38" customWidth="1"/>
    <col min="5137" max="5137" width="2.08984375" style="38" customWidth="1"/>
    <col min="5138" max="5138" width="13.6328125" style="38" customWidth="1"/>
    <col min="5139" max="5139" width="1.08984375" style="38" customWidth="1"/>
    <col min="5140" max="5377" width="9" style="38"/>
    <col min="5378" max="5380" width="2.08984375" style="38" customWidth="1"/>
    <col min="5381" max="5381" width="56.6328125" style="38" customWidth="1"/>
    <col min="5382" max="5382" width="14.6328125" style="38" customWidth="1"/>
    <col min="5383" max="5383" width="3.08984375" style="38" customWidth="1"/>
    <col min="5384" max="5384" width="13" style="38" customWidth="1"/>
    <col min="5385" max="5385" width="2.08984375" style="38" customWidth="1"/>
    <col min="5386" max="5386" width="14" style="38" customWidth="1"/>
    <col min="5387" max="5387" width="2.08984375" style="38" customWidth="1"/>
    <col min="5388" max="5388" width="11.6328125" style="38" customWidth="1"/>
    <col min="5389" max="5389" width="2.08984375" style="38" customWidth="1"/>
    <col min="5390" max="5390" width="13" style="38" customWidth="1"/>
    <col min="5391" max="5391" width="2" style="38" customWidth="1"/>
    <col min="5392" max="5392" width="13.08984375" style="38" customWidth="1"/>
    <col min="5393" max="5393" width="2.08984375" style="38" customWidth="1"/>
    <col min="5394" max="5394" width="13.6328125" style="38" customWidth="1"/>
    <col min="5395" max="5395" width="1.08984375" style="38" customWidth="1"/>
    <col min="5396" max="5633" width="9" style="38"/>
    <col min="5634" max="5636" width="2.08984375" style="38" customWidth="1"/>
    <col min="5637" max="5637" width="56.6328125" style="38" customWidth="1"/>
    <col min="5638" max="5638" width="14.6328125" style="38" customWidth="1"/>
    <col min="5639" max="5639" width="3.08984375" style="38" customWidth="1"/>
    <col min="5640" max="5640" width="13" style="38" customWidth="1"/>
    <col min="5641" max="5641" width="2.08984375" style="38" customWidth="1"/>
    <col min="5642" max="5642" width="14" style="38" customWidth="1"/>
    <col min="5643" max="5643" width="2.08984375" style="38" customWidth="1"/>
    <col min="5644" max="5644" width="11.6328125" style="38" customWidth="1"/>
    <col min="5645" max="5645" width="2.08984375" style="38" customWidth="1"/>
    <col min="5646" max="5646" width="13" style="38" customWidth="1"/>
    <col min="5647" max="5647" width="2" style="38" customWidth="1"/>
    <col min="5648" max="5648" width="13.08984375" style="38" customWidth="1"/>
    <col min="5649" max="5649" width="2.08984375" style="38" customWidth="1"/>
    <col min="5650" max="5650" width="13.6328125" style="38" customWidth="1"/>
    <col min="5651" max="5651" width="1.08984375" style="38" customWidth="1"/>
    <col min="5652" max="5889" width="9" style="38"/>
    <col min="5890" max="5892" width="2.08984375" style="38" customWidth="1"/>
    <col min="5893" max="5893" width="56.6328125" style="38" customWidth="1"/>
    <col min="5894" max="5894" width="14.6328125" style="38" customWidth="1"/>
    <col min="5895" max="5895" width="3.08984375" style="38" customWidth="1"/>
    <col min="5896" max="5896" width="13" style="38" customWidth="1"/>
    <col min="5897" max="5897" width="2.08984375" style="38" customWidth="1"/>
    <col min="5898" max="5898" width="14" style="38" customWidth="1"/>
    <col min="5899" max="5899" width="2.08984375" style="38" customWidth="1"/>
    <col min="5900" max="5900" width="11.6328125" style="38" customWidth="1"/>
    <col min="5901" max="5901" width="2.08984375" style="38" customWidth="1"/>
    <col min="5902" max="5902" width="13" style="38" customWidth="1"/>
    <col min="5903" max="5903" width="2" style="38" customWidth="1"/>
    <col min="5904" max="5904" width="13.08984375" style="38" customWidth="1"/>
    <col min="5905" max="5905" width="2.08984375" style="38" customWidth="1"/>
    <col min="5906" max="5906" width="13.6328125" style="38" customWidth="1"/>
    <col min="5907" max="5907" width="1.08984375" style="38" customWidth="1"/>
    <col min="5908" max="6145" width="9" style="38"/>
    <col min="6146" max="6148" width="2.08984375" style="38" customWidth="1"/>
    <col min="6149" max="6149" width="56.6328125" style="38" customWidth="1"/>
    <col min="6150" max="6150" width="14.6328125" style="38" customWidth="1"/>
    <col min="6151" max="6151" width="3.08984375" style="38" customWidth="1"/>
    <col min="6152" max="6152" width="13" style="38" customWidth="1"/>
    <col min="6153" max="6153" width="2.08984375" style="38" customWidth="1"/>
    <col min="6154" max="6154" width="14" style="38" customWidth="1"/>
    <col min="6155" max="6155" width="2.08984375" style="38" customWidth="1"/>
    <col min="6156" max="6156" width="11.6328125" style="38" customWidth="1"/>
    <col min="6157" max="6157" width="2.08984375" style="38" customWidth="1"/>
    <col min="6158" max="6158" width="13" style="38" customWidth="1"/>
    <col min="6159" max="6159" width="2" style="38" customWidth="1"/>
    <col min="6160" max="6160" width="13.08984375" style="38" customWidth="1"/>
    <col min="6161" max="6161" width="2.08984375" style="38" customWidth="1"/>
    <col min="6162" max="6162" width="13.6328125" style="38" customWidth="1"/>
    <col min="6163" max="6163" width="1.08984375" style="38" customWidth="1"/>
    <col min="6164" max="6401" width="9" style="38"/>
    <col min="6402" max="6404" width="2.08984375" style="38" customWidth="1"/>
    <col min="6405" max="6405" width="56.6328125" style="38" customWidth="1"/>
    <col min="6406" max="6406" width="14.6328125" style="38" customWidth="1"/>
    <col min="6407" max="6407" width="3.08984375" style="38" customWidth="1"/>
    <col min="6408" max="6408" width="13" style="38" customWidth="1"/>
    <col min="6409" max="6409" width="2.08984375" style="38" customWidth="1"/>
    <col min="6410" max="6410" width="14" style="38" customWidth="1"/>
    <col min="6411" max="6411" width="2.08984375" style="38" customWidth="1"/>
    <col min="6412" max="6412" width="11.6328125" style="38" customWidth="1"/>
    <col min="6413" max="6413" width="2.08984375" style="38" customWidth="1"/>
    <col min="6414" max="6414" width="13" style="38" customWidth="1"/>
    <col min="6415" max="6415" width="2" style="38" customWidth="1"/>
    <col min="6416" max="6416" width="13.08984375" style="38" customWidth="1"/>
    <col min="6417" max="6417" width="2.08984375" style="38" customWidth="1"/>
    <col min="6418" max="6418" width="13.6328125" style="38" customWidth="1"/>
    <col min="6419" max="6419" width="1.08984375" style="38" customWidth="1"/>
    <col min="6420" max="6657" width="9" style="38"/>
    <col min="6658" max="6660" width="2.08984375" style="38" customWidth="1"/>
    <col min="6661" max="6661" width="56.6328125" style="38" customWidth="1"/>
    <col min="6662" max="6662" width="14.6328125" style="38" customWidth="1"/>
    <col min="6663" max="6663" width="3.08984375" style="38" customWidth="1"/>
    <col min="6664" max="6664" width="13" style="38" customWidth="1"/>
    <col min="6665" max="6665" width="2.08984375" style="38" customWidth="1"/>
    <col min="6666" max="6666" width="14" style="38" customWidth="1"/>
    <col min="6667" max="6667" width="2.08984375" style="38" customWidth="1"/>
    <col min="6668" max="6668" width="11.6328125" style="38" customWidth="1"/>
    <col min="6669" max="6669" width="2.08984375" style="38" customWidth="1"/>
    <col min="6670" max="6670" width="13" style="38" customWidth="1"/>
    <col min="6671" max="6671" width="2" style="38" customWidth="1"/>
    <col min="6672" max="6672" width="13.08984375" style="38" customWidth="1"/>
    <col min="6673" max="6673" width="2.08984375" style="38" customWidth="1"/>
    <col min="6674" max="6674" width="13.6328125" style="38" customWidth="1"/>
    <col min="6675" max="6675" width="1.08984375" style="38" customWidth="1"/>
    <col min="6676" max="6913" width="9" style="38"/>
    <col min="6914" max="6916" width="2.08984375" style="38" customWidth="1"/>
    <col min="6917" max="6917" width="56.6328125" style="38" customWidth="1"/>
    <col min="6918" max="6918" width="14.6328125" style="38" customWidth="1"/>
    <col min="6919" max="6919" width="3.08984375" style="38" customWidth="1"/>
    <col min="6920" max="6920" width="13" style="38" customWidth="1"/>
    <col min="6921" max="6921" width="2.08984375" style="38" customWidth="1"/>
    <col min="6922" max="6922" width="14" style="38" customWidth="1"/>
    <col min="6923" max="6923" width="2.08984375" style="38" customWidth="1"/>
    <col min="6924" max="6924" width="11.6328125" style="38" customWidth="1"/>
    <col min="6925" max="6925" width="2.08984375" style="38" customWidth="1"/>
    <col min="6926" max="6926" width="13" style="38" customWidth="1"/>
    <col min="6927" max="6927" width="2" style="38" customWidth="1"/>
    <col min="6928" max="6928" width="13.08984375" style="38" customWidth="1"/>
    <col min="6929" max="6929" width="2.08984375" style="38" customWidth="1"/>
    <col min="6930" max="6930" width="13.6328125" style="38" customWidth="1"/>
    <col min="6931" max="6931" width="1.08984375" style="38" customWidth="1"/>
    <col min="6932" max="7169" width="9" style="38"/>
    <col min="7170" max="7172" width="2.08984375" style="38" customWidth="1"/>
    <col min="7173" max="7173" width="56.6328125" style="38" customWidth="1"/>
    <col min="7174" max="7174" width="14.6328125" style="38" customWidth="1"/>
    <col min="7175" max="7175" width="3.08984375" style="38" customWidth="1"/>
    <col min="7176" max="7176" width="13" style="38" customWidth="1"/>
    <col min="7177" max="7177" width="2.08984375" style="38" customWidth="1"/>
    <col min="7178" max="7178" width="14" style="38" customWidth="1"/>
    <col min="7179" max="7179" width="2.08984375" style="38" customWidth="1"/>
    <col min="7180" max="7180" width="11.6328125" style="38" customWidth="1"/>
    <col min="7181" max="7181" width="2.08984375" style="38" customWidth="1"/>
    <col min="7182" max="7182" width="13" style="38" customWidth="1"/>
    <col min="7183" max="7183" width="2" style="38" customWidth="1"/>
    <col min="7184" max="7184" width="13.08984375" style="38" customWidth="1"/>
    <col min="7185" max="7185" width="2.08984375" style="38" customWidth="1"/>
    <col min="7186" max="7186" width="13.6328125" style="38" customWidth="1"/>
    <col min="7187" max="7187" width="1.08984375" style="38" customWidth="1"/>
    <col min="7188" max="7425" width="9" style="38"/>
    <col min="7426" max="7428" width="2.08984375" style="38" customWidth="1"/>
    <col min="7429" max="7429" width="56.6328125" style="38" customWidth="1"/>
    <col min="7430" max="7430" width="14.6328125" style="38" customWidth="1"/>
    <col min="7431" max="7431" width="3.08984375" style="38" customWidth="1"/>
    <col min="7432" max="7432" width="13" style="38" customWidth="1"/>
    <col min="7433" max="7433" width="2.08984375" style="38" customWidth="1"/>
    <col min="7434" max="7434" width="14" style="38" customWidth="1"/>
    <col min="7435" max="7435" width="2.08984375" style="38" customWidth="1"/>
    <col min="7436" max="7436" width="11.6328125" style="38" customWidth="1"/>
    <col min="7437" max="7437" width="2.08984375" style="38" customWidth="1"/>
    <col min="7438" max="7438" width="13" style="38" customWidth="1"/>
    <col min="7439" max="7439" width="2" style="38" customWidth="1"/>
    <col min="7440" max="7440" width="13.08984375" style="38" customWidth="1"/>
    <col min="7441" max="7441" width="2.08984375" style="38" customWidth="1"/>
    <col min="7442" max="7442" width="13.6328125" style="38" customWidth="1"/>
    <col min="7443" max="7443" width="1.08984375" style="38" customWidth="1"/>
    <col min="7444" max="7681" width="9" style="38"/>
    <col min="7682" max="7684" width="2.08984375" style="38" customWidth="1"/>
    <col min="7685" max="7685" width="56.6328125" style="38" customWidth="1"/>
    <col min="7686" max="7686" width="14.6328125" style="38" customWidth="1"/>
    <col min="7687" max="7687" width="3.08984375" style="38" customWidth="1"/>
    <col min="7688" max="7688" width="13" style="38" customWidth="1"/>
    <col min="7689" max="7689" width="2.08984375" style="38" customWidth="1"/>
    <col min="7690" max="7690" width="14" style="38" customWidth="1"/>
    <col min="7691" max="7691" width="2.08984375" style="38" customWidth="1"/>
    <col min="7692" max="7692" width="11.6328125" style="38" customWidth="1"/>
    <col min="7693" max="7693" width="2.08984375" style="38" customWidth="1"/>
    <col min="7694" max="7694" width="13" style="38" customWidth="1"/>
    <col min="7695" max="7695" width="2" style="38" customWidth="1"/>
    <col min="7696" max="7696" width="13.08984375" style="38" customWidth="1"/>
    <col min="7697" max="7697" width="2.08984375" style="38" customWidth="1"/>
    <col min="7698" max="7698" width="13.6328125" style="38" customWidth="1"/>
    <col min="7699" max="7699" width="1.08984375" style="38" customWidth="1"/>
    <col min="7700" max="7937" width="9" style="38"/>
    <col min="7938" max="7940" width="2.08984375" style="38" customWidth="1"/>
    <col min="7941" max="7941" width="56.6328125" style="38" customWidth="1"/>
    <col min="7942" max="7942" width="14.6328125" style="38" customWidth="1"/>
    <col min="7943" max="7943" width="3.08984375" style="38" customWidth="1"/>
    <col min="7944" max="7944" width="13" style="38" customWidth="1"/>
    <col min="7945" max="7945" width="2.08984375" style="38" customWidth="1"/>
    <col min="7946" max="7946" width="14" style="38" customWidth="1"/>
    <col min="7947" max="7947" width="2.08984375" style="38" customWidth="1"/>
    <col min="7948" max="7948" width="11.6328125" style="38" customWidth="1"/>
    <col min="7949" max="7949" width="2.08984375" style="38" customWidth="1"/>
    <col min="7950" max="7950" width="13" style="38" customWidth="1"/>
    <col min="7951" max="7951" width="2" style="38" customWidth="1"/>
    <col min="7952" max="7952" width="13.08984375" style="38" customWidth="1"/>
    <col min="7953" max="7953" width="2.08984375" style="38" customWidth="1"/>
    <col min="7954" max="7954" width="13.6328125" style="38" customWidth="1"/>
    <col min="7955" max="7955" width="1.08984375" style="38" customWidth="1"/>
    <col min="7956" max="8193" width="9" style="38"/>
    <col min="8194" max="8196" width="2.08984375" style="38" customWidth="1"/>
    <col min="8197" max="8197" width="56.6328125" style="38" customWidth="1"/>
    <col min="8198" max="8198" width="14.6328125" style="38" customWidth="1"/>
    <col min="8199" max="8199" width="3.08984375" style="38" customWidth="1"/>
    <col min="8200" max="8200" width="13" style="38" customWidth="1"/>
    <col min="8201" max="8201" width="2.08984375" style="38" customWidth="1"/>
    <col min="8202" max="8202" width="14" style="38" customWidth="1"/>
    <col min="8203" max="8203" width="2.08984375" style="38" customWidth="1"/>
    <col min="8204" max="8204" width="11.6328125" style="38" customWidth="1"/>
    <col min="8205" max="8205" width="2.08984375" style="38" customWidth="1"/>
    <col min="8206" max="8206" width="13" style="38" customWidth="1"/>
    <col min="8207" max="8207" width="2" style="38" customWidth="1"/>
    <col min="8208" max="8208" width="13.08984375" style="38" customWidth="1"/>
    <col min="8209" max="8209" width="2.08984375" style="38" customWidth="1"/>
    <col min="8210" max="8210" width="13.6328125" style="38" customWidth="1"/>
    <col min="8211" max="8211" width="1.08984375" style="38" customWidth="1"/>
    <col min="8212" max="8449" width="9" style="38"/>
    <col min="8450" max="8452" width="2.08984375" style="38" customWidth="1"/>
    <col min="8453" max="8453" width="56.6328125" style="38" customWidth="1"/>
    <col min="8454" max="8454" width="14.6328125" style="38" customWidth="1"/>
    <col min="8455" max="8455" width="3.08984375" style="38" customWidth="1"/>
    <col min="8456" max="8456" width="13" style="38" customWidth="1"/>
    <col min="8457" max="8457" width="2.08984375" style="38" customWidth="1"/>
    <col min="8458" max="8458" width="14" style="38" customWidth="1"/>
    <col min="8459" max="8459" width="2.08984375" style="38" customWidth="1"/>
    <col min="8460" max="8460" width="11.6328125" style="38" customWidth="1"/>
    <col min="8461" max="8461" width="2.08984375" style="38" customWidth="1"/>
    <col min="8462" max="8462" width="13" style="38" customWidth="1"/>
    <col min="8463" max="8463" width="2" style="38" customWidth="1"/>
    <col min="8464" max="8464" width="13.08984375" style="38" customWidth="1"/>
    <col min="8465" max="8465" width="2.08984375" style="38" customWidth="1"/>
    <col min="8466" max="8466" width="13.6328125" style="38" customWidth="1"/>
    <col min="8467" max="8467" width="1.08984375" style="38" customWidth="1"/>
    <col min="8468" max="8705" width="9" style="38"/>
    <col min="8706" max="8708" width="2.08984375" style="38" customWidth="1"/>
    <col min="8709" max="8709" width="56.6328125" style="38" customWidth="1"/>
    <col min="8710" max="8710" width="14.6328125" style="38" customWidth="1"/>
    <col min="8711" max="8711" width="3.08984375" style="38" customWidth="1"/>
    <col min="8712" max="8712" width="13" style="38" customWidth="1"/>
    <col min="8713" max="8713" width="2.08984375" style="38" customWidth="1"/>
    <col min="8714" max="8714" width="14" style="38" customWidth="1"/>
    <col min="8715" max="8715" width="2.08984375" style="38" customWidth="1"/>
    <col min="8716" max="8716" width="11.6328125" style="38" customWidth="1"/>
    <col min="8717" max="8717" width="2.08984375" style="38" customWidth="1"/>
    <col min="8718" max="8718" width="13" style="38" customWidth="1"/>
    <col min="8719" max="8719" width="2" style="38" customWidth="1"/>
    <col min="8720" max="8720" width="13.08984375" style="38" customWidth="1"/>
    <col min="8721" max="8721" width="2.08984375" style="38" customWidth="1"/>
    <col min="8722" max="8722" width="13.6328125" style="38" customWidth="1"/>
    <col min="8723" max="8723" width="1.08984375" style="38" customWidth="1"/>
    <col min="8724" max="8961" width="9" style="38"/>
    <col min="8962" max="8964" width="2.08984375" style="38" customWidth="1"/>
    <col min="8965" max="8965" width="56.6328125" style="38" customWidth="1"/>
    <col min="8966" max="8966" width="14.6328125" style="38" customWidth="1"/>
    <col min="8967" max="8967" width="3.08984375" style="38" customWidth="1"/>
    <col min="8968" max="8968" width="13" style="38" customWidth="1"/>
    <col min="8969" max="8969" width="2.08984375" style="38" customWidth="1"/>
    <col min="8970" max="8970" width="14" style="38" customWidth="1"/>
    <col min="8971" max="8971" width="2.08984375" style="38" customWidth="1"/>
    <col min="8972" max="8972" width="11.6328125" style="38" customWidth="1"/>
    <col min="8973" max="8973" width="2.08984375" style="38" customWidth="1"/>
    <col min="8974" max="8974" width="13" style="38" customWidth="1"/>
    <col min="8975" max="8975" width="2" style="38" customWidth="1"/>
    <col min="8976" max="8976" width="13.08984375" style="38" customWidth="1"/>
    <col min="8977" max="8977" width="2.08984375" style="38" customWidth="1"/>
    <col min="8978" max="8978" width="13.6328125" style="38" customWidth="1"/>
    <col min="8979" max="8979" width="1.08984375" style="38" customWidth="1"/>
    <col min="8980" max="9217" width="9" style="38"/>
    <col min="9218" max="9220" width="2.08984375" style="38" customWidth="1"/>
    <col min="9221" max="9221" width="56.6328125" style="38" customWidth="1"/>
    <col min="9222" max="9222" width="14.6328125" style="38" customWidth="1"/>
    <col min="9223" max="9223" width="3.08984375" style="38" customWidth="1"/>
    <col min="9224" max="9224" width="13" style="38" customWidth="1"/>
    <col min="9225" max="9225" width="2.08984375" style="38" customWidth="1"/>
    <col min="9226" max="9226" width="14" style="38" customWidth="1"/>
    <col min="9227" max="9227" width="2.08984375" style="38" customWidth="1"/>
    <col min="9228" max="9228" width="11.6328125" style="38" customWidth="1"/>
    <col min="9229" max="9229" width="2.08984375" style="38" customWidth="1"/>
    <col min="9230" max="9230" width="13" style="38" customWidth="1"/>
    <col min="9231" max="9231" width="2" style="38" customWidth="1"/>
    <col min="9232" max="9232" width="13.08984375" style="38" customWidth="1"/>
    <col min="9233" max="9233" width="2.08984375" style="38" customWidth="1"/>
    <col min="9234" max="9234" width="13.6328125" style="38" customWidth="1"/>
    <col min="9235" max="9235" width="1.08984375" style="38" customWidth="1"/>
    <col min="9236" max="9473" width="9" style="38"/>
    <col min="9474" max="9476" width="2.08984375" style="38" customWidth="1"/>
    <col min="9477" max="9477" width="56.6328125" style="38" customWidth="1"/>
    <col min="9478" max="9478" width="14.6328125" style="38" customWidth="1"/>
    <col min="9479" max="9479" width="3.08984375" style="38" customWidth="1"/>
    <col min="9480" max="9480" width="13" style="38" customWidth="1"/>
    <col min="9481" max="9481" width="2.08984375" style="38" customWidth="1"/>
    <col min="9482" max="9482" width="14" style="38" customWidth="1"/>
    <col min="9483" max="9483" width="2.08984375" style="38" customWidth="1"/>
    <col min="9484" max="9484" width="11.6328125" style="38" customWidth="1"/>
    <col min="9485" max="9485" width="2.08984375" style="38" customWidth="1"/>
    <col min="9486" max="9486" width="13" style="38" customWidth="1"/>
    <col min="9487" max="9487" width="2" style="38" customWidth="1"/>
    <col min="9488" max="9488" width="13.08984375" style="38" customWidth="1"/>
    <col min="9489" max="9489" width="2.08984375" style="38" customWidth="1"/>
    <col min="9490" max="9490" width="13.6328125" style="38" customWidth="1"/>
    <col min="9491" max="9491" width="1.08984375" style="38" customWidth="1"/>
    <col min="9492" max="9729" width="9" style="38"/>
    <col min="9730" max="9732" width="2.08984375" style="38" customWidth="1"/>
    <col min="9733" max="9733" width="56.6328125" style="38" customWidth="1"/>
    <col min="9734" max="9734" width="14.6328125" style="38" customWidth="1"/>
    <col min="9735" max="9735" width="3.08984375" style="38" customWidth="1"/>
    <col min="9736" max="9736" width="13" style="38" customWidth="1"/>
    <col min="9737" max="9737" width="2.08984375" style="38" customWidth="1"/>
    <col min="9738" max="9738" width="14" style="38" customWidth="1"/>
    <col min="9739" max="9739" width="2.08984375" style="38" customWidth="1"/>
    <col min="9740" max="9740" width="11.6328125" style="38" customWidth="1"/>
    <col min="9741" max="9741" width="2.08984375" style="38" customWidth="1"/>
    <col min="9742" max="9742" width="13" style="38" customWidth="1"/>
    <col min="9743" max="9743" width="2" style="38" customWidth="1"/>
    <col min="9744" max="9744" width="13.08984375" style="38" customWidth="1"/>
    <col min="9745" max="9745" width="2.08984375" style="38" customWidth="1"/>
    <col min="9746" max="9746" width="13.6328125" style="38" customWidth="1"/>
    <col min="9747" max="9747" width="1.08984375" style="38" customWidth="1"/>
    <col min="9748" max="9985" width="9" style="38"/>
    <col min="9986" max="9988" width="2.08984375" style="38" customWidth="1"/>
    <col min="9989" max="9989" width="56.6328125" style="38" customWidth="1"/>
    <col min="9990" max="9990" width="14.6328125" style="38" customWidth="1"/>
    <col min="9991" max="9991" width="3.08984375" style="38" customWidth="1"/>
    <col min="9992" max="9992" width="13" style="38" customWidth="1"/>
    <col min="9993" max="9993" width="2.08984375" style="38" customWidth="1"/>
    <col min="9994" max="9994" width="14" style="38" customWidth="1"/>
    <col min="9995" max="9995" width="2.08984375" style="38" customWidth="1"/>
    <col min="9996" max="9996" width="11.6328125" style="38" customWidth="1"/>
    <col min="9997" max="9997" width="2.08984375" style="38" customWidth="1"/>
    <col min="9998" max="9998" width="13" style="38" customWidth="1"/>
    <col min="9999" max="9999" width="2" style="38" customWidth="1"/>
    <col min="10000" max="10000" width="13.08984375" style="38" customWidth="1"/>
    <col min="10001" max="10001" width="2.08984375" style="38" customWidth="1"/>
    <col min="10002" max="10002" width="13.6328125" style="38" customWidth="1"/>
    <col min="10003" max="10003" width="1.08984375" style="38" customWidth="1"/>
    <col min="10004" max="10241" width="9" style="38"/>
    <col min="10242" max="10244" width="2.08984375" style="38" customWidth="1"/>
    <col min="10245" max="10245" width="56.6328125" style="38" customWidth="1"/>
    <col min="10246" max="10246" width="14.6328125" style="38" customWidth="1"/>
    <col min="10247" max="10247" width="3.08984375" style="38" customWidth="1"/>
    <col min="10248" max="10248" width="13" style="38" customWidth="1"/>
    <col min="10249" max="10249" width="2.08984375" style="38" customWidth="1"/>
    <col min="10250" max="10250" width="14" style="38" customWidth="1"/>
    <col min="10251" max="10251" width="2.08984375" style="38" customWidth="1"/>
    <col min="10252" max="10252" width="11.6328125" style="38" customWidth="1"/>
    <col min="10253" max="10253" width="2.08984375" style="38" customWidth="1"/>
    <col min="10254" max="10254" width="13" style="38" customWidth="1"/>
    <col min="10255" max="10255" width="2" style="38" customWidth="1"/>
    <col min="10256" max="10256" width="13.08984375" style="38" customWidth="1"/>
    <col min="10257" max="10257" width="2.08984375" style="38" customWidth="1"/>
    <col min="10258" max="10258" width="13.6328125" style="38" customWidth="1"/>
    <col min="10259" max="10259" width="1.08984375" style="38" customWidth="1"/>
    <col min="10260" max="10497" width="9" style="38"/>
    <col min="10498" max="10500" width="2.08984375" style="38" customWidth="1"/>
    <col min="10501" max="10501" width="56.6328125" style="38" customWidth="1"/>
    <col min="10502" max="10502" width="14.6328125" style="38" customWidth="1"/>
    <col min="10503" max="10503" width="3.08984375" style="38" customWidth="1"/>
    <col min="10504" max="10504" width="13" style="38" customWidth="1"/>
    <col min="10505" max="10505" width="2.08984375" style="38" customWidth="1"/>
    <col min="10506" max="10506" width="14" style="38" customWidth="1"/>
    <col min="10507" max="10507" width="2.08984375" style="38" customWidth="1"/>
    <col min="10508" max="10508" width="11.6328125" style="38" customWidth="1"/>
    <col min="10509" max="10509" width="2.08984375" style="38" customWidth="1"/>
    <col min="10510" max="10510" width="13" style="38" customWidth="1"/>
    <col min="10511" max="10511" width="2" style="38" customWidth="1"/>
    <col min="10512" max="10512" width="13.08984375" style="38" customWidth="1"/>
    <col min="10513" max="10513" width="2.08984375" style="38" customWidth="1"/>
    <col min="10514" max="10514" width="13.6328125" style="38" customWidth="1"/>
    <col min="10515" max="10515" width="1.08984375" style="38" customWidth="1"/>
    <col min="10516" max="10753" width="9" style="38"/>
    <col min="10754" max="10756" width="2.08984375" style="38" customWidth="1"/>
    <col min="10757" max="10757" width="56.6328125" style="38" customWidth="1"/>
    <col min="10758" max="10758" width="14.6328125" style="38" customWidth="1"/>
    <col min="10759" max="10759" width="3.08984375" style="38" customWidth="1"/>
    <col min="10760" max="10760" width="13" style="38" customWidth="1"/>
    <col min="10761" max="10761" width="2.08984375" style="38" customWidth="1"/>
    <col min="10762" max="10762" width="14" style="38" customWidth="1"/>
    <col min="10763" max="10763" width="2.08984375" style="38" customWidth="1"/>
    <col min="10764" max="10764" width="11.6328125" style="38" customWidth="1"/>
    <col min="10765" max="10765" width="2.08984375" style="38" customWidth="1"/>
    <col min="10766" max="10766" width="13" style="38" customWidth="1"/>
    <col min="10767" max="10767" width="2" style="38" customWidth="1"/>
    <col min="10768" max="10768" width="13.08984375" style="38" customWidth="1"/>
    <col min="10769" max="10769" width="2.08984375" style="38" customWidth="1"/>
    <col min="10770" max="10770" width="13.6328125" style="38" customWidth="1"/>
    <col min="10771" max="10771" width="1.08984375" style="38" customWidth="1"/>
    <col min="10772" max="11009" width="9" style="38"/>
    <col min="11010" max="11012" width="2.08984375" style="38" customWidth="1"/>
    <col min="11013" max="11013" width="56.6328125" style="38" customWidth="1"/>
    <col min="11014" max="11014" width="14.6328125" style="38" customWidth="1"/>
    <col min="11015" max="11015" width="3.08984375" style="38" customWidth="1"/>
    <col min="11016" max="11016" width="13" style="38" customWidth="1"/>
    <col min="11017" max="11017" width="2.08984375" style="38" customWidth="1"/>
    <col min="11018" max="11018" width="14" style="38" customWidth="1"/>
    <col min="11019" max="11019" width="2.08984375" style="38" customWidth="1"/>
    <col min="11020" max="11020" width="11.6328125" style="38" customWidth="1"/>
    <col min="11021" max="11021" width="2.08984375" style="38" customWidth="1"/>
    <col min="11022" max="11022" width="13" style="38" customWidth="1"/>
    <col min="11023" max="11023" width="2" style="38" customWidth="1"/>
    <col min="11024" max="11024" width="13.08984375" style="38" customWidth="1"/>
    <col min="11025" max="11025" width="2.08984375" style="38" customWidth="1"/>
    <col min="11026" max="11026" width="13.6328125" style="38" customWidth="1"/>
    <col min="11027" max="11027" width="1.08984375" style="38" customWidth="1"/>
    <col min="11028" max="11265" width="9" style="38"/>
    <col min="11266" max="11268" width="2.08984375" style="38" customWidth="1"/>
    <col min="11269" max="11269" width="56.6328125" style="38" customWidth="1"/>
    <col min="11270" max="11270" width="14.6328125" style="38" customWidth="1"/>
    <col min="11271" max="11271" width="3.08984375" style="38" customWidth="1"/>
    <col min="11272" max="11272" width="13" style="38" customWidth="1"/>
    <col min="11273" max="11273" width="2.08984375" style="38" customWidth="1"/>
    <col min="11274" max="11274" width="14" style="38" customWidth="1"/>
    <col min="11275" max="11275" width="2.08984375" style="38" customWidth="1"/>
    <col min="11276" max="11276" width="11.6328125" style="38" customWidth="1"/>
    <col min="11277" max="11277" width="2.08984375" style="38" customWidth="1"/>
    <col min="11278" max="11278" width="13" style="38" customWidth="1"/>
    <col min="11279" max="11279" width="2" style="38" customWidth="1"/>
    <col min="11280" max="11280" width="13.08984375" style="38" customWidth="1"/>
    <col min="11281" max="11281" width="2.08984375" style="38" customWidth="1"/>
    <col min="11282" max="11282" width="13.6328125" style="38" customWidth="1"/>
    <col min="11283" max="11283" width="1.08984375" style="38" customWidth="1"/>
    <col min="11284" max="11521" width="9" style="38"/>
    <col min="11522" max="11524" width="2.08984375" style="38" customWidth="1"/>
    <col min="11525" max="11525" width="56.6328125" style="38" customWidth="1"/>
    <col min="11526" max="11526" width="14.6328125" style="38" customWidth="1"/>
    <col min="11527" max="11527" width="3.08984375" style="38" customWidth="1"/>
    <col min="11528" max="11528" width="13" style="38" customWidth="1"/>
    <col min="11529" max="11529" width="2.08984375" style="38" customWidth="1"/>
    <col min="11530" max="11530" width="14" style="38" customWidth="1"/>
    <col min="11531" max="11531" width="2.08984375" style="38" customWidth="1"/>
    <col min="11532" max="11532" width="11.6328125" style="38" customWidth="1"/>
    <col min="11533" max="11533" width="2.08984375" style="38" customWidth="1"/>
    <col min="11534" max="11534" width="13" style="38" customWidth="1"/>
    <col min="11535" max="11535" width="2" style="38" customWidth="1"/>
    <col min="11536" max="11536" width="13.08984375" style="38" customWidth="1"/>
    <col min="11537" max="11537" width="2.08984375" style="38" customWidth="1"/>
    <col min="11538" max="11538" width="13.6328125" style="38" customWidth="1"/>
    <col min="11539" max="11539" width="1.08984375" style="38" customWidth="1"/>
    <col min="11540" max="11777" width="9" style="38"/>
    <col min="11778" max="11780" width="2.08984375" style="38" customWidth="1"/>
    <col min="11781" max="11781" width="56.6328125" style="38" customWidth="1"/>
    <col min="11782" max="11782" width="14.6328125" style="38" customWidth="1"/>
    <col min="11783" max="11783" width="3.08984375" style="38" customWidth="1"/>
    <col min="11784" max="11784" width="13" style="38" customWidth="1"/>
    <col min="11785" max="11785" width="2.08984375" style="38" customWidth="1"/>
    <col min="11786" max="11786" width="14" style="38" customWidth="1"/>
    <col min="11787" max="11787" width="2.08984375" style="38" customWidth="1"/>
    <col min="11788" max="11788" width="11.6328125" style="38" customWidth="1"/>
    <col min="11789" max="11789" width="2.08984375" style="38" customWidth="1"/>
    <col min="11790" max="11790" width="13" style="38" customWidth="1"/>
    <col min="11791" max="11791" width="2" style="38" customWidth="1"/>
    <col min="11792" max="11792" width="13.08984375" style="38" customWidth="1"/>
    <col min="11793" max="11793" width="2.08984375" style="38" customWidth="1"/>
    <col min="11794" max="11794" width="13.6328125" style="38" customWidth="1"/>
    <col min="11795" max="11795" width="1.08984375" style="38" customWidth="1"/>
    <col min="11796" max="12033" width="9" style="38"/>
    <col min="12034" max="12036" width="2.08984375" style="38" customWidth="1"/>
    <col min="12037" max="12037" width="56.6328125" style="38" customWidth="1"/>
    <col min="12038" max="12038" width="14.6328125" style="38" customWidth="1"/>
    <col min="12039" max="12039" width="3.08984375" style="38" customWidth="1"/>
    <col min="12040" max="12040" width="13" style="38" customWidth="1"/>
    <col min="12041" max="12041" width="2.08984375" style="38" customWidth="1"/>
    <col min="12042" max="12042" width="14" style="38" customWidth="1"/>
    <col min="12043" max="12043" width="2.08984375" style="38" customWidth="1"/>
    <col min="12044" max="12044" width="11.6328125" style="38" customWidth="1"/>
    <col min="12045" max="12045" width="2.08984375" style="38" customWidth="1"/>
    <col min="12046" max="12046" width="13" style="38" customWidth="1"/>
    <col min="12047" max="12047" width="2" style="38" customWidth="1"/>
    <col min="12048" max="12048" width="13.08984375" style="38" customWidth="1"/>
    <col min="12049" max="12049" width="2.08984375" style="38" customWidth="1"/>
    <col min="12050" max="12050" width="13.6328125" style="38" customWidth="1"/>
    <col min="12051" max="12051" width="1.08984375" style="38" customWidth="1"/>
    <col min="12052" max="12289" width="9" style="38"/>
    <col min="12290" max="12292" width="2.08984375" style="38" customWidth="1"/>
    <col min="12293" max="12293" width="56.6328125" style="38" customWidth="1"/>
    <col min="12294" max="12294" width="14.6328125" style="38" customWidth="1"/>
    <col min="12295" max="12295" width="3.08984375" style="38" customWidth="1"/>
    <col min="12296" max="12296" width="13" style="38" customWidth="1"/>
    <col min="12297" max="12297" width="2.08984375" style="38" customWidth="1"/>
    <col min="12298" max="12298" width="14" style="38" customWidth="1"/>
    <col min="12299" max="12299" width="2.08984375" style="38" customWidth="1"/>
    <col min="12300" max="12300" width="11.6328125" style="38" customWidth="1"/>
    <col min="12301" max="12301" width="2.08984375" style="38" customWidth="1"/>
    <col min="12302" max="12302" width="13" style="38" customWidth="1"/>
    <col min="12303" max="12303" width="2" style="38" customWidth="1"/>
    <col min="12304" max="12304" width="13.08984375" style="38" customWidth="1"/>
    <col min="12305" max="12305" width="2.08984375" style="38" customWidth="1"/>
    <col min="12306" max="12306" width="13.6328125" style="38" customWidth="1"/>
    <col min="12307" max="12307" width="1.08984375" style="38" customWidth="1"/>
    <col min="12308" max="12545" width="9" style="38"/>
    <col min="12546" max="12548" width="2.08984375" style="38" customWidth="1"/>
    <col min="12549" max="12549" width="56.6328125" style="38" customWidth="1"/>
    <col min="12550" max="12550" width="14.6328125" style="38" customWidth="1"/>
    <col min="12551" max="12551" width="3.08984375" style="38" customWidth="1"/>
    <col min="12552" max="12552" width="13" style="38" customWidth="1"/>
    <col min="12553" max="12553" width="2.08984375" style="38" customWidth="1"/>
    <col min="12554" max="12554" width="14" style="38" customWidth="1"/>
    <col min="12555" max="12555" width="2.08984375" style="38" customWidth="1"/>
    <col min="12556" max="12556" width="11.6328125" style="38" customWidth="1"/>
    <col min="12557" max="12557" width="2.08984375" style="38" customWidth="1"/>
    <col min="12558" max="12558" width="13" style="38" customWidth="1"/>
    <col min="12559" max="12559" width="2" style="38" customWidth="1"/>
    <col min="12560" max="12560" width="13.08984375" style="38" customWidth="1"/>
    <col min="12561" max="12561" width="2.08984375" style="38" customWidth="1"/>
    <col min="12562" max="12562" width="13.6328125" style="38" customWidth="1"/>
    <col min="12563" max="12563" width="1.08984375" style="38" customWidth="1"/>
    <col min="12564" max="12801" width="9" style="38"/>
    <col min="12802" max="12804" width="2.08984375" style="38" customWidth="1"/>
    <col min="12805" max="12805" width="56.6328125" style="38" customWidth="1"/>
    <col min="12806" max="12806" width="14.6328125" style="38" customWidth="1"/>
    <col min="12807" max="12807" width="3.08984375" style="38" customWidth="1"/>
    <col min="12808" max="12808" width="13" style="38" customWidth="1"/>
    <col min="12809" max="12809" width="2.08984375" style="38" customWidth="1"/>
    <col min="12810" max="12810" width="14" style="38" customWidth="1"/>
    <col min="12811" max="12811" width="2.08984375" style="38" customWidth="1"/>
    <col min="12812" max="12812" width="11.6328125" style="38" customWidth="1"/>
    <col min="12813" max="12813" width="2.08984375" style="38" customWidth="1"/>
    <col min="12814" max="12814" width="13" style="38" customWidth="1"/>
    <col min="12815" max="12815" width="2" style="38" customWidth="1"/>
    <col min="12816" max="12816" width="13.08984375" style="38" customWidth="1"/>
    <col min="12817" max="12817" width="2.08984375" style="38" customWidth="1"/>
    <col min="12818" max="12818" width="13.6328125" style="38" customWidth="1"/>
    <col min="12819" max="12819" width="1.08984375" style="38" customWidth="1"/>
    <col min="12820" max="13057" width="9" style="38"/>
    <col min="13058" max="13060" width="2.08984375" style="38" customWidth="1"/>
    <col min="13061" max="13061" width="56.6328125" style="38" customWidth="1"/>
    <col min="13062" max="13062" width="14.6328125" style="38" customWidth="1"/>
    <col min="13063" max="13063" width="3.08984375" style="38" customWidth="1"/>
    <col min="13064" max="13064" width="13" style="38" customWidth="1"/>
    <col min="13065" max="13065" width="2.08984375" style="38" customWidth="1"/>
    <col min="13066" max="13066" width="14" style="38" customWidth="1"/>
    <col min="13067" max="13067" width="2.08984375" style="38" customWidth="1"/>
    <col min="13068" max="13068" width="11.6328125" style="38" customWidth="1"/>
    <col min="13069" max="13069" width="2.08984375" style="38" customWidth="1"/>
    <col min="13070" max="13070" width="13" style="38" customWidth="1"/>
    <col min="13071" max="13071" width="2" style="38" customWidth="1"/>
    <col min="13072" max="13072" width="13.08984375" style="38" customWidth="1"/>
    <col min="13073" max="13073" width="2.08984375" style="38" customWidth="1"/>
    <col min="13074" max="13074" width="13.6328125" style="38" customWidth="1"/>
    <col min="13075" max="13075" width="1.08984375" style="38" customWidth="1"/>
    <col min="13076" max="13313" width="9" style="38"/>
    <col min="13314" max="13316" width="2.08984375" style="38" customWidth="1"/>
    <col min="13317" max="13317" width="56.6328125" style="38" customWidth="1"/>
    <col min="13318" max="13318" width="14.6328125" style="38" customWidth="1"/>
    <col min="13319" max="13319" width="3.08984375" style="38" customWidth="1"/>
    <col min="13320" max="13320" width="13" style="38" customWidth="1"/>
    <col min="13321" max="13321" width="2.08984375" style="38" customWidth="1"/>
    <col min="13322" max="13322" width="14" style="38" customWidth="1"/>
    <col min="13323" max="13323" width="2.08984375" style="38" customWidth="1"/>
    <col min="13324" max="13324" width="11.6328125" style="38" customWidth="1"/>
    <col min="13325" max="13325" width="2.08984375" style="38" customWidth="1"/>
    <col min="13326" max="13326" width="13" style="38" customWidth="1"/>
    <col min="13327" max="13327" width="2" style="38" customWidth="1"/>
    <col min="13328" max="13328" width="13.08984375" style="38" customWidth="1"/>
    <col min="13329" max="13329" width="2.08984375" style="38" customWidth="1"/>
    <col min="13330" max="13330" width="13.6328125" style="38" customWidth="1"/>
    <col min="13331" max="13331" width="1.08984375" style="38" customWidth="1"/>
    <col min="13332" max="13569" width="9" style="38"/>
    <col min="13570" max="13572" width="2.08984375" style="38" customWidth="1"/>
    <col min="13573" max="13573" width="56.6328125" style="38" customWidth="1"/>
    <col min="13574" max="13574" width="14.6328125" style="38" customWidth="1"/>
    <col min="13575" max="13575" width="3.08984375" style="38" customWidth="1"/>
    <col min="13576" max="13576" width="13" style="38" customWidth="1"/>
    <col min="13577" max="13577" width="2.08984375" style="38" customWidth="1"/>
    <col min="13578" max="13578" width="14" style="38" customWidth="1"/>
    <col min="13579" max="13579" width="2.08984375" style="38" customWidth="1"/>
    <col min="13580" max="13580" width="11.6328125" style="38" customWidth="1"/>
    <col min="13581" max="13581" width="2.08984375" style="38" customWidth="1"/>
    <col min="13582" max="13582" width="13" style="38" customWidth="1"/>
    <col min="13583" max="13583" width="2" style="38" customWidth="1"/>
    <col min="13584" max="13584" width="13.08984375" style="38" customWidth="1"/>
    <col min="13585" max="13585" width="2.08984375" style="38" customWidth="1"/>
    <col min="13586" max="13586" width="13.6328125" style="38" customWidth="1"/>
    <col min="13587" max="13587" width="1.08984375" style="38" customWidth="1"/>
    <col min="13588" max="13825" width="9" style="38"/>
    <col min="13826" max="13828" width="2.08984375" style="38" customWidth="1"/>
    <col min="13829" max="13829" width="56.6328125" style="38" customWidth="1"/>
    <col min="13830" max="13830" width="14.6328125" style="38" customWidth="1"/>
    <col min="13831" max="13831" width="3.08984375" style="38" customWidth="1"/>
    <col min="13832" max="13832" width="13" style="38" customWidth="1"/>
    <col min="13833" max="13833" width="2.08984375" style="38" customWidth="1"/>
    <col min="13834" max="13834" width="14" style="38" customWidth="1"/>
    <col min="13835" max="13835" width="2.08984375" style="38" customWidth="1"/>
    <col min="13836" max="13836" width="11.6328125" style="38" customWidth="1"/>
    <col min="13837" max="13837" width="2.08984375" style="38" customWidth="1"/>
    <col min="13838" max="13838" width="13" style="38" customWidth="1"/>
    <col min="13839" max="13839" width="2" style="38" customWidth="1"/>
    <col min="13840" max="13840" width="13.08984375" style="38" customWidth="1"/>
    <col min="13841" max="13841" width="2.08984375" style="38" customWidth="1"/>
    <col min="13842" max="13842" width="13.6328125" style="38" customWidth="1"/>
    <col min="13843" max="13843" width="1.08984375" style="38" customWidth="1"/>
    <col min="13844" max="14081" width="9" style="38"/>
    <col min="14082" max="14084" width="2.08984375" style="38" customWidth="1"/>
    <col min="14085" max="14085" width="56.6328125" style="38" customWidth="1"/>
    <col min="14086" max="14086" width="14.6328125" style="38" customWidth="1"/>
    <col min="14087" max="14087" width="3.08984375" style="38" customWidth="1"/>
    <col min="14088" max="14088" width="13" style="38" customWidth="1"/>
    <col min="14089" max="14089" width="2.08984375" style="38" customWidth="1"/>
    <col min="14090" max="14090" width="14" style="38" customWidth="1"/>
    <col min="14091" max="14091" width="2.08984375" style="38" customWidth="1"/>
    <col min="14092" max="14092" width="11.6328125" style="38" customWidth="1"/>
    <col min="14093" max="14093" width="2.08984375" style="38" customWidth="1"/>
    <col min="14094" max="14094" width="13" style="38" customWidth="1"/>
    <col min="14095" max="14095" width="2" style="38" customWidth="1"/>
    <col min="14096" max="14096" width="13.08984375" style="38" customWidth="1"/>
    <col min="14097" max="14097" width="2.08984375" style="38" customWidth="1"/>
    <col min="14098" max="14098" width="13.6328125" style="38" customWidth="1"/>
    <col min="14099" max="14099" width="1.08984375" style="38" customWidth="1"/>
    <col min="14100" max="14337" width="9" style="38"/>
    <col min="14338" max="14340" width="2.08984375" style="38" customWidth="1"/>
    <col min="14341" max="14341" width="56.6328125" style="38" customWidth="1"/>
    <col min="14342" max="14342" width="14.6328125" style="38" customWidth="1"/>
    <col min="14343" max="14343" width="3.08984375" style="38" customWidth="1"/>
    <col min="14344" max="14344" width="13" style="38" customWidth="1"/>
    <col min="14345" max="14345" width="2.08984375" style="38" customWidth="1"/>
    <col min="14346" max="14346" width="14" style="38" customWidth="1"/>
    <col min="14347" max="14347" width="2.08984375" style="38" customWidth="1"/>
    <col min="14348" max="14348" width="11.6328125" style="38" customWidth="1"/>
    <col min="14349" max="14349" width="2.08984375" style="38" customWidth="1"/>
    <col min="14350" max="14350" width="13" style="38" customWidth="1"/>
    <col min="14351" max="14351" width="2" style="38" customWidth="1"/>
    <col min="14352" max="14352" width="13.08984375" style="38" customWidth="1"/>
    <col min="14353" max="14353" width="2.08984375" style="38" customWidth="1"/>
    <col min="14354" max="14354" width="13.6328125" style="38" customWidth="1"/>
    <col min="14355" max="14355" width="1.08984375" style="38" customWidth="1"/>
    <col min="14356" max="14593" width="9" style="38"/>
    <col min="14594" max="14596" width="2.08984375" style="38" customWidth="1"/>
    <col min="14597" max="14597" width="56.6328125" style="38" customWidth="1"/>
    <col min="14598" max="14598" width="14.6328125" style="38" customWidth="1"/>
    <col min="14599" max="14599" width="3.08984375" style="38" customWidth="1"/>
    <col min="14600" max="14600" width="13" style="38" customWidth="1"/>
    <col min="14601" max="14601" width="2.08984375" style="38" customWidth="1"/>
    <col min="14602" max="14602" width="14" style="38" customWidth="1"/>
    <col min="14603" max="14603" width="2.08984375" style="38" customWidth="1"/>
    <col min="14604" max="14604" width="11.6328125" style="38" customWidth="1"/>
    <col min="14605" max="14605" width="2.08984375" style="38" customWidth="1"/>
    <col min="14606" max="14606" width="13" style="38" customWidth="1"/>
    <col min="14607" max="14607" width="2" style="38" customWidth="1"/>
    <col min="14608" max="14608" width="13.08984375" style="38" customWidth="1"/>
    <col min="14609" max="14609" width="2.08984375" style="38" customWidth="1"/>
    <col min="14610" max="14610" width="13.6328125" style="38" customWidth="1"/>
    <col min="14611" max="14611" width="1.08984375" style="38" customWidth="1"/>
    <col min="14612" max="14849" width="9" style="38"/>
    <col min="14850" max="14852" width="2.08984375" style="38" customWidth="1"/>
    <col min="14853" max="14853" width="56.6328125" style="38" customWidth="1"/>
    <col min="14854" max="14854" width="14.6328125" style="38" customWidth="1"/>
    <col min="14855" max="14855" width="3.08984375" style="38" customWidth="1"/>
    <col min="14856" max="14856" width="13" style="38" customWidth="1"/>
    <col min="14857" max="14857" width="2.08984375" style="38" customWidth="1"/>
    <col min="14858" max="14858" width="14" style="38" customWidth="1"/>
    <col min="14859" max="14859" width="2.08984375" style="38" customWidth="1"/>
    <col min="14860" max="14860" width="11.6328125" style="38" customWidth="1"/>
    <col min="14861" max="14861" width="2.08984375" style="38" customWidth="1"/>
    <col min="14862" max="14862" width="13" style="38" customWidth="1"/>
    <col min="14863" max="14863" width="2" style="38" customWidth="1"/>
    <col min="14864" max="14864" width="13.08984375" style="38" customWidth="1"/>
    <col min="14865" max="14865" width="2.08984375" style="38" customWidth="1"/>
    <col min="14866" max="14866" width="13.6328125" style="38" customWidth="1"/>
    <col min="14867" max="14867" width="1.08984375" style="38" customWidth="1"/>
    <col min="14868" max="15105" width="9" style="38"/>
    <col min="15106" max="15108" width="2.08984375" style="38" customWidth="1"/>
    <col min="15109" max="15109" width="56.6328125" style="38" customWidth="1"/>
    <col min="15110" max="15110" width="14.6328125" style="38" customWidth="1"/>
    <col min="15111" max="15111" width="3.08984375" style="38" customWidth="1"/>
    <col min="15112" max="15112" width="13" style="38" customWidth="1"/>
    <col min="15113" max="15113" width="2.08984375" style="38" customWidth="1"/>
    <col min="15114" max="15114" width="14" style="38" customWidth="1"/>
    <col min="15115" max="15115" width="2.08984375" style="38" customWidth="1"/>
    <col min="15116" max="15116" width="11.6328125" style="38" customWidth="1"/>
    <col min="15117" max="15117" width="2.08984375" style="38" customWidth="1"/>
    <col min="15118" max="15118" width="13" style="38" customWidth="1"/>
    <col min="15119" max="15119" width="2" style="38" customWidth="1"/>
    <col min="15120" max="15120" width="13.08984375" style="38" customWidth="1"/>
    <col min="15121" max="15121" width="2.08984375" style="38" customWidth="1"/>
    <col min="15122" max="15122" width="13.6328125" style="38" customWidth="1"/>
    <col min="15123" max="15123" width="1.08984375" style="38" customWidth="1"/>
    <col min="15124" max="15361" width="9" style="38"/>
    <col min="15362" max="15364" width="2.08984375" style="38" customWidth="1"/>
    <col min="15365" max="15365" width="56.6328125" style="38" customWidth="1"/>
    <col min="15366" max="15366" width="14.6328125" style="38" customWidth="1"/>
    <col min="15367" max="15367" width="3.08984375" style="38" customWidth="1"/>
    <col min="15368" max="15368" width="13" style="38" customWidth="1"/>
    <col min="15369" max="15369" width="2.08984375" style="38" customWidth="1"/>
    <col min="15370" max="15370" width="14" style="38" customWidth="1"/>
    <col min="15371" max="15371" width="2.08984375" style="38" customWidth="1"/>
    <col min="15372" max="15372" width="11.6328125" style="38" customWidth="1"/>
    <col min="15373" max="15373" width="2.08984375" style="38" customWidth="1"/>
    <col min="15374" max="15374" width="13" style="38" customWidth="1"/>
    <col min="15375" max="15375" width="2" style="38" customWidth="1"/>
    <col min="15376" max="15376" width="13.08984375" style="38" customWidth="1"/>
    <col min="15377" max="15377" width="2.08984375" style="38" customWidth="1"/>
    <col min="15378" max="15378" width="13.6328125" style="38" customWidth="1"/>
    <col min="15379" max="15379" width="1.08984375" style="38" customWidth="1"/>
    <col min="15380" max="15617" width="9" style="38"/>
    <col min="15618" max="15620" width="2.08984375" style="38" customWidth="1"/>
    <col min="15621" max="15621" width="56.6328125" style="38" customWidth="1"/>
    <col min="15622" max="15622" width="14.6328125" style="38" customWidth="1"/>
    <col min="15623" max="15623" width="3.08984375" style="38" customWidth="1"/>
    <col min="15624" max="15624" width="13" style="38" customWidth="1"/>
    <col min="15625" max="15625" width="2.08984375" style="38" customWidth="1"/>
    <col min="15626" max="15626" width="14" style="38" customWidth="1"/>
    <col min="15627" max="15627" width="2.08984375" style="38" customWidth="1"/>
    <col min="15628" max="15628" width="11.6328125" style="38" customWidth="1"/>
    <col min="15629" max="15629" width="2.08984375" style="38" customWidth="1"/>
    <col min="15630" max="15630" width="13" style="38" customWidth="1"/>
    <col min="15631" max="15631" width="2" style="38" customWidth="1"/>
    <col min="15632" max="15632" width="13.08984375" style="38" customWidth="1"/>
    <col min="15633" max="15633" width="2.08984375" style="38" customWidth="1"/>
    <col min="15634" max="15634" width="13.6328125" style="38" customWidth="1"/>
    <col min="15635" max="15635" width="1.08984375" style="38" customWidth="1"/>
    <col min="15636" max="15873" width="9" style="38"/>
    <col min="15874" max="15876" width="2.08984375" style="38" customWidth="1"/>
    <col min="15877" max="15877" width="56.6328125" style="38" customWidth="1"/>
    <col min="15878" max="15878" width="14.6328125" style="38" customWidth="1"/>
    <col min="15879" max="15879" width="3.08984375" style="38" customWidth="1"/>
    <col min="15880" max="15880" width="13" style="38" customWidth="1"/>
    <col min="15881" max="15881" width="2.08984375" style="38" customWidth="1"/>
    <col min="15882" max="15882" width="14" style="38" customWidth="1"/>
    <col min="15883" max="15883" width="2.08984375" style="38" customWidth="1"/>
    <col min="15884" max="15884" width="11.6328125" style="38" customWidth="1"/>
    <col min="15885" max="15885" width="2.08984375" style="38" customWidth="1"/>
    <col min="15886" max="15886" width="13" style="38" customWidth="1"/>
    <col min="15887" max="15887" width="2" style="38" customWidth="1"/>
    <col min="15888" max="15888" width="13.08984375" style="38" customWidth="1"/>
    <col min="15889" max="15889" width="2.08984375" style="38" customWidth="1"/>
    <col min="15890" max="15890" width="13.6328125" style="38" customWidth="1"/>
    <col min="15891" max="15891" width="1.08984375" style="38" customWidth="1"/>
    <col min="15892" max="16129" width="9" style="38"/>
    <col min="16130" max="16132" width="2.08984375" style="38" customWidth="1"/>
    <col min="16133" max="16133" width="56.6328125" style="38" customWidth="1"/>
    <col min="16134" max="16134" width="14.6328125" style="38" customWidth="1"/>
    <col min="16135" max="16135" width="3.08984375" style="38" customWidth="1"/>
    <col min="16136" max="16136" width="13" style="38" customWidth="1"/>
    <col min="16137" max="16137" width="2.08984375" style="38" customWidth="1"/>
    <col min="16138" max="16138" width="14" style="38" customWidth="1"/>
    <col min="16139" max="16139" width="2.08984375" style="38" customWidth="1"/>
    <col min="16140" max="16140" width="11.6328125" style="38" customWidth="1"/>
    <col min="16141" max="16141" width="2.08984375" style="38" customWidth="1"/>
    <col min="16142" max="16142" width="13" style="38" customWidth="1"/>
    <col min="16143" max="16143" width="2" style="38" customWidth="1"/>
    <col min="16144" max="16144" width="13.08984375" style="38" customWidth="1"/>
    <col min="16145" max="16145" width="2.08984375" style="38" customWidth="1"/>
    <col min="16146" max="16146" width="13.6328125" style="38" customWidth="1"/>
    <col min="16147" max="16147" width="1.08984375" style="38" customWidth="1"/>
    <col min="16148" max="16382" width="9" style="38"/>
    <col min="16383" max="16384" width="9" style="38" customWidth="1"/>
  </cols>
  <sheetData>
    <row r="1" spans="1:43" s="3" customFormat="1" ht="24.5">
      <c r="A1" s="1" t="s">
        <v>0</v>
      </c>
      <c r="B1" s="4"/>
      <c r="C1" s="4"/>
      <c r="D1" s="4"/>
      <c r="E1" s="4"/>
      <c r="F1" s="74"/>
      <c r="G1" s="4"/>
      <c r="H1" s="4"/>
      <c r="I1" s="4"/>
      <c r="J1" s="4"/>
      <c r="K1" s="4"/>
      <c r="R1" s="75"/>
      <c r="T1" s="93"/>
    </row>
    <row r="2" spans="1:43" s="1" customFormat="1">
      <c r="A2" s="1" t="s">
        <v>164</v>
      </c>
      <c r="B2" s="4"/>
      <c r="C2" s="4"/>
      <c r="D2" s="4"/>
      <c r="E2" s="4"/>
      <c r="F2" s="77"/>
      <c r="G2" s="78"/>
      <c r="T2" s="94"/>
    </row>
    <row r="3" spans="1:43" s="1" customFormat="1" ht="24.5">
      <c r="A3" s="42"/>
      <c r="B3" s="4"/>
      <c r="C3" s="4"/>
      <c r="D3" s="4"/>
      <c r="E3" s="4"/>
      <c r="F3" s="77"/>
      <c r="G3" s="78"/>
      <c r="R3" s="80"/>
      <c r="T3" s="94"/>
    </row>
    <row r="4" spans="1:43" s="13" customFormat="1" ht="20.5">
      <c r="A4" s="81"/>
      <c r="B4" s="6"/>
      <c r="C4" s="6"/>
      <c r="D4" s="6"/>
      <c r="E4" s="6"/>
      <c r="F4" s="30"/>
      <c r="G4" s="9"/>
      <c r="H4" s="296" t="s">
        <v>2</v>
      </c>
      <c r="I4" s="296"/>
      <c r="J4" s="296"/>
      <c r="K4" s="296"/>
      <c r="L4" s="296"/>
      <c r="M4" s="296"/>
      <c r="N4" s="296"/>
      <c r="O4" s="296"/>
      <c r="P4" s="296"/>
      <c r="Q4" s="296"/>
      <c r="R4" s="296"/>
      <c r="T4" s="95"/>
    </row>
    <row r="5" spans="1:43" s="13" customFormat="1" ht="21.5">
      <c r="A5" s="81"/>
      <c r="B5" s="6"/>
      <c r="C5" s="6"/>
      <c r="D5" s="6"/>
      <c r="E5" s="6"/>
      <c r="F5" s="30"/>
      <c r="G5" s="177"/>
      <c r="H5" s="302" t="s">
        <v>84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T5" s="95"/>
    </row>
    <row r="6" spans="1:43" s="13" customFormat="1" ht="21.5">
      <c r="A6" s="6"/>
      <c r="B6" s="6"/>
      <c r="C6" s="6"/>
      <c r="D6" s="6"/>
      <c r="E6" s="6"/>
      <c r="F6" s="30"/>
      <c r="G6" s="9"/>
      <c r="H6" s="9"/>
      <c r="I6" s="9"/>
      <c r="J6" s="9"/>
      <c r="K6" s="9"/>
      <c r="N6" s="11" t="s">
        <v>85</v>
      </c>
      <c r="O6" s="9"/>
      <c r="P6" s="69" t="s">
        <v>86</v>
      </c>
      <c r="Q6" s="9"/>
      <c r="R6" s="9"/>
      <c r="T6" s="95"/>
    </row>
    <row r="7" spans="1:43" s="13" customFormat="1" ht="21.5">
      <c r="A7" s="6"/>
      <c r="B7" s="6"/>
      <c r="C7" s="6"/>
      <c r="D7" s="6"/>
      <c r="E7" s="6"/>
      <c r="F7" s="26"/>
      <c r="G7" s="11"/>
      <c r="H7" s="83" t="s">
        <v>87</v>
      </c>
      <c r="I7" s="11"/>
      <c r="J7" s="69" t="s">
        <v>88</v>
      </c>
      <c r="K7" s="69"/>
      <c r="L7" s="69" t="s">
        <v>52</v>
      </c>
      <c r="M7" s="11"/>
      <c r="N7" s="69" t="s">
        <v>89</v>
      </c>
      <c r="O7" s="11"/>
      <c r="P7" s="69" t="s">
        <v>90</v>
      </c>
      <c r="Q7" s="11"/>
      <c r="R7" s="11" t="s">
        <v>91</v>
      </c>
      <c r="T7" s="95"/>
    </row>
    <row r="8" spans="1:43" s="13" customFormat="1" ht="21.5">
      <c r="A8" s="6"/>
      <c r="B8" s="6"/>
      <c r="C8" s="6"/>
      <c r="D8" s="6"/>
      <c r="E8" s="6"/>
      <c r="F8" s="11"/>
      <c r="G8" s="11"/>
      <c r="H8" s="84" t="s">
        <v>92</v>
      </c>
      <c r="I8" s="11"/>
      <c r="J8" s="85" t="s">
        <v>93</v>
      </c>
      <c r="K8" s="69"/>
      <c r="L8" s="85" t="s">
        <v>94</v>
      </c>
      <c r="M8" s="82"/>
      <c r="N8" s="85" t="s">
        <v>95</v>
      </c>
      <c r="O8" s="11"/>
      <c r="P8" s="85" t="s">
        <v>96</v>
      </c>
      <c r="Q8" s="11"/>
      <c r="R8" s="12" t="s">
        <v>44</v>
      </c>
      <c r="T8" s="95"/>
    </row>
    <row r="9" spans="1:43" s="13" customFormat="1" ht="21.5">
      <c r="A9" s="6"/>
      <c r="B9" s="6"/>
      <c r="C9" s="6"/>
      <c r="D9" s="6"/>
      <c r="E9" s="6"/>
      <c r="F9" s="11"/>
      <c r="G9" s="11"/>
      <c r="H9" s="301" t="s">
        <v>147</v>
      </c>
      <c r="I9" s="301"/>
      <c r="J9" s="301"/>
      <c r="K9" s="301"/>
      <c r="L9" s="301"/>
      <c r="M9" s="301"/>
      <c r="N9" s="301"/>
      <c r="O9" s="301"/>
      <c r="P9" s="301"/>
      <c r="Q9" s="301"/>
      <c r="R9" s="301"/>
      <c r="T9" s="95"/>
    </row>
    <row r="10" spans="1:43" s="13" customFormat="1" ht="21.5">
      <c r="A10" s="13" t="s">
        <v>150</v>
      </c>
      <c r="B10" s="6"/>
      <c r="C10" s="6"/>
      <c r="D10" s="6"/>
      <c r="E10" s="6"/>
      <c r="F10" s="11"/>
      <c r="G10" s="11"/>
      <c r="H10" s="83"/>
      <c r="I10" s="11"/>
      <c r="J10" s="69"/>
      <c r="K10" s="69"/>
      <c r="L10" s="82"/>
      <c r="M10" s="82"/>
      <c r="N10" s="69"/>
      <c r="O10" s="11"/>
      <c r="P10" s="69"/>
      <c r="Q10" s="11"/>
      <c r="R10" s="11"/>
      <c r="T10" s="95"/>
    </row>
    <row r="11" spans="1:43" s="13" customFormat="1" ht="21.5">
      <c r="A11" s="13" t="s">
        <v>97</v>
      </c>
      <c r="B11" s="14"/>
      <c r="C11" s="14"/>
      <c r="D11" s="14"/>
      <c r="E11" s="14"/>
      <c r="F11" s="26"/>
      <c r="G11" s="36"/>
      <c r="H11" s="135">
        <v>16115263909</v>
      </c>
      <c r="I11" s="135"/>
      <c r="J11" s="135">
        <v>-13596829908</v>
      </c>
      <c r="K11" s="135"/>
      <c r="L11" s="135">
        <v>-1893373404</v>
      </c>
      <c r="M11" s="136"/>
      <c r="N11" s="137">
        <f>SUM(H11:L11)</f>
        <v>625060597</v>
      </c>
      <c r="O11" s="137"/>
      <c r="P11" s="137">
        <v>0</v>
      </c>
      <c r="Q11" s="137"/>
      <c r="R11" s="137">
        <f>SUM(N11:P11)</f>
        <v>625060597</v>
      </c>
      <c r="AF11" s="169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</row>
    <row r="12" spans="1:43" s="13" customFormat="1" ht="21.5">
      <c r="A12" s="121" t="s">
        <v>158</v>
      </c>
      <c r="B12" s="119"/>
      <c r="C12" s="119"/>
      <c r="D12" s="119"/>
      <c r="E12" s="119"/>
      <c r="F12" s="122"/>
      <c r="G12" s="123"/>
      <c r="H12" s="124"/>
      <c r="I12" s="124"/>
      <c r="J12" s="124"/>
      <c r="K12" s="124"/>
      <c r="L12" s="124"/>
      <c r="M12" s="123"/>
      <c r="N12" s="125"/>
      <c r="O12" s="125"/>
      <c r="P12" s="125"/>
      <c r="Q12" s="125"/>
      <c r="R12" s="125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</row>
    <row r="13" spans="1:43" s="13" customFormat="1" ht="21.5">
      <c r="A13" s="118" t="s">
        <v>151</v>
      </c>
      <c r="B13" s="119"/>
      <c r="C13" s="119"/>
      <c r="D13" s="119"/>
      <c r="E13" s="119"/>
      <c r="F13" s="122"/>
      <c r="G13" s="123"/>
      <c r="H13" s="123">
        <v>0</v>
      </c>
      <c r="I13" s="124"/>
      <c r="J13" s="123">
        <v>0</v>
      </c>
      <c r="K13" s="124"/>
      <c r="L13" s="124">
        <f>PL_Thai!G27</f>
        <v>4487239</v>
      </c>
      <c r="M13" s="123"/>
      <c r="N13" s="125">
        <f>SUM(H13:L13)</f>
        <v>4487239</v>
      </c>
      <c r="O13" s="125"/>
      <c r="P13" s="123">
        <v>0</v>
      </c>
      <c r="Q13" s="125"/>
      <c r="R13" s="125">
        <f>SUM(N13,P13)</f>
        <v>4487239</v>
      </c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</row>
    <row r="14" spans="1:43" s="13" customFormat="1" ht="21.5">
      <c r="A14" s="118" t="s">
        <v>155</v>
      </c>
      <c r="B14" s="119"/>
      <c r="C14" s="119"/>
      <c r="D14" s="119"/>
      <c r="E14" s="119"/>
      <c r="F14" s="122"/>
      <c r="G14" s="123"/>
      <c r="H14" s="126">
        <v>0</v>
      </c>
      <c r="I14" s="124"/>
      <c r="J14" s="126">
        <v>0</v>
      </c>
      <c r="K14" s="124"/>
      <c r="L14" s="127">
        <v>0</v>
      </c>
      <c r="M14" s="123"/>
      <c r="N14" s="128">
        <f>SUM(H14:L14)</f>
        <v>0</v>
      </c>
      <c r="O14" s="125"/>
      <c r="P14" s="126">
        <v>0</v>
      </c>
      <c r="Q14" s="125"/>
      <c r="R14" s="128">
        <f>SUM(N14,P14)</f>
        <v>0</v>
      </c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</row>
    <row r="15" spans="1:43" s="13" customFormat="1" ht="20.5">
      <c r="A15" s="121" t="s">
        <v>152</v>
      </c>
      <c r="B15" s="129"/>
      <c r="C15" s="129"/>
      <c r="D15" s="129"/>
      <c r="E15" s="129"/>
      <c r="F15" s="141"/>
      <c r="G15" s="136"/>
      <c r="H15" s="138">
        <f>SUM(H13:H14)</f>
        <v>0</v>
      </c>
      <c r="I15" s="135"/>
      <c r="J15" s="138">
        <f>SUM(J13:J14)</f>
        <v>0</v>
      </c>
      <c r="K15" s="135"/>
      <c r="L15" s="138">
        <f>SUM(L13:L14)</f>
        <v>4487239</v>
      </c>
      <c r="M15" s="136"/>
      <c r="N15" s="138">
        <f>SUM(N13:N14)</f>
        <v>4487239</v>
      </c>
      <c r="O15" s="137"/>
      <c r="P15" s="138">
        <f>SUM(P13:P14)</f>
        <v>0</v>
      </c>
      <c r="Q15" s="137"/>
      <c r="R15" s="138">
        <f>SUM(R13:R14)</f>
        <v>4487239</v>
      </c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</row>
    <row r="16" spans="1:43" s="13" customFormat="1" ht="15.65" customHeight="1">
      <c r="A16" s="118"/>
      <c r="B16" s="119"/>
      <c r="C16" s="119"/>
      <c r="D16" s="119"/>
      <c r="E16" s="119"/>
      <c r="F16" s="122"/>
      <c r="G16" s="123"/>
      <c r="H16" s="124"/>
      <c r="I16" s="124"/>
      <c r="J16" s="124"/>
      <c r="K16" s="124"/>
      <c r="L16" s="124"/>
      <c r="M16" s="123"/>
      <c r="N16" s="124"/>
      <c r="O16" s="125"/>
      <c r="P16" s="124"/>
      <c r="Q16" s="125"/>
      <c r="R16" s="124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</row>
    <row r="17" spans="1:43" s="13" customFormat="1" ht="22" thickBot="1">
      <c r="A17" s="129" t="s">
        <v>153</v>
      </c>
      <c r="B17" s="119"/>
      <c r="C17" s="119"/>
      <c r="D17" s="119"/>
      <c r="E17" s="119"/>
      <c r="F17" s="130"/>
      <c r="G17" s="123"/>
      <c r="H17" s="140">
        <f>SUM(H15,H11)</f>
        <v>16115263909</v>
      </c>
      <c r="I17" s="137"/>
      <c r="J17" s="140">
        <f>SUM(J15,J11)</f>
        <v>-13596829908</v>
      </c>
      <c r="K17" s="137"/>
      <c r="L17" s="140">
        <f>SUM(L15,L11)</f>
        <v>-1888886165</v>
      </c>
      <c r="M17" s="136"/>
      <c r="N17" s="140">
        <f>SUM(N15,N11)</f>
        <v>629547836</v>
      </c>
      <c r="O17" s="137"/>
      <c r="P17" s="140">
        <f>SUM(P15,P11)</f>
        <v>0</v>
      </c>
      <c r="Q17" s="137"/>
      <c r="R17" s="140">
        <f>SUM(R15,R11)</f>
        <v>629547836</v>
      </c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</row>
    <row r="18" spans="1:43" s="13" customFormat="1" ht="17.149999999999999" customHeight="1" thickTop="1">
      <c r="A18" s="121"/>
      <c r="B18" s="121"/>
      <c r="C18" s="121"/>
      <c r="D18" s="121"/>
      <c r="E18" s="121"/>
      <c r="F18" s="131"/>
      <c r="G18" s="131"/>
      <c r="H18" s="132"/>
      <c r="I18" s="131"/>
      <c r="J18" s="133"/>
      <c r="K18" s="133"/>
      <c r="L18" s="134"/>
      <c r="M18" s="134"/>
      <c r="N18" s="133"/>
      <c r="O18" s="131"/>
      <c r="P18" s="133"/>
      <c r="Q18" s="131"/>
      <c r="R18" s="131"/>
      <c r="T18" s="95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</row>
    <row r="19" spans="1:43" s="13" customFormat="1" ht="21.5">
      <c r="A19" s="129" t="s">
        <v>154</v>
      </c>
      <c r="B19" s="121"/>
      <c r="C19" s="121"/>
      <c r="D19" s="121"/>
      <c r="E19" s="121"/>
      <c r="F19" s="131"/>
      <c r="G19" s="131"/>
      <c r="H19" s="124"/>
      <c r="I19" s="124"/>
      <c r="J19" s="124"/>
      <c r="K19" s="124"/>
      <c r="L19" s="124"/>
      <c r="M19" s="123"/>
      <c r="N19" s="125"/>
      <c r="O19" s="125"/>
      <c r="P19" s="125"/>
      <c r="Q19" s="125"/>
      <c r="R19" s="125"/>
      <c r="T19" s="95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</row>
    <row r="20" spans="1:43" s="13" customFormat="1" ht="21.5">
      <c r="A20" s="129" t="s">
        <v>98</v>
      </c>
      <c r="B20" s="119"/>
      <c r="C20" s="119"/>
      <c r="D20" s="119"/>
      <c r="E20" s="119"/>
      <c r="F20" s="122"/>
      <c r="G20" s="123"/>
      <c r="H20" s="135">
        <v>16115263909</v>
      </c>
      <c r="I20" s="135"/>
      <c r="J20" s="135">
        <v>-13596829908</v>
      </c>
      <c r="K20" s="135"/>
      <c r="L20" s="135">
        <v>-1888886165</v>
      </c>
      <c r="M20" s="136"/>
      <c r="N20" s="137">
        <f>SUM(H20:M20)</f>
        <v>629547836</v>
      </c>
      <c r="O20" s="137"/>
      <c r="P20" s="137">
        <v>0</v>
      </c>
      <c r="Q20" s="137"/>
      <c r="R20" s="137">
        <f>SUM(N20:P20)</f>
        <v>629547836</v>
      </c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</row>
    <row r="21" spans="1:43" s="13" customFormat="1" ht="21.5">
      <c r="A21" s="121" t="s">
        <v>159</v>
      </c>
      <c r="B21" s="119"/>
      <c r="C21" s="119"/>
      <c r="D21" s="119"/>
      <c r="E21" s="119"/>
      <c r="F21" s="122"/>
      <c r="G21" s="123"/>
      <c r="H21" s="124"/>
      <c r="I21" s="124"/>
      <c r="J21" s="124"/>
      <c r="K21" s="124"/>
      <c r="L21" s="124"/>
      <c r="M21" s="123"/>
      <c r="N21" s="125"/>
      <c r="O21" s="125"/>
      <c r="P21" s="125"/>
      <c r="Q21" s="125"/>
      <c r="R21" s="125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</row>
    <row r="22" spans="1:43" s="13" customFormat="1" ht="21.5">
      <c r="A22" s="118" t="s">
        <v>151</v>
      </c>
      <c r="B22" s="119"/>
      <c r="C22" s="119"/>
      <c r="D22" s="119"/>
      <c r="E22" s="119"/>
      <c r="F22" s="122"/>
      <c r="G22" s="123"/>
      <c r="H22" s="123">
        <v>0</v>
      </c>
      <c r="I22" s="124"/>
      <c r="J22" s="123">
        <v>0</v>
      </c>
      <c r="K22" s="124"/>
      <c r="L22" s="124">
        <f>PL_Thai!E27</f>
        <v>-92607406</v>
      </c>
      <c r="M22" s="123"/>
      <c r="N22" s="125">
        <f>SUM(H22:L22)</f>
        <v>-92607406</v>
      </c>
      <c r="O22" s="125"/>
      <c r="P22" s="123">
        <f>PL_Thai!E37</f>
        <v>0</v>
      </c>
      <c r="Q22" s="125"/>
      <c r="R22" s="125">
        <f>SUM(N22,P22)</f>
        <v>-92607406</v>
      </c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</row>
    <row r="23" spans="1:43" s="13" customFormat="1" ht="21.5">
      <c r="A23" s="118" t="s">
        <v>160</v>
      </c>
      <c r="B23" s="119"/>
      <c r="C23" s="119"/>
      <c r="D23" s="119"/>
      <c r="E23" s="119"/>
      <c r="F23" s="122"/>
      <c r="G23" s="123"/>
      <c r="H23" s="126">
        <v>0</v>
      </c>
      <c r="I23" s="124"/>
      <c r="J23" s="126">
        <v>0</v>
      </c>
      <c r="K23" s="124"/>
      <c r="L23" s="127">
        <f>PL_Thai!E32</f>
        <v>225792</v>
      </c>
      <c r="M23" s="123"/>
      <c r="N23" s="128">
        <f>SUM(H23:L23)</f>
        <v>225792</v>
      </c>
      <c r="O23" s="125"/>
      <c r="P23" s="126">
        <f>PL_Thai!E42</f>
        <v>0</v>
      </c>
      <c r="Q23" s="125"/>
      <c r="R23" s="128">
        <f>SUM(N23,P23)</f>
        <v>225792</v>
      </c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</row>
    <row r="24" spans="1:43" s="13" customFormat="1" ht="20.5">
      <c r="A24" s="121" t="s">
        <v>152</v>
      </c>
      <c r="B24" s="129"/>
      <c r="C24" s="129"/>
      <c r="D24" s="129"/>
      <c r="E24" s="129"/>
      <c r="F24" s="139"/>
      <c r="G24" s="136">
        <v>1580101</v>
      </c>
      <c r="H24" s="138">
        <f>SUM(H22:H23)</f>
        <v>0</v>
      </c>
      <c r="I24" s="135"/>
      <c r="J24" s="138">
        <f>SUM(J22:J23)</f>
        <v>0</v>
      </c>
      <c r="K24" s="135"/>
      <c r="L24" s="138">
        <f>SUM(L22:L23)</f>
        <v>-92381614</v>
      </c>
      <c r="M24" s="136"/>
      <c r="N24" s="138">
        <f>SUM(N22:N23)</f>
        <v>-92381614</v>
      </c>
      <c r="O24" s="137"/>
      <c r="P24" s="138">
        <f>SUM(P22:P23)</f>
        <v>0</v>
      </c>
      <c r="Q24" s="137"/>
      <c r="R24" s="138">
        <f>SUM(R22:R23)</f>
        <v>-92381614</v>
      </c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</row>
    <row r="25" spans="1:43" s="13" customFormat="1" ht="15" customHeight="1">
      <c r="A25" s="121"/>
      <c r="B25" s="129"/>
      <c r="C25" s="129"/>
      <c r="D25" s="129"/>
      <c r="E25" s="129"/>
      <c r="F25" s="139"/>
      <c r="G25" s="136"/>
      <c r="H25" s="135"/>
      <c r="I25" s="135"/>
      <c r="J25" s="135"/>
      <c r="K25" s="135"/>
      <c r="L25" s="135"/>
      <c r="M25" s="136"/>
      <c r="N25" s="135"/>
      <c r="O25" s="137"/>
      <c r="P25" s="135"/>
      <c r="Q25" s="137"/>
      <c r="R25" s="135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</row>
    <row r="26" spans="1:43" s="13" customFormat="1" ht="22" thickBot="1">
      <c r="A26" s="129" t="s">
        <v>157</v>
      </c>
      <c r="B26" s="119"/>
      <c r="C26" s="119"/>
      <c r="D26" s="119"/>
      <c r="E26" s="119"/>
      <c r="F26" s="130"/>
      <c r="G26" s="123"/>
      <c r="H26" s="140">
        <f>SUM(H24,H20)</f>
        <v>16115263909</v>
      </c>
      <c r="I26" s="137"/>
      <c r="J26" s="140">
        <f>SUM(J24,J20)</f>
        <v>-13596829908</v>
      </c>
      <c r="K26" s="137"/>
      <c r="L26" s="140">
        <f>SUM(L24,L20)</f>
        <v>-1981267779</v>
      </c>
      <c r="M26" s="136"/>
      <c r="N26" s="140">
        <f>SUM(N24,N20)</f>
        <v>537166222</v>
      </c>
      <c r="O26" s="137"/>
      <c r="P26" s="140">
        <f>SUM(P24,P20)</f>
        <v>0</v>
      </c>
      <c r="Q26" s="137"/>
      <c r="R26" s="140">
        <f>SUM(R24,R20)</f>
        <v>537166222</v>
      </c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</row>
    <row r="27" spans="1:43" s="13" customFormat="1" ht="22" thickTop="1">
      <c r="A27" s="6"/>
      <c r="B27" s="6"/>
      <c r="C27" s="6"/>
      <c r="D27" s="6"/>
      <c r="E27" s="6"/>
      <c r="F27" s="11"/>
      <c r="G27" s="11"/>
      <c r="H27" s="83"/>
      <c r="I27" s="11"/>
      <c r="J27" s="69"/>
      <c r="K27" s="69"/>
      <c r="L27" s="82"/>
      <c r="M27" s="82"/>
      <c r="N27" s="69"/>
      <c r="O27" s="11"/>
      <c r="P27" s="69"/>
      <c r="Q27" s="11"/>
      <c r="R27" s="11"/>
      <c r="T27" s="95"/>
    </row>
    <row r="28" spans="1:43" s="3" customFormat="1" ht="24.5">
      <c r="F28" s="2"/>
      <c r="T28" s="93"/>
    </row>
    <row r="29" spans="1:43" s="14" customFormat="1" ht="21.5">
      <c r="F29" s="26"/>
      <c r="P29" s="14" t="s">
        <v>99</v>
      </c>
      <c r="T29" s="20"/>
    </row>
    <row r="30" spans="1:43" s="14" customFormat="1" ht="21.5">
      <c r="F30" s="26"/>
      <c r="T30" s="20"/>
    </row>
    <row r="31" spans="1:43" s="13" customFormat="1" ht="21.5">
      <c r="A31" s="6"/>
      <c r="B31" s="6"/>
      <c r="C31" s="6"/>
      <c r="D31" s="6"/>
      <c r="E31" s="6"/>
      <c r="F31" s="11"/>
      <c r="G31" s="11"/>
      <c r="H31" s="83"/>
      <c r="I31" s="11"/>
      <c r="J31" s="69"/>
      <c r="K31" s="11"/>
      <c r="L31" s="82"/>
      <c r="M31" s="69"/>
      <c r="N31" s="69"/>
      <c r="O31" s="11"/>
      <c r="P31" s="69"/>
      <c r="Q31" s="11"/>
      <c r="R31" s="11"/>
    </row>
    <row r="32" spans="1:43" s="13" customFormat="1" ht="21.5">
      <c r="A32" s="6"/>
      <c r="B32" s="6"/>
      <c r="C32" s="6"/>
      <c r="D32" s="6"/>
      <c r="E32" s="6"/>
      <c r="F32" s="11"/>
      <c r="G32" s="11"/>
      <c r="H32" s="83"/>
      <c r="I32" s="11"/>
      <c r="J32" s="69"/>
      <c r="K32" s="69"/>
      <c r="L32" s="82"/>
      <c r="M32" s="82"/>
      <c r="N32" s="69"/>
      <c r="O32" s="11"/>
      <c r="P32" s="69"/>
      <c r="Q32" s="11"/>
      <c r="R32" s="11"/>
      <c r="T32" s="95"/>
    </row>
    <row r="33" spans="1:22" s="14" customFormat="1" ht="21.5">
      <c r="A33" s="13"/>
      <c r="F33" s="15"/>
      <c r="G33" s="36"/>
      <c r="H33" s="36"/>
      <c r="I33" s="89"/>
      <c r="J33" s="89"/>
      <c r="K33" s="89"/>
      <c r="L33" s="89"/>
      <c r="M33" s="89"/>
      <c r="N33" s="89"/>
      <c r="O33" s="89"/>
      <c r="P33" s="89"/>
      <c r="Q33" s="89"/>
      <c r="R33" s="89"/>
      <c r="T33" s="20"/>
      <c r="U33" s="37"/>
      <c r="V33" s="37"/>
    </row>
    <row r="34" spans="1:22" s="14" customFormat="1" ht="20.25" customHeight="1">
      <c r="T34" s="20"/>
      <c r="U34" s="37"/>
      <c r="V34" s="37"/>
    </row>
    <row r="35" spans="1:22" s="14" customFormat="1" ht="21.5">
      <c r="T35" s="20"/>
    </row>
    <row r="36" spans="1:22" s="14" customFormat="1" ht="21.5">
      <c r="T36" s="20"/>
      <c r="U36" s="37"/>
    </row>
    <row r="37" spans="1:22" s="14" customFormat="1" ht="21.5">
      <c r="F37" s="26"/>
      <c r="T37" s="20"/>
    </row>
    <row r="38" spans="1:22" s="14" customFormat="1" ht="21.5">
      <c r="F38" s="26"/>
      <c r="L38" s="37"/>
      <c r="M38" s="37"/>
      <c r="R38" s="37"/>
      <c r="T38" s="20"/>
    </row>
    <row r="39" spans="1:22" s="14" customFormat="1" ht="21.5">
      <c r="F39" s="26"/>
      <c r="L39" s="37"/>
      <c r="M39" s="37"/>
      <c r="T39" s="20"/>
    </row>
    <row r="40" spans="1:22" s="14" customFormat="1" ht="21.5">
      <c r="F40" s="26"/>
      <c r="H40" s="20"/>
      <c r="J40" s="37"/>
      <c r="K40" s="37"/>
      <c r="L40" s="37"/>
      <c r="M40" s="37"/>
      <c r="R40" s="36"/>
      <c r="T40" s="20"/>
    </row>
    <row r="41" spans="1:22" s="14" customFormat="1" ht="21.5">
      <c r="A41" s="90"/>
      <c r="F41" s="26"/>
      <c r="L41" s="37"/>
      <c r="M41" s="37"/>
      <c r="T41" s="20"/>
    </row>
    <row r="42" spans="1:22" s="14" customFormat="1" ht="21.5">
      <c r="A42" s="90"/>
      <c r="F42" s="26"/>
      <c r="L42" s="91"/>
      <c r="M42" s="91"/>
      <c r="T42" s="20"/>
    </row>
    <row r="43" spans="1:22" s="14" customFormat="1" ht="21.5">
      <c r="F43" s="26"/>
      <c r="T43" s="20"/>
    </row>
    <row r="44" spans="1:22" s="14" customFormat="1" ht="21.5">
      <c r="F44" s="26"/>
      <c r="T44" s="20"/>
    </row>
    <row r="45" spans="1:22" s="14" customFormat="1" ht="21.5">
      <c r="F45" s="26"/>
      <c r="T45" s="20"/>
    </row>
    <row r="46" spans="1:22" s="14" customFormat="1" ht="21.5">
      <c r="A46" s="47"/>
      <c r="F46" s="26"/>
      <c r="T46" s="20"/>
    </row>
    <row r="47" spans="1:22" s="14" customFormat="1" ht="21.5">
      <c r="A47" s="47"/>
      <c r="F47" s="26"/>
      <c r="T47" s="20"/>
    </row>
    <row r="48" spans="1:22" s="14" customFormat="1" ht="21.5">
      <c r="A48" s="47"/>
      <c r="F48" s="26"/>
      <c r="T48" s="20"/>
    </row>
    <row r="49" spans="6:20" s="14" customFormat="1" ht="21.5">
      <c r="F49" s="26"/>
      <c r="T49" s="20"/>
    </row>
    <row r="50" spans="6:20" s="14" customFormat="1" ht="21.5">
      <c r="F50" s="26"/>
      <c r="T50" s="20"/>
    </row>
    <row r="51" spans="6:20" s="14" customFormat="1" ht="21.5">
      <c r="F51" s="26"/>
      <c r="O51" s="28"/>
      <c r="P51" s="28"/>
      <c r="Q51" s="28"/>
      <c r="T51" s="20"/>
    </row>
    <row r="52" spans="6:20" s="14" customFormat="1" ht="21.5">
      <c r="F52" s="26"/>
      <c r="T52" s="20"/>
    </row>
    <row r="53" spans="6:20" s="14" customFormat="1" ht="21.5">
      <c r="F53" s="26"/>
      <c r="T53" s="20"/>
    </row>
    <row r="54" spans="6:20" s="14" customFormat="1" ht="21.5">
      <c r="F54" s="26"/>
      <c r="T54" s="20"/>
    </row>
    <row r="55" spans="6:20" s="14" customFormat="1" ht="21.5">
      <c r="F55" s="26"/>
      <c r="T55" s="20"/>
    </row>
    <row r="56" spans="6:20" s="14" customFormat="1" ht="21.5">
      <c r="F56" s="26"/>
      <c r="T56" s="20"/>
    </row>
    <row r="57" spans="6:20" s="14" customFormat="1" ht="21.5">
      <c r="F57" s="26"/>
      <c r="T57" s="20"/>
    </row>
    <row r="58" spans="6:20" s="14" customFormat="1" ht="21.5">
      <c r="F58" s="26"/>
      <c r="T58" s="20"/>
    </row>
    <row r="59" spans="6:20" s="14" customFormat="1" ht="21.5">
      <c r="F59" s="26"/>
      <c r="T59" s="20"/>
    </row>
    <row r="60" spans="6:20" s="14" customFormat="1" ht="21.5">
      <c r="F60" s="26"/>
      <c r="T60" s="20"/>
    </row>
    <row r="61" spans="6:20" s="14" customFormat="1" ht="21.5">
      <c r="F61" s="26"/>
      <c r="T61" s="20"/>
    </row>
    <row r="62" spans="6:20" s="14" customFormat="1" ht="21.5">
      <c r="F62" s="26"/>
      <c r="T62" s="20"/>
    </row>
    <row r="63" spans="6:20" s="14" customFormat="1" ht="21.5">
      <c r="F63" s="26"/>
      <c r="T63" s="20"/>
    </row>
    <row r="64" spans="6:20" s="14" customFormat="1" ht="21.5">
      <c r="F64" s="26"/>
      <c r="T64" s="20"/>
    </row>
    <row r="65" spans="5:20" s="14" customFormat="1" ht="21.5">
      <c r="F65" s="26"/>
      <c r="T65" s="20"/>
    </row>
    <row r="66" spans="5:20" s="14" customFormat="1" ht="21.5">
      <c r="F66" s="26"/>
      <c r="T66" s="20"/>
    </row>
    <row r="67" spans="5:20" s="14" customFormat="1" ht="21.5">
      <c r="F67" s="26"/>
      <c r="T67" s="20"/>
    </row>
    <row r="68" spans="5:20" s="14" customFormat="1" ht="21.5">
      <c r="E68" s="14">
        <v>3</v>
      </c>
      <c r="F68" s="26"/>
      <c r="T68" s="20"/>
    </row>
    <row r="69" spans="5:20" s="14" customFormat="1" ht="21.5">
      <c r="F69" s="26"/>
      <c r="T69" s="20"/>
    </row>
    <row r="70" spans="5:20" s="14" customFormat="1" ht="21.5">
      <c r="F70" s="26"/>
      <c r="T70" s="20"/>
    </row>
    <row r="71" spans="5:20" s="14" customFormat="1" ht="21.5">
      <c r="F71" s="26"/>
      <c r="T71" s="20"/>
    </row>
    <row r="72" spans="5:20" s="14" customFormat="1" ht="21.5">
      <c r="F72" s="26"/>
      <c r="T72" s="20"/>
    </row>
    <row r="73" spans="5:20" s="14" customFormat="1" ht="21.5">
      <c r="F73" s="26"/>
      <c r="T73" s="20"/>
    </row>
    <row r="74" spans="5:20" s="14" customFormat="1" ht="21.5">
      <c r="F74" s="26"/>
      <c r="T74" s="20"/>
    </row>
    <row r="75" spans="5:20" s="14" customFormat="1" ht="21.5">
      <c r="F75" s="26"/>
      <c r="T75" s="20"/>
    </row>
    <row r="76" spans="5:20" s="14" customFormat="1" ht="21.5">
      <c r="F76" s="26"/>
      <c r="T76" s="20"/>
    </row>
    <row r="77" spans="5:20" s="14" customFormat="1" ht="21.5">
      <c r="F77" s="26"/>
      <c r="T77" s="20"/>
    </row>
    <row r="78" spans="5:20" s="14" customFormat="1" ht="21.5">
      <c r="F78" s="26"/>
      <c r="T78" s="20"/>
    </row>
    <row r="79" spans="5:20" s="14" customFormat="1" ht="21.5">
      <c r="F79" s="26"/>
      <c r="T79" s="20"/>
    </row>
    <row r="80" spans="5:20" s="14" customFormat="1" ht="21.5">
      <c r="F80" s="26"/>
      <c r="T80" s="20"/>
    </row>
    <row r="81" spans="6:20" s="14" customFormat="1" ht="21.5">
      <c r="F81" s="26"/>
      <c r="T81" s="20"/>
    </row>
    <row r="82" spans="6:20" s="14" customFormat="1" ht="21.5">
      <c r="F82" s="26"/>
      <c r="T82" s="20"/>
    </row>
    <row r="83" spans="6:20" s="14" customFormat="1" ht="21.5">
      <c r="F83" s="26"/>
      <c r="T83" s="20"/>
    </row>
    <row r="84" spans="6:20" s="14" customFormat="1" ht="21.5">
      <c r="F84" s="26"/>
      <c r="G84" s="36">
        <v>-572067813</v>
      </c>
      <c r="T84" s="20"/>
    </row>
    <row r="85" spans="6:20" s="14" customFormat="1" ht="21.5">
      <c r="F85" s="26"/>
      <c r="T85" s="20"/>
    </row>
    <row r="86" spans="6:20" s="14" customFormat="1" ht="21.5">
      <c r="F86" s="26"/>
      <c r="T86" s="20"/>
    </row>
    <row r="87" spans="6:20" s="14" customFormat="1" ht="21.5">
      <c r="F87" s="26"/>
      <c r="T87" s="20"/>
    </row>
    <row r="88" spans="6:20" s="14" customFormat="1" ht="21.5">
      <c r="F88" s="26"/>
      <c r="T88" s="20"/>
    </row>
    <row r="89" spans="6:20" s="14" customFormat="1" ht="21.5">
      <c r="F89" s="26"/>
      <c r="T89" s="20"/>
    </row>
    <row r="90" spans="6:20" s="14" customFormat="1" ht="21.5">
      <c r="F90" s="26"/>
      <c r="T90" s="20"/>
    </row>
    <row r="91" spans="6:20" s="14" customFormat="1" ht="21.5">
      <c r="F91" s="26"/>
      <c r="T91" s="20"/>
    </row>
    <row r="92" spans="6:20" s="14" customFormat="1" ht="21.5">
      <c r="F92" s="26"/>
      <c r="T92" s="20"/>
    </row>
    <row r="93" spans="6:20" s="14" customFormat="1" ht="21.5">
      <c r="F93" s="26"/>
      <c r="T93" s="20"/>
    </row>
    <row r="94" spans="6:20" s="14" customFormat="1" ht="21.5">
      <c r="F94" s="26"/>
      <c r="T94" s="20"/>
    </row>
    <row r="95" spans="6:20" s="14" customFormat="1" ht="21.5">
      <c r="F95" s="26"/>
      <c r="T95" s="20"/>
    </row>
    <row r="96" spans="6:20" s="14" customFormat="1" ht="21.5">
      <c r="F96" s="26"/>
      <c r="T96" s="20"/>
    </row>
    <row r="97" spans="6:20" s="14" customFormat="1" ht="21.5">
      <c r="F97" s="26"/>
      <c r="T97" s="20"/>
    </row>
    <row r="98" spans="6:20" s="14" customFormat="1" ht="21.5">
      <c r="F98" s="26"/>
      <c r="T98" s="20"/>
    </row>
    <row r="99" spans="6:20" s="14" customFormat="1" ht="21.5">
      <c r="F99" s="26"/>
      <c r="T99" s="20"/>
    </row>
    <row r="100" spans="6:20" s="14" customFormat="1" ht="21.5">
      <c r="F100" s="26"/>
      <c r="T100" s="20"/>
    </row>
    <row r="101" spans="6:20" s="14" customFormat="1" ht="21.5">
      <c r="F101" s="26"/>
      <c r="T101" s="20"/>
    </row>
    <row r="102" spans="6:20" s="14" customFormat="1" ht="21.5">
      <c r="F102" s="26"/>
      <c r="T102" s="20"/>
    </row>
    <row r="103" spans="6:20" s="14" customFormat="1" ht="21.5">
      <c r="F103" s="26"/>
      <c r="T103" s="20"/>
    </row>
    <row r="104" spans="6:20" s="14" customFormat="1" ht="21.5">
      <c r="F104" s="26"/>
      <c r="T104" s="20"/>
    </row>
    <row r="105" spans="6:20" s="14" customFormat="1" ht="21.5">
      <c r="F105" s="26"/>
      <c r="T105" s="20"/>
    </row>
    <row r="106" spans="6:20" s="14" customFormat="1" ht="21.5">
      <c r="F106" s="26"/>
      <c r="T106" s="20"/>
    </row>
    <row r="107" spans="6:20" s="14" customFormat="1" ht="21.5">
      <c r="F107" s="26"/>
      <c r="T107" s="20"/>
    </row>
    <row r="108" spans="6:20" s="14" customFormat="1" ht="21.5">
      <c r="F108" s="26"/>
      <c r="T108" s="20"/>
    </row>
    <row r="109" spans="6:20" s="14" customFormat="1" ht="21.5">
      <c r="F109" s="26"/>
      <c r="T109" s="20"/>
    </row>
    <row r="110" spans="6:20" s="14" customFormat="1" ht="21.5">
      <c r="F110" s="26"/>
      <c r="T110" s="20"/>
    </row>
    <row r="111" spans="6:20" s="14" customFormat="1" ht="21.5">
      <c r="F111" s="26"/>
      <c r="T111" s="20"/>
    </row>
    <row r="112" spans="6:20" s="14" customFormat="1" ht="21.5">
      <c r="F112" s="26"/>
      <c r="T112" s="20"/>
    </row>
    <row r="113" spans="6:20" s="14" customFormat="1" ht="21.5">
      <c r="F113" s="26"/>
      <c r="T113" s="20"/>
    </row>
    <row r="114" spans="6:20" s="14" customFormat="1" ht="21.5">
      <c r="F114" s="26"/>
      <c r="T114" s="20"/>
    </row>
    <row r="115" spans="6:20" s="14" customFormat="1" ht="21.5">
      <c r="F115" s="26"/>
      <c r="T115" s="20"/>
    </row>
    <row r="116" spans="6:20" s="14" customFormat="1" ht="21.5">
      <c r="F116" s="26"/>
      <c r="T116" s="20"/>
    </row>
    <row r="117" spans="6:20" s="14" customFormat="1" ht="21.5">
      <c r="F117" s="26"/>
      <c r="T117" s="20"/>
    </row>
    <row r="118" spans="6:20" s="14" customFormat="1" ht="21.5">
      <c r="F118" s="26"/>
      <c r="T118" s="20"/>
    </row>
    <row r="119" spans="6:20" s="14" customFormat="1" ht="21.5">
      <c r="F119" s="26"/>
      <c r="T119" s="20"/>
    </row>
    <row r="120" spans="6:20" s="14" customFormat="1" ht="21.5">
      <c r="F120" s="26"/>
      <c r="T120" s="20"/>
    </row>
    <row r="121" spans="6:20" s="14" customFormat="1" ht="21.5">
      <c r="F121" s="26"/>
      <c r="T121" s="20"/>
    </row>
    <row r="122" spans="6:20" s="14" customFormat="1" ht="21.5">
      <c r="F122" s="26"/>
      <c r="T122" s="20"/>
    </row>
    <row r="123" spans="6:20" s="14" customFormat="1" ht="21.5">
      <c r="F123" s="26"/>
      <c r="T123" s="20"/>
    </row>
    <row r="124" spans="6:20" s="14" customFormat="1" ht="21.5">
      <c r="F124" s="26"/>
      <c r="T124" s="20"/>
    </row>
    <row r="125" spans="6:20" s="14" customFormat="1" ht="21.5">
      <c r="F125" s="26"/>
      <c r="T125" s="20"/>
    </row>
    <row r="126" spans="6:20" s="14" customFormat="1" ht="21.5">
      <c r="F126" s="26"/>
      <c r="T126" s="20"/>
    </row>
    <row r="127" spans="6:20" s="14" customFormat="1" ht="21.5">
      <c r="F127" s="26"/>
      <c r="T127" s="20"/>
    </row>
    <row r="128" spans="6:20" s="14" customFormat="1" ht="21.5">
      <c r="F128" s="26"/>
      <c r="T128" s="20"/>
    </row>
    <row r="129" spans="6:20" s="14" customFormat="1" ht="21.5">
      <c r="F129" s="26"/>
      <c r="T129" s="20"/>
    </row>
    <row r="130" spans="6:20" s="14" customFormat="1" ht="21.5">
      <c r="F130" s="26"/>
      <c r="T130" s="20"/>
    </row>
  </sheetData>
  <mergeCells count="3">
    <mergeCell ref="H9:R9"/>
    <mergeCell ref="H4:R4"/>
    <mergeCell ref="H5:R5"/>
  </mergeCells>
  <pageMargins left="0.70866141732283505" right="0.39370078740157499" top="0.70866141732283505" bottom="0.511811023622047" header="0.196850393700787" footer="0.196850393700787"/>
  <pageSetup paperSize="9" scale="83" firstPageNumber="10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F135"/>
  <sheetViews>
    <sheetView view="pageBreakPreview" topLeftCell="A13" zoomScale="70" zoomScaleNormal="100" zoomScaleSheetLayoutView="70" workbookViewId="0">
      <selection activeCell="A25" sqref="A25"/>
    </sheetView>
  </sheetViews>
  <sheetFormatPr defaultColWidth="8.6328125" defaultRowHeight="23"/>
  <cols>
    <col min="1" max="3" width="2.08984375" style="38" customWidth="1"/>
    <col min="4" max="4" width="49.26953125" style="38" customWidth="1"/>
    <col min="5" max="5" width="12.90625" style="39" customWidth="1"/>
    <col min="6" max="6" width="1.6328125" style="38" customWidth="1"/>
    <col min="7" max="7" width="21.1796875" style="38" customWidth="1"/>
    <col min="8" max="8" width="1.6328125" style="38" customWidth="1"/>
    <col min="9" max="9" width="21.1796875" style="38" customWidth="1"/>
    <col min="10" max="10" width="1.6328125" style="38" customWidth="1"/>
    <col min="11" max="11" width="21.1796875" style="38" customWidth="1"/>
    <col min="12" max="12" width="1.81640625" style="38" customWidth="1"/>
    <col min="13" max="13" width="21.1796875" style="38" customWidth="1"/>
    <col min="14" max="14" width="1.08984375" style="38" customWidth="1"/>
    <col min="15" max="15" width="19.1796875" style="92" customWidth="1"/>
    <col min="16" max="16" width="14.81640625" style="38" customWidth="1"/>
    <col min="17" max="17" width="14.1796875" style="38" customWidth="1"/>
    <col min="18" max="252" width="9" style="38"/>
    <col min="253" max="255" width="2.08984375" style="38" customWidth="1"/>
    <col min="256" max="256" width="56.6328125" style="38" customWidth="1"/>
    <col min="257" max="257" width="14.6328125" style="38" customWidth="1"/>
    <col min="258" max="258" width="3.08984375" style="38" customWidth="1"/>
    <col min="259" max="259" width="13" style="38" customWidth="1"/>
    <col min="260" max="260" width="2.08984375" style="38" customWidth="1"/>
    <col min="261" max="261" width="14" style="38" customWidth="1"/>
    <col min="262" max="262" width="2.08984375" style="38" customWidth="1"/>
    <col min="263" max="263" width="11.6328125" style="38" customWidth="1"/>
    <col min="264" max="264" width="2.08984375" style="38" customWidth="1"/>
    <col min="265" max="265" width="13" style="38" customWidth="1"/>
    <col min="266" max="266" width="2" style="38" customWidth="1"/>
    <col min="267" max="267" width="13.08984375" style="38" customWidth="1"/>
    <col min="268" max="268" width="2.08984375" style="38" customWidth="1"/>
    <col min="269" max="269" width="13.6328125" style="38" customWidth="1"/>
    <col min="270" max="270" width="1.08984375" style="38" customWidth="1"/>
    <col min="271" max="508" width="9" style="38"/>
    <col min="509" max="511" width="2.08984375" style="38" customWidth="1"/>
    <col min="512" max="512" width="56.6328125" style="38" customWidth="1"/>
    <col min="513" max="513" width="14.6328125" style="38" customWidth="1"/>
    <col min="514" max="514" width="3.08984375" style="38" customWidth="1"/>
    <col min="515" max="515" width="13" style="38" customWidth="1"/>
    <col min="516" max="516" width="2.08984375" style="38" customWidth="1"/>
    <col min="517" max="517" width="14" style="38" customWidth="1"/>
    <col min="518" max="518" width="2.08984375" style="38" customWidth="1"/>
    <col min="519" max="519" width="11.6328125" style="38" customWidth="1"/>
    <col min="520" max="520" width="2.08984375" style="38" customWidth="1"/>
    <col min="521" max="521" width="13" style="38" customWidth="1"/>
    <col min="522" max="522" width="2" style="38" customWidth="1"/>
    <col min="523" max="523" width="13.08984375" style="38" customWidth="1"/>
    <col min="524" max="524" width="2.08984375" style="38" customWidth="1"/>
    <col min="525" max="525" width="13.6328125" style="38" customWidth="1"/>
    <col min="526" max="526" width="1.08984375" style="38" customWidth="1"/>
    <col min="527" max="764" width="9" style="38"/>
    <col min="765" max="767" width="2.08984375" style="38" customWidth="1"/>
    <col min="768" max="768" width="56.6328125" style="38" customWidth="1"/>
    <col min="769" max="769" width="14.6328125" style="38" customWidth="1"/>
    <col min="770" max="770" width="3.08984375" style="38" customWidth="1"/>
    <col min="771" max="771" width="13" style="38" customWidth="1"/>
    <col min="772" max="772" width="2.08984375" style="38" customWidth="1"/>
    <col min="773" max="773" width="14" style="38" customWidth="1"/>
    <col min="774" max="774" width="2.08984375" style="38" customWidth="1"/>
    <col min="775" max="775" width="11.6328125" style="38" customWidth="1"/>
    <col min="776" max="776" width="2.08984375" style="38" customWidth="1"/>
    <col min="777" max="777" width="13" style="38" customWidth="1"/>
    <col min="778" max="778" width="2" style="38" customWidth="1"/>
    <col min="779" max="779" width="13.08984375" style="38" customWidth="1"/>
    <col min="780" max="780" width="2.08984375" style="38" customWidth="1"/>
    <col min="781" max="781" width="13.6328125" style="38" customWidth="1"/>
    <col min="782" max="782" width="1.08984375" style="38" customWidth="1"/>
    <col min="783" max="1020" width="9" style="38"/>
    <col min="1021" max="1023" width="2.08984375" style="38" customWidth="1"/>
    <col min="1024" max="1024" width="56.6328125" style="38" customWidth="1"/>
    <col min="1025" max="1025" width="14.6328125" style="38" customWidth="1"/>
    <col min="1026" max="1026" width="3.08984375" style="38" customWidth="1"/>
    <col min="1027" max="1027" width="13" style="38" customWidth="1"/>
    <col min="1028" max="1028" width="2.08984375" style="38" customWidth="1"/>
    <col min="1029" max="1029" width="14" style="38" customWidth="1"/>
    <col min="1030" max="1030" width="2.08984375" style="38" customWidth="1"/>
    <col min="1031" max="1031" width="11.6328125" style="38" customWidth="1"/>
    <col min="1032" max="1032" width="2.08984375" style="38" customWidth="1"/>
    <col min="1033" max="1033" width="13" style="38" customWidth="1"/>
    <col min="1034" max="1034" width="2" style="38" customWidth="1"/>
    <col min="1035" max="1035" width="13.08984375" style="38" customWidth="1"/>
    <col min="1036" max="1036" width="2.08984375" style="38" customWidth="1"/>
    <col min="1037" max="1037" width="13.6328125" style="38" customWidth="1"/>
    <col min="1038" max="1038" width="1.08984375" style="38" customWidth="1"/>
    <col min="1039" max="1276" width="9" style="38"/>
    <col min="1277" max="1279" width="2.08984375" style="38" customWidth="1"/>
    <col min="1280" max="1280" width="56.6328125" style="38" customWidth="1"/>
    <col min="1281" max="1281" width="14.6328125" style="38" customWidth="1"/>
    <col min="1282" max="1282" width="3.08984375" style="38" customWidth="1"/>
    <col min="1283" max="1283" width="13" style="38" customWidth="1"/>
    <col min="1284" max="1284" width="2.08984375" style="38" customWidth="1"/>
    <col min="1285" max="1285" width="14" style="38" customWidth="1"/>
    <col min="1286" max="1286" width="2.08984375" style="38" customWidth="1"/>
    <col min="1287" max="1287" width="11.6328125" style="38" customWidth="1"/>
    <col min="1288" max="1288" width="2.08984375" style="38" customWidth="1"/>
    <col min="1289" max="1289" width="13" style="38" customWidth="1"/>
    <col min="1290" max="1290" width="2" style="38" customWidth="1"/>
    <col min="1291" max="1291" width="13.08984375" style="38" customWidth="1"/>
    <col min="1292" max="1292" width="2.08984375" style="38" customWidth="1"/>
    <col min="1293" max="1293" width="13.6328125" style="38" customWidth="1"/>
    <col min="1294" max="1294" width="1.08984375" style="38" customWidth="1"/>
    <col min="1295" max="1532" width="9" style="38"/>
    <col min="1533" max="1535" width="2.08984375" style="38" customWidth="1"/>
    <col min="1536" max="1536" width="56.6328125" style="38" customWidth="1"/>
    <col min="1537" max="1537" width="14.6328125" style="38" customWidth="1"/>
    <col min="1538" max="1538" width="3.08984375" style="38" customWidth="1"/>
    <col min="1539" max="1539" width="13" style="38" customWidth="1"/>
    <col min="1540" max="1540" width="2.08984375" style="38" customWidth="1"/>
    <col min="1541" max="1541" width="14" style="38" customWidth="1"/>
    <col min="1542" max="1542" width="2.08984375" style="38" customWidth="1"/>
    <col min="1543" max="1543" width="11.6328125" style="38" customWidth="1"/>
    <col min="1544" max="1544" width="2.08984375" style="38" customWidth="1"/>
    <col min="1545" max="1545" width="13" style="38" customWidth="1"/>
    <col min="1546" max="1546" width="2" style="38" customWidth="1"/>
    <col min="1547" max="1547" width="13.08984375" style="38" customWidth="1"/>
    <col min="1548" max="1548" width="2.08984375" style="38" customWidth="1"/>
    <col min="1549" max="1549" width="13.6328125" style="38" customWidth="1"/>
    <col min="1550" max="1550" width="1.08984375" style="38" customWidth="1"/>
    <col min="1551" max="1788" width="9" style="38"/>
    <col min="1789" max="1791" width="2.08984375" style="38" customWidth="1"/>
    <col min="1792" max="1792" width="56.6328125" style="38" customWidth="1"/>
    <col min="1793" max="1793" width="14.6328125" style="38" customWidth="1"/>
    <col min="1794" max="1794" width="3.08984375" style="38" customWidth="1"/>
    <col min="1795" max="1795" width="13" style="38" customWidth="1"/>
    <col min="1796" max="1796" width="2.08984375" style="38" customWidth="1"/>
    <col min="1797" max="1797" width="14" style="38" customWidth="1"/>
    <col min="1798" max="1798" width="2.08984375" style="38" customWidth="1"/>
    <col min="1799" max="1799" width="11.6328125" style="38" customWidth="1"/>
    <col min="1800" max="1800" width="2.08984375" style="38" customWidth="1"/>
    <col min="1801" max="1801" width="13" style="38" customWidth="1"/>
    <col min="1802" max="1802" width="2" style="38" customWidth="1"/>
    <col min="1803" max="1803" width="13.08984375" style="38" customWidth="1"/>
    <col min="1804" max="1804" width="2.08984375" style="38" customWidth="1"/>
    <col min="1805" max="1805" width="13.6328125" style="38" customWidth="1"/>
    <col min="1806" max="1806" width="1.08984375" style="38" customWidth="1"/>
    <col min="1807" max="2044" width="9" style="38"/>
    <col min="2045" max="2047" width="2.08984375" style="38" customWidth="1"/>
    <col min="2048" max="2048" width="56.6328125" style="38" customWidth="1"/>
    <col min="2049" max="2049" width="14.6328125" style="38" customWidth="1"/>
    <col min="2050" max="2050" width="3.08984375" style="38" customWidth="1"/>
    <col min="2051" max="2051" width="13" style="38" customWidth="1"/>
    <col min="2052" max="2052" width="2.08984375" style="38" customWidth="1"/>
    <col min="2053" max="2053" width="14" style="38" customWidth="1"/>
    <col min="2054" max="2054" width="2.08984375" style="38" customWidth="1"/>
    <col min="2055" max="2055" width="11.6328125" style="38" customWidth="1"/>
    <col min="2056" max="2056" width="2.08984375" style="38" customWidth="1"/>
    <col min="2057" max="2057" width="13" style="38" customWidth="1"/>
    <col min="2058" max="2058" width="2" style="38" customWidth="1"/>
    <col min="2059" max="2059" width="13.08984375" style="38" customWidth="1"/>
    <col min="2060" max="2060" width="2.08984375" style="38" customWidth="1"/>
    <col min="2061" max="2061" width="13.6328125" style="38" customWidth="1"/>
    <col min="2062" max="2062" width="1.08984375" style="38" customWidth="1"/>
    <col min="2063" max="2300" width="9" style="38"/>
    <col min="2301" max="2303" width="2.08984375" style="38" customWidth="1"/>
    <col min="2304" max="2304" width="56.6328125" style="38" customWidth="1"/>
    <col min="2305" max="2305" width="14.6328125" style="38" customWidth="1"/>
    <col min="2306" max="2306" width="3.08984375" style="38" customWidth="1"/>
    <col min="2307" max="2307" width="13" style="38" customWidth="1"/>
    <col min="2308" max="2308" width="2.08984375" style="38" customWidth="1"/>
    <col min="2309" max="2309" width="14" style="38" customWidth="1"/>
    <col min="2310" max="2310" width="2.08984375" style="38" customWidth="1"/>
    <col min="2311" max="2311" width="11.6328125" style="38" customWidth="1"/>
    <col min="2312" max="2312" width="2.08984375" style="38" customWidth="1"/>
    <col min="2313" max="2313" width="13" style="38" customWidth="1"/>
    <col min="2314" max="2314" width="2" style="38" customWidth="1"/>
    <col min="2315" max="2315" width="13.08984375" style="38" customWidth="1"/>
    <col min="2316" max="2316" width="2.08984375" style="38" customWidth="1"/>
    <col min="2317" max="2317" width="13.6328125" style="38" customWidth="1"/>
    <col min="2318" max="2318" width="1.08984375" style="38" customWidth="1"/>
    <col min="2319" max="2556" width="9" style="38"/>
    <col min="2557" max="2559" width="2.08984375" style="38" customWidth="1"/>
    <col min="2560" max="2560" width="56.6328125" style="38" customWidth="1"/>
    <col min="2561" max="2561" width="14.6328125" style="38" customWidth="1"/>
    <col min="2562" max="2562" width="3.08984375" style="38" customWidth="1"/>
    <col min="2563" max="2563" width="13" style="38" customWidth="1"/>
    <col min="2564" max="2564" width="2.08984375" style="38" customWidth="1"/>
    <col min="2565" max="2565" width="14" style="38" customWidth="1"/>
    <col min="2566" max="2566" width="2.08984375" style="38" customWidth="1"/>
    <col min="2567" max="2567" width="11.6328125" style="38" customWidth="1"/>
    <col min="2568" max="2568" width="2.08984375" style="38" customWidth="1"/>
    <col min="2569" max="2569" width="13" style="38" customWidth="1"/>
    <col min="2570" max="2570" width="2" style="38" customWidth="1"/>
    <col min="2571" max="2571" width="13.08984375" style="38" customWidth="1"/>
    <col min="2572" max="2572" width="2.08984375" style="38" customWidth="1"/>
    <col min="2573" max="2573" width="13.6328125" style="38" customWidth="1"/>
    <col min="2574" max="2574" width="1.08984375" style="38" customWidth="1"/>
    <col min="2575" max="2812" width="9" style="38"/>
    <col min="2813" max="2815" width="2.08984375" style="38" customWidth="1"/>
    <col min="2816" max="2816" width="56.6328125" style="38" customWidth="1"/>
    <col min="2817" max="2817" width="14.6328125" style="38" customWidth="1"/>
    <col min="2818" max="2818" width="3.08984375" style="38" customWidth="1"/>
    <col min="2819" max="2819" width="13" style="38" customWidth="1"/>
    <col min="2820" max="2820" width="2.08984375" style="38" customWidth="1"/>
    <col min="2821" max="2821" width="14" style="38" customWidth="1"/>
    <col min="2822" max="2822" width="2.08984375" style="38" customWidth="1"/>
    <col min="2823" max="2823" width="11.6328125" style="38" customWidth="1"/>
    <col min="2824" max="2824" width="2.08984375" style="38" customWidth="1"/>
    <col min="2825" max="2825" width="13" style="38" customWidth="1"/>
    <col min="2826" max="2826" width="2" style="38" customWidth="1"/>
    <col min="2827" max="2827" width="13.08984375" style="38" customWidth="1"/>
    <col min="2828" max="2828" width="2.08984375" style="38" customWidth="1"/>
    <col min="2829" max="2829" width="13.6328125" style="38" customWidth="1"/>
    <col min="2830" max="2830" width="1.08984375" style="38" customWidth="1"/>
    <col min="2831" max="3068" width="9" style="38"/>
    <col min="3069" max="3071" width="2.08984375" style="38" customWidth="1"/>
    <col min="3072" max="3072" width="56.6328125" style="38" customWidth="1"/>
    <col min="3073" max="3073" width="14.6328125" style="38" customWidth="1"/>
    <col min="3074" max="3074" width="3.08984375" style="38" customWidth="1"/>
    <col min="3075" max="3075" width="13" style="38" customWidth="1"/>
    <col min="3076" max="3076" width="2.08984375" style="38" customWidth="1"/>
    <col min="3077" max="3077" width="14" style="38" customWidth="1"/>
    <col min="3078" max="3078" width="2.08984375" style="38" customWidth="1"/>
    <col min="3079" max="3079" width="11.6328125" style="38" customWidth="1"/>
    <col min="3080" max="3080" width="2.08984375" style="38" customWidth="1"/>
    <col min="3081" max="3081" width="13" style="38" customWidth="1"/>
    <col min="3082" max="3082" width="2" style="38" customWidth="1"/>
    <col min="3083" max="3083" width="13.08984375" style="38" customWidth="1"/>
    <col min="3084" max="3084" width="2.08984375" style="38" customWidth="1"/>
    <col min="3085" max="3085" width="13.6328125" style="38" customWidth="1"/>
    <col min="3086" max="3086" width="1.08984375" style="38" customWidth="1"/>
    <col min="3087" max="3324" width="9" style="38"/>
    <col min="3325" max="3327" width="2.08984375" style="38" customWidth="1"/>
    <col min="3328" max="3328" width="56.6328125" style="38" customWidth="1"/>
    <col min="3329" max="3329" width="14.6328125" style="38" customWidth="1"/>
    <col min="3330" max="3330" width="3.08984375" style="38" customWidth="1"/>
    <col min="3331" max="3331" width="13" style="38" customWidth="1"/>
    <col min="3332" max="3332" width="2.08984375" style="38" customWidth="1"/>
    <col min="3333" max="3333" width="14" style="38" customWidth="1"/>
    <col min="3334" max="3334" width="2.08984375" style="38" customWidth="1"/>
    <col min="3335" max="3335" width="11.6328125" style="38" customWidth="1"/>
    <col min="3336" max="3336" width="2.08984375" style="38" customWidth="1"/>
    <col min="3337" max="3337" width="13" style="38" customWidth="1"/>
    <col min="3338" max="3338" width="2" style="38" customWidth="1"/>
    <col min="3339" max="3339" width="13.08984375" style="38" customWidth="1"/>
    <col min="3340" max="3340" width="2.08984375" style="38" customWidth="1"/>
    <col min="3341" max="3341" width="13.6328125" style="38" customWidth="1"/>
    <col min="3342" max="3342" width="1.08984375" style="38" customWidth="1"/>
    <col min="3343" max="3580" width="9" style="38"/>
    <col min="3581" max="3583" width="2.08984375" style="38" customWidth="1"/>
    <col min="3584" max="3584" width="56.6328125" style="38" customWidth="1"/>
    <col min="3585" max="3585" width="14.6328125" style="38" customWidth="1"/>
    <col min="3586" max="3586" width="3.08984375" style="38" customWidth="1"/>
    <col min="3587" max="3587" width="13" style="38" customWidth="1"/>
    <col min="3588" max="3588" width="2.08984375" style="38" customWidth="1"/>
    <col min="3589" max="3589" width="14" style="38" customWidth="1"/>
    <col min="3590" max="3590" width="2.08984375" style="38" customWidth="1"/>
    <col min="3591" max="3591" width="11.6328125" style="38" customWidth="1"/>
    <col min="3592" max="3592" width="2.08984375" style="38" customWidth="1"/>
    <col min="3593" max="3593" width="13" style="38" customWidth="1"/>
    <col min="3594" max="3594" width="2" style="38" customWidth="1"/>
    <col min="3595" max="3595" width="13.08984375" style="38" customWidth="1"/>
    <col min="3596" max="3596" width="2.08984375" style="38" customWidth="1"/>
    <col min="3597" max="3597" width="13.6328125" style="38" customWidth="1"/>
    <col min="3598" max="3598" width="1.08984375" style="38" customWidth="1"/>
    <col min="3599" max="3836" width="9" style="38"/>
    <col min="3837" max="3839" width="2.08984375" style="38" customWidth="1"/>
    <col min="3840" max="3840" width="56.6328125" style="38" customWidth="1"/>
    <col min="3841" max="3841" width="14.6328125" style="38" customWidth="1"/>
    <col min="3842" max="3842" width="3.08984375" style="38" customWidth="1"/>
    <col min="3843" max="3843" width="13" style="38" customWidth="1"/>
    <col min="3844" max="3844" width="2.08984375" style="38" customWidth="1"/>
    <col min="3845" max="3845" width="14" style="38" customWidth="1"/>
    <col min="3846" max="3846" width="2.08984375" style="38" customWidth="1"/>
    <col min="3847" max="3847" width="11.6328125" style="38" customWidth="1"/>
    <col min="3848" max="3848" width="2.08984375" style="38" customWidth="1"/>
    <col min="3849" max="3849" width="13" style="38" customWidth="1"/>
    <col min="3850" max="3850" width="2" style="38" customWidth="1"/>
    <col min="3851" max="3851" width="13.08984375" style="38" customWidth="1"/>
    <col min="3852" max="3852" width="2.08984375" style="38" customWidth="1"/>
    <col min="3853" max="3853" width="13.6328125" style="38" customWidth="1"/>
    <col min="3854" max="3854" width="1.08984375" style="38" customWidth="1"/>
    <col min="3855" max="4092" width="9" style="38"/>
    <col min="4093" max="4095" width="2.08984375" style="38" customWidth="1"/>
    <col min="4096" max="4096" width="56.6328125" style="38" customWidth="1"/>
    <col min="4097" max="4097" width="14.6328125" style="38" customWidth="1"/>
    <col min="4098" max="4098" width="3.08984375" style="38" customWidth="1"/>
    <col min="4099" max="4099" width="13" style="38" customWidth="1"/>
    <col min="4100" max="4100" width="2.08984375" style="38" customWidth="1"/>
    <col min="4101" max="4101" width="14" style="38" customWidth="1"/>
    <col min="4102" max="4102" width="2.08984375" style="38" customWidth="1"/>
    <col min="4103" max="4103" width="11.6328125" style="38" customWidth="1"/>
    <col min="4104" max="4104" width="2.08984375" style="38" customWidth="1"/>
    <col min="4105" max="4105" width="13" style="38" customWidth="1"/>
    <col min="4106" max="4106" width="2" style="38" customWidth="1"/>
    <col min="4107" max="4107" width="13.08984375" style="38" customWidth="1"/>
    <col min="4108" max="4108" width="2.08984375" style="38" customWidth="1"/>
    <col min="4109" max="4109" width="13.6328125" style="38" customWidth="1"/>
    <col min="4110" max="4110" width="1.08984375" style="38" customWidth="1"/>
    <col min="4111" max="4348" width="9" style="38"/>
    <col min="4349" max="4351" width="2.08984375" style="38" customWidth="1"/>
    <col min="4352" max="4352" width="56.6328125" style="38" customWidth="1"/>
    <col min="4353" max="4353" width="14.6328125" style="38" customWidth="1"/>
    <col min="4354" max="4354" width="3.08984375" style="38" customWidth="1"/>
    <col min="4355" max="4355" width="13" style="38" customWidth="1"/>
    <col min="4356" max="4356" width="2.08984375" style="38" customWidth="1"/>
    <col min="4357" max="4357" width="14" style="38" customWidth="1"/>
    <col min="4358" max="4358" width="2.08984375" style="38" customWidth="1"/>
    <col min="4359" max="4359" width="11.6328125" style="38" customWidth="1"/>
    <col min="4360" max="4360" width="2.08984375" style="38" customWidth="1"/>
    <col min="4361" max="4361" width="13" style="38" customWidth="1"/>
    <col min="4362" max="4362" width="2" style="38" customWidth="1"/>
    <col min="4363" max="4363" width="13.08984375" style="38" customWidth="1"/>
    <col min="4364" max="4364" width="2.08984375" style="38" customWidth="1"/>
    <col min="4365" max="4365" width="13.6328125" style="38" customWidth="1"/>
    <col min="4366" max="4366" width="1.08984375" style="38" customWidth="1"/>
    <col min="4367" max="4604" width="9" style="38"/>
    <col min="4605" max="4607" width="2.08984375" style="38" customWidth="1"/>
    <col min="4608" max="4608" width="56.6328125" style="38" customWidth="1"/>
    <col min="4609" max="4609" width="14.6328125" style="38" customWidth="1"/>
    <col min="4610" max="4610" width="3.08984375" style="38" customWidth="1"/>
    <col min="4611" max="4611" width="13" style="38" customWidth="1"/>
    <col min="4612" max="4612" width="2.08984375" style="38" customWidth="1"/>
    <col min="4613" max="4613" width="14" style="38" customWidth="1"/>
    <col min="4614" max="4614" width="2.08984375" style="38" customWidth="1"/>
    <col min="4615" max="4615" width="11.6328125" style="38" customWidth="1"/>
    <col min="4616" max="4616" width="2.08984375" style="38" customWidth="1"/>
    <col min="4617" max="4617" width="13" style="38" customWidth="1"/>
    <col min="4618" max="4618" width="2" style="38" customWidth="1"/>
    <col min="4619" max="4619" width="13.08984375" style="38" customWidth="1"/>
    <col min="4620" max="4620" width="2.08984375" style="38" customWidth="1"/>
    <col min="4621" max="4621" width="13.6328125" style="38" customWidth="1"/>
    <col min="4622" max="4622" width="1.08984375" style="38" customWidth="1"/>
    <col min="4623" max="4860" width="9" style="38"/>
    <col min="4861" max="4863" width="2.08984375" style="38" customWidth="1"/>
    <col min="4864" max="4864" width="56.6328125" style="38" customWidth="1"/>
    <col min="4865" max="4865" width="14.6328125" style="38" customWidth="1"/>
    <col min="4866" max="4866" width="3.08984375" style="38" customWidth="1"/>
    <col min="4867" max="4867" width="13" style="38" customWidth="1"/>
    <col min="4868" max="4868" width="2.08984375" style="38" customWidth="1"/>
    <col min="4869" max="4869" width="14" style="38" customWidth="1"/>
    <col min="4870" max="4870" width="2.08984375" style="38" customWidth="1"/>
    <col min="4871" max="4871" width="11.6328125" style="38" customWidth="1"/>
    <col min="4872" max="4872" width="2.08984375" style="38" customWidth="1"/>
    <col min="4873" max="4873" width="13" style="38" customWidth="1"/>
    <col min="4874" max="4874" width="2" style="38" customWidth="1"/>
    <col min="4875" max="4875" width="13.08984375" style="38" customWidth="1"/>
    <col min="4876" max="4876" width="2.08984375" style="38" customWidth="1"/>
    <col min="4877" max="4877" width="13.6328125" style="38" customWidth="1"/>
    <col min="4878" max="4878" width="1.08984375" style="38" customWidth="1"/>
    <col min="4879" max="5116" width="9" style="38"/>
    <col min="5117" max="5119" width="2.08984375" style="38" customWidth="1"/>
    <col min="5120" max="5120" width="56.6328125" style="38" customWidth="1"/>
    <col min="5121" max="5121" width="14.6328125" style="38" customWidth="1"/>
    <col min="5122" max="5122" width="3.08984375" style="38" customWidth="1"/>
    <col min="5123" max="5123" width="13" style="38" customWidth="1"/>
    <col min="5124" max="5124" width="2.08984375" style="38" customWidth="1"/>
    <col min="5125" max="5125" width="14" style="38" customWidth="1"/>
    <col min="5126" max="5126" width="2.08984375" style="38" customWidth="1"/>
    <col min="5127" max="5127" width="11.6328125" style="38" customWidth="1"/>
    <col min="5128" max="5128" width="2.08984375" style="38" customWidth="1"/>
    <col min="5129" max="5129" width="13" style="38" customWidth="1"/>
    <col min="5130" max="5130" width="2" style="38" customWidth="1"/>
    <col min="5131" max="5131" width="13.08984375" style="38" customWidth="1"/>
    <col min="5132" max="5132" width="2.08984375" style="38" customWidth="1"/>
    <col min="5133" max="5133" width="13.6328125" style="38" customWidth="1"/>
    <col min="5134" max="5134" width="1.08984375" style="38" customWidth="1"/>
    <col min="5135" max="5372" width="9" style="38"/>
    <col min="5373" max="5375" width="2.08984375" style="38" customWidth="1"/>
    <col min="5376" max="5376" width="56.6328125" style="38" customWidth="1"/>
    <col min="5377" max="5377" width="14.6328125" style="38" customWidth="1"/>
    <col min="5378" max="5378" width="3.08984375" style="38" customWidth="1"/>
    <col min="5379" max="5379" width="13" style="38" customWidth="1"/>
    <col min="5380" max="5380" width="2.08984375" style="38" customWidth="1"/>
    <col min="5381" max="5381" width="14" style="38" customWidth="1"/>
    <col min="5382" max="5382" width="2.08984375" style="38" customWidth="1"/>
    <col min="5383" max="5383" width="11.6328125" style="38" customWidth="1"/>
    <col min="5384" max="5384" width="2.08984375" style="38" customWidth="1"/>
    <col min="5385" max="5385" width="13" style="38" customWidth="1"/>
    <col min="5386" max="5386" width="2" style="38" customWidth="1"/>
    <col min="5387" max="5387" width="13.08984375" style="38" customWidth="1"/>
    <col min="5388" max="5388" width="2.08984375" style="38" customWidth="1"/>
    <col min="5389" max="5389" width="13.6328125" style="38" customWidth="1"/>
    <col min="5390" max="5390" width="1.08984375" style="38" customWidth="1"/>
    <col min="5391" max="5628" width="9" style="38"/>
    <col min="5629" max="5631" width="2.08984375" style="38" customWidth="1"/>
    <col min="5632" max="5632" width="56.6328125" style="38" customWidth="1"/>
    <col min="5633" max="5633" width="14.6328125" style="38" customWidth="1"/>
    <col min="5634" max="5634" width="3.08984375" style="38" customWidth="1"/>
    <col min="5635" max="5635" width="13" style="38" customWidth="1"/>
    <col min="5636" max="5636" width="2.08984375" style="38" customWidth="1"/>
    <col min="5637" max="5637" width="14" style="38" customWidth="1"/>
    <col min="5638" max="5638" width="2.08984375" style="38" customWidth="1"/>
    <col min="5639" max="5639" width="11.6328125" style="38" customWidth="1"/>
    <col min="5640" max="5640" width="2.08984375" style="38" customWidth="1"/>
    <col min="5641" max="5641" width="13" style="38" customWidth="1"/>
    <col min="5642" max="5642" width="2" style="38" customWidth="1"/>
    <col min="5643" max="5643" width="13.08984375" style="38" customWidth="1"/>
    <col min="5644" max="5644" width="2.08984375" style="38" customWidth="1"/>
    <col min="5645" max="5645" width="13.6328125" style="38" customWidth="1"/>
    <col min="5646" max="5646" width="1.08984375" style="38" customWidth="1"/>
    <col min="5647" max="5884" width="9" style="38"/>
    <col min="5885" max="5887" width="2.08984375" style="38" customWidth="1"/>
    <col min="5888" max="5888" width="56.6328125" style="38" customWidth="1"/>
    <col min="5889" max="5889" width="14.6328125" style="38" customWidth="1"/>
    <col min="5890" max="5890" width="3.08984375" style="38" customWidth="1"/>
    <col min="5891" max="5891" width="13" style="38" customWidth="1"/>
    <col min="5892" max="5892" width="2.08984375" style="38" customWidth="1"/>
    <col min="5893" max="5893" width="14" style="38" customWidth="1"/>
    <col min="5894" max="5894" width="2.08984375" style="38" customWidth="1"/>
    <col min="5895" max="5895" width="11.6328125" style="38" customWidth="1"/>
    <col min="5896" max="5896" width="2.08984375" style="38" customWidth="1"/>
    <col min="5897" max="5897" width="13" style="38" customWidth="1"/>
    <col min="5898" max="5898" width="2" style="38" customWidth="1"/>
    <col min="5899" max="5899" width="13.08984375" style="38" customWidth="1"/>
    <col min="5900" max="5900" width="2.08984375" style="38" customWidth="1"/>
    <col min="5901" max="5901" width="13.6328125" style="38" customWidth="1"/>
    <col min="5902" max="5902" width="1.08984375" style="38" customWidth="1"/>
    <col min="5903" max="6140" width="9" style="38"/>
    <col min="6141" max="6143" width="2.08984375" style="38" customWidth="1"/>
    <col min="6144" max="6144" width="56.6328125" style="38" customWidth="1"/>
    <col min="6145" max="6145" width="14.6328125" style="38" customWidth="1"/>
    <col min="6146" max="6146" width="3.08984375" style="38" customWidth="1"/>
    <col min="6147" max="6147" width="13" style="38" customWidth="1"/>
    <col min="6148" max="6148" width="2.08984375" style="38" customWidth="1"/>
    <col min="6149" max="6149" width="14" style="38" customWidth="1"/>
    <col min="6150" max="6150" width="2.08984375" style="38" customWidth="1"/>
    <col min="6151" max="6151" width="11.6328125" style="38" customWidth="1"/>
    <col min="6152" max="6152" width="2.08984375" style="38" customWidth="1"/>
    <col min="6153" max="6153" width="13" style="38" customWidth="1"/>
    <col min="6154" max="6154" width="2" style="38" customWidth="1"/>
    <col min="6155" max="6155" width="13.08984375" style="38" customWidth="1"/>
    <col min="6156" max="6156" width="2.08984375" style="38" customWidth="1"/>
    <col min="6157" max="6157" width="13.6328125" style="38" customWidth="1"/>
    <col min="6158" max="6158" width="1.08984375" style="38" customWidth="1"/>
    <col min="6159" max="6396" width="9" style="38"/>
    <col min="6397" max="6399" width="2.08984375" style="38" customWidth="1"/>
    <col min="6400" max="6400" width="56.6328125" style="38" customWidth="1"/>
    <col min="6401" max="6401" width="14.6328125" style="38" customWidth="1"/>
    <col min="6402" max="6402" width="3.08984375" style="38" customWidth="1"/>
    <col min="6403" max="6403" width="13" style="38" customWidth="1"/>
    <col min="6404" max="6404" width="2.08984375" style="38" customWidth="1"/>
    <col min="6405" max="6405" width="14" style="38" customWidth="1"/>
    <col min="6406" max="6406" width="2.08984375" style="38" customWidth="1"/>
    <col min="6407" max="6407" width="11.6328125" style="38" customWidth="1"/>
    <col min="6408" max="6408" width="2.08984375" style="38" customWidth="1"/>
    <col min="6409" max="6409" width="13" style="38" customWidth="1"/>
    <col min="6410" max="6410" width="2" style="38" customWidth="1"/>
    <col min="6411" max="6411" width="13.08984375" style="38" customWidth="1"/>
    <col min="6412" max="6412" width="2.08984375" style="38" customWidth="1"/>
    <col min="6413" max="6413" width="13.6328125" style="38" customWidth="1"/>
    <col min="6414" max="6414" width="1.08984375" style="38" customWidth="1"/>
    <col min="6415" max="6652" width="9" style="38"/>
    <col min="6653" max="6655" width="2.08984375" style="38" customWidth="1"/>
    <col min="6656" max="6656" width="56.6328125" style="38" customWidth="1"/>
    <col min="6657" max="6657" width="14.6328125" style="38" customWidth="1"/>
    <col min="6658" max="6658" width="3.08984375" style="38" customWidth="1"/>
    <col min="6659" max="6659" width="13" style="38" customWidth="1"/>
    <col min="6660" max="6660" width="2.08984375" style="38" customWidth="1"/>
    <col min="6661" max="6661" width="14" style="38" customWidth="1"/>
    <col min="6662" max="6662" width="2.08984375" style="38" customWidth="1"/>
    <col min="6663" max="6663" width="11.6328125" style="38" customWidth="1"/>
    <col min="6664" max="6664" width="2.08984375" style="38" customWidth="1"/>
    <col min="6665" max="6665" width="13" style="38" customWidth="1"/>
    <col min="6666" max="6666" width="2" style="38" customWidth="1"/>
    <col min="6667" max="6667" width="13.08984375" style="38" customWidth="1"/>
    <col min="6668" max="6668" width="2.08984375" style="38" customWidth="1"/>
    <col min="6669" max="6669" width="13.6328125" style="38" customWidth="1"/>
    <col min="6670" max="6670" width="1.08984375" style="38" customWidth="1"/>
    <col min="6671" max="6908" width="9" style="38"/>
    <col min="6909" max="6911" width="2.08984375" style="38" customWidth="1"/>
    <col min="6912" max="6912" width="56.6328125" style="38" customWidth="1"/>
    <col min="6913" max="6913" width="14.6328125" style="38" customWidth="1"/>
    <col min="6914" max="6914" width="3.08984375" style="38" customWidth="1"/>
    <col min="6915" max="6915" width="13" style="38" customWidth="1"/>
    <col min="6916" max="6916" width="2.08984375" style="38" customWidth="1"/>
    <col min="6917" max="6917" width="14" style="38" customWidth="1"/>
    <col min="6918" max="6918" width="2.08984375" style="38" customWidth="1"/>
    <col min="6919" max="6919" width="11.6328125" style="38" customWidth="1"/>
    <col min="6920" max="6920" width="2.08984375" style="38" customWidth="1"/>
    <col min="6921" max="6921" width="13" style="38" customWidth="1"/>
    <col min="6922" max="6922" width="2" style="38" customWidth="1"/>
    <col min="6923" max="6923" width="13.08984375" style="38" customWidth="1"/>
    <col min="6924" max="6924" width="2.08984375" style="38" customWidth="1"/>
    <col min="6925" max="6925" width="13.6328125" style="38" customWidth="1"/>
    <col min="6926" max="6926" width="1.08984375" style="38" customWidth="1"/>
    <col min="6927" max="7164" width="9" style="38"/>
    <col min="7165" max="7167" width="2.08984375" style="38" customWidth="1"/>
    <col min="7168" max="7168" width="56.6328125" style="38" customWidth="1"/>
    <col min="7169" max="7169" width="14.6328125" style="38" customWidth="1"/>
    <col min="7170" max="7170" width="3.08984375" style="38" customWidth="1"/>
    <col min="7171" max="7171" width="13" style="38" customWidth="1"/>
    <col min="7172" max="7172" width="2.08984375" style="38" customWidth="1"/>
    <col min="7173" max="7173" width="14" style="38" customWidth="1"/>
    <col min="7174" max="7174" width="2.08984375" style="38" customWidth="1"/>
    <col min="7175" max="7175" width="11.6328125" style="38" customWidth="1"/>
    <col min="7176" max="7176" width="2.08984375" style="38" customWidth="1"/>
    <col min="7177" max="7177" width="13" style="38" customWidth="1"/>
    <col min="7178" max="7178" width="2" style="38" customWidth="1"/>
    <col min="7179" max="7179" width="13.08984375" style="38" customWidth="1"/>
    <col min="7180" max="7180" width="2.08984375" style="38" customWidth="1"/>
    <col min="7181" max="7181" width="13.6328125" style="38" customWidth="1"/>
    <col min="7182" max="7182" width="1.08984375" style="38" customWidth="1"/>
    <col min="7183" max="7420" width="9" style="38"/>
    <col min="7421" max="7423" width="2.08984375" style="38" customWidth="1"/>
    <col min="7424" max="7424" width="56.6328125" style="38" customWidth="1"/>
    <col min="7425" max="7425" width="14.6328125" style="38" customWidth="1"/>
    <col min="7426" max="7426" width="3.08984375" style="38" customWidth="1"/>
    <col min="7427" max="7427" width="13" style="38" customWidth="1"/>
    <col min="7428" max="7428" width="2.08984375" style="38" customWidth="1"/>
    <col min="7429" max="7429" width="14" style="38" customWidth="1"/>
    <col min="7430" max="7430" width="2.08984375" style="38" customWidth="1"/>
    <col min="7431" max="7431" width="11.6328125" style="38" customWidth="1"/>
    <col min="7432" max="7432" width="2.08984375" style="38" customWidth="1"/>
    <col min="7433" max="7433" width="13" style="38" customWidth="1"/>
    <col min="7434" max="7434" width="2" style="38" customWidth="1"/>
    <col min="7435" max="7435" width="13.08984375" style="38" customWidth="1"/>
    <col min="7436" max="7436" width="2.08984375" style="38" customWidth="1"/>
    <col min="7437" max="7437" width="13.6328125" style="38" customWidth="1"/>
    <col min="7438" max="7438" width="1.08984375" style="38" customWidth="1"/>
    <col min="7439" max="7676" width="9" style="38"/>
    <col min="7677" max="7679" width="2.08984375" style="38" customWidth="1"/>
    <col min="7680" max="7680" width="56.6328125" style="38" customWidth="1"/>
    <col min="7681" max="7681" width="14.6328125" style="38" customWidth="1"/>
    <col min="7682" max="7682" width="3.08984375" style="38" customWidth="1"/>
    <col min="7683" max="7683" width="13" style="38" customWidth="1"/>
    <col min="7684" max="7684" width="2.08984375" style="38" customWidth="1"/>
    <col min="7685" max="7685" width="14" style="38" customWidth="1"/>
    <col min="7686" max="7686" width="2.08984375" style="38" customWidth="1"/>
    <col min="7687" max="7687" width="11.6328125" style="38" customWidth="1"/>
    <col min="7688" max="7688" width="2.08984375" style="38" customWidth="1"/>
    <col min="7689" max="7689" width="13" style="38" customWidth="1"/>
    <col min="7690" max="7690" width="2" style="38" customWidth="1"/>
    <col min="7691" max="7691" width="13.08984375" style="38" customWidth="1"/>
    <col min="7692" max="7692" width="2.08984375" style="38" customWidth="1"/>
    <col min="7693" max="7693" width="13.6328125" style="38" customWidth="1"/>
    <col min="7694" max="7694" width="1.08984375" style="38" customWidth="1"/>
    <col min="7695" max="7932" width="9" style="38"/>
    <col min="7933" max="7935" width="2.08984375" style="38" customWidth="1"/>
    <col min="7936" max="7936" width="56.6328125" style="38" customWidth="1"/>
    <col min="7937" max="7937" width="14.6328125" style="38" customWidth="1"/>
    <col min="7938" max="7938" width="3.08984375" style="38" customWidth="1"/>
    <col min="7939" max="7939" width="13" style="38" customWidth="1"/>
    <col min="7940" max="7940" width="2.08984375" style="38" customWidth="1"/>
    <col min="7941" max="7941" width="14" style="38" customWidth="1"/>
    <col min="7942" max="7942" width="2.08984375" style="38" customWidth="1"/>
    <col min="7943" max="7943" width="11.6328125" style="38" customWidth="1"/>
    <col min="7944" max="7944" width="2.08984375" style="38" customWidth="1"/>
    <col min="7945" max="7945" width="13" style="38" customWidth="1"/>
    <col min="7946" max="7946" width="2" style="38" customWidth="1"/>
    <col min="7947" max="7947" width="13.08984375" style="38" customWidth="1"/>
    <col min="7948" max="7948" width="2.08984375" style="38" customWidth="1"/>
    <col min="7949" max="7949" width="13.6328125" style="38" customWidth="1"/>
    <col min="7950" max="7950" width="1.08984375" style="38" customWidth="1"/>
    <col min="7951" max="8188" width="9" style="38"/>
    <col min="8189" max="8191" width="2.08984375" style="38" customWidth="1"/>
    <col min="8192" max="8192" width="56.6328125" style="38" customWidth="1"/>
    <col min="8193" max="8193" width="14.6328125" style="38" customWidth="1"/>
    <col min="8194" max="8194" width="3.08984375" style="38" customWidth="1"/>
    <col min="8195" max="8195" width="13" style="38" customWidth="1"/>
    <col min="8196" max="8196" width="2.08984375" style="38" customWidth="1"/>
    <col min="8197" max="8197" width="14" style="38" customWidth="1"/>
    <col min="8198" max="8198" width="2.08984375" style="38" customWidth="1"/>
    <col min="8199" max="8199" width="11.6328125" style="38" customWidth="1"/>
    <col min="8200" max="8200" width="2.08984375" style="38" customWidth="1"/>
    <col min="8201" max="8201" width="13" style="38" customWidth="1"/>
    <col min="8202" max="8202" width="2" style="38" customWidth="1"/>
    <col min="8203" max="8203" width="13.08984375" style="38" customWidth="1"/>
    <col min="8204" max="8204" width="2.08984375" style="38" customWidth="1"/>
    <col min="8205" max="8205" width="13.6328125" style="38" customWidth="1"/>
    <col min="8206" max="8206" width="1.08984375" style="38" customWidth="1"/>
    <col min="8207" max="8444" width="9" style="38"/>
    <col min="8445" max="8447" width="2.08984375" style="38" customWidth="1"/>
    <col min="8448" max="8448" width="56.6328125" style="38" customWidth="1"/>
    <col min="8449" max="8449" width="14.6328125" style="38" customWidth="1"/>
    <col min="8450" max="8450" width="3.08984375" style="38" customWidth="1"/>
    <col min="8451" max="8451" width="13" style="38" customWidth="1"/>
    <col min="8452" max="8452" width="2.08984375" style="38" customWidth="1"/>
    <col min="8453" max="8453" width="14" style="38" customWidth="1"/>
    <col min="8454" max="8454" width="2.08984375" style="38" customWidth="1"/>
    <col min="8455" max="8455" width="11.6328125" style="38" customWidth="1"/>
    <col min="8456" max="8456" width="2.08984375" style="38" customWidth="1"/>
    <col min="8457" max="8457" width="13" style="38" customWidth="1"/>
    <col min="8458" max="8458" width="2" style="38" customWidth="1"/>
    <col min="8459" max="8459" width="13.08984375" style="38" customWidth="1"/>
    <col min="8460" max="8460" width="2.08984375" style="38" customWidth="1"/>
    <col min="8461" max="8461" width="13.6328125" style="38" customWidth="1"/>
    <col min="8462" max="8462" width="1.08984375" style="38" customWidth="1"/>
    <col min="8463" max="8700" width="9" style="38"/>
    <col min="8701" max="8703" width="2.08984375" style="38" customWidth="1"/>
    <col min="8704" max="8704" width="56.6328125" style="38" customWidth="1"/>
    <col min="8705" max="8705" width="14.6328125" style="38" customWidth="1"/>
    <col min="8706" max="8706" width="3.08984375" style="38" customWidth="1"/>
    <col min="8707" max="8707" width="13" style="38" customWidth="1"/>
    <col min="8708" max="8708" width="2.08984375" style="38" customWidth="1"/>
    <col min="8709" max="8709" width="14" style="38" customWidth="1"/>
    <col min="8710" max="8710" width="2.08984375" style="38" customWidth="1"/>
    <col min="8711" max="8711" width="11.6328125" style="38" customWidth="1"/>
    <col min="8712" max="8712" width="2.08984375" style="38" customWidth="1"/>
    <col min="8713" max="8713" width="13" style="38" customWidth="1"/>
    <col min="8714" max="8714" width="2" style="38" customWidth="1"/>
    <col min="8715" max="8715" width="13.08984375" style="38" customWidth="1"/>
    <col min="8716" max="8716" width="2.08984375" style="38" customWidth="1"/>
    <col min="8717" max="8717" width="13.6328125" style="38" customWidth="1"/>
    <col min="8718" max="8718" width="1.08984375" style="38" customWidth="1"/>
    <col min="8719" max="8956" width="9" style="38"/>
    <col min="8957" max="8959" width="2.08984375" style="38" customWidth="1"/>
    <col min="8960" max="8960" width="56.6328125" style="38" customWidth="1"/>
    <col min="8961" max="8961" width="14.6328125" style="38" customWidth="1"/>
    <col min="8962" max="8962" width="3.08984375" style="38" customWidth="1"/>
    <col min="8963" max="8963" width="13" style="38" customWidth="1"/>
    <col min="8964" max="8964" width="2.08984375" style="38" customWidth="1"/>
    <col min="8965" max="8965" width="14" style="38" customWidth="1"/>
    <col min="8966" max="8966" width="2.08984375" style="38" customWidth="1"/>
    <col min="8967" max="8967" width="11.6328125" style="38" customWidth="1"/>
    <col min="8968" max="8968" width="2.08984375" style="38" customWidth="1"/>
    <col min="8969" max="8969" width="13" style="38" customWidth="1"/>
    <col min="8970" max="8970" width="2" style="38" customWidth="1"/>
    <col min="8971" max="8971" width="13.08984375" style="38" customWidth="1"/>
    <col min="8972" max="8972" width="2.08984375" style="38" customWidth="1"/>
    <col min="8973" max="8973" width="13.6328125" style="38" customWidth="1"/>
    <col min="8974" max="8974" width="1.08984375" style="38" customWidth="1"/>
    <col min="8975" max="9212" width="9" style="38"/>
    <col min="9213" max="9215" width="2.08984375" style="38" customWidth="1"/>
    <col min="9216" max="9216" width="56.6328125" style="38" customWidth="1"/>
    <col min="9217" max="9217" width="14.6328125" style="38" customWidth="1"/>
    <col min="9218" max="9218" width="3.08984375" style="38" customWidth="1"/>
    <col min="9219" max="9219" width="13" style="38" customWidth="1"/>
    <col min="9220" max="9220" width="2.08984375" style="38" customWidth="1"/>
    <col min="9221" max="9221" width="14" style="38" customWidth="1"/>
    <col min="9222" max="9222" width="2.08984375" style="38" customWidth="1"/>
    <col min="9223" max="9223" width="11.6328125" style="38" customWidth="1"/>
    <col min="9224" max="9224" width="2.08984375" style="38" customWidth="1"/>
    <col min="9225" max="9225" width="13" style="38" customWidth="1"/>
    <col min="9226" max="9226" width="2" style="38" customWidth="1"/>
    <col min="9227" max="9227" width="13.08984375" style="38" customWidth="1"/>
    <col min="9228" max="9228" width="2.08984375" style="38" customWidth="1"/>
    <col min="9229" max="9229" width="13.6328125" style="38" customWidth="1"/>
    <col min="9230" max="9230" width="1.08984375" style="38" customWidth="1"/>
    <col min="9231" max="9468" width="9" style="38"/>
    <col min="9469" max="9471" width="2.08984375" style="38" customWidth="1"/>
    <col min="9472" max="9472" width="56.6328125" style="38" customWidth="1"/>
    <col min="9473" max="9473" width="14.6328125" style="38" customWidth="1"/>
    <col min="9474" max="9474" width="3.08984375" style="38" customWidth="1"/>
    <col min="9475" max="9475" width="13" style="38" customWidth="1"/>
    <col min="9476" max="9476" width="2.08984375" style="38" customWidth="1"/>
    <col min="9477" max="9477" width="14" style="38" customWidth="1"/>
    <col min="9478" max="9478" width="2.08984375" style="38" customWidth="1"/>
    <col min="9479" max="9479" width="11.6328125" style="38" customWidth="1"/>
    <col min="9480" max="9480" width="2.08984375" style="38" customWidth="1"/>
    <col min="9481" max="9481" width="13" style="38" customWidth="1"/>
    <col min="9482" max="9482" width="2" style="38" customWidth="1"/>
    <col min="9483" max="9483" width="13.08984375" style="38" customWidth="1"/>
    <col min="9484" max="9484" width="2.08984375" style="38" customWidth="1"/>
    <col min="9485" max="9485" width="13.6328125" style="38" customWidth="1"/>
    <col min="9486" max="9486" width="1.08984375" style="38" customWidth="1"/>
    <col min="9487" max="9724" width="9" style="38"/>
    <col min="9725" max="9727" width="2.08984375" style="38" customWidth="1"/>
    <col min="9728" max="9728" width="56.6328125" style="38" customWidth="1"/>
    <col min="9729" max="9729" width="14.6328125" style="38" customWidth="1"/>
    <col min="9730" max="9730" width="3.08984375" style="38" customWidth="1"/>
    <col min="9731" max="9731" width="13" style="38" customWidth="1"/>
    <col min="9732" max="9732" width="2.08984375" style="38" customWidth="1"/>
    <col min="9733" max="9733" width="14" style="38" customWidth="1"/>
    <col min="9734" max="9734" width="2.08984375" style="38" customWidth="1"/>
    <col min="9735" max="9735" width="11.6328125" style="38" customWidth="1"/>
    <col min="9736" max="9736" width="2.08984375" style="38" customWidth="1"/>
    <col min="9737" max="9737" width="13" style="38" customWidth="1"/>
    <col min="9738" max="9738" width="2" style="38" customWidth="1"/>
    <col min="9739" max="9739" width="13.08984375" style="38" customWidth="1"/>
    <col min="9740" max="9740" width="2.08984375" style="38" customWidth="1"/>
    <col min="9741" max="9741" width="13.6328125" style="38" customWidth="1"/>
    <col min="9742" max="9742" width="1.08984375" style="38" customWidth="1"/>
    <col min="9743" max="9980" width="9" style="38"/>
    <col min="9981" max="9983" width="2.08984375" style="38" customWidth="1"/>
    <col min="9984" max="9984" width="56.6328125" style="38" customWidth="1"/>
    <col min="9985" max="9985" width="14.6328125" style="38" customWidth="1"/>
    <col min="9986" max="9986" width="3.08984375" style="38" customWidth="1"/>
    <col min="9987" max="9987" width="13" style="38" customWidth="1"/>
    <col min="9988" max="9988" width="2.08984375" style="38" customWidth="1"/>
    <col min="9989" max="9989" width="14" style="38" customWidth="1"/>
    <col min="9990" max="9990" width="2.08984375" style="38" customWidth="1"/>
    <col min="9991" max="9991" width="11.6328125" style="38" customWidth="1"/>
    <col min="9992" max="9992" width="2.08984375" style="38" customWidth="1"/>
    <col min="9993" max="9993" width="13" style="38" customWidth="1"/>
    <col min="9994" max="9994" width="2" style="38" customWidth="1"/>
    <col min="9995" max="9995" width="13.08984375" style="38" customWidth="1"/>
    <col min="9996" max="9996" width="2.08984375" style="38" customWidth="1"/>
    <col min="9997" max="9997" width="13.6328125" style="38" customWidth="1"/>
    <col min="9998" max="9998" width="1.08984375" style="38" customWidth="1"/>
    <col min="9999" max="10236" width="9" style="38"/>
    <col min="10237" max="10239" width="2.08984375" style="38" customWidth="1"/>
    <col min="10240" max="10240" width="56.6328125" style="38" customWidth="1"/>
    <col min="10241" max="10241" width="14.6328125" style="38" customWidth="1"/>
    <col min="10242" max="10242" width="3.08984375" style="38" customWidth="1"/>
    <col min="10243" max="10243" width="13" style="38" customWidth="1"/>
    <col min="10244" max="10244" width="2.08984375" style="38" customWidth="1"/>
    <col min="10245" max="10245" width="14" style="38" customWidth="1"/>
    <col min="10246" max="10246" width="2.08984375" style="38" customWidth="1"/>
    <col min="10247" max="10247" width="11.6328125" style="38" customWidth="1"/>
    <col min="10248" max="10248" width="2.08984375" style="38" customWidth="1"/>
    <col min="10249" max="10249" width="13" style="38" customWidth="1"/>
    <col min="10250" max="10250" width="2" style="38" customWidth="1"/>
    <col min="10251" max="10251" width="13.08984375" style="38" customWidth="1"/>
    <col min="10252" max="10252" width="2.08984375" style="38" customWidth="1"/>
    <col min="10253" max="10253" width="13.6328125" style="38" customWidth="1"/>
    <col min="10254" max="10254" width="1.08984375" style="38" customWidth="1"/>
    <col min="10255" max="10492" width="9" style="38"/>
    <col min="10493" max="10495" width="2.08984375" style="38" customWidth="1"/>
    <col min="10496" max="10496" width="56.6328125" style="38" customWidth="1"/>
    <col min="10497" max="10497" width="14.6328125" style="38" customWidth="1"/>
    <col min="10498" max="10498" width="3.08984375" style="38" customWidth="1"/>
    <col min="10499" max="10499" width="13" style="38" customWidth="1"/>
    <col min="10500" max="10500" width="2.08984375" style="38" customWidth="1"/>
    <col min="10501" max="10501" width="14" style="38" customWidth="1"/>
    <col min="10502" max="10502" width="2.08984375" style="38" customWidth="1"/>
    <col min="10503" max="10503" width="11.6328125" style="38" customWidth="1"/>
    <col min="10504" max="10504" width="2.08984375" style="38" customWidth="1"/>
    <col min="10505" max="10505" width="13" style="38" customWidth="1"/>
    <col min="10506" max="10506" width="2" style="38" customWidth="1"/>
    <col min="10507" max="10507" width="13.08984375" style="38" customWidth="1"/>
    <col min="10508" max="10508" width="2.08984375" style="38" customWidth="1"/>
    <col min="10509" max="10509" width="13.6328125" style="38" customWidth="1"/>
    <col min="10510" max="10510" width="1.08984375" style="38" customWidth="1"/>
    <col min="10511" max="10748" width="9" style="38"/>
    <col min="10749" max="10751" width="2.08984375" style="38" customWidth="1"/>
    <col min="10752" max="10752" width="56.6328125" style="38" customWidth="1"/>
    <col min="10753" max="10753" width="14.6328125" style="38" customWidth="1"/>
    <col min="10754" max="10754" width="3.08984375" style="38" customWidth="1"/>
    <col min="10755" max="10755" width="13" style="38" customWidth="1"/>
    <col min="10756" max="10756" width="2.08984375" style="38" customWidth="1"/>
    <col min="10757" max="10757" width="14" style="38" customWidth="1"/>
    <col min="10758" max="10758" width="2.08984375" style="38" customWidth="1"/>
    <col min="10759" max="10759" width="11.6328125" style="38" customWidth="1"/>
    <col min="10760" max="10760" width="2.08984375" style="38" customWidth="1"/>
    <col min="10761" max="10761" width="13" style="38" customWidth="1"/>
    <col min="10762" max="10762" width="2" style="38" customWidth="1"/>
    <col min="10763" max="10763" width="13.08984375" style="38" customWidth="1"/>
    <col min="10764" max="10764" width="2.08984375" style="38" customWidth="1"/>
    <col min="10765" max="10765" width="13.6328125" style="38" customWidth="1"/>
    <col min="10766" max="10766" width="1.08984375" style="38" customWidth="1"/>
    <col min="10767" max="11004" width="9" style="38"/>
    <col min="11005" max="11007" width="2.08984375" style="38" customWidth="1"/>
    <col min="11008" max="11008" width="56.6328125" style="38" customWidth="1"/>
    <col min="11009" max="11009" width="14.6328125" style="38" customWidth="1"/>
    <col min="11010" max="11010" width="3.08984375" style="38" customWidth="1"/>
    <col min="11011" max="11011" width="13" style="38" customWidth="1"/>
    <col min="11012" max="11012" width="2.08984375" style="38" customWidth="1"/>
    <col min="11013" max="11013" width="14" style="38" customWidth="1"/>
    <col min="11014" max="11014" width="2.08984375" style="38" customWidth="1"/>
    <col min="11015" max="11015" width="11.6328125" style="38" customWidth="1"/>
    <col min="11016" max="11016" width="2.08984375" style="38" customWidth="1"/>
    <col min="11017" max="11017" width="13" style="38" customWidth="1"/>
    <col min="11018" max="11018" width="2" style="38" customWidth="1"/>
    <col min="11019" max="11019" width="13.08984375" style="38" customWidth="1"/>
    <col min="11020" max="11020" width="2.08984375" style="38" customWidth="1"/>
    <col min="11021" max="11021" width="13.6328125" style="38" customWidth="1"/>
    <col min="11022" max="11022" width="1.08984375" style="38" customWidth="1"/>
    <col min="11023" max="11260" width="9" style="38"/>
    <col min="11261" max="11263" width="2.08984375" style="38" customWidth="1"/>
    <col min="11264" max="11264" width="56.6328125" style="38" customWidth="1"/>
    <col min="11265" max="11265" width="14.6328125" style="38" customWidth="1"/>
    <col min="11266" max="11266" width="3.08984375" style="38" customWidth="1"/>
    <col min="11267" max="11267" width="13" style="38" customWidth="1"/>
    <col min="11268" max="11268" width="2.08984375" style="38" customWidth="1"/>
    <col min="11269" max="11269" width="14" style="38" customWidth="1"/>
    <col min="11270" max="11270" width="2.08984375" style="38" customWidth="1"/>
    <col min="11271" max="11271" width="11.6328125" style="38" customWidth="1"/>
    <col min="11272" max="11272" width="2.08984375" style="38" customWidth="1"/>
    <col min="11273" max="11273" width="13" style="38" customWidth="1"/>
    <col min="11274" max="11274" width="2" style="38" customWidth="1"/>
    <col min="11275" max="11275" width="13.08984375" style="38" customWidth="1"/>
    <col min="11276" max="11276" width="2.08984375" style="38" customWidth="1"/>
    <col min="11277" max="11277" width="13.6328125" style="38" customWidth="1"/>
    <col min="11278" max="11278" width="1.08984375" style="38" customWidth="1"/>
    <col min="11279" max="11516" width="9" style="38"/>
    <col min="11517" max="11519" width="2.08984375" style="38" customWidth="1"/>
    <col min="11520" max="11520" width="56.6328125" style="38" customWidth="1"/>
    <col min="11521" max="11521" width="14.6328125" style="38" customWidth="1"/>
    <col min="11522" max="11522" width="3.08984375" style="38" customWidth="1"/>
    <col min="11523" max="11523" width="13" style="38" customWidth="1"/>
    <col min="11524" max="11524" width="2.08984375" style="38" customWidth="1"/>
    <col min="11525" max="11525" width="14" style="38" customWidth="1"/>
    <col min="11526" max="11526" width="2.08984375" style="38" customWidth="1"/>
    <col min="11527" max="11527" width="11.6328125" style="38" customWidth="1"/>
    <col min="11528" max="11528" width="2.08984375" style="38" customWidth="1"/>
    <col min="11529" max="11529" width="13" style="38" customWidth="1"/>
    <col min="11530" max="11530" width="2" style="38" customWidth="1"/>
    <col min="11531" max="11531" width="13.08984375" style="38" customWidth="1"/>
    <col min="11532" max="11532" width="2.08984375" style="38" customWidth="1"/>
    <col min="11533" max="11533" width="13.6328125" style="38" customWidth="1"/>
    <col min="11534" max="11534" width="1.08984375" style="38" customWidth="1"/>
    <col min="11535" max="11772" width="9" style="38"/>
    <col min="11773" max="11775" width="2.08984375" style="38" customWidth="1"/>
    <col min="11776" max="11776" width="56.6328125" style="38" customWidth="1"/>
    <col min="11777" max="11777" width="14.6328125" style="38" customWidth="1"/>
    <col min="11778" max="11778" width="3.08984375" style="38" customWidth="1"/>
    <col min="11779" max="11779" width="13" style="38" customWidth="1"/>
    <col min="11780" max="11780" width="2.08984375" style="38" customWidth="1"/>
    <col min="11781" max="11781" width="14" style="38" customWidth="1"/>
    <col min="11782" max="11782" width="2.08984375" style="38" customWidth="1"/>
    <col min="11783" max="11783" width="11.6328125" style="38" customWidth="1"/>
    <col min="11784" max="11784" width="2.08984375" style="38" customWidth="1"/>
    <col min="11785" max="11785" width="13" style="38" customWidth="1"/>
    <col min="11786" max="11786" width="2" style="38" customWidth="1"/>
    <col min="11787" max="11787" width="13.08984375" style="38" customWidth="1"/>
    <col min="11788" max="11788" width="2.08984375" style="38" customWidth="1"/>
    <col min="11789" max="11789" width="13.6328125" style="38" customWidth="1"/>
    <col min="11790" max="11790" width="1.08984375" style="38" customWidth="1"/>
    <col min="11791" max="12028" width="9" style="38"/>
    <col min="12029" max="12031" width="2.08984375" style="38" customWidth="1"/>
    <col min="12032" max="12032" width="56.6328125" style="38" customWidth="1"/>
    <col min="12033" max="12033" width="14.6328125" style="38" customWidth="1"/>
    <col min="12034" max="12034" width="3.08984375" style="38" customWidth="1"/>
    <col min="12035" max="12035" width="13" style="38" customWidth="1"/>
    <col min="12036" max="12036" width="2.08984375" style="38" customWidth="1"/>
    <col min="12037" max="12037" width="14" style="38" customWidth="1"/>
    <col min="12038" max="12038" width="2.08984375" style="38" customWidth="1"/>
    <col min="12039" max="12039" width="11.6328125" style="38" customWidth="1"/>
    <col min="12040" max="12040" width="2.08984375" style="38" customWidth="1"/>
    <col min="12041" max="12041" width="13" style="38" customWidth="1"/>
    <col min="12042" max="12042" width="2" style="38" customWidth="1"/>
    <col min="12043" max="12043" width="13.08984375" style="38" customWidth="1"/>
    <col min="12044" max="12044" width="2.08984375" style="38" customWidth="1"/>
    <col min="12045" max="12045" width="13.6328125" style="38" customWidth="1"/>
    <col min="12046" max="12046" width="1.08984375" style="38" customWidth="1"/>
    <col min="12047" max="12284" width="9" style="38"/>
    <col min="12285" max="12287" width="2.08984375" style="38" customWidth="1"/>
    <col min="12288" max="12288" width="56.6328125" style="38" customWidth="1"/>
    <col min="12289" max="12289" width="14.6328125" style="38" customWidth="1"/>
    <col min="12290" max="12290" width="3.08984375" style="38" customWidth="1"/>
    <col min="12291" max="12291" width="13" style="38" customWidth="1"/>
    <col min="12292" max="12292" width="2.08984375" style="38" customWidth="1"/>
    <col min="12293" max="12293" width="14" style="38" customWidth="1"/>
    <col min="12294" max="12294" width="2.08984375" style="38" customWidth="1"/>
    <col min="12295" max="12295" width="11.6328125" style="38" customWidth="1"/>
    <col min="12296" max="12296" width="2.08984375" style="38" customWidth="1"/>
    <col min="12297" max="12297" width="13" style="38" customWidth="1"/>
    <col min="12298" max="12298" width="2" style="38" customWidth="1"/>
    <col min="12299" max="12299" width="13.08984375" style="38" customWidth="1"/>
    <col min="12300" max="12300" width="2.08984375" style="38" customWidth="1"/>
    <col min="12301" max="12301" width="13.6328125" style="38" customWidth="1"/>
    <col min="12302" max="12302" width="1.08984375" style="38" customWidth="1"/>
    <col min="12303" max="12540" width="9" style="38"/>
    <col min="12541" max="12543" width="2.08984375" style="38" customWidth="1"/>
    <col min="12544" max="12544" width="56.6328125" style="38" customWidth="1"/>
    <col min="12545" max="12545" width="14.6328125" style="38" customWidth="1"/>
    <col min="12546" max="12546" width="3.08984375" style="38" customWidth="1"/>
    <col min="12547" max="12547" width="13" style="38" customWidth="1"/>
    <col min="12548" max="12548" width="2.08984375" style="38" customWidth="1"/>
    <col min="12549" max="12549" width="14" style="38" customWidth="1"/>
    <col min="12550" max="12550" width="2.08984375" style="38" customWidth="1"/>
    <col min="12551" max="12551" width="11.6328125" style="38" customWidth="1"/>
    <col min="12552" max="12552" width="2.08984375" style="38" customWidth="1"/>
    <col min="12553" max="12553" width="13" style="38" customWidth="1"/>
    <col min="12554" max="12554" width="2" style="38" customWidth="1"/>
    <col min="12555" max="12555" width="13.08984375" style="38" customWidth="1"/>
    <col min="12556" max="12556" width="2.08984375" style="38" customWidth="1"/>
    <col min="12557" max="12557" width="13.6328125" style="38" customWidth="1"/>
    <col min="12558" max="12558" width="1.08984375" style="38" customWidth="1"/>
    <col min="12559" max="12796" width="9" style="38"/>
    <col min="12797" max="12799" width="2.08984375" style="38" customWidth="1"/>
    <col min="12800" max="12800" width="56.6328125" style="38" customWidth="1"/>
    <col min="12801" max="12801" width="14.6328125" style="38" customWidth="1"/>
    <col min="12802" max="12802" width="3.08984375" style="38" customWidth="1"/>
    <col min="12803" max="12803" width="13" style="38" customWidth="1"/>
    <col min="12804" max="12804" width="2.08984375" style="38" customWidth="1"/>
    <col min="12805" max="12805" width="14" style="38" customWidth="1"/>
    <col min="12806" max="12806" width="2.08984375" style="38" customWidth="1"/>
    <col min="12807" max="12807" width="11.6328125" style="38" customWidth="1"/>
    <col min="12808" max="12808" width="2.08984375" style="38" customWidth="1"/>
    <col min="12809" max="12809" width="13" style="38" customWidth="1"/>
    <col min="12810" max="12810" width="2" style="38" customWidth="1"/>
    <col min="12811" max="12811" width="13.08984375" style="38" customWidth="1"/>
    <col min="12812" max="12812" width="2.08984375" style="38" customWidth="1"/>
    <col min="12813" max="12813" width="13.6328125" style="38" customWidth="1"/>
    <col min="12814" max="12814" width="1.08984375" style="38" customWidth="1"/>
    <col min="12815" max="13052" width="9" style="38"/>
    <col min="13053" max="13055" width="2.08984375" style="38" customWidth="1"/>
    <col min="13056" max="13056" width="56.6328125" style="38" customWidth="1"/>
    <col min="13057" max="13057" width="14.6328125" style="38" customWidth="1"/>
    <col min="13058" max="13058" width="3.08984375" style="38" customWidth="1"/>
    <col min="13059" max="13059" width="13" style="38" customWidth="1"/>
    <col min="13060" max="13060" width="2.08984375" style="38" customWidth="1"/>
    <col min="13061" max="13061" width="14" style="38" customWidth="1"/>
    <col min="13062" max="13062" width="2.08984375" style="38" customWidth="1"/>
    <col min="13063" max="13063" width="11.6328125" style="38" customWidth="1"/>
    <col min="13064" max="13064" width="2.08984375" style="38" customWidth="1"/>
    <col min="13065" max="13065" width="13" style="38" customWidth="1"/>
    <col min="13066" max="13066" width="2" style="38" customWidth="1"/>
    <col min="13067" max="13067" width="13.08984375" style="38" customWidth="1"/>
    <col min="13068" max="13068" width="2.08984375" style="38" customWidth="1"/>
    <col min="13069" max="13069" width="13.6328125" style="38" customWidth="1"/>
    <col min="13070" max="13070" width="1.08984375" style="38" customWidth="1"/>
    <col min="13071" max="13308" width="9" style="38"/>
    <col min="13309" max="13311" width="2.08984375" style="38" customWidth="1"/>
    <col min="13312" max="13312" width="56.6328125" style="38" customWidth="1"/>
    <col min="13313" max="13313" width="14.6328125" style="38" customWidth="1"/>
    <col min="13314" max="13314" width="3.08984375" style="38" customWidth="1"/>
    <col min="13315" max="13315" width="13" style="38" customWidth="1"/>
    <col min="13316" max="13316" width="2.08984375" style="38" customWidth="1"/>
    <col min="13317" max="13317" width="14" style="38" customWidth="1"/>
    <col min="13318" max="13318" width="2.08984375" style="38" customWidth="1"/>
    <col min="13319" max="13319" width="11.6328125" style="38" customWidth="1"/>
    <col min="13320" max="13320" width="2.08984375" style="38" customWidth="1"/>
    <col min="13321" max="13321" width="13" style="38" customWidth="1"/>
    <col min="13322" max="13322" width="2" style="38" customWidth="1"/>
    <col min="13323" max="13323" width="13.08984375" style="38" customWidth="1"/>
    <col min="13324" max="13324" width="2.08984375" style="38" customWidth="1"/>
    <col min="13325" max="13325" width="13.6328125" style="38" customWidth="1"/>
    <col min="13326" max="13326" width="1.08984375" style="38" customWidth="1"/>
    <col min="13327" max="13564" width="9" style="38"/>
    <col min="13565" max="13567" width="2.08984375" style="38" customWidth="1"/>
    <col min="13568" max="13568" width="56.6328125" style="38" customWidth="1"/>
    <col min="13569" max="13569" width="14.6328125" style="38" customWidth="1"/>
    <col min="13570" max="13570" width="3.08984375" style="38" customWidth="1"/>
    <col min="13571" max="13571" width="13" style="38" customWidth="1"/>
    <col min="13572" max="13572" width="2.08984375" style="38" customWidth="1"/>
    <col min="13573" max="13573" width="14" style="38" customWidth="1"/>
    <col min="13574" max="13574" width="2.08984375" style="38" customWidth="1"/>
    <col min="13575" max="13575" width="11.6328125" style="38" customWidth="1"/>
    <col min="13576" max="13576" width="2.08984375" style="38" customWidth="1"/>
    <col min="13577" max="13577" width="13" style="38" customWidth="1"/>
    <col min="13578" max="13578" width="2" style="38" customWidth="1"/>
    <col min="13579" max="13579" width="13.08984375" style="38" customWidth="1"/>
    <col min="13580" max="13580" width="2.08984375" style="38" customWidth="1"/>
    <col min="13581" max="13581" width="13.6328125" style="38" customWidth="1"/>
    <col min="13582" max="13582" width="1.08984375" style="38" customWidth="1"/>
    <col min="13583" max="13820" width="9" style="38"/>
    <col min="13821" max="13823" width="2.08984375" style="38" customWidth="1"/>
    <col min="13824" max="13824" width="56.6328125" style="38" customWidth="1"/>
    <col min="13825" max="13825" width="14.6328125" style="38" customWidth="1"/>
    <col min="13826" max="13826" width="3.08984375" style="38" customWidth="1"/>
    <col min="13827" max="13827" width="13" style="38" customWidth="1"/>
    <col min="13828" max="13828" width="2.08984375" style="38" customWidth="1"/>
    <col min="13829" max="13829" width="14" style="38" customWidth="1"/>
    <col min="13830" max="13830" width="2.08984375" style="38" customWidth="1"/>
    <col min="13831" max="13831" width="11.6328125" style="38" customWidth="1"/>
    <col min="13832" max="13832" width="2.08984375" style="38" customWidth="1"/>
    <col min="13833" max="13833" width="13" style="38" customWidth="1"/>
    <col min="13834" max="13834" width="2" style="38" customWidth="1"/>
    <col min="13835" max="13835" width="13.08984375" style="38" customWidth="1"/>
    <col min="13836" max="13836" width="2.08984375" style="38" customWidth="1"/>
    <col min="13837" max="13837" width="13.6328125" style="38" customWidth="1"/>
    <col min="13838" max="13838" width="1.08984375" style="38" customWidth="1"/>
    <col min="13839" max="14076" width="9" style="38"/>
    <col min="14077" max="14079" width="2.08984375" style="38" customWidth="1"/>
    <col min="14080" max="14080" width="56.6328125" style="38" customWidth="1"/>
    <col min="14081" max="14081" width="14.6328125" style="38" customWidth="1"/>
    <col min="14082" max="14082" width="3.08984375" style="38" customWidth="1"/>
    <col min="14083" max="14083" width="13" style="38" customWidth="1"/>
    <col min="14084" max="14084" width="2.08984375" style="38" customWidth="1"/>
    <col min="14085" max="14085" width="14" style="38" customWidth="1"/>
    <col min="14086" max="14086" width="2.08984375" style="38" customWidth="1"/>
    <col min="14087" max="14087" width="11.6328125" style="38" customWidth="1"/>
    <col min="14088" max="14088" width="2.08984375" style="38" customWidth="1"/>
    <col min="14089" max="14089" width="13" style="38" customWidth="1"/>
    <col min="14090" max="14090" width="2" style="38" customWidth="1"/>
    <col min="14091" max="14091" width="13.08984375" style="38" customWidth="1"/>
    <col min="14092" max="14092" width="2.08984375" style="38" customWidth="1"/>
    <col min="14093" max="14093" width="13.6328125" style="38" customWidth="1"/>
    <col min="14094" max="14094" width="1.08984375" style="38" customWidth="1"/>
    <col min="14095" max="14332" width="9" style="38"/>
    <col min="14333" max="14335" width="2.08984375" style="38" customWidth="1"/>
    <col min="14336" max="14336" width="56.6328125" style="38" customWidth="1"/>
    <col min="14337" max="14337" width="14.6328125" style="38" customWidth="1"/>
    <col min="14338" max="14338" width="3.08984375" style="38" customWidth="1"/>
    <col min="14339" max="14339" width="13" style="38" customWidth="1"/>
    <col min="14340" max="14340" width="2.08984375" style="38" customWidth="1"/>
    <col min="14341" max="14341" width="14" style="38" customWidth="1"/>
    <col min="14342" max="14342" width="2.08984375" style="38" customWidth="1"/>
    <col min="14343" max="14343" width="11.6328125" style="38" customWidth="1"/>
    <col min="14344" max="14344" width="2.08984375" style="38" customWidth="1"/>
    <col min="14345" max="14345" width="13" style="38" customWidth="1"/>
    <col min="14346" max="14346" width="2" style="38" customWidth="1"/>
    <col min="14347" max="14347" width="13.08984375" style="38" customWidth="1"/>
    <col min="14348" max="14348" width="2.08984375" style="38" customWidth="1"/>
    <col min="14349" max="14349" width="13.6328125" style="38" customWidth="1"/>
    <col min="14350" max="14350" width="1.08984375" style="38" customWidth="1"/>
    <col min="14351" max="14588" width="9" style="38"/>
    <col min="14589" max="14591" width="2.08984375" style="38" customWidth="1"/>
    <col min="14592" max="14592" width="56.6328125" style="38" customWidth="1"/>
    <col min="14593" max="14593" width="14.6328125" style="38" customWidth="1"/>
    <col min="14594" max="14594" width="3.08984375" style="38" customWidth="1"/>
    <col min="14595" max="14595" width="13" style="38" customWidth="1"/>
    <col min="14596" max="14596" width="2.08984375" style="38" customWidth="1"/>
    <col min="14597" max="14597" width="14" style="38" customWidth="1"/>
    <col min="14598" max="14598" width="2.08984375" style="38" customWidth="1"/>
    <col min="14599" max="14599" width="11.6328125" style="38" customWidth="1"/>
    <col min="14600" max="14600" width="2.08984375" style="38" customWidth="1"/>
    <col min="14601" max="14601" width="13" style="38" customWidth="1"/>
    <col min="14602" max="14602" width="2" style="38" customWidth="1"/>
    <col min="14603" max="14603" width="13.08984375" style="38" customWidth="1"/>
    <col min="14604" max="14604" width="2.08984375" style="38" customWidth="1"/>
    <col min="14605" max="14605" width="13.6328125" style="38" customWidth="1"/>
    <col min="14606" max="14606" width="1.08984375" style="38" customWidth="1"/>
    <col min="14607" max="14844" width="9" style="38"/>
    <col min="14845" max="14847" width="2.08984375" style="38" customWidth="1"/>
    <col min="14848" max="14848" width="56.6328125" style="38" customWidth="1"/>
    <col min="14849" max="14849" width="14.6328125" style="38" customWidth="1"/>
    <col min="14850" max="14850" width="3.08984375" style="38" customWidth="1"/>
    <col min="14851" max="14851" width="13" style="38" customWidth="1"/>
    <col min="14852" max="14852" width="2.08984375" style="38" customWidth="1"/>
    <col min="14853" max="14853" width="14" style="38" customWidth="1"/>
    <col min="14854" max="14854" width="2.08984375" style="38" customWidth="1"/>
    <col min="14855" max="14855" width="11.6328125" style="38" customWidth="1"/>
    <col min="14856" max="14856" width="2.08984375" style="38" customWidth="1"/>
    <col min="14857" max="14857" width="13" style="38" customWidth="1"/>
    <col min="14858" max="14858" width="2" style="38" customWidth="1"/>
    <col min="14859" max="14859" width="13.08984375" style="38" customWidth="1"/>
    <col min="14860" max="14860" width="2.08984375" style="38" customWidth="1"/>
    <col min="14861" max="14861" width="13.6328125" style="38" customWidth="1"/>
    <col min="14862" max="14862" width="1.08984375" style="38" customWidth="1"/>
    <col min="14863" max="15100" width="9" style="38"/>
    <col min="15101" max="15103" width="2.08984375" style="38" customWidth="1"/>
    <col min="15104" max="15104" width="56.6328125" style="38" customWidth="1"/>
    <col min="15105" max="15105" width="14.6328125" style="38" customWidth="1"/>
    <col min="15106" max="15106" width="3.08984375" style="38" customWidth="1"/>
    <col min="15107" max="15107" width="13" style="38" customWidth="1"/>
    <col min="15108" max="15108" width="2.08984375" style="38" customWidth="1"/>
    <col min="15109" max="15109" width="14" style="38" customWidth="1"/>
    <col min="15110" max="15110" width="2.08984375" style="38" customWidth="1"/>
    <col min="15111" max="15111" width="11.6328125" style="38" customWidth="1"/>
    <col min="15112" max="15112" width="2.08984375" style="38" customWidth="1"/>
    <col min="15113" max="15113" width="13" style="38" customWidth="1"/>
    <col min="15114" max="15114" width="2" style="38" customWidth="1"/>
    <col min="15115" max="15115" width="13.08984375" style="38" customWidth="1"/>
    <col min="15116" max="15116" width="2.08984375" style="38" customWidth="1"/>
    <col min="15117" max="15117" width="13.6328125" style="38" customWidth="1"/>
    <col min="15118" max="15118" width="1.08984375" style="38" customWidth="1"/>
    <col min="15119" max="15356" width="9" style="38"/>
    <col min="15357" max="15359" width="2.08984375" style="38" customWidth="1"/>
    <col min="15360" max="15360" width="56.6328125" style="38" customWidth="1"/>
    <col min="15361" max="15361" width="14.6328125" style="38" customWidth="1"/>
    <col min="15362" max="15362" width="3.08984375" style="38" customWidth="1"/>
    <col min="15363" max="15363" width="13" style="38" customWidth="1"/>
    <col min="15364" max="15364" width="2.08984375" style="38" customWidth="1"/>
    <col min="15365" max="15365" width="14" style="38" customWidth="1"/>
    <col min="15366" max="15366" width="2.08984375" style="38" customWidth="1"/>
    <col min="15367" max="15367" width="11.6328125" style="38" customWidth="1"/>
    <col min="15368" max="15368" width="2.08984375" style="38" customWidth="1"/>
    <col min="15369" max="15369" width="13" style="38" customWidth="1"/>
    <col min="15370" max="15370" width="2" style="38" customWidth="1"/>
    <col min="15371" max="15371" width="13.08984375" style="38" customWidth="1"/>
    <col min="15372" max="15372" width="2.08984375" style="38" customWidth="1"/>
    <col min="15373" max="15373" width="13.6328125" style="38" customWidth="1"/>
    <col min="15374" max="15374" width="1.08984375" style="38" customWidth="1"/>
    <col min="15375" max="15612" width="9" style="38"/>
    <col min="15613" max="15615" width="2.08984375" style="38" customWidth="1"/>
    <col min="15616" max="15616" width="56.6328125" style="38" customWidth="1"/>
    <col min="15617" max="15617" width="14.6328125" style="38" customWidth="1"/>
    <col min="15618" max="15618" width="3.08984375" style="38" customWidth="1"/>
    <col min="15619" max="15619" width="13" style="38" customWidth="1"/>
    <col min="15620" max="15620" width="2.08984375" style="38" customWidth="1"/>
    <col min="15621" max="15621" width="14" style="38" customWidth="1"/>
    <col min="15622" max="15622" width="2.08984375" style="38" customWidth="1"/>
    <col min="15623" max="15623" width="11.6328125" style="38" customWidth="1"/>
    <col min="15624" max="15624" width="2.08984375" style="38" customWidth="1"/>
    <col min="15625" max="15625" width="13" style="38" customWidth="1"/>
    <col min="15626" max="15626" width="2" style="38" customWidth="1"/>
    <col min="15627" max="15627" width="13.08984375" style="38" customWidth="1"/>
    <col min="15628" max="15628" width="2.08984375" style="38" customWidth="1"/>
    <col min="15629" max="15629" width="13.6328125" style="38" customWidth="1"/>
    <col min="15630" max="15630" width="1.08984375" style="38" customWidth="1"/>
    <col min="15631" max="15868" width="9" style="38"/>
    <col min="15869" max="15871" width="2.08984375" style="38" customWidth="1"/>
    <col min="15872" max="15872" width="56.6328125" style="38" customWidth="1"/>
    <col min="15873" max="15873" width="14.6328125" style="38" customWidth="1"/>
    <col min="15874" max="15874" width="3.08984375" style="38" customWidth="1"/>
    <col min="15875" max="15875" width="13" style="38" customWidth="1"/>
    <col min="15876" max="15876" width="2.08984375" style="38" customWidth="1"/>
    <col min="15877" max="15877" width="14" style="38" customWidth="1"/>
    <col min="15878" max="15878" width="2.08984375" style="38" customWidth="1"/>
    <col min="15879" max="15879" width="11.6328125" style="38" customWidth="1"/>
    <col min="15880" max="15880" width="2.08984375" style="38" customWidth="1"/>
    <col min="15881" max="15881" width="13" style="38" customWidth="1"/>
    <col min="15882" max="15882" width="2" style="38" customWidth="1"/>
    <col min="15883" max="15883" width="13.08984375" style="38" customWidth="1"/>
    <col min="15884" max="15884" width="2.08984375" style="38" customWidth="1"/>
    <col min="15885" max="15885" width="13.6328125" style="38" customWidth="1"/>
    <col min="15886" max="15886" width="1.08984375" style="38" customWidth="1"/>
    <col min="15887" max="16124" width="9" style="38"/>
    <col min="16125" max="16127" width="2.08984375" style="38" customWidth="1"/>
    <col min="16128" max="16128" width="56.6328125" style="38" customWidth="1"/>
    <col min="16129" max="16129" width="14.6328125" style="38" customWidth="1"/>
    <col min="16130" max="16130" width="3.08984375" style="38" customWidth="1"/>
    <col min="16131" max="16131" width="13" style="38" customWidth="1"/>
    <col min="16132" max="16132" width="2.08984375" style="38" customWidth="1"/>
    <col min="16133" max="16133" width="14" style="38" customWidth="1"/>
    <col min="16134" max="16134" width="2.08984375" style="38" customWidth="1"/>
    <col min="16135" max="16135" width="11.6328125" style="38" customWidth="1"/>
    <col min="16136" max="16136" width="2.08984375" style="38" customWidth="1"/>
    <col min="16137" max="16137" width="13" style="38" customWidth="1"/>
    <col min="16138" max="16138" width="2" style="38" customWidth="1"/>
    <col min="16139" max="16139" width="13.08984375" style="38" customWidth="1"/>
    <col min="16140" max="16140" width="2.08984375" style="38" customWidth="1"/>
    <col min="16141" max="16141" width="13.6328125" style="38" customWidth="1"/>
    <col min="16142" max="16142" width="1.08984375" style="38" customWidth="1"/>
    <col min="16143" max="16380" width="9" style="38"/>
    <col min="16381" max="16384" width="9" style="38" customWidth="1"/>
  </cols>
  <sheetData>
    <row r="1" spans="1:32" s="3" customFormat="1" ht="24.5">
      <c r="A1" s="1" t="s">
        <v>0</v>
      </c>
      <c r="B1" s="4"/>
      <c r="C1" s="4"/>
      <c r="D1" s="4"/>
      <c r="E1" s="74"/>
      <c r="F1" s="4"/>
      <c r="G1" s="4"/>
      <c r="H1" s="4"/>
      <c r="I1" s="4"/>
      <c r="J1" s="4"/>
      <c r="L1" s="4"/>
      <c r="M1" s="75"/>
      <c r="O1" s="76"/>
    </row>
    <row r="2" spans="1:32" s="1" customFormat="1">
      <c r="A2" s="4" t="s">
        <v>180</v>
      </c>
      <c r="B2" s="4"/>
      <c r="C2" s="4"/>
      <c r="D2" s="4"/>
      <c r="E2" s="77"/>
      <c r="F2" s="78"/>
      <c r="O2" s="79"/>
    </row>
    <row r="3" spans="1:32" s="1" customFormat="1" ht="14.5" customHeight="1">
      <c r="A3" s="42"/>
      <c r="B3" s="4"/>
      <c r="C3" s="4"/>
      <c r="D3" s="4"/>
      <c r="E3" s="77"/>
      <c r="F3" s="78"/>
      <c r="M3" s="80"/>
      <c r="O3" s="79"/>
    </row>
    <row r="4" spans="1:32" s="13" customFormat="1" ht="20.5">
      <c r="A4" s="81"/>
      <c r="B4" s="6"/>
      <c r="C4" s="6"/>
      <c r="D4" s="6"/>
      <c r="E4" s="30"/>
      <c r="F4" s="9"/>
      <c r="G4" s="296" t="s">
        <v>3</v>
      </c>
      <c r="H4" s="296"/>
      <c r="I4" s="296"/>
      <c r="J4" s="296"/>
      <c r="K4" s="296"/>
      <c r="L4" s="296"/>
      <c r="M4" s="296"/>
      <c r="O4" s="68"/>
    </row>
    <row r="5" spans="1:32" s="13" customFormat="1" ht="21.5">
      <c r="A5" s="6"/>
      <c r="B5" s="6"/>
      <c r="C5" s="6"/>
      <c r="D5" s="6"/>
      <c r="E5" s="11"/>
      <c r="F5" s="11"/>
      <c r="G5" s="174" t="s">
        <v>87</v>
      </c>
      <c r="H5" s="11"/>
      <c r="I5" s="69" t="s">
        <v>88</v>
      </c>
      <c r="J5" s="69"/>
      <c r="K5" s="11" t="s">
        <v>52</v>
      </c>
      <c r="L5" s="69"/>
      <c r="M5" s="11" t="s">
        <v>91</v>
      </c>
      <c r="O5" s="68"/>
    </row>
    <row r="6" spans="1:32" s="13" customFormat="1" ht="21.5">
      <c r="A6" s="6"/>
      <c r="B6" s="6"/>
      <c r="C6" s="6"/>
      <c r="D6" s="6"/>
      <c r="E6" s="11"/>
      <c r="F6" s="11"/>
      <c r="G6" s="83" t="s">
        <v>92</v>
      </c>
      <c r="H6" s="11"/>
      <c r="I6" s="69" t="s">
        <v>93</v>
      </c>
      <c r="J6" s="69"/>
      <c r="K6" s="291" t="s">
        <v>94</v>
      </c>
      <c r="L6" s="69"/>
      <c r="M6" s="11" t="s">
        <v>44</v>
      </c>
      <c r="O6" s="68"/>
    </row>
    <row r="7" spans="1:32" s="13" customFormat="1" ht="21.5">
      <c r="A7" s="6"/>
      <c r="B7" s="6"/>
      <c r="C7" s="6"/>
      <c r="D7" s="6"/>
      <c r="E7" s="284" t="s">
        <v>6</v>
      </c>
      <c r="F7" s="11"/>
      <c r="G7" s="288"/>
      <c r="H7" s="11"/>
      <c r="I7" s="289"/>
      <c r="J7" s="69"/>
      <c r="K7" s="290"/>
      <c r="L7" s="69"/>
      <c r="M7" s="285" t="s">
        <v>128</v>
      </c>
      <c r="O7" s="68"/>
    </row>
    <row r="8" spans="1:32" s="13" customFormat="1" ht="21.5">
      <c r="A8" s="6"/>
      <c r="B8" s="6"/>
      <c r="C8" s="6"/>
      <c r="D8" s="6"/>
      <c r="E8" s="11"/>
      <c r="F8" s="11"/>
      <c r="G8" s="301" t="s">
        <v>147</v>
      </c>
      <c r="H8" s="301"/>
      <c r="I8" s="301"/>
      <c r="J8" s="301"/>
      <c r="K8" s="301"/>
      <c r="L8" s="301"/>
      <c r="M8" s="301"/>
      <c r="O8" s="68"/>
    </row>
    <row r="9" spans="1:32" s="13" customFormat="1" ht="21.5">
      <c r="A9" s="13" t="s">
        <v>150</v>
      </c>
      <c r="B9" s="6"/>
      <c r="C9" s="6"/>
      <c r="D9" s="6"/>
      <c r="E9" s="15"/>
      <c r="F9" s="11"/>
      <c r="G9" s="83"/>
      <c r="H9" s="11"/>
      <c r="I9" s="69"/>
      <c r="J9" s="69"/>
      <c r="K9" s="82"/>
      <c r="L9" s="69"/>
      <c r="M9" s="11"/>
      <c r="O9" s="68"/>
    </row>
    <row r="10" spans="1:32" s="13" customFormat="1" ht="21.5">
      <c r="A10" s="13" t="s">
        <v>100</v>
      </c>
      <c r="B10" s="6"/>
      <c r="C10" s="6"/>
      <c r="D10" s="6"/>
      <c r="E10" s="15"/>
      <c r="F10" s="11"/>
      <c r="G10" s="135">
        <v>16115263909</v>
      </c>
      <c r="H10" s="135"/>
      <c r="I10" s="135">
        <v>-13596829908</v>
      </c>
      <c r="J10" s="135"/>
      <c r="K10" s="135">
        <v>-1288218599</v>
      </c>
      <c r="L10" s="135"/>
      <c r="M10" s="136">
        <f>SUM(G10:L10)</f>
        <v>1230215402</v>
      </c>
      <c r="O10" s="68"/>
      <c r="X10" s="169"/>
      <c r="Y10" s="170"/>
      <c r="Z10" s="170"/>
      <c r="AA10" s="170"/>
      <c r="AB10" s="170"/>
      <c r="AC10" s="170"/>
      <c r="AD10" s="170"/>
      <c r="AE10" s="170"/>
      <c r="AF10" s="170"/>
    </row>
    <row r="11" spans="1:32" s="13" customFormat="1" ht="21.5">
      <c r="A11" s="14" t="s">
        <v>131</v>
      </c>
      <c r="B11" s="6"/>
      <c r="C11" s="6"/>
      <c r="D11" s="6"/>
      <c r="E11" s="15">
        <v>3</v>
      </c>
      <c r="F11" s="11"/>
      <c r="G11" s="84">
        <v>0</v>
      </c>
      <c r="H11" s="11"/>
      <c r="I11" s="84">
        <v>0</v>
      </c>
      <c r="J11" s="69"/>
      <c r="K11" s="148">
        <v>-599000000</v>
      </c>
      <c r="L11" s="69"/>
      <c r="M11" s="217">
        <f>SUM(G11:L11)</f>
        <v>-599000000</v>
      </c>
      <c r="O11" s="68"/>
      <c r="X11" s="170"/>
      <c r="Y11" s="170"/>
      <c r="Z11" s="170"/>
      <c r="AA11" s="170"/>
      <c r="AB11" s="170"/>
      <c r="AC11" s="170"/>
      <c r="AD11" s="170"/>
      <c r="AE11" s="170"/>
      <c r="AF11" s="170"/>
    </row>
    <row r="12" spans="1:32" s="13" customFormat="1" ht="21.5">
      <c r="A12" s="13" t="s">
        <v>101</v>
      </c>
      <c r="B12" s="14"/>
      <c r="C12" s="14"/>
      <c r="D12" s="14"/>
      <c r="E12" s="26"/>
      <c r="F12" s="36"/>
      <c r="G12" s="135">
        <f>SUM(G10:G11)</f>
        <v>16115263909</v>
      </c>
      <c r="H12" s="135"/>
      <c r="I12" s="135">
        <f>SUM(I10:I11)</f>
        <v>-13596829908</v>
      </c>
      <c r="J12" s="135"/>
      <c r="K12" s="135">
        <f>SUM(K10:K11)</f>
        <v>-1887218599</v>
      </c>
      <c r="L12" s="135"/>
      <c r="M12" s="135">
        <f>SUM(M10:M11)</f>
        <v>631215402</v>
      </c>
      <c r="O12" s="68"/>
      <c r="P12" s="87"/>
      <c r="Q12" s="87"/>
      <c r="X12" s="170"/>
      <c r="Y12" s="170"/>
      <c r="Z12" s="170"/>
      <c r="AA12" s="170"/>
      <c r="AB12" s="170"/>
      <c r="AC12" s="170"/>
      <c r="AD12" s="170"/>
      <c r="AE12" s="170"/>
      <c r="AF12" s="170"/>
    </row>
    <row r="13" spans="1:32" s="13" customFormat="1" ht="21.5">
      <c r="A13" s="121" t="s">
        <v>158</v>
      </c>
      <c r="B13" s="14"/>
      <c r="C13" s="14"/>
      <c r="D13" s="14"/>
      <c r="E13" s="26"/>
      <c r="F13" s="36"/>
      <c r="G13" s="86"/>
      <c r="H13" s="86"/>
      <c r="I13" s="86"/>
      <c r="J13" s="86"/>
      <c r="K13" s="86"/>
      <c r="L13" s="86"/>
      <c r="M13" s="36"/>
      <c r="O13" s="68"/>
      <c r="P13" s="87"/>
      <c r="Q13" s="87"/>
      <c r="X13" s="170"/>
      <c r="Y13" s="170"/>
      <c r="Z13" s="170"/>
      <c r="AA13" s="170"/>
      <c r="AB13" s="170"/>
      <c r="AC13" s="170"/>
      <c r="AD13" s="170"/>
      <c r="AE13" s="170"/>
      <c r="AF13" s="170"/>
    </row>
    <row r="14" spans="1:32" s="13" customFormat="1" ht="21.5">
      <c r="A14" s="118" t="s">
        <v>151</v>
      </c>
      <c r="B14" s="14"/>
      <c r="C14" s="14"/>
      <c r="D14" s="14"/>
      <c r="E14" s="26"/>
      <c r="F14" s="36"/>
      <c r="G14" s="36">
        <v>0</v>
      </c>
      <c r="H14" s="36"/>
      <c r="I14" s="36">
        <v>0</v>
      </c>
      <c r="J14" s="36"/>
      <c r="K14" s="36">
        <f>PL_Thai!K27</f>
        <v>-65156521</v>
      </c>
      <c r="L14" s="36"/>
      <c r="M14" s="36">
        <f>SUM(G14:L14)</f>
        <v>-65156521</v>
      </c>
      <c r="O14" s="68"/>
      <c r="P14" s="87"/>
      <c r="Q14" s="87"/>
      <c r="X14" s="170"/>
      <c r="Y14" s="170"/>
      <c r="Z14" s="170"/>
      <c r="AA14" s="170"/>
      <c r="AB14" s="170"/>
      <c r="AC14" s="170"/>
      <c r="AD14" s="170"/>
      <c r="AE14" s="170"/>
      <c r="AF14" s="170"/>
    </row>
    <row r="15" spans="1:32" s="13" customFormat="1" ht="21.5">
      <c r="A15" s="118" t="s">
        <v>155</v>
      </c>
      <c r="B15" s="14"/>
      <c r="C15" s="14"/>
      <c r="D15" s="14"/>
      <c r="E15" s="26"/>
      <c r="F15" s="36"/>
      <c r="G15" s="217">
        <v>0</v>
      </c>
      <c r="H15" s="36"/>
      <c r="I15" s="217">
        <v>0</v>
      </c>
      <c r="J15" s="36"/>
      <c r="K15" s="217">
        <v>0</v>
      </c>
      <c r="L15" s="36"/>
      <c r="M15" s="217">
        <f>SUM(G15:L15)</f>
        <v>0</v>
      </c>
      <c r="O15" s="68"/>
      <c r="P15" s="87"/>
      <c r="Q15" s="87"/>
      <c r="X15" s="170"/>
      <c r="Y15" s="170"/>
      <c r="Z15" s="170"/>
      <c r="AA15" s="170"/>
      <c r="AB15" s="170"/>
      <c r="AC15" s="170"/>
      <c r="AD15" s="170"/>
      <c r="AE15" s="170"/>
      <c r="AF15" s="170"/>
    </row>
    <row r="16" spans="1:32" s="13" customFormat="1" ht="21.5">
      <c r="A16" s="121" t="s">
        <v>152</v>
      </c>
      <c r="B16" s="88"/>
      <c r="C16" s="14"/>
      <c r="D16" s="14"/>
      <c r="E16" s="26"/>
      <c r="F16" s="14"/>
      <c r="G16" s="218">
        <f>SUM(G14:G15)</f>
        <v>0</v>
      </c>
      <c r="H16" s="136"/>
      <c r="I16" s="218">
        <f>SUM(I14:I15)</f>
        <v>0</v>
      </c>
      <c r="J16" s="136"/>
      <c r="K16" s="218">
        <f>SUM(K14:K15)</f>
        <v>-65156521</v>
      </c>
      <c r="L16" s="136"/>
      <c r="M16" s="218">
        <f>SUM(M14:M15)</f>
        <v>-65156521</v>
      </c>
      <c r="O16" s="68"/>
      <c r="X16" s="170"/>
      <c r="Y16" s="170"/>
      <c r="Z16" s="170"/>
      <c r="AA16" s="170"/>
      <c r="AB16" s="170"/>
      <c r="AC16" s="170"/>
      <c r="AD16" s="170"/>
      <c r="AE16" s="170"/>
      <c r="AF16" s="170"/>
    </row>
    <row r="17" spans="1:32" s="13" customFormat="1" ht="15" customHeight="1">
      <c r="A17" s="14"/>
      <c r="B17" s="88"/>
      <c r="C17" s="14"/>
      <c r="D17" s="14"/>
      <c r="E17" s="26"/>
      <c r="F17" s="14"/>
      <c r="G17" s="36"/>
      <c r="H17" s="36"/>
      <c r="I17" s="36"/>
      <c r="J17" s="36"/>
      <c r="K17" s="36"/>
      <c r="L17" s="36"/>
      <c r="M17" s="36"/>
      <c r="O17" s="68"/>
      <c r="X17" s="170"/>
      <c r="Y17" s="170"/>
      <c r="Z17" s="170"/>
      <c r="AA17" s="170"/>
      <c r="AB17" s="170"/>
      <c r="AC17" s="170"/>
      <c r="AD17" s="170"/>
      <c r="AE17" s="170"/>
      <c r="AF17" s="170"/>
    </row>
    <row r="18" spans="1:32" s="13" customFormat="1" ht="22" thickBot="1">
      <c r="A18" s="6" t="s">
        <v>153</v>
      </c>
      <c r="B18" s="14"/>
      <c r="C18" s="14"/>
      <c r="D18" s="14"/>
      <c r="E18" s="26"/>
      <c r="F18" s="14"/>
      <c r="G18" s="140">
        <f>SUM(G16,G12)</f>
        <v>16115263909</v>
      </c>
      <c r="H18" s="129"/>
      <c r="I18" s="140">
        <f>SUM(I16,I12)</f>
        <v>-13596829908</v>
      </c>
      <c r="J18" s="136"/>
      <c r="K18" s="140">
        <f>SUM(K16,K12)</f>
        <v>-1952375120</v>
      </c>
      <c r="L18" s="136"/>
      <c r="M18" s="140">
        <f>SUM(M16,M12)</f>
        <v>566058881</v>
      </c>
      <c r="O18" s="68"/>
      <c r="X18" s="170"/>
      <c r="Y18" s="170"/>
      <c r="Z18" s="170"/>
      <c r="AA18" s="170"/>
      <c r="AB18" s="170"/>
      <c r="AC18" s="170"/>
      <c r="AD18" s="170"/>
      <c r="AE18" s="170"/>
      <c r="AF18" s="170"/>
    </row>
    <row r="19" spans="1:32" s="13" customFormat="1" ht="15" customHeight="1" thickTop="1">
      <c r="A19" s="6"/>
      <c r="B19" s="6"/>
      <c r="C19" s="6"/>
      <c r="D19" s="6"/>
      <c r="E19" s="15"/>
      <c r="F19" s="11"/>
      <c r="G19" s="83"/>
      <c r="H19" s="11"/>
      <c r="I19" s="69"/>
      <c r="J19" s="69"/>
      <c r="K19" s="82"/>
      <c r="L19" s="69"/>
      <c r="M19" s="11"/>
      <c r="O19" s="68"/>
      <c r="X19" s="170"/>
      <c r="Y19" s="170"/>
      <c r="Z19" s="170"/>
      <c r="AA19" s="170"/>
      <c r="AB19" s="170"/>
      <c r="AC19" s="170"/>
      <c r="AD19" s="170"/>
      <c r="AE19" s="170"/>
      <c r="AF19" s="170"/>
    </row>
    <row r="20" spans="1:32" s="13" customFormat="1" ht="21.5">
      <c r="A20" s="13" t="s">
        <v>154</v>
      </c>
      <c r="B20" s="6"/>
      <c r="C20" s="6"/>
      <c r="D20" s="6"/>
      <c r="E20" s="15"/>
      <c r="F20" s="11"/>
      <c r="O20" s="68"/>
      <c r="X20" s="170"/>
      <c r="Y20" s="170"/>
      <c r="Z20" s="170"/>
      <c r="AA20" s="170"/>
      <c r="AB20" s="170"/>
      <c r="AC20" s="170"/>
      <c r="AD20" s="170"/>
      <c r="AE20" s="170"/>
      <c r="AF20" s="170"/>
    </row>
    <row r="21" spans="1:32" s="13" customFormat="1" ht="21.5">
      <c r="A21" s="13" t="s">
        <v>102</v>
      </c>
      <c r="B21" s="6"/>
      <c r="C21" s="6"/>
      <c r="D21" s="6"/>
      <c r="E21" s="15"/>
      <c r="F21" s="11"/>
      <c r="G21" s="135">
        <f>G18</f>
        <v>16115263909</v>
      </c>
      <c r="H21" s="135"/>
      <c r="I21" s="135">
        <f>I18</f>
        <v>-13596829908</v>
      </c>
      <c r="J21" s="135"/>
      <c r="K21" s="135">
        <v>-1293375120</v>
      </c>
      <c r="L21" s="135"/>
      <c r="M21" s="136">
        <f>SUM(G21:L21)</f>
        <v>1225058881</v>
      </c>
      <c r="O21" s="68"/>
      <c r="X21" s="170"/>
      <c r="Y21" s="170"/>
      <c r="Z21" s="170"/>
      <c r="AA21" s="170"/>
      <c r="AB21" s="170"/>
      <c r="AC21" s="170"/>
      <c r="AD21" s="170"/>
      <c r="AE21" s="170"/>
      <c r="AF21" s="170"/>
    </row>
    <row r="22" spans="1:32" s="13" customFormat="1" ht="21.5">
      <c r="A22" s="14" t="s">
        <v>131</v>
      </c>
      <c r="B22" s="6"/>
      <c r="C22" s="6"/>
      <c r="D22" s="6"/>
      <c r="E22" s="15">
        <v>3</v>
      </c>
      <c r="F22" s="11"/>
      <c r="G22" s="217">
        <v>0</v>
      </c>
      <c r="H22" s="36"/>
      <c r="I22" s="217">
        <v>0</v>
      </c>
      <c r="J22" s="86"/>
      <c r="K22" s="148">
        <v>-659000000</v>
      </c>
      <c r="L22" s="86"/>
      <c r="M22" s="217">
        <f>SUM(G22:L22)</f>
        <v>-659000000</v>
      </c>
      <c r="O22" s="68"/>
      <c r="X22" s="170"/>
      <c r="Y22" s="170"/>
      <c r="Z22" s="170"/>
      <c r="AA22" s="170"/>
      <c r="AB22" s="170"/>
      <c r="AC22" s="170"/>
      <c r="AD22" s="170"/>
      <c r="AE22" s="170"/>
      <c r="AF22" s="170"/>
    </row>
    <row r="23" spans="1:32" s="13" customFormat="1" ht="21.5">
      <c r="A23" s="13" t="s">
        <v>103</v>
      </c>
      <c r="B23" s="6"/>
      <c r="C23" s="6"/>
      <c r="D23" s="6"/>
      <c r="E23" s="15"/>
      <c r="F23" s="11"/>
      <c r="G23" s="157">
        <f>SUM(G21:G22)</f>
        <v>16115263909</v>
      </c>
      <c r="H23" s="157"/>
      <c r="I23" s="157">
        <f>SUM(I21:I22)</f>
        <v>-13596829908</v>
      </c>
      <c r="J23" s="157"/>
      <c r="K23" s="157">
        <f>SUM(K21:K22)</f>
        <v>-1952375120</v>
      </c>
      <c r="L23" s="157"/>
      <c r="M23" s="157">
        <f>SUM(M21:M22)</f>
        <v>566058881</v>
      </c>
      <c r="O23" s="68"/>
      <c r="X23" s="170"/>
      <c r="Y23" s="170"/>
      <c r="Z23" s="170"/>
      <c r="AA23" s="170"/>
      <c r="AB23" s="170"/>
      <c r="AC23" s="170"/>
      <c r="AD23" s="170"/>
      <c r="AE23" s="170"/>
      <c r="AF23" s="170"/>
    </row>
    <row r="24" spans="1:32" s="13" customFormat="1" ht="21.5">
      <c r="A24" s="121" t="s">
        <v>158</v>
      </c>
      <c r="B24" s="14"/>
      <c r="C24" s="6"/>
      <c r="D24" s="6"/>
      <c r="E24" s="15"/>
      <c r="F24" s="11"/>
      <c r="G24" s="86"/>
      <c r="H24" s="86"/>
      <c r="I24" s="86"/>
      <c r="J24" s="86"/>
      <c r="K24" s="86"/>
      <c r="L24" s="86"/>
      <c r="M24" s="36"/>
      <c r="O24" s="68"/>
      <c r="X24" s="170"/>
      <c r="Y24" s="170"/>
      <c r="Z24" s="170"/>
      <c r="AA24" s="170"/>
      <c r="AB24" s="170"/>
      <c r="AC24" s="170"/>
      <c r="AD24" s="170"/>
      <c r="AE24" s="170"/>
      <c r="AF24" s="170"/>
    </row>
    <row r="25" spans="1:32" s="13" customFormat="1" ht="21.5">
      <c r="A25" s="118" t="s">
        <v>151</v>
      </c>
      <c r="B25" s="14"/>
      <c r="C25" s="6"/>
      <c r="D25" s="6"/>
      <c r="E25" s="15"/>
      <c r="F25" s="11"/>
      <c r="G25" s="36">
        <v>0</v>
      </c>
      <c r="H25" s="36"/>
      <c r="I25" s="36">
        <v>0</v>
      </c>
      <c r="J25" s="36"/>
      <c r="K25" s="36">
        <f>PL_Thai!I27</f>
        <v>-31549017</v>
      </c>
      <c r="L25" s="36"/>
      <c r="M25" s="36">
        <f>SUM(G25:L25)</f>
        <v>-31549017</v>
      </c>
      <c r="O25" s="68"/>
      <c r="X25" s="170"/>
      <c r="Y25" s="170"/>
      <c r="Z25" s="170"/>
      <c r="AA25" s="170"/>
      <c r="AB25" s="170"/>
      <c r="AC25" s="170"/>
      <c r="AD25" s="170"/>
      <c r="AE25" s="170"/>
      <c r="AF25" s="170"/>
    </row>
    <row r="26" spans="1:32" s="13" customFormat="1" ht="21.5">
      <c r="A26" s="118" t="s">
        <v>156</v>
      </c>
      <c r="B26" s="14"/>
      <c r="C26" s="6"/>
      <c r="D26" s="6"/>
      <c r="E26" s="15"/>
      <c r="F26" s="11"/>
      <c r="G26" s="217">
        <v>0</v>
      </c>
      <c r="H26" s="36"/>
      <c r="I26" s="217">
        <v>0</v>
      </c>
      <c r="J26" s="36"/>
      <c r="K26" s="217">
        <f>PL_Thai!I32</f>
        <v>-1488649</v>
      </c>
      <c r="L26" s="36"/>
      <c r="M26" s="217">
        <f>SUM(G26:L26)</f>
        <v>-1488649</v>
      </c>
      <c r="O26" s="68"/>
      <c r="X26" s="170"/>
      <c r="Y26" s="170"/>
      <c r="Z26" s="170"/>
      <c r="AA26" s="170"/>
      <c r="AB26" s="170"/>
      <c r="AC26" s="170"/>
      <c r="AD26" s="170"/>
      <c r="AE26" s="170"/>
      <c r="AF26" s="170"/>
    </row>
    <row r="27" spans="1:32" s="13" customFormat="1" ht="21.5">
      <c r="A27" s="121" t="s">
        <v>152</v>
      </c>
      <c r="B27" s="88"/>
      <c r="C27" s="14"/>
      <c r="D27" s="14"/>
      <c r="E27" s="26"/>
      <c r="F27" s="36"/>
      <c r="G27" s="138">
        <f>SUM(G25:G26)</f>
        <v>0</v>
      </c>
      <c r="H27" s="135"/>
      <c r="I27" s="138">
        <f>SUM(I25:I26)</f>
        <v>0</v>
      </c>
      <c r="J27" s="135"/>
      <c r="K27" s="138">
        <f>SUM(K25:K26)</f>
        <v>-33037666</v>
      </c>
      <c r="L27" s="135"/>
      <c r="M27" s="138">
        <f>SUM(M25:M26)</f>
        <v>-33037666</v>
      </c>
      <c r="X27" s="170"/>
      <c r="Y27" s="170"/>
      <c r="Z27" s="170"/>
      <c r="AA27" s="170"/>
      <c r="AB27" s="170"/>
      <c r="AC27" s="170"/>
      <c r="AD27" s="170"/>
      <c r="AE27" s="170"/>
      <c r="AF27" s="170"/>
    </row>
    <row r="28" spans="1:32" s="13" customFormat="1" ht="15" customHeight="1">
      <c r="A28" s="14"/>
      <c r="B28" s="88"/>
      <c r="C28" s="14"/>
      <c r="D28" s="14"/>
      <c r="E28" s="26"/>
      <c r="F28" s="14"/>
      <c r="G28" s="36"/>
      <c r="H28" s="36"/>
      <c r="I28" s="36"/>
      <c r="J28" s="36"/>
      <c r="K28" s="36"/>
      <c r="L28" s="36"/>
      <c r="M28" s="89"/>
      <c r="X28" s="170"/>
      <c r="Y28" s="170"/>
      <c r="Z28" s="170"/>
      <c r="AA28" s="170"/>
      <c r="AB28" s="170"/>
      <c r="AC28" s="170"/>
      <c r="AD28" s="170"/>
      <c r="AE28" s="170"/>
      <c r="AF28" s="170"/>
    </row>
    <row r="29" spans="1:32" s="13" customFormat="1" ht="22" thickBot="1">
      <c r="A29" s="6" t="s">
        <v>157</v>
      </c>
      <c r="B29" s="14"/>
      <c r="C29" s="14"/>
      <c r="D29" s="14"/>
      <c r="E29" s="26"/>
      <c r="F29" s="14"/>
      <c r="G29" s="140">
        <f>SUM(G27,G23)</f>
        <v>16115263909</v>
      </c>
      <c r="H29" s="129"/>
      <c r="I29" s="140">
        <f>SUM(I27,I23)</f>
        <v>-13596829908</v>
      </c>
      <c r="J29" s="129"/>
      <c r="K29" s="140">
        <f>SUM(K27,K23)</f>
        <v>-1985412786</v>
      </c>
      <c r="L29" s="136"/>
      <c r="M29" s="140">
        <f>SUM(M27,M23)</f>
        <v>533021215</v>
      </c>
      <c r="X29" s="170"/>
      <c r="Y29" s="170"/>
      <c r="Z29" s="170"/>
      <c r="AA29" s="170"/>
      <c r="AB29" s="170"/>
      <c r="AC29" s="170"/>
      <c r="AD29" s="170"/>
      <c r="AE29" s="170"/>
      <c r="AF29" s="170"/>
    </row>
    <row r="30" spans="1:32" s="13" customFormat="1" ht="22" thickTop="1">
      <c r="A30" s="6"/>
      <c r="B30" s="6"/>
      <c r="C30" s="6"/>
      <c r="D30" s="6"/>
      <c r="E30" s="11"/>
      <c r="F30" s="11"/>
      <c r="G30" s="83"/>
      <c r="H30" s="11"/>
      <c r="I30" s="69"/>
      <c r="J30" s="69"/>
      <c r="K30" s="82"/>
      <c r="L30" s="69"/>
      <c r="M30" s="11"/>
      <c r="O30" s="68"/>
    </row>
    <row r="31" spans="1:32" s="14" customFormat="1" ht="21.5">
      <c r="O31" s="37"/>
      <c r="P31" s="36"/>
    </row>
    <row r="32" spans="1:32" s="14" customFormat="1" ht="21.5">
      <c r="E32" s="26"/>
      <c r="M32" s="37"/>
      <c r="O32" s="37"/>
    </row>
    <row r="33" spans="1:15" s="14" customFormat="1" ht="21.5">
      <c r="E33" s="26"/>
      <c r="O33" s="37"/>
    </row>
    <row r="34" spans="1:15" s="14" customFormat="1" ht="21.5">
      <c r="E34" s="26"/>
      <c r="K34" s="37"/>
      <c r="O34" s="37"/>
    </row>
    <row r="35" spans="1:15" s="14" customFormat="1" ht="21.5">
      <c r="A35" s="90"/>
      <c r="E35" s="26"/>
      <c r="O35" s="37"/>
    </row>
    <row r="36" spans="1:15" s="14" customFormat="1" ht="21.5">
      <c r="A36" s="90"/>
      <c r="E36" s="26"/>
      <c r="I36" s="37"/>
      <c r="J36" s="37"/>
      <c r="K36" s="20"/>
      <c r="L36" s="37"/>
      <c r="O36" s="37"/>
    </row>
    <row r="37" spans="1:15" s="14" customFormat="1" ht="21.5">
      <c r="E37" s="26"/>
      <c r="I37" s="37"/>
      <c r="J37" s="37"/>
      <c r="K37" s="37"/>
      <c r="L37" s="37"/>
      <c r="O37" s="37"/>
    </row>
    <row r="38" spans="1:15" s="14" customFormat="1" ht="21.5">
      <c r="E38" s="26"/>
      <c r="I38" s="91"/>
      <c r="J38" s="91"/>
      <c r="K38" s="37"/>
      <c r="L38" s="91"/>
      <c r="O38" s="37"/>
    </row>
    <row r="39" spans="1:15" s="14" customFormat="1" ht="21.5">
      <c r="E39" s="26"/>
      <c r="K39" s="37"/>
      <c r="O39" s="37"/>
    </row>
    <row r="40" spans="1:15" s="14" customFormat="1" ht="21.5">
      <c r="A40" s="47"/>
      <c r="E40" s="26"/>
      <c r="K40" s="37"/>
      <c r="O40" s="37"/>
    </row>
    <row r="41" spans="1:15" s="14" customFormat="1" ht="21.5">
      <c r="A41" s="47"/>
      <c r="E41" s="26"/>
      <c r="K41" s="37"/>
      <c r="O41" s="37"/>
    </row>
    <row r="42" spans="1:15" s="14" customFormat="1" ht="21.5">
      <c r="A42" s="47"/>
      <c r="E42" s="26"/>
      <c r="K42" s="91"/>
      <c r="O42" s="37"/>
    </row>
    <row r="43" spans="1:15" s="14" customFormat="1" ht="21.5">
      <c r="E43" s="26"/>
      <c r="G43" s="175"/>
      <c r="K43" s="175"/>
      <c r="O43" s="37"/>
    </row>
    <row r="44" spans="1:15" s="14" customFormat="1" ht="21.5">
      <c r="E44" s="26"/>
      <c r="G44" s="175"/>
      <c r="K44" s="175"/>
      <c r="O44" s="37"/>
    </row>
    <row r="45" spans="1:15" s="14" customFormat="1" ht="21.5">
      <c r="E45" s="26"/>
      <c r="G45" s="175"/>
      <c r="K45" s="175"/>
      <c r="O45" s="37"/>
    </row>
    <row r="46" spans="1:15" s="14" customFormat="1" ht="21.5">
      <c r="E46" s="26"/>
      <c r="G46" s="175"/>
      <c r="K46" s="175"/>
      <c r="O46" s="37"/>
    </row>
    <row r="47" spans="1:15" s="14" customFormat="1" ht="21.5">
      <c r="E47" s="26"/>
      <c r="G47" s="175"/>
      <c r="K47" s="175"/>
      <c r="O47" s="37"/>
    </row>
    <row r="48" spans="1:15" s="14" customFormat="1" ht="21.5">
      <c r="E48" s="26"/>
      <c r="G48" s="175"/>
      <c r="K48" s="175"/>
      <c r="O48" s="37"/>
    </row>
    <row r="49" spans="5:15" s="14" customFormat="1" ht="21.5">
      <c r="E49" s="26"/>
      <c r="O49" s="37"/>
    </row>
    <row r="50" spans="5:15" s="14" customFormat="1" ht="21.5">
      <c r="E50" s="26"/>
      <c r="O50" s="37"/>
    </row>
    <row r="51" spans="5:15" s="14" customFormat="1" ht="21.5">
      <c r="E51" s="26"/>
      <c r="O51" s="37"/>
    </row>
    <row r="52" spans="5:15" s="14" customFormat="1" ht="21.5">
      <c r="E52" s="26"/>
      <c r="G52" s="175"/>
      <c r="K52" s="175"/>
      <c r="O52" s="37"/>
    </row>
    <row r="53" spans="5:15" s="14" customFormat="1" ht="21.5">
      <c r="E53" s="26"/>
      <c r="G53" s="175"/>
      <c r="K53" s="175"/>
      <c r="O53" s="37"/>
    </row>
    <row r="54" spans="5:15" s="14" customFormat="1" ht="21.5">
      <c r="E54" s="26"/>
      <c r="G54" s="175"/>
      <c r="K54" s="175"/>
      <c r="O54" s="37"/>
    </row>
    <row r="55" spans="5:15" s="14" customFormat="1" ht="21.5">
      <c r="E55" s="26"/>
      <c r="G55" s="175"/>
      <c r="K55" s="175"/>
      <c r="O55" s="37"/>
    </row>
    <row r="56" spans="5:15" s="14" customFormat="1" ht="21.5">
      <c r="E56" s="26"/>
      <c r="O56" s="37"/>
    </row>
    <row r="57" spans="5:15" s="14" customFormat="1" ht="21.5">
      <c r="E57" s="26"/>
      <c r="O57" s="37"/>
    </row>
    <row r="58" spans="5:15" s="14" customFormat="1" ht="21.5">
      <c r="E58" s="26"/>
      <c r="O58" s="37"/>
    </row>
    <row r="59" spans="5:15" s="14" customFormat="1" ht="21.5">
      <c r="E59" s="26"/>
      <c r="O59" s="37"/>
    </row>
    <row r="60" spans="5:15" s="14" customFormat="1" ht="21.5">
      <c r="E60" s="26"/>
      <c r="O60" s="37"/>
    </row>
    <row r="61" spans="5:15" s="14" customFormat="1" ht="21.5">
      <c r="E61" s="26"/>
      <c r="O61" s="37"/>
    </row>
    <row r="62" spans="5:15" s="14" customFormat="1" ht="21.5">
      <c r="E62" s="26"/>
      <c r="O62" s="37"/>
    </row>
    <row r="63" spans="5:15" s="14" customFormat="1" ht="21.5">
      <c r="E63" s="26"/>
      <c r="G63" s="175"/>
      <c r="K63" s="175"/>
      <c r="O63" s="37"/>
    </row>
    <row r="64" spans="5:15" s="14" customFormat="1" ht="21.5">
      <c r="E64" s="26"/>
      <c r="O64" s="37"/>
    </row>
    <row r="65" spans="5:15" s="14" customFormat="1" ht="21.5">
      <c r="E65" s="26"/>
      <c r="O65" s="37"/>
    </row>
    <row r="66" spans="5:15" s="14" customFormat="1" ht="21.5">
      <c r="E66" s="26"/>
      <c r="G66" s="175"/>
      <c r="K66" s="175"/>
      <c r="O66" s="37"/>
    </row>
    <row r="67" spans="5:15" s="14" customFormat="1" ht="21.5">
      <c r="E67" s="26"/>
      <c r="G67" s="175"/>
      <c r="K67" s="175"/>
      <c r="O67" s="37"/>
    </row>
    <row r="68" spans="5:15" s="14" customFormat="1" ht="21.5">
      <c r="E68" s="26"/>
      <c r="O68" s="37"/>
    </row>
    <row r="69" spans="5:15" s="14" customFormat="1" ht="21.5">
      <c r="E69" s="26">
        <v>3</v>
      </c>
      <c r="O69" s="37"/>
    </row>
    <row r="70" spans="5:15" s="14" customFormat="1" ht="21.5">
      <c r="E70" s="26"/>
      <c r="O70" s="37"/>
    </row>
    <row r="71" spans="5:15" s="14" customFormat="1" ht="21.5">
      <c r="E71" s="26"/>
      <c r="O71" s="37"/>
    </row>
    <row r="72" spans="5:15" s="14" customFormat="1" ht="21.5">
      <c r="E72" s="26"/>
      <c r="O72" s="37"/>
    </row>
    <row r="73" spans="5:15" s="14" customFormat="1" ht="21.5">
      <c r="E73" s="26"/>
      <c r="O73" s="37"/>
    </row>
    <row r="74" spans="5:15" s="14" customFormat="1" ht="21.5">
      <c r="E74" s="26"/>
      <c r="O74" s="37"/>
    </row>
    <row r="75" spans="5:15" s="14" customFormat="1" ht="21.5">
      <c r="E75" s="26"/>
      <c r="O75" s="37"/>
    </row>
    <row r="76" spans="5:15" s="14" customFormat="1" ht="21.5">
      <c r="E76" s="26"/>
      <c r="O76" s="37"/>
    </row>
    <row r="77" spans="5:15" s="14" customFormat="1" ht="21.5">
      <c r="E77" s="26"/>
      <c r="O77" s="37"/>
    </row>
    <row r="78" spans="5:15" s="14" customFormat="1" ht="21.5">
      <c r="E78" s="26"/>
      <c r="O78" s="37"/>
    </row>
    <row r="79" spans="5:15" s="14" customFormat="1" ht="21.5">
      <c r="E79" s="26"/>
      <c r="O79" s="37"/>
    </row>
    <row r="80" spans="5:15" s="14" customFormat="1" ht="21.5">
      <c r="E80" s="26"/>
      <c r="O80" s="37"/>
    </row>
    <row r="81" spans="5:15" s="14" customFormat="1" ht="21.5">
      <c r="E81" s="26"/>
      <c r="O81" s="37"/>
    </row>
    <row r="82" spans="5:15" s="14" customFormat="1" ht="21.5">
      <c r="E82" s="26"/>
      <c r="O82" s="37"/>
    </row>
    <row r="83" spans="5:15" s="14" customFormat="1" ht="21.5">
      <c r="E83" s="26"/>
      <c r="O83" s="37"/>
    </row>
    <row r="84" spans="5:15" s="14" customFormat="1" ht="21.5">
      <c r="E84" s="26"/>
      <c r="O84" s="37"/>
    </row>
    <row r="85" spans="5:15" s="14" customFormat="1" ht="21.5">
      <c r="E85" s="26"/>
      <c r="O85" s="37"/>
    </row>
    <row r="86" spans="5:15" s="14" customFormat="1" ht="21.5">
      <c r="E86" s="26"/>
      <c r="O86" s="37"/>
    </row>
    <row r="87" spans="5:15" s="14" customFormat="1" ht="21.5">
      <c r="E87" s="26"/>
      <c r="O87" s="37"/>
    </row>
    <row r="88" spans="5:15" s="14" customFormat="1" ht="21.5">
      <c r="E88" s="26"/>
      <c r="O88" s="37"/>
    </row>
    <row r="89" spans="5:15" s="14" customFormat="1" ht="21.5">
      <c r="E89" s="26"/>
      <c r="O89" s="37"/>
    </row>
    <row r="90" spans="5:15" s="14" customFormat="1" ht="21.5">
      <c r="E90" s="26"/>
      <c r="O90" s="37"/>
    </row>
    <row r="91" spans="5:15" s="14" customFormat="1" ht="21.5">
      <c r="E91" s="26"/>
      <c r="O91" s="37"/>
    </row>
    <row r="92" spans="5:15" s="14" customFormat="1" ht="21.5">
      <c r="E92" s="26"/>
      <c r="O92" s="37"/>
    </row>
    <row r="93" spans="5:15" s="14" customFormat="1" ht="21.5">
      <c r="E93" s="26"/>
      <c r="O93" s="37"/>
    </row>
    <row r="94" spans="5:15" s="14" customFormat="1" ht="21.5">
      <c r="E94" s="26"/>
      <c r="O94" s="37"/>
    </row>
    <row r="95" spans="5:15" s="14" customFormat="1" ht="21.5">
      <c r="E95" s="26"/>
      <c r="O95" s="37"/>
    </row>
    <row r="96" spans="5:15" s="14" customFormat="1" ht="21.5">
      <c r="E96" s="26"/>
      <c r="O96" s="37"/>
    </row>
    <row r="97" spans="5:15" s="14" customFormat="1" ht="21.5">
      <c r="E97" s="26"/>
      <c r="O97" s="37"/>
    </row>
    <row r="98" spans="5:15" s="14" customFormat="1" ht="21.5">
      <c r="E98" s="26"/>
      <c r="O98" s="37"/>
    </row>
    <row r="99" spans="5:15" s="14" customFormat="1" ht="21.5">
      <c r="E99" s="26"/>
      <c r="O99" s="37"/>
    </row>
    <row r="100" spans="5:15" s="14" customFormat="1" ht="21.5">
      <c r="E100" s="26"/>
      <c r="O100" s="37"/>
    </row>
    <row r="101" spans="5:15" s="14" customFormat="1" ht="21.5">
      <c r="E101" s="26"/>
      <c r="O101" s="37"/>
    </row>
    <row r="102" spans="5:15" s="14" customFormat="1" ht="21.5">
      <c r="E102" s="26"/>
      <c r="O102" s="37"/>
    </row>
    <row r="103" spans="5:15" s="14" customFormat="1" ht="21.5">
      <c r="E103" s="26"/>
      <c r="O103" s="37"/>
    </row>
    <row r="104" spans="5:15" s="14" customFormat="1" ht="21.5">
      <c r="E104" s="26"/>
      <c r="O104" s="37"/>
    </row>
    <row r="105" spans="5:15" s="14" customFormat="1" ht="21.5">
      <c r="E105" s="26"/>
      <c r="O105" s="37"/>
    </row>
    <row r="106" spans="5:15" s="14" customFormat="1" ht="21.5">
      <c r="E106" s="26"/>
      <c r="O106" s="37"/>
    </row>
    <row r="107" spans="5:15" s="14" customFormat="1" ht="21.5">
      <c r="E107" s="26"/>
      <c r="O107" s="37"/>
    </row>
    <row r="108" spans="5:15" s="14" customFormat="1" ht="21.5">
      <c r="E108" s="26"/>
      <c r="O108" s="37"/>
    </row>
    <row r="109" spans="5:15" s="14" customFormat="1" ht="21.5">
      <c r="E109" s="26"/>
      <c r="O109" s="37"/>
    </row>
    <row r="110" spans="5:15" s="14" customFormat="1" ht="21.5">
      <c r="E110" s="26"/>
      <c r="O110" s="37"/>
    </row>
    <row r="111" spans="5:15" s="14" customFormat="1" ht="21.5">
      <c r="E111" s="26"/>
      <c r="O111" s="37"/>
    </row>
    <row r="112" spans="5:15" s="14" customFormat="1" ht="21.5">
      <c r="E112" s="26"/>
      <c r="O112" s="37"/>
    </row>
    <row r="113" spans="5:15" s="14" customFormat="1" ht="21.5">
      <c r="E113" s="26"/>
      <c r="O113" s="37"/>
    </row>
    <row r="114" spans="5:15" s="14" customFormat="1" ht="21.5">
      <c r="E114" s="26"/>
      <c r="O114" s="37"/>
    </row>
    <row r="115" spans="5:15" s="14" customFormat="1" ht="21.5">
      <c r="E115" s="26"/>
      <c r="O115" s="37"/>
    </row>
    <row r="116" spans="5:15" s="14" customFormat="1" ht="21.5">
      <c r="E116" s="26"/>
      <c r="O116" s="37"/>
    </row>
    <row r="117" spans="5:15" s="14" customFormat="1" ht="21.5">
      <c r="E117" s="26"/>
      <c r="O117" s="37"/>
    </row>
    <row r="118" spans="5:15" s="14" customFormat="1" ht="21.5">
      <c r="E118" s="26"/>
      <c r="O118" s="37"/>
    </row>
    <row r="119" spans="5:15" s="14" customFormat="1" ht="21.5">
      <c r="E119" s="26"/>
      <c r="O119" s="37"/>
    </row>
    <row r="120" spans="5:15" s="14" customFormat="1" ht="21.5">
      <c r="E120" s="26"/>
      <c r="O120" s="37"/>
    </row>
    <row r="121" spans="5:15" s="14" customFormat="1" ht="21.5">
      <c r="E121" s="26"/>
      <c r="O121" s="37"/>
    </row>
    <row r="122" spans="5:15" s="14" customFormat="1" ht="21.5">
      <c r="E122" s="26"/>
      <c r="O122" s="37"/>
    </row>
    <row r="123" spans="5:15" s="14" customFormat="1" ht="21.5">
      <c r="E123" s="26"/>
      <c r="O123" s="37"/>
    </row>
    <row r="124" spans="5:15" s="14" customFormat="1" ht="21.5">
      <c r="E124" s="26"/>
      <c r="O124" s="37"/>
    </row>
    <row r="125" spans="5:15" s="14" customFormat="1" ht="21.5">
      <c r="E125" s="26"/>
      <c r="O125" s="37"/>
    </row>
    <row r="126" spans="5:15" s="14" customFormat="1" ht="21.5">
      <c r="E126" s="26"/>
      <c r="O126" s="37"/>
    </row>
    <row r="127" spans="5:15" s="14" customFormat="1" ht="21.5">
      <c r="E127" s="26"/>
      <c r="O127" s="37"/>
    </row>
    <row r="128" spans="5:15" s="14" customFormat="1" ht="21.5">
      <c r="E128" s="26"/>
      <c r="O128" s="37"/>
    </row>
    <row r="129" spans="5:15" s="14" customFormat="1" ht="21.5">
      <c r="E129" s="26"/>
      <c r="O129" s="37"/>
    </row>
    <row r="130" spans="5:15" s="14" customFormat="1" ht="21.5">
      <c r="E130" s="26"/>
      <c r="O130" s="37"/>
    </row>
    <row r="131" spans="5:15" s="14" customFormat="1" ht="21.5">
      <c r="E131" s="26"/>
      <c r="O131" s="37"/>
    </row>
    <row r="132" spans="5:15" s="14" customFormat="1" ht="21.5">
      <c r="E132" s="26"/>
      <c r="O132" s="37"/>
    </row>
    <row r="133" spans="5:15" s="14" customFormat="1" ht="21.5">
      <c r="E133" s="26"/>
      <c r="O133" s="37"/>
    </row>
    <row r="134" spans="5:15" s="14" customFormat="1" ht="21.5">
      <c r="E134" s="26"/>
      <c r="O134" s="37"/>
    </row>
    <row r="135" spans="5:15" s="14" customFormat="1" ht="21.5">
      <c r="E135" s="26"/>
      <c r="O135" s="37"/>
    </row>
  </sheetData>
  <mergeCells count="2">
    <mergeCell ref="G4:M4"/>
    <mergeCell ref="G8:M8"/>
  </mergeCells>
  <pageMargins left="0.70866141732283505" right="0.39370078740157499" top="0.70866141732283505" bottom="0.511811023622047" header="0.196850393700787" footer="0.196850393700787"/>
  <pageSetup paperSize="9" scale="84" firstPageNumber="11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F97"/>
  <sheetViews>
    <sheetView view="pageBreakPreview" topLeftCell="A36" zoomScale="85" zoomScaleNormal="100" zoomScaleSheetLayoutView="85" zoomScalePageLayoutView="50" workbookViewId="0">
      <selection activeCell="K45" sqref="K45"/>
    </sheetView>
  </sheetViews>
  <sheetFormatPr defaultColWidth="9.08984375" defaultRowHeight="23"/>
  <cols>
    <col min="1" max="1" width="2.08984375" style="70" customWidth="1"/>
    <col min="2" max="3" width="1.6328125" style="70" customWidth="1"/>
    <col min="4" max="4" width="50.1796875" style="70" customWidth="1"/>
    <col min="5" max="5" width="11.26953125" style="70" customWidth="1"/>
    <col min="6" max="6" width="0.90625" style="70" customWidth="1"/>
    <col min="7" max="7" width="13.6328125" style="71" customWidth="1"/>
    <col min="8" max="8" width="0.90625" style="70" customWidth="1"/>
    <col min="9" max="9" width="13.6328125" style="70" customWidth="1"/>
    <col min="10" max="10" width="0.90625" style="70" customWidth="1"/>
    <col min="11" max="11" width="13.6328125" style="72" customWidth="1"/>
    <col min="12" max="12" width="0.90625" style="70" customWidth="1"/>
    <col min="13" max="13" width="13.6328125" style="72" customWidth="1"/>
    <col min="14" max="14" width="13.81640625" style="73" customWidth="1"/>
    <col min="15" max="17" width="13.81640625" style="70" customWidth="1"/>
    <col min="18" max="254" width="9.08984375" style="70"/>
    <col min="255" max="257" width="1.6328125" style="70" customWidth="1"/>
    <col min="258" max="258" width="24.08984375" style="70" customWidth="1"/>
    <col min="259" max="259" width="21.6328125" style="70" customWidth="1"/>
    <col min="260" max="260" width="11.6328125" style="70" customWidth="1"/>
    <col min="261" max="261" width="1.6328125" style="70" customWidth="1"/>
    <col min="262" max="262" width="12.6328125" style="70" customWidth="1"/>
    <col min="263" max="263" width="1.6328125" style="70" customWidth="1"/>
    <col min="264" max="264" width="11.08984375" style="70" customWidth="1"/>
    <col min="265" max="265" width="1.08984375" style="70" customWidth="1"/>
    <col min="266" max="266" width="11.08984375" style="70" customWidth="1"/>
    <col min="267" max="267" width="13.6328125" style="70" customWidth="1"/>
    <col min="268" max="268" width="2.6328125" style="70" customWidth="1"/>
    <col min="269" max="269" width="13.08984375" style="70" customWidth="1"/>
    <col min="270" max="510" width="9.08984375" style="70"/>
    <col min="511" max="513" width="1.6328125" style="70" customWidth="1"/>
    <col min="514" max="514" width="24.08984375" style="70" customWidth="1"/>
    <col min="515" max="515" width="21.6328125" style="70" customWidth="1"/>
    <col min="516" max="516" width="11.6328125" style="70" customWidth="1"/>
    <col min="517" max="517" width="1.6328125" style="70" customWidth="1"/>
    <col min="518" max="518" width="12.6328125" style="70" customWidth="1"/>
    <col min="519" max="519" width="1.6328125" style="70" customWidth="1"/>
    <col min="520" max="520" width="11.08984375" style="70" customWidth="1"/>
    <col min="521" max="521" width="1.08984375" style="70" customWidth="1"/>
    <col min="522" max="522" width="11.08984375" style="70" customWidth="1"/>
    <col min="523" max="523" width="13.6328125" style="70" customWidth="1"/>
    <col min="524" max="524" width="2.6328125" style="70" customWidth="1"/>
    <col min="525" max="525" width="13.08984375" style="70" customWidth="1"/>
    <col min="526" max="766" width="9.08984375" style="70"/>
    <col min="767" max="769" width="1.6328125" style="70" customWidth="1"/>
    <col min="770" max="770" width="24.08984375" style="70" customWidth="1"/>
    <col min="771" max="771" width="21.6328125" style="70" customWidth="1"/>
    <col min="772" max="772" width="11.6328125" style="70" customWidth="1"/>
    <col min="773" max="773" width="1.6328125" style="70" customWidth="1"/>
    <col min="774" max="774" width="12.6328125" style="70" customWidth="1"/>
    <col min="775" max="775" width="1.6328125" style="70" customWidth="1"/>
    <col min="776" max="776" width="11.08984375" style="70" customWidth="1"/>
    <col min="777" max="777" width="1.08984375" style="70" customWidth="1"/>
    <col min="778" max="778" width="11.08984375" style="70" customWidth="1"/>
    <col min="779" max="779" width="13.6328125" style="70" customWidth="1"/>
    <col min="780" max="780" width="2.6328125" style="70" customWidth="1"/>
    <col min="781" max="781" width="13.08984375" style="70" customWidth="1"/>
    <col min="782" max="1022" width="9.08984375" style="70"/>
    <col min="1023" max="1025" width="1.6328125" style="70" customWidth="1"/>
    <col min="1026" max="1026" width="24.08984375" style="70" customWidth="1"/>
    <col min="1027" max="1027" width="21.6328125" style="70" customWidth="1"/>
    <col min="1028" max="1028" width="11.6328125" style="70" customWidth="1"/>
    <col min="1029" max="1029" width="1.6328125" style="70" customWidth="1"/>
    <col min="1030" max="1030" width="12.6328125" style="70" customWidth="1"/>
    <col min="1031" max="1031" width="1.6328125" style="70" customWidth="1"/>
    <col min="1032" max="1032" width="11.08984375" style="70" customWidth="1"/>
    <col min="1033" max="1033" width="1.08984375" style="70" customWidth="1"/>
    <col min="1034" max="1034" width="11.08984375" style="70" customWidth="1"/>
    <col min="1035" max="1035" width="13.6328125" style="70" customWidth="1"/>
    <col min="1036" max="1036" width="2.6328125" style="70" customWidth="1"/>
    <col min="1037" max="1037" width="13.08984375" style="70" customWidth="1"/>
    <col min="1038" max="1278" width="9.08984375" style="70"/>
    <col min="1279" max="1281" width="1.6328125" style="70" customWidth="1"/>
    <col min="1282" max="1282" width="24.08984375" style="70" customWidth="1"/>
    <col min="1283" max="1283" width="21.6328125" style="70" customWidth="1"/>
    <col min="1284" max="1284" width="11.6328125" style="70" customWidth="1"/>
    <col min="1285" max="1285" width="1.6328125" style="70" customWidth="1"/>
    <col min="1286" max="1286" width="12.6328125" style="70" customWidth="1"/>
    <col min="1287" max="1287" width="1.6328125" style="70" customWidth="1"/>
    <col min="1288" max="1288" width="11.08984375" style="70" customWidth="1"/>
    <col min="1289" max="1289" width="1.08984375" style="70" customWidth="1"/>
    <col min="1290" max="1290" width="11.08984375" style="70" customWidth="1"/>
    <col min="1291" max="1291" width="13.6328125" style="70" customWidth="1"/>
    <col min="1292" max="1292" width="2.6328125" style="70" customWidth="1"/>
    <col min="1293" max="1293" width="13.08984375" style="70" customWidth="1"/>
    <col min="1294" max="1534" width="9.08984375" style="70"/>
    <col min="1535" max="1537" width="1.6328125" style="70" customWidth="1"/>
    <col min="1538" max="1538" width="24.08984375" style="70" customWidth="1"/>
    <col min="1539" max="1539" width="21.6328125" style="70" customWidth="1"/>
    <col min="1540" max="1540" width="11.6328125" style="70" customWidth="1"/>
    <col min="1541" max="1541" width="1.6328125" style="70" customWidth="1"/>
    <col min="1542" max="1542" width="12.6328125" style="70" customWidth="1"/>
    <col min="1543" max="1543" width="1.6328125" style="70" customWidth="1"/>
    <col min="1544" max="1544" width="11.08984375" style="70" customWidth="1"/>
    <col min="1545" max="1545" width="1.08984375" style="70" customWidth="1"/>
    <col min="1546" max="1546" width="11.08984375" style="70" customWidth="1"/>
    <col min="1547" max="1547" width="13.6328125" style="70" customWidth="1"/>
    <col min="1548" max="1548" width="2.6328125" style="70" customWidth="1"/>
    <col min="1549" max="1549" width="13.08984375" style="70" customWidth="1"/>
    <col min="1550" max="1790" width="9.08984375" style="70"/>
    <col min="1791" max="1793" width="1.6328125" style="70" customWidth="1"/>
    <col min="1794" max="1794" width="24.08984375" style="70" customWidth="1"/>
    <col min="1795" max="1795" width="21.6328125" style="70" customWidth="1"/>
    <col min="1796" max="1796" width="11.6328125" style="70" customWidth="1"/>
    <col min="1797" max="1797" width="1.6328125" style="70" customWidth="1"/>
    <col min="1798" max="1798" width="12.6328125" style="70" customWidth="1"/>
    <col min="1799" max="1799" width="1.6328125" style="70" customWidth="1"/>
    <col min="1800" max="1800" width="11.08984375" style="70" customWidth="1"/>
    <col min="1801" max="1801" width="1.08984375" style="70" customWidth="1"/>
    <col min="1802" max="1802" width="11.08984375" style="70" customWidth="1"/>
    <col min="1803" max="1803" width="13.6328125" style="70" customWidth="1"/>
    <col min="1804" max="1804" width="2.6328125" style="70" customWidth="1"/>
    <col min="1805" max="1805" width="13.08984375" style="70" customWidth="1"/>
    <col min="1806" max="2046" width="9.08984375" style="70"/>
    <col min="2047" max="2049" width="1.6328125" style="70" customWidth="1"/>
    <col min="2050" max="2050" width="24.08984375" style="70" customWidth="1"/>
    <col min="2051" max="2051" width="21.6328125" style="70" customWidth="1"/>
    <col min="2052" max="2052" width="11.6328125" style="70" customWidth="1"/>
    <col min="2053" max="2053" width="1.6328125" style="70" customWidth="1"/>
    <col min="2054" max="2054" width="12.6328125" style="70" customWidth="1"/>
    <col min="2055" max="2055" width="1.6328125" style="70" customWidth="1"/>
    <col min="2056" max="2056" width="11.08984375" style="70" customWidth="1"/>
    <col min="2057" max="2057" width="1.08984375" style="70" customWidth="1"/>
    <col min="2058" max="2058" width="11.08984375" style="70" customWidth="1"/>
    <col min="2059" max="2059" width="13.6328125" style="70" customWidth="1"/>
    <col min="2060" max="2060" width="2.6328125" style="70" customWidth="1"/>
    <col min="2061" max="2061" width="13.08984375" style="70" customWidth="1"/>
    <col min="2062" max="2302" width="9.08984375" style="70"/>
    <col min="2303" max="2305" width="1.6328125" style="70" customWidth="1"/>
    <col min="2306" max="2306" width="24.08984375" style="70" customWidth="1"/>
    <col min="2307" max="2307" width="21.6328125" style="70" customWidth="1"/>
    <col min="2308" max="2308" width="11.6328125" style="70" customWidth="1"/>
    <col min="2309" max="2309" width="1.6328125" style="70" customWidth="1"/>
    <col min="2310" max="2310" width="12.6328125" style="70" customWidth="1"/>
    <col min="2311" max="2311" width="1.6328125" style="70" customWidth="1"/>
    <col min="2312" max="2312" width="11.08984375" style="70" customWidth="1"/>
    <col min="2313" max="2313" width="1.08984375" style="70" customWidth="1"/>
    <col min="2314" max="2314" width="11.08984375" style="70" customWidth="1"/>
    <col min="2315" max="2315" width="13.6328125" style="70" customWidth="1"/>
    <col min="2316" max="2316" width="2.6328125" style="70" customWidth="1"/>
    <col min="2317" max="2317" width="13.08984375" style="70" customWidth="1"/>
    <col min="2318" max="2558" width="9.08984375" style="70"/>
    <col min="2559" max="2561" width="1.6328125" style="70" customWidth="1"/>
    <col min="2562" max="2562" width="24.08984375" style="70" customWidth="1"/>
    <col min="2563" max="2563" width="21.6328125" style="70" customWidth="1"/>
    <col min="2564" max="2564" width="11.6328125" style="70" customWidth="1"/>
    <col min="2565" max="2565" width="1.6328125" style="70" customWidth="1"/>
    <col min="2566" max="2566" width="12.6328125" style="70" customWidth="1"/>
    <col min="2567" max="2567" width="1.6328125" style="70" customWidth="1"/>
    <col min="2568" max="2568" width="11.08984375" style="70" customWidth="1"/>
    <col min="2569" max="2569" width="1.08984375" style="70" customWidth="1"/>
    <col min="2570" max="2570" width="11.08984375" style="70" customWidth="1"/>
    <col min="2571" max="2571" width="13.6328125" style="70" customWidth="1"/>
    <col min="2572" max="2572" width="2.6328125" style="70" customWidth="1"/>
    <col min="2573" max="2573" width="13.08984375" style="70" customWidth="1"/>
    <col min="2574" max="2814" width="9.08984375" style="70"/>
    <col min="2815" max="2817" width="1.6328125" style="70" customWidth="1"/>
    <col min="2818" max="2818" width="24.08984375" style="70" customWidth="1"/>
    <col min="2819" max="2819" width="21.6328125" style="70" customWidth="1"/>
    <col min="2820" max="2820" width="11.6328125" style="70" customWidth="1"/>
    <col min="2821" max="2821" width="1.6328125" style="70" customWidth="1"/>
    <col min="2822" max="2822" width="12.6328125" style="70" customWidth="1"/>
    <col min="2823" max="2823" width="1.6328125" style="70" customWidth="1"/>
    <col min="2824" max="2824" width="11.08984375" style="70" customWidth="1"/>
    <col min="2825" max="2825" width="1.08984375" style="70" customWidth="1"/>
    <col min="2826" max="2826" width="11.08984375" style="70" customWidth="1"/>
    <col min="2827" max="2827" width="13.6328125" style="70" customWidth="1"/>
    <col min="2828" max="2828" width="2.6328125" style="70" customWidth="1"/>
    <col min="2829" max="2829" width="13.08984375" style="70" customWidth="1"/>
    <col min="2830" max="3070" width="9.08984375" style="70"/>
    <col min="3071" max="3073" width="1.6328125" style="70" customWidth="1"/>
    <col min="3074" max="3074" width="24.08984375" style="70" customWidth="1"/>
    <col min="3075" max="3075" width="21.6328125" style="70" customWidth="1"/>
    <col min="3076" max="3076" width="11.6328125" style="70" customWidth="1"/>
    <col min="3077" max="3077" width="1.6328125" style="70" customWidth="1"/>
    <col min="3078" max="3078" width="12.6328125" style="70" customWidth="1"/>
    <col min="3079" max="3079" width="1.6328125" style="70" customWidth="1"/>
    <col min="3080" max="3080" width="11.08984375" style="70" customWidth="1"/>
    <col min="3081" max="3081" width="1.08984375" style="70" customWidth="1"/>
    <col min="3082" max="3082" width="11.08984375" style="70" customWidth="1"/>
    <col min="3083" max="3083" width="13.6328125" style="70" customWidth="1"/>
    <col min="3084" max="3084" width="2.6328125" style="70" customWidth="1"/>
    <col min="3085" max="3085" width="13.08984375" style="70" customWidth="1"/>
    <col min="3086" max="3326" width="9.08984375" style="70"/>
    <col min="3327" max="3329" width="1.6328125" style="70" customWidth="1"/>
    <col min="3330" max="3330" width="24.08984375" style="70" customWidth="1"/>
    <col min="3331" max="3331" width="21.6328125" style="70" customWidth="1"/>
    <col min="3332" max="3332" width="11.6328125" style="70" customWidth="1"/>
    <col min="3333" max="3333" width="1.6328125" style="70" customWidth="1"/>
    <col min="3334" max="3334" width="12.6328125" style="70" customWidth="1"/>
    <col min="3335" max="3335" width="1.6328125" style="70" customWidth="1"/>
    <col min="3336" max="3336" width="11.08984375" style="70" customWidth="1"/>
    <col min="3337" max="3337" width="1.08984375" style="70" customWidth="1"/>
    <col min="3338" max="3338" width="11.08984375" style="70" customWidth="1"/>
    <col min="3339" max="3339" width="13.6328125" style="70" customWidth="1"/>
    <col min="3340" max="3340" width="2.6328125" style="70" customWidth="1"/>
    <col min="3341" max="3341" width="13.08984375" style="70" customWidth="1"/>
    <col min="3342" max="3582" width="9.08984375" style="70"/>
    <col min="3583" max="3585" width="1.6328125" style="70" customWidth="1"/>
    <col min="3586" max="3586" width="24.08984375" style="70" customWidth="1"/>
    <col min="3587" max="3587" width="21.6328125" style="70" customWidth="1"/>
    <col min="3588" max="3588" width="11.6328125" style="70" customWidth="1"/>
    <col min="3589" max="3589" width="1.6328125" style="70" customWidth="1"/>
    <col min="3590" max="3590" width="12.6328125" style="70" customWidth="1"/>
    <col min="3591" max="3591" width="1.6328125" style="70" customWidth="1"/>
    <col min="3592" max="3592" width="11.08984375" style="70" customWidth="1"/>
    <col min="3593" max="3593" width="1.08984375" style="70" customWidth="1"/>
    <col min="3594" max="3594" width="11.08984375" style="70" customWidth="1"/>
    <col min="3595" max="3595" width="13.6328125" style="70" customWidth="1"/>
    <col min="3596" max="3596" width="2.6328125" style="70" customWidth="1"/>
    <col min="3597" max="3597" width="13.08984375" style="70" customWidth="1"/>
    <col min="3598" max="3838" width="9.08984375" style="70"/>
    <col min="3839" max="3841" width="1.6328125" style="70" customWidth="1"/>
    <col min="3842" max="3842" width="24.08984375" style="70" customWidth="1"/>
    <col min="3843" max="3843" width="21.6328125" style="70" customWidth="1"/>
    <col min="3844" max="3844" width="11.6328125" style="70" customWidth="1"/>
    <col min="3845" max="3845" width="1.6328125" style="70" customWidth="1"/>
    <col min="3846" max="3846" width="12.6328125" style="70" customWidth="1"/>
    <col min="3847" max="3847" width="1.6328125" style="70" customWidth="1"/>
    <col min="3848" max="3848" width="11.08984375" style="70" customWidth="1"/>
    <col min="3849" max="3849" width="1.08984375" style="70" customWidth="1"/>
    <col min="3850" max="3850" width="11.08984375" style="70" customWidth="1"/>
    <col min="3851" max="3851" width="13.6328125" style="70" customWidth="1"/>
    <col min="3852" max="3852" width="2.6328125" style="70" customWidth="1"/>
    <col min="3853" max="3853" width="13.08984375" style="70" customWidth="1"/>
    <col min="3854" max="4094" width="9.08984375" style="70"/>
    <col min="4095" max="4097" width="1.6328125" style="70" customWidth="1"/>
    <col min="4098" max="4098" width="24.08984375" style="70" customWidth="1"/>
    <col min="4099" max="4099" width="21.6328125" style="70" customWidth="1"/>
    <col min="4100" max="4100" width="11.6328125" style="70" customWidth="1"/>
    <col min="4101" max="4101" width="1.6328125" style="70" customWidth="1"/>
    <col min="4102" max="4102" width="12.6328125" style="70" customWidth="1"/>
    <col min="4103" max="4103" width="1.6328125" style="70" customWidth="1"/>
    <col min="4104" max="4104" width="11.08984375" style="70" customWidth="1"/>
    <col min="4105" max="4105" width="1.08984375" style="70" customWidth="1"/>
    <col min="4106" max="4106" width="11.08984375" style="70" customWidth="1"/>
    <col min="4107" max="4107" width="13.6328125" style="70" customWidth="1"/>
    <col min="4108" max="4108" width="2.6328125" style="70" customWidth="1"/>
    <col min="4109" max="4109" width="13.08984375" style="70" customWidth="1"/>
    <col min="4110" max="4350" width="9.08984375" style="70"/>
    <col min="4351" max="4353" width="1.6328125" style="70" customWidth="1"/>
    <col min="4354" max="4354" width="24.08984375" style="70" customWidth="1"/>
    <col min="4355" max="4355" width="21.6328125" style="70" customWidth="1"/>
    <col min="4356" max="4356" width="11.6328125" style="70" customWidth="1"/>
    <col min="4357" max="4357" width="1.6328125" style="70" customWidth="1"/>
    <col min="4358" max="4358" width="12.6328125" style="70" customWidth="1"/>
    <col min="4359" max="4359" width="1.6328125" style="70" customWidth="1"/>
    <col min="4360" max="4360" width="11.08984375" style="70" customWidth="1"/>
    <col min="4361" max="4361" width="1.08984375" style="70" customWidth="1"/>
    <col min="4362" max="4362" width="11.08984375" style="70" customWidth="1"/>
    <col min="4363" max="4363" width="13.6328125" style="70" customWidth="1"/>
    <col min="4364" max="4364" width="2.6328125" style="70" customWidth="1"/>
    <col min="4365" max="4365" width="13.08984375" style="70" customWidth="1"/>
    <col min="4366" max="4606" width="9.08984375" style="70"/>
    <col min="4607" max="4609" width="1.6328125" style="70" customWidth="1"/>
    <col min="4610" max="4610" width="24.08984375" style="70" customWidth="1"/>
    <col min="4611" max="4611" width="21.6328125" style="70" customWidth="1"/>
    <col min="4612" max="4612" width="11.6328125" style="70" customWidth="1"/>
    <col min="4613" max="4613" width="1.6328125" style="70" customWidth="1"/>
    <col min="4614" max="4614" width="12.6328125" style="70" customWidth="1"/>
    <col min="4615" max="4615" width="1.6328125" style="70" customWidth="1"/>
    <col min="4616" max="4616" width="11.08984375" style="70" customWidth="1"/>
    <col min="4617" max="4617" width="1.08984375" style="70" customWidth="1"/>
    <col min="4618" max="4618" width="11.08984375" style="70" customWidth="1"/>
    <col min="4619" max="4619" width="13.6328125" style="70" customWidth="1"/>
    <col min="4620" max="4620" width="2.6328125" style="70" customWidth="1"/>
    <col min="4621" max="4621" width="13.08984375" style="70" customWidth="1"/>
    <col min="4622" max="4862" width="9.08984375" style="70"/>
    <col min="4863" max="4865" width="1.6328125" style="70" customWidth="1"/>
    <col min="4866" max="4866" width="24.08984375" style="70" customWidth="1"/>
    <col min="4867" max="4867" width="21.6328125" style="70" customWidth="1"/>
    <col min="4868" max="4868" width="11.6328125" style="70" customWidth="1"/>
    <col min="4869" max="4869" width="1.6328125" style="70" customWidth="1"/>
    <col min="4870" max="4870" width="12.6328125" style="70" customWidth="1"/>
    <col min="4871" max="4871" width="1.6328125" style="70" customWidth="1"/>
    <col min="4872" max="4872" width="11.08984375" style="70" customWidth="1"/>
    <col min="4873" max="4873" width="1.08984375" style="70" customWidth="1"/>
    <col min="4874" max="4874" width="11.08984375" style="70" customWidth="1"/>
    <col min="4875" max="4875" width="13.6328125" style="70" customWidth="1"/>
    <col min="4876" max="4876" width="2.6328125" style="70" customWidth="1"/>
    <col min="4877" max="4877" width="13.08984375" style="70" customWidth="1"/>
    <col min="4878" max="5118" width="9.08984375" style="70"/>
    <col min="5119" max="5121" width="1.6328125" style="70" customWidth="1"/>
    <col min="5122" max="5122" width="24.08984375" style="70" customWidth="1"/>
    <col min="5123" max="5123" width="21.6328125" style="70" customWidth="1"/>
    <col min="5124" max="5124" width="11.6328125" style="70" customWidth="1"/>
    <col min="5125" max="5125" width="1.6328125" style="70" customWidth="1"/>
    <col min="5126" max="5126" width="12.6328125" style="70" customWidth="1"/>
    <col min="5127" max="5127" width="1.6328125" style="70" customWidth="1"/>
    <col min="5128" max="5128" width="11.08984375" style="70" customWidth="1"/>
    <col min="5129" max="5129" width="1.08984375" style="70" customWidth="1"/>
    <col min="5130" max="5130" width="11.08984375" style="70" customWidth="1"/>
    <col min="5131" max="5131" width="13.6328125" style="70" customWidth="1"/>
    <col min="5132" max="5132" width="2.6328125" style="70" customWidth="1"/>
    <col min="5133" max="5133" width="13.08984375" style="70" customWidth="1"/>
    <col min="5134" max="5374" width="9.08984375" style="70"/>
    <col min="5375" max="5377" width="1.6328125" style="70" customWidth="1"/>
    <col min="5378" max="5378" width="24.08984375" style="70" customWidth="1"/>
    <col min="5379" max="5379" width="21.6328125" style="70" customWidth="1"/>
    <col min="5380" max="5380" width="11.6328125" style="70" customWidth="1"/>
    <col min="5381" max="5381" width="1.6328125" style="70" customWidth="1"/>
    <col min="5382" max="5382" width="12.6328125" style="70" customWidth="1"/>
    <col min="5383" max="5383" width="1.6328125" style="70" customWidth="1"/>
    <col min="5384" max="5384" width="11.08984375" style="70" customWidth="1"/>
    <col min="5385" max="5385" width="1.08984375" style="70" customWidth="1"/>
    <col min="5386" max="5386" width="11.08984375" style="70" customWidth="1"/>
    <col min="5387" max="5387" width="13.6328125" style="70" customWidth="1"/>
    <col min="5388" max="5388" width="2.6328125" style="70" customWidth="1"/>
    <col min="5389" max="5389" width="13.08984375" style="70" customWidth="1"/>
    <col min="5390" max="5630" width="9.08984375" style="70"/>
    <col min="5631" max="5633" width="1.6328125" style="70" customWidth="1"/>
    <col min="5634" max="5634" width="24.08984375" style="70" customWidth="1"/>
    <col min="5635" max="5635" width="21.6328125" style="70" customWidth="1"/>
    <col min="5636" max="5636" width="11.6328125" style="70" customWidth="1"/>
    <col min="5637" max="5637" width="1.6328125" style="70" customWidth="1"/>
    <col min="5638" max="5638" width="12.6328125" style="70" customWidth="1"/>
    <col min="5639" max="5639" width="1.6328125" style="70" customWidth="1"/>
    <col min="5640" max="5640" width="11.08984375" style="70" customWidth="1"/>
    <col min="5641" max="5641" width="1.08984375" style="70" customWidth="1"/>
    <col min="5642" max="5642" width="11.08984375" style="70" customWidth="1"/>
    <col min="5643" max="5643" width="13.6328125" style="70" customWidth="1"/>
    <col min="5644" max="5644" width="2.6328125" style="70" customWidth="1"/>
    <col min="5645" max="5645" width="13.08984375" style="70" customWidth="1"/>
    <col min="5646" max="5886" width="9.08984375" style="70"/>
    <col min="5887" max="5889" width="1.6328125" style="70" customWidth="1"/>
    <col min="5890" max="5890" width="24.08984375" style="70" customWidth="1"/>
    <col min="5891" max="5891" width="21.6328125" style="70" customWidth="1"/>
    <col min="5892" max="5892" width="11.6328125" style="70" customWidth="1"/>
    <col min="5893" max="5893" width="1.6328125" style="70" customWidth="1"/>
    <col min="5894" max="5894" width="12.6328125" style="70" customWidth="1"/>
    <col min="5895" max="5895" width="1.6328125" style="70" customWidth="1"/>
    <col min="5896" max="5896" width="11.08984375" style="70" customWidth="1"/>
    <col min="5897" max="5897" width="1.08984375" style="70" customWidth="1"/>
    <col min="5898" max="5898" width="11.08984375" style="70" customWidth="1"/>
    <col min="5899" max="5899" width="13.6328125" style="70" customWidth="1"/>
    <col min="5900" max="5900" width="2.6328125" style="70" customWidth="1"/>
    <col min="5901" max="5901" width="13.08984375" style="70" customWidth="1"/>
    <col min="5902" max="6142" width="9.08984375" style="70"/>
    <col min="6143" max="6145" width="1.6328125" style="70" customWidth="1"/>
    <col min="6146" max="6146" width="24.08984375" style="70" customWidth="1"/>
    <col min="6147" max="6147" width="21.6328125" style="70" customWidth="1"/>
    <col min="6148" max="6148" width="11.6328125" style="70" customWidth="1"/>
    <col min="6149" max="6149" width="1.6328125" style="70" customWidth="1"/>
    <col min="6150" max="6150" width="12.6328125" style="70" customWidth="1"/>
    <col min="6151" max="6151" width="1.6328125" style="70" customWidth="1"/>
    <col min="6152" max="6152" width="11.08984375" style="70" customWidth="1"/>
    <col min="6153" max="6153" width="1.08984375" style="70" customWidth="1"/>
    <col min="6154" max="6154" width="11.08984375" style="70" customWidth="1"/>
    <col min="6155" max="6155" width="13.6328125" style="70" customWidth="1"/>
    <col min="6156" max="6156" width="2.6328125" style="70" customWidth="1"/>
    <col min="6157" max="6157" width="13.08984375" style="70" customWidth="1"/>
    <col min="6158" max="6398" width="9.08984375" style="70"/>
    <col min="6399" max="6401" width="1.6328125" style="70" customWidth="1"/>
    <col min="6402" max="6402" width="24.08984375" style="70" customWidth="1"/>
    <col min="6403" max="6403" width="21.6328125" style="70" customWidth="1"/>
    <col min="6404" max="6404" width="11.6328125" style="70" customWidth="1"/>
    <col min="6405" max="6405" width="1.6328125" style="70" customWidth="1"/>
    <col min="6406" max="6406" width="12.6328125" style="70" customWidth="1"/>
    <col min="6407" max="6407" width="1.6328125" style="70" customWidth="1"/>
    <col min="6408" max="6408" width="11.08984375" style="70" customWidth="1"/>
    <col min="6409" max="6409" width="1.08984375" style="70" customWidth="1"/>
    <col min="6410" max="6410" width="11.08984375" style="70" customWidth="1"/>
    <col min="6411" max="6411" width="13.6328125" style="70" customWidth="1"/>
    <col min="6412" max="6412" width="2.6328125" style="70" customWidth="1"/>
    <col min="6413" max="6413" width="13.08984375" style="70" customWidth="1"/>
    <col min="6414" max="6654" width="9.08984375" style="70"/>
    <col min="6655" max="6657" width="1.6328125" style="70" customWidth="1"/>
    <col min="6658" max="6658" width="24.08984375" style="70" customWidth="1"/>
    <col min="6659" max="6659" width="21.6328125" style="70" customWidth="1"/>
    <col min="6660" max="6660" width="11.6328125" style="70" customWidth="1"/>
    <col min="6661" max="6661" width="1.6328125" style="70" customWidth="1"/>
    <col min="6662" max="6662" width="12.6328125" style="70" customWidth="1"/>
    <col min="6663" max="6663" width="1.6328125" style="70" customWidth="1"/>
    <col min="6664" max="6664" width="11.08984375" style="70" customWidth="1"/>
    <col min="6665" max="6665" width="1.08984375" style="70" customWidth="1"/>
    <col min="6666" max="6666" width="11.08984375" style="70" customWidth="1"/>
    <col min="6667" max="6667" width="13.6328125" style="70" customWidth="1"/>
    <col min="6668" max="6668" width="2.6328125" style="70" customWidth="1"/>
    <col min="6669" max="6669" width="13.08984375" style="70" customWidth="1"/>
    <col min="6670" max="6910" width="9.08984375" style="70"/>
    <col min="6911" max="6913" width="1.6328125" style="70" customWidth="1"/>
    <col min="6914" max="6914" width="24.08984375" style="70" customWidth="1"/>
    <col min="6915" max="6915" width="21.6328125" style="70" customWidth="1"/>
    <col min="6916" max="6916" width="11.6328125" style="70" customWidth="1"/>
    <col min="6917" max="6917" width="1.6328125" style="70" customWidth="1"/>
    <col min="6918" max="6918" width="12.6328125" style="70" customWidth="1"/>
    <col min="6919" max="6919" width="1.6328125" style="70" customWidth="1"/>
    <col min="6920" max="6920" width="11.08984375" style="70" customWidth="1"/>
    <col min="6921" max="6921" width="1.08984375" style="70" customWidth="1"/>
    <col min="6922" max="6922" width="11.08984375" style="70" customWidth="1"/>
    <col min="6923" max="6923" width="13.6328125" style="70" customWidth="1"/>
    <col min="6924" max="6924" width="2.6328125" style="70" customWidth="1"/>
    <col min="6925" max="6925" width="13.08984375" style="70" customWidth="1"/>
    <col min="6926" max="7166" width="9.08984375" style="70"/>
    <col min="7167" max="7169" width="1.6328125" style="70" customWidth="1"/>
    <col min="7170" max="7170" width="24.08984375" style="70" customWidth="1"/>
    <col min="7171" max="7171" width="21.6328125" style="70" customWidth="1"/>
    <col min="7172" max="7172" width="11.6328125" style="70" customWidth="1"/>
    <col min="7173" max="7173" width="1.6328125" style="70" customWidth="1"/>
    <col min="7174" max="7174" width="12.6328125" style="70" customWidth="1"/>
    <col min="7175" max="7175" width="1.6328125" style="70" customWidth="1"/>
    <col min="7176" max="7176" width="11.08984375" style="70" customWidth="1"/>
    <col min="7177" max="7177" width="1.08984375" style="70" customWidth="1"/>
    <col min="7178" max="7178" width="11.08984375" style="70" customWidth="1"/>
    <col min="7179" max="7179" width="13.6328125" style="70" customWidth="1"/>
    <col min="7180" max="7180" width="2.6328125" style="70" customWidth="1"/>
    <col min="7181" max="7181" width="13.08984375" style="70" customWidth="1"/>
    <col min="7182" max="7422" width="9.08984375" style="70"/>
    <col min="7423" max="7425" width="1.6328125" style="70" customWidth="1"/>
    <col min="7426" max="7426" width="24.08984375" style="70" customWidth="1"/>
    <col min="7427" max="7427" width="21.6328125" style="70" customWidth="1"/>
    <col min="7428" max="7428" width="11.6328125" style="70" customWidth="1"/>
    <col min="7429" max="7429" width="1.6328125" style="70" customWidth="1"/>
    <col min="7430" max="7430" width="12.6328125" style="70" customWidth="1"/>
    <col min="7431" max="7431" width="1.6328125" style="70" customWidth="1"/>
    <col min="7432" max="7432" width="11.08984375" style="70" customWidth="1"/>
    <col min="7433" max="7433" width="1.08984375" style="70" customWidth="1"/>
    <col min="7434" max="7434" width="11.08984375" style="70" customWidth="1"/>
    <col min="7435" max="7435" width="13.6328125" style="70" customWidth="1"/>
    <col min="7436" max="7436" width="2.6328125" style="70" customWidth="1"/>
    <col min="7437" max="7437" width="13.08984375" style="70" customWidth="1"/>
    <col min="7438" max="7678" width="9.08984375" style="70"/>
    <col min="7679" max="7681" width="1.6328125" style="70" customWidth="1"/>
    <col min="7682" max="7682" width="24.08984375" style="70" customWidth="1"/>
    <col min="7683" max="7683" width="21.6328125" style="70" customWidth="1"/>
    <col min="7684" max="7684" width="11.6328125" style="70" customWidth="1"/>
    <col min="7685" max="7685" width="1.6328125" style="70" customWidth="1"/>
    <col min="7686" max="7686" width="12.6328125" style="70" customWidth="1"/>
    <col min="7687" max="7687" width="1.6328125" style="70" customWidth="1"/>
    <col min="7688" max="7688" width="11.08984375" style="70" customWidth="1"/>
    <col min="7689" max="7689" width="1.08984375" style="70" customWidth="1"/>
    <col min="7690" max="7690" width="11.08984375" style="70" customWidth="1"/>
    <col min="7691" max="7691" width="13.6328125" style="70" customWidth="1"/>
    <col min="7692" max="7692" width="2.6328125" style="70" customWidth="1"/>
    <col min="7693" max="7693" width="13.08984375" style="70" customWidth="1"/>
    <col min="7694" max="7934" width="9.08984375" style="70"/>
    <col min="7935" max="7937" width="1.6328125" style="70" customWidth="1"/>
    <col min="7938" max="7938" width="24.08984375" style="70" customWidth="1"/>
    <col min="7939" max="7939" width="21.6328125" style="70" customWidth="1"/>
    <col min="7940" max="7940" width="11.6328125" style="70" customWidth="1"/>
    <col min="7941" max="7941" width="1.6328125" style="70" customWidth="1"/>
    <col min="7942" max="7942" width="12.6328125" style="70" customWidth="1"/>
    <col min="7943" max="7943" width="1.6328125" style="70" customWidth="1"/>
    <col min="7944" max="7944" width="11.08984375" style="70" customWidth="1"/>
    <col min="7945" max="7945" width="1.08984375" style="70" customWidth="1"/>
    <col min="7946" max="7946" width="11.08984375" style="70" customWidth="1"/>
    <col min="7947" max="7947" width="13.6328125" style="70" customWidth="1"/>
    <col min="7948" max="7948" width="2.6328125" style="70" customWidth="1"/>
    <col min="7949" max="7949" width="13.08984375" style="70" customWidth="1"/>
    <col min="7950" max="8190" width="9.08984375" style="70"/>
    <col min="8191" max="8193" width="1.6328125" style="70" customWidth="1"/>
    <col min="8194" max="8194" width="24.08984375" style="70" customWidth="1"/>
    <col min="8195" max="8195" width="21.6328125" style="70" customWidth="1"/>
    <col min="8196" max="8196" width="11.6328125" style="70" customWidth="1"/>
    <col min="8197" max="8197" width="1.6328125" style="70" customWidth="1"/>
    <col min="8198" max="8198" width="12.6328125" style="70" customWidth="1"/>
    <col min="8199" max="8199" width="1.6328125" style="70" customWidth="1"/>
    <col min="8200" max="8200" width="11.08984375" style="70" customWidth="1"/>
    <col min="8201" max="8201" width="1.08984375" style="70" customWidth="1"/>
    <col min="8202" max="8202" width="11.08984375" style="70" customWidth="1"/>
    <col min="8203" max="8203" width="13.6328125" style="70" customWidth="1"/>
    <col min="8204" max="8204" width="2.6328125" style="70" customWidth="1"/>
    <col min="8205" max="8205" width="13.08984375" style="70" customWidth="1"/>
    <col min="8206" max="8446" width="9.08984375" style="70"/>
    <col min="8447" max="8449" width="1.6328125" style="70" customWidth="1"/>
    <col min="8450" max="8450" width="24.08984375" style="70" customWidth="1"/>
    <col min="8451" max="8451" width="21.6328125" style="70" customWidth="1"/>
    <col min="8452" max="8452" width="11.6328125" style="70" customWidth="1"/>
    <col min="8453" max="8453" width="1.6328125" style="70" customWidth="1"/>
    <col min="8454" max="8454" width="12.6328125" style="70" customWidth="1"/>
    <col min="8455" max="8455" width="1.6328125" style="70" customWidth="1"/>
    <col min="8456" max="8456" width="11.08984375" style="70" customWidth="1"/>
    <col min="8457" max="8457" width="1.08984375" style="70" customWidth="1"/>
    <col min="8458" max="8458" width="11.08984375" style="70" customWidth="1"/>
    <col min="8459" max="8459" width="13.6328125" style="70" customWidth="1"/>
    <col min="8460" max="8460" width="2.6328125" style="70" customWidth="1"/>
    <col min="8461" max="8461" width="13.08984375" style="70" customWidth="1"/>
    <col min="8462" max="8702" width="9.08984375" style="70"/>
    <col min="8703" max="8705" width="1.6328125" style="70" customWidth="1"/>
    <col min="8706" max="8706" width="24.08984375" style="70" customWidth="1"/>
    <col min="8707" max="8707" width="21.6328125" style="70" customWidth="1"/>
    <col min="8708" max="8708" width="11.6328125" style="70" customWidth="1"/>
    <col min="8709" max="8709" width="1.6328125" style="70" customWidth="1"/>
    <col min="8710" max="8710" width="12.6328125" style="70" customWidth="1"/>
    <col min="8711" max="8711" width="1.6328125" style="70" customWidth="1"/>
    <col min="8712" max="8712" width="11.08984375" style="70" customWidth="1"/>
    <col min="8713" max="8713" width="1.08984375" style="70" customWidth="1"/>
    <col min="8714" max="8714" width="11.08984375" style="70" customWidth="1"/>
    <col min="8715" max="8715" width="13.6328125" style="70" customWidth="1"/>
    <col min="8716" max="8716" width="2.6328125" style="70" customWidth="1"/>
    <col min="8717" max="8717" width="13.08984375" style="70" customWidth="1"/>
    <col min="8718" max="8958" width="9.08984375" style="70"/>
    <col min="8959" max="8961" width="1.6328125" style="70" customWidth="1"/>
    <col min="8962" max="8962" width="24.08984375" style="70" customWidth="1"/>
    <col min="8963" max="8963" width="21.6328125" style="70" customWidth="1"/>
    <col min="8964" max="8964" width="11.6328125" style="70" customWidth="1"/>
    <col min="8965" max="8965" width="1.6328125" style="70" customWidth="1"/>
    <col min="8966" max="8966" width="12.6328125" style="70" customWidth="1"/>
    <col min="8967" max="8967" width="1.6328125" style="70" customWidth="1"/>
    <col min="8968" max="8968" width="11.08984375" style="70" customWidth="1"/>
    <col min="8969" max="8969" width="1.08984375" style="70" customWidth="1"/>
    <col min="8970" max="8970" width="11.08984375" style="70" customWidth="1"/>
    <col min="8971" max="8971" width="13.6328125" style="70" customWidth="1"/>
    <col min="8972" max="8972" width="2.6328125" style="70" customWidth="1"/>
    <col min="8973" max="8973" width="13.08984375" style="70" customWidth="1"/>
    <col min="8974" max="9214" width="9.08984375" style="70"/>
    <col min="9215" max="9217" width="1.6328125" style="70" customWidth="1"/>
    <col min="9218" max="9218" width="24.08984375" style="70" customWidth="1"/>
    <col min="9219" max="9219" width="21.6328125" style="70" customWidth="1"/>
    <col min="9220" max="9220" width="11.6328125" style="70" customWidth="1"/>
    <col min="9221" max="9221" width="1.6328125" style="70" customWidth="1"/>
    <col min="9222" max="9222" width="12.6328125" style="70" customWidth="1"/>
    <col min="9223" max="9223" width="1.6328125" style="70" customWidth="1"/>
    <col min="9224" max="9224" width="11.08984375" style="70" customWidth="1"/>
    <col min="9225" max="9225" width="1.08984375" style="70" customWidth="1"/>
    <col min="9226" max="9226" width="11.08984375" style="70" customWidth="1"/>
    <col min="9227" max="9227" width="13.6328125" style="70" customWidth="1"/>
    <col min="9228" max="9228" width="2.6328125" style="70" customWidth="1"/>
    <col min="9229" max="9229" width="13.08984375" style="70" customWidth="1"/>
    <col min="9230" max="9470" width="9.08984375" style="70"/>
    <col min="9471" max="9473" width="1.6328125" style="70" customWidth="1"/>
    <col min="9474" max="9474" width="24.08984375" style="70" customWidth="1"/>
    <col min="9475" max="9475" width="21.6328125" style="70" customWidth="1"/>
    <col min="9476" max="9476" width="11.6328125" style="70" customWidth="1"/>
    <col min="9477" max="9477" width="1.6328125" style="70" customWidth="1"/>
    <col min="9478" max="9478" width="12.6328125" style="70" customWidth="1"/>
    <col min="9479" max="9479" width="1.6328125" style="70" customWidth="1"/>
    <col min="9480" max="9480" width="11.08984375" style="70" customWidth="1"/>
    <col min="9481" max="9481" width="1.08984375" style="70" customWidth="1"/>
    <col min="9482" max="9482" width="11.08984375" style="70" customWidth="1"/>
    <col min="9483" max="9483" width="13.6328125" style="70" customWidth="1"/>
    <col min="9484" max="9484" width="2.6328125" style="70" customWidth="1"/>
    <col min="9485" max="9485" width="13.08984375" style="70" customWidth="1"/>
    <col min="9486" max="9726" width="9.08984375" style="70"/>
    <col min="9727" max="9729" width="1.6328125" style="70" customWidth="1"/>
    <col min="9730" max="9730" width="24.08984375" style="70" customWidth="1"/>
    <col min="9731" max="9731" width="21.6328125" style="70" customWidth="1"/>
    <col min="9732" max="9732" width="11.6328125" style="70" customWidth="1"/>
    <col min="9733" max="9733" width="1.6328125" style="70" customWidth="1"/>
    <col min="9734" max="9734" width="12.6328125" style="70" customWidth="1"/>
    <col min="9735" max="9735" width="1.6328125" style="70" customWidth="1"/>
    <col min="9736" max="9736" width="11.08984375" style="70" customWidth="1"/>
    <col min="9737" max="9737" width="1.08984375" style="70" customWidth="1"/>
    <col min="9738" max="9738" width="11.08984375" style="70" customWidth="1"/>
    <col min="9739" max="9739" width="13.6328125" style="70" customWidth="1"/>
    <col min="9740" max="9740" width="2.6328125" style="70" customWidth="1"/>
    <col min="9741" max="9741" width="13.08984375" style="70" customWidth="1"/>
    <col min="9742" max="9982" width="9.08984375" style="70"/>
    <col min="9983" max="9985" width="1.6328125" style="70" customWidth="1"/>
    <col min="9986" max="9986" width="24.08984375" style="70" customWidth="1"/>
    <col min="9987" max="9987" width="21.6328125" style="70" customWidth="1"/>
    <col min="9988" max="9988" width="11.6328125" style="70" customWidth="1"/>
    <col min="9989" max="9989" width="1.6328125" style="70" customWidth="1"/>
    <col min="9990" max="9990" width="12.6328125" style="70" customWidth="1"/>
    <col min="9991" max="9991" width="1.6328125" style="70" customWidth="1"/>
    <col min="9992" max="9992" width="11.08984375" style="70" customWidth="1"/>
    <col min="9993" max="9993" width="1.08984375" style="70" customWidth="1"/>
    <col min="9994" max="9994" width="11.08984375" style="70" customWidth="1"/>
    <col min="9995" max="9995" width="13.6328125" style="70" customWidth="1"/>
    <col min="9996" max="9996" width="2.6328125" style="70" customWidth="1"/>
    <col min="9997" max="9997" width="13.08984375" style="70" customWidth="1"/>
    <col min="9998" max="10238" width="9.08984375" style="70"/>
    <col min="10239" max="10241" width="1.6328125" style="70" customWidth="1"/>
    <col min="10242" max="10242" width="24.08984375" style="70" customWidth="1"/>
    <col min="10243" max="10243" width="21.6328125" style="70" customWidth="1"/>
    <col min="10244" max="10244" width="11.6328125" style="70" customWidth="1"/>
    <col min="10245" max="10245" width="1.6328125" style="70" customWidth="1"/>
    <col min="10246" max="10246" width="12.6328125" style="70" customWidth="1"/>
    <col min="10247" max="10247" width="1.6328125" style="70" customWidth="1"/>
    <col min="10248" max="10248" width="11.08984375" style="70" customWidth="1"/>
    <col min="10249" max="10249" width="1.08984375" style="70" customWidth="1"/>
    <col min="10250" max="10250" width="11.08984375" style="70" customWidth="1"/>
    <col min="10251" max="10251" width="13.6328125" style="70" customWidth="1"/>
    <col min="10252" max="10252" width="2.6328125" style="70" customWidth="1"/>
    <col min="10253" max="10253" width="13.08984375" style="70" customWidth="1"/>
    <col min="10254" max="10494" width="9.08984375" style="70"/>
    <col min="10495" max="10497" width="1.6328125" style="70" customWidth="1"/>
    <col min="10498" max="10498" width="24.08984375" style="70" customWidth="1"/>
    <col min="10499" max="10499" width="21.6328125" style="70" customWidth="1"/>
    <col min="10500" max="10500" width="11.6328125" style="70" customWidth="1"/>
    <col min="10501" max="10501" width="1.6328125" style="70" customWidth="1"/>
    <col min="10502" max="10502" width="12.6328125" style="70" customWidth="1"/>
    <col min="10503" max="10503" width="1.6328125" style="70" customWidth="1"/>
    <col min="10504" max="10504" width="11.08984375" style="70" customWidth="1"/>
    <col min="10505" max="10505" width="1.08984375" style="70" customWidth="1"/>
    <col min="10506" max="10506" width="11.08984375" style="70" customWidth="1"/>
    <col min="10507" max="10507" width="13.6328125" style="70" customWidth="1"/>
    <col min="10508" max="10508" width="2.6328125" style="70" customWidth="1"/>
    <col min="10509" max="10509" width="13.08984375" style="70" customWidth="1"/>
    <col min="10510" max="10750" width="9.08984375" style="70"/>
    <col min="10751" max="10753" width="1.6328125" style="70" customWidth="1"/>
    <col min="10754" max="10754" width="24.08984375" style="70" customWidth="1"/>
    <col min="10755" max="10755" width="21.6328125" style="70" customWidth="1"/>
    <col min="10756" max="10756" width="11.6328125" style="70" customWidth="1"/>
    <col min="10757" max="10757" width="1.6328125" style="70" customWidth="1"/>
    <col min="10758" max="10758" width="12.6328125" style="70" customWidth="1"/>
    <col min="10759" max="10759" width="1.6328125" style="70" customWidth="1"/>
    <col min="10760" max="10760" width="11.08984375" style="70" customWidth="1"/>
    <col min="10761" max="10761" width="1.08984375" style="70" customWidth="1"/>
    <col min="10762" max="10762" width="11.08984375" style="70" customWidth="1"/>
    <col min="10763" max="10763" width="13.6328125" style="70" customWidth="1"/>
    <col min="10764" max="10764" width="2.6328125" style="70" customWidth="1"/>
    <col min="10765" max="10765" width="13.08984375" style="70" customWidth="1"/>
    <col min="10766" max="11006" width="9.08984375" style="70"/>
    <col min="11007" max="11009" width="1.6328125" style="70" customWidth="1"/>
    <col min="11010" max="11010" width="24.08984375" style="70" customWidth="1"/>
    <col min="11011" max="11011" width="21.6328125" style="70" customWidth="1"/>
    <col min="11012" max="11012" width="11.6328125" style="70" customWidth="1"/>
    <col min="11013" max="11013" width="1.6328125" style="70" customWidth="1"/>
    <col min="11014" max="11014" width="12.6328125" style="70" customWidth="1"/>
    <col min="11015" max="11015" width="1.6328125" style="70" customWidth="1"/>
    <col min="11016" max="11016" width="11.08984375" style="70" customWidth="1"/>
    <col min="11017" max="11017" width="1.08984375" style="70" customWidth="1"/>
    <col min="11018" max="11018" width="11.08984375" style="70" customWidth="1"/>
    <col min="11019" max="11019" width="13.6328125" style="70" customWidth="1"/>
    <col min="11020" max="11020" width="2.6328125" style="70" customWidth="1"/>
    <col min="11021" max="11021" width="13.08984375" style="70" customWidth="1"/>
    <col min="11022" max="11262" width="9.08984375" style="70"/>
    <col min="11263" max="11265" width="1.6328125" style="70" customWidth="1"/>
    <col min="11266" max="11266" width="24.08984375" style="70" customWidth="1"/>
    <col min="11267" max="11267" width="21.6328125" style="70" customWidth="1"/>
    <col min="11268" max="11268" width="11.6328125" style="70" customWidth="1"/>
    <col min="11269" max="11269" width="1.6328125" style="70" customWidth="1"/>
    <col min="11270" max="11270" width="12.6328125" style="70" customWidth="1"/>
    <col min="11271" max="11271" width="1.6328125" style="70" customWidth="1"/>
    <col min="11272" max="11272" width="11.08984375" style="70" customWidth="1"/>
    <col min="11273" max="11273" width="1.08984375" style="70" customWidth="1"/>
    <col min="11274" max="11274" width="11.08984375" style="70" customWidth="1"/>
    <col min="11275" max="11275" width="13.6328125" style="70" customWidth="1"/>
    <col min="11276" max="11276" width="2.6328125" style="70" customWidth="1"/>
    <col min="11277" max="11277" width="13.08984375" style="70" customWidth="1"/>
    <col min="11278" max="11518" width="9.08984375" style="70"/>
    <col min="11519" max="11521" width="1.6328125" style="70" customWidth="1"/>
    <col min="11522" max="11522" width="24.08984375" style="70" customWidth="1"/>
    <col min="11523" max="11523" width="21.6328125" style="70" customWidth="1"/>
    <col min="11524" max="11524" width="11.6328125" style="70" customWidth="1"/>
    <col min="11525" max="11525" width="1.6328125" style="70" customWidth="1"/>
    <col min="11526" max="11526" width="12.6328125" style="70" customWidth="1"/>
    <col min="11527" max="11527" width="1.6328125" style="70" customWidth="1"/>
    <col min="11528" max="11528" width="11.08984375" style="70" customWidth="1"/>
    <col min="11529" max="11529" width="1.08984375" style="70" customWidth="1"/>
    <col min="11530" max="11530" width="11.08984375" style="70" customWidth="1"/>
    <col min="11531" max="11531" width="13.6328125" style="70" customWidth="1"/>
    <col min="11532" max="11532" width="2.6328125" style="70" customWidth="1"/>
    <col min="11533" max="11533" width="13.08984375" style="70" customWidth="1"/>
    <col min="11534" max="11774" width="9.08984375" style="70"/>
    <col min="11775" max="11777" width="1.6328125" style="70" customWidth="1"/>
    <col min="11778" max="11778" width="24.08984375" style="70" customWidth="1"/>
    <col min="11779" max="11779" width="21.6328125" style="70" customWidth="1"/>
    <col min="11780" max="11780" width="11.6328125" style="70" customWidth="1"/>
    <col min="11781" max="11781" width="1.6328125" style="70" customWidth="1"/>
    <col min="11782" max="11782" width="12.6328125" style="70" customWidth="1"/>
    <col min="11783" max="11783" width="1.6328125" style="70" customWidth="1"/>
    <col min="11784" max="11784" width="11.08984375" style="70" customWidth="1"/>
    <col min="11785" max="11785" width="1.08984375" style="70" customWidth="1"/>
    <col min="11786" max="11786" width="11.08984375" style="70" customWidth="1"/>
    <col min="11787" max="11787" width="13.6328125" style="70" customWidth="1"/>
    <col min="11788" max="11788" width="2.6328125" style="70" customWidth="1"/>
    <col min="11789" max="11789" width="13.08984375" style="70" customWidth="1"/>
    <col min="11790" max="12030" width="9.08984375" style="70"/>
    <col min="12031" max="12033" width="1.6328125" style="70" customWidth="1"/>
    <col min="12034" max="12034" width="24.08984375" style="70" customWidth="1"/>
    <col min="12035" max="12035" width="21.6328125" style="70" customWidth="1"/>
    <col min="12036" max="12036" width="11.6328125" style="70" customWidth="1"/>
    <col min="12037" max="12037" width="1.6328125" style="70" customWidth="1"/>
    <col min="12038" max="12038" width="12.6328125" style="70" customWidth="1"/>
    <col min="12039" max="12039" width="1.6328125" style="70" customWidth="1"/>
    <col min="12040" max="12040" width="11.08984375" style="70" customWidth="1"/>
    <col min="12041" max="12041" width="1.08984375" style="70" customWidth="1"/>
    <col min="12042" max="12042" width="11.08984375" style="70" customWidth="1"/>
    <col min="12043" max="12043" width="13.6328125" style="70" customWidth="1"/>
    <col min="12044" max="12044" width="2.6328125" style="70" customWidth="1"/>
    <col min="12045" max="12045" width="13.08984375" style="70" customWidth="1"/>
    <col min="12046" max="12286" width="9.08984375" style="70"/>
    <col min="12287" max="12289" width="1.6328125" style="70" customWidth="1"/>
    <col min="12290" max="12290" width="24.08984375" style="70" customWidth="1"/>
    <col min="12291" max="12291" width="21.6328125" style="70" customWidth="1"/>
    <col min="12292" max="12292" width="11.6328125" style="70" customWidth="1"/>
    <col min="12293" max="12293" width="1.6328125" style="70" customWidth="1"/>
    <col min="12294" max="12294" width="12.6328125" style="70" customWidth="1"/>
    <col min="12295" max="12295" width="1.6328125" style="70" customWidth="1"/>
    <col min="12296" max="12296" width="11.08984375" style="70" customWidth="1"/>
    <col min="12297" max="12297" width="1.08984375" style="70" customWidth="1"/>
    <col min="12298" max="12298" width="11.08984375" style="70" customWidth="1"/>
    <col min="12299" max="12299" width="13.6328125" style="70" customWidth="1"/>
    <col min="12300" max="12300" width="2.6328125" style="70" customWidth="1"/>
    <col min="12301" max="12301" width="13.08984375" style="70" customWidth="1"/>
    <col min="12302" max="12542" width="9.08984375" style="70"/>
    <col min="12543" max="12545" width="1.6328125" style="70" customWidth="1"/>
    <col min="12546" max="12546" width="24.08984375" style="70" customWidth="1"/>
    <col min="12547" max="12547" width="21.6328125" style="70" customWidth="1"/>
    <col min="12548" max="12548" width="11.6328125" style="70" customWidth="1"/>
    <col min="12549" max="12549" width="1.6328125" style="70" customWidth="1"/>
    <col min="12550" max="12550" width="12.6328125" style="70" customWidth="1"/>
    <col min="12551" max="12551" width="1.6328125" style="70" customWidth="1"/>
    <col min="12552" max="12552" width="11.08984375" style="70" customWidth="1"/>
    <col min="12553" max="12553" width="1.08984375" style="70" customWidth="1"/>
    <col min="12554" max="12554" width="11.08984375" style="70" customWidth="1"/>
    <col min="12555" max="12555" width="13.6328125" style="70" customWidth="1"/>
    <col min="12556" max="12556" width="2.6328125" style="70" customWidth="1"/>
    <col min="12557" max="12557" width="13.08984375" style="70" customWidth="1"/>
    <col min="12558" max="12798" width="9.08984375" style="70"/>
    <col min="12799" max="12801" width="1.6328125" style="70" customWidth="1"/>
    <col min="12802" max="12802" width="24.08984375" style="70" customWidth="1"/>
    <col min="12803" max="12803" width="21.6328125" style="70" customWidth="1"/>
    <col min="12804" max="12804" width="11.6328125" style="70" customWidth="1"/>
    <col min="12805" max="12805" width="1.6328125" style="70" customWidth="1"/>
    <col min="12806" max="12806" width="12.6328125" style="70" customWidth="1"/>
    <col min="12807" max="12807" width="1.6328125" style="70" customWidth="1"/>
    <col min="12808" max="12808" width="11.08984375" style="70" customWidth="1"/>
    <col min="12809" max="12809" width="1.08984375" style="70" customWidth="1"/>
    <col min="12810" max="12810" width="11.08984375" style="70" customWidth="1"/>
    <col min="12811" max="12811" width="13.6328125" style="70" customWidth="1"/>
    <col min="12812" max="12812" width="2.6328125" style="70" customWidth="1"/>
    <col min="12813" max="12813" width="13.08984375" style="70" customWidth="1"/>
    <col min="12814" max="13054" width="9.08984375" style="70"/>
    <col min="13055" max="13057" width="1.6328125" style="70" customWidth="1"/>
    <col min="13058" max="13058" width="24.08984375" style="70" customWidth="1"/>
    <col min="13059" max="13059" width="21.6328125" style="70" customWidth="1"/>
    <col min="13060" max="13060" width="11.6328125" style="70" customWidth="1"/>
    <col min="13061" max="13061" width="1.6328125" style="70" customWidth="1"/>
    <col min="13062" max="13062" width="12.6328125" style="70" customWidth="1"/>
    <col min="13063" max="13063" width="1.6328125" style="70" customWidth="1"/>
    <col min="13064" max="13064" width="11.08984375" style="70" customWidth="1"/>
    <col min="13065" max="13065" width="1.08984375" style="70" customWidth="1"/>
    <col min="13066" max="13066" width="11.08984375" style="70" customWidth="1"/>
    <col min="13067" max="13067" width="13.6328125" style="70" customWidth="1"/>
    <col min="13068" max="13068" width="2.6328125" style="70" customWidth="1"/>
    <col min="13069" max="13069" width="13.08984375" style="70" customWidth="1"/>
    <col min="13070" max="13310" width="9.08984375" style="70"/>
    <col min="13311" max="13313" width="1.6328125" style="70" customWidth="1"/>
    <col min="13314" max="13314" width="24.08984375" style="70" customWidth="1"/>
    <col min="13315" max="13315" width="21.6328125" style="70" customWidth="1"/>
    <col min="13316" max="13316" width="11.6328125" style="70" customWidth="1"/>
    <col min="13317" max="13317" width="1.6328125" style="70" customWidth="1"/>
    <col min="13318" max="13318" width="12.6328125" style="70" customWidth="1"/>
    <col min="13319" max="13319" width="1.6328125" style="70" customWidth="1"/>
    <col min="13320" max="13320" width="11.08984375" style="70" customWidth="1"/>
    <col min="13321" max="13321" width="1.08984375" style="70" customWidth="1"/>
    <col min="13322" max="13322" width="11.08984375" style="70" customWidth="1"/>
    <col min="13323" max="13323" width="13.6328125" style="70" customWidth="1"/>
    <col min="13324" max="13324" width="2.6328125" style="70" customWidth="1"/>
    <col min="13325" max="13325" width="13.08984375" style="70" customWidth="1"/>
    <col min="13326" max="13566" width="9.08984375" style="70"/>
    <col min="13567" max="13569" width="1.6328125" style="70" customWidth="1"/>
    <col min="13570" max="13570" width="24.08984375" style="70" customWidth="1"/>
    <col min="13571" max="13571" width="21.6328125" style="70" customWidth="1"/>
    <col min="13572" max="13572" width="11.6328125" style="70" customWidth="1"/>
    <col min="13573" max="13573" width="1.6328125" style="70" customWidth="1"/>
    <col min="13574" max="13574" width="12.6328125" style="70" customWidth="1"/>
    <col min="13575" max="13575" width="1.6328125" style="70" customWidth="1"/>
    <col min="13576" max="13576" width="11.08984375" style="70" customWidth="1"/>
    <col min="13577" max="13577" width="1.08984375" style="70" customWidth="1"/>
    <col min="13578" max="13578" width="11.08984375" style="70" customWidth="1"/>
    <col min="13579" max="13579" width="13.6328125" style="70" customWidth="1"/>
    <col min="13580" max="13580" width="2.6328125" style="70" customWidth="1"/>
    <col min="13581" max="13581" width="13.08984375" style="70" customWidth="1"/>
    <col min="13582" max="13822" width="9.08984375" style="70"/>
    <col min="13823" max="13825" width="1.6328125" style="70" customWidth="1"/>
    <col min="13826" max="13826" width="24.08984375" style="70" customWidth="1"/>
    <col min="13827" max="13827" width="21.6328125" style="70" customWidth="1"/>
    <col min="13828" max="13828" width="11.6328125" style="70" customWidth="1"/>
    <col min="13829" max="13829" width="1.6328125" style="70" customWidth="1"/>
    <col min="13830" max="13830" width="12.6328125" style="70" customWidth="1"/>
    <col min="13831" max="13831" width="1.6328125" style="70" customWidth="1"/>
    <col min="13832" max="13832" width="11.08984375" style="70" customWidth="1"/>
    <col min="13833" max="13833" width="1.08984375" style="70" customWidth="1"/>
    <col min="13834" max="13834" width="11.08984375" style="70" customWidth="1"/>
    <col min="13835" max="13835" width="13.6328125" style="70" customWidth="1"/>
    <col min="13836" max="13836" width="2.6328125" style="70" customWidth="1"/>
    <col min="13837" max="13837" width="13.08984375" style="70" customWidth="1"/>
    <col min="13838" max="14078" width="9.08984375" style="70"/>
    <col min="14079" max="14081" width="1.6328125" style="70" customWidth="1"/>
    <col min="14082" max="14082" width="24.08984375" style="70" customWidth="1"/>
    <col min="14083" max="14083" width="21.6328125" style="70" customWidth="1"/>
    <col min="14084" max="14084" width="11.6328125" style="70" customWidth="1"/>
    <col min="14085" max="14085" width="1.6328125" style="70" customWidth="1"/>
    <col min="14086" max="14086" width="12.6328125" style="70" customWidth="1"/>
    <col min="14087" max="14087" width="1.6328125" style="70" customWidth="1"/>
    <col min="14088" max="14088" width="11.08984375" style="70" customWidth="1"/>
    <col min="14089" max="14089" width="1.08984375" style="70" customWidth="1"/>
    <col min="14090" max="14090" width="11.08984375" style="70" customWidth="1"/>
    <col min="14091" max="14091" width="13.6328125" style="70" customWidth="1"/>
    <col min="14092" max="14092" width="2.6328125" style="70" customWidth="1"/>
    <col min="14093" max="14093" width="13.08984375" style="70" customWidth="1"/>
    <col min="14094" max="14334" width="9.08984375" style="70"/>
    <col min="14335" max="14337" width="1.6328125" style="70" customWidth="1"/>
    <col min="14338" max="14338" width="24.08984375" style="70" customWidth="1"/>
    <col min="14339" max="14339" width="21.6328125" style="70" customWidth="1"/>
    <col min="14340" max="14340" width="11.6328125" style="70" customWidth="1"/>
    <col min="14341" max="14341" width="1.6328125" style="70" customWidth="1"/>
    <col min="14342" max="14342" width="12.6328125" style="70" customWidth="1"/>
    <col min="14343" max="14343" width="1.6328125" style="70" customWidth="1"/>
    <col min="14344" max="14344" width="11.08984375" style="70" customWidth="1"/>
    <col min="14345" max="14345" width="1.08984375" style="70" customWidth="1"/>
    <col min="14346" max="14346" width="11.08984375" style="70" customWidth="1"/>
    <col min="14347" max="14347" width="13.6328125" style="70" customWidth="1"/>
    <col min="14348" max="14348" width="2.6328125" style="70" customWidth="1"/>
    <col min="14349" max="14349" width="13.08984375" style="70" customWidth="1"/>
    <col min="14350" max="14590" width="9.08984375" style="70"/>
    <col min="14591" max="14593" width="1.6328125" style="70" customWidth="1"/>
    <col min="14594" max="14594" width="24.08984375" style="70" customWidth="1"/>
    <col min="14595" max="14595" width="21.6328125" style="70" customWidth="1"/>
    <col min="14596" max="14596" width="11.6328125" style="70" customWidth="1"/>
    <col min="14597" max="14597" width="1.6328125" style="70" customWidth="1"/>
    <col min="14598" max="14598" width="12.6328125" style="70" customWidth="1"/>
    <col min="14599" max="14599" width="1.6328125" style="70" customWidth="1"/>
    <col min="14600" max="14600" width="11.08984375" style="70" customWidth="1"/>
    <col min="14601" max="14601" width="1.08984375" style="70" customWidth="1"/>
    <col min="14602" max="14602" width="11.08984375" style="70" customWidth="1"/>
    <col min="14603" max="14603" width="13.6328125" style="70" customWidth="1"/>
    <col min="14604" max="14604" width="2.6328125" style="70" customWidth="1"/>
    <col min="14605" max="14605" width="13.08984375" style="70" customWidth="1"/>
    <col min="14606" max="14846" width="9.08984375" style="70"/>
    <col min="14847" max="14849" width="1.6328125" style="70" customWidth="1"/>
    <col min="14850" max="14850" width="24.08984375" style="70" customWidth="1"/>
    <col min="14851" max="14851" width="21.6328125" style="70" customWidth="1"/>
    <col min="14852" max="14852" width="11.6328125" style="70" customWidth="1"/>
    <col min="14853" max="14853" width="1.6328125" style="70" customWidth="1"/>
    <col min="14854" max="14854" width="12.6328125" style="70" customWidth="1"/>
    <col min="14855" max="14855" width="1.6328125" style="70" customWidth="1"/>
    <col min="14856" max="14856" width="11.08984375" style="70" customWidth="1"/>
    <col min="14857" max="14857" width="1.08984375" style="70" customWidth="1"/>
    <col min="14858" max="14858" width="11.08984375" style="70" customWidth="1"/>
    <col min="14859" max="14859" width="13.6328125" style="70" customWidth="1"/>
    <col min="14860" max="14860" width="2.6328125" style="70" customWidth="1"/>
    <col min="14861" max="14861" width="13.08984375" style="70" customWidth="1"/>
    <col min="14862" max="15102" width="9.08984375" style="70"/>
    <col min="15103" max="15105" width="1.6328125" style="70" customWidth="1"/>
    <col min="15106" max="15106" width="24.08984375" style="70" customWidth="1"/>
    <col min="15107" max="15107" width="21.6328125" style="70" customWidth="1"/>
    <col min="15108" max="15108" width="11.6328125" style="70" customWidth="1"/>
    <col min="15109" max="15109" width="1.6328125" style="70" customWidth="1"/>
    <col min="15110" max="15110" width="12.6328125" style="70" customWidth="1"/>
    <col min="15111" max="15111" width="1.6328125" style="70" customWidth="1"/>
    <col min="15112" max="15112" width="11.08984375" style="70" customWidth="1"/>
    <col min="15113" max="15113" width="1.08984375" style="70" customWidth="1"/>
    <col min="15114" max="15114" width="11.08984375" style="70" customWidth="1"/>
    <col min="15115" max="15115" width="13.6328125" style="70" customWidth="1"/>
    <col min="15116" max="15116" width="2.6328125" style="70" customWidth="1"/>
    <col min="15117" max="15117" width="13.08984375" style="70" customWidth="1"/>
    <col min="15118" max="15358" width="9.08984375" style="70"/>
    <col min="15359" max="15361" width="1.6328125" style="70" customWidth="1"/>
    <col min="15362" max="15362" width="24.08984375" style="70" customWidth="1"/>
    <col min="15363" max="15363" width="21.6328125" style="70" customWidth="1"/>
    <col min="15364" max="15364" width="11.6328125" style="70" customWidth="1"/>
    <col min="15365" max="15365" width="1.6328125" style="70" customWidth="1"/>
    <col min="15366" max="15366" width="12.6328125" style="70" customWidth="1"/>
    <col min="15367" max="15367" width="1.6328125" style="70" customWidth="1"/>
    <col min="15368" max="15368" width="11.08984375" style="70" customWidth="1"/>
    <col min="15369" max="15369" width="1.08984375" style="70" customWidth="1"/>
    <col min="15370" max="15370" width="11.08984375" style="70" customWidth="1"/>
    <col min="15371" max="15371" width="13.6328125" style="70" customWidth="1"/>
    <col min="15372" max="15372" width="2.6328125" style="70" customWidth="1"/>
    <col min="15373" max="15373" width="13.08984375" style="70" customWidth="1"/>
    <col min="15374" max="15614" width="9.08984375" style="70"/>
    <col min="15615" max="15617" width="1.6328125" style="70" customWidth="1"/>
    <col min="15618" max="15618" width="24.08984375" style="70" customWidth="1"/>
    <col min="15619" max="15619" width="21.6328125" style="70" customWidth="1"/>
    <col min="15620" max="15620" width="11.6328125" style="70" customWidth="1"/>
    <col min="15621" max="15621" width="1.6328125" style="70" customWidth="1"/>
    <col min="15622" max="15622" width="12.6328125" style="70" customWidth="1"/>
    <col min="15623" max="15623" width="1.6328125" style="70" customWidth="1"/>
    <col min="15624" max="15624" width="11.08984375" style="70" customWidth="1"/>
    <col min="15625" max="15625" width="1.08984375" style="70" customWidth="1"/>
    <col min="15626" max="15626" width="11.08984375" style="70" customWidth="1"/>
    <col min="15627" max="15627" width="13.6328125" style="70" customWidth="1"/>
    <col min="15628" max="15628" width="2.6328125" style="70" customWidth="1"/>
    <col min="15629" max="15629" width="13.08984375" style="70" customWidth="1"/>
    <col min="15630" max="15870" width="9.08984375" style="70"/>
    <col min="15871" max="15873" width="1.6328125" style="70" customWidth="1"/>
    <col min="15874" max="15874" width="24.08984375" style="70" customWidth="1"/>
    <col min="15875" max="15875" width="21.6328125" style="70" customWidth="1"/>
    <col min="15876" max="15876" width="11.6328125" style="70" customWidth="1"/>
    <col min="15877" max="15877" width="1.6328125" style="70" customWidth="1"/>
    <col min="15878" max="15878" width="12.6328125" style="70" customWidth="1"/>
    <col min="15879" max="15879" width="1.6328125" style="70" customWidth="1"/>
    <col min="15880" max="15880" width="11.08984375" style="70" customWidth="1"/>
    <col min="15881" max="15881" width="1.08984375" style="70" customWidth="1"/>
    <col min="15882" max="15882" width="11.08984375" style="70" customWidth="1"/>
    <col min="15883" max="15883" width="13.6328125" style="70" customWidth="1"/>
    <col min="15884" max="15884" width="2.6328125" style="70" customWidth="1"/>
    <col min="15885" max="15885" width="13.08984375" style="70" customWidth="1"/>
    <col min="15886" max="16126" width="9.08984375" style="70"/>
    <col min="16127" max="16129" width="1.6328125" style="70" customWidth="1"/>
    <col min="16130" max="16130" width="24.08984375" style="70" customWidth="1"/>
    <col min="16131" max="16131" width="21.6328125" style="70" customWidth="1"/>
    <col min="16132" max="16132" width="11.6328125" style="70" customWidth="1"/>
    <col min="16133" max="16133" width="1.6328125" style="70" customWidth="1"/>
    <col min="16134" max="16134" width="12.6328125" style="70" customWidth="1"/>
    <col min="16135" max="16135" width="1.6328125" style="70" customWidth="1"/>
    <col min="16136" max="16136" width="11.08984375" style="70" customWidth="1"/>
    <col min="16137" max="16137" width="1.08984375" style="70" customWidth="1"/>
    <col min="16138" max="16138" width="11.08984375" style="70" customWidth="1"/>
    <col min="16139" max="16139" width="13.6328125" style="70" customWidth="1"/>
    <col min="16140" max="16140" width="2.6328125" style="70" customWidth="1"/>
    <col min="16141" max="16141" width="13.08984375" style="70" customWidth="1"/>
    <col min="16142" max="16384" width="9.08984375" style="70"/>
  </cols>
  <sheetData>
    <row r="1" spans="1:32" s="4" customFormat="1" ht="21" customHeight="1">
      <c r="A1" s="1" t="s">
        <v>0</v>
      </c>
      <c r="B1" s="1"/>
      <c r="C1" s="1"/>
      <c r="D1" s="1"/>
      <c r="E1" s="1"/>
      <c r="F1" s="1"/>
      <c r="G1" s="41" t="s">
        <v>99</v>
      </c>
      <c r="H1" s="1"/>
      <c r="I1" s="1"/>
      <c r="J1" s="1"/>
      <c r="K1" s="42"/>
      <c r="L1" s="42"/>
      <c r="M1" s="184"/>
      <c r="N1" s="43"/>
    </row>
    <row r="2" spans="1:32" s="4" customFormat="1" ht="21" customHeight="1">
      <c r="A2" s="1" t="s">
        <v>165</v>
      </c>
      <c r="B2" s="1"/>
      <c r="C2" s="1"/>
      <c r="D2" s="1"/>
      <c r="E2" s="1"/>
      <c r="F2" s="1"/>
      <c r="G2" s="41"/>
      <c r="H2" s="1"/>
      <c r="I2" s="1"/>
      <c r="J2" s="1"/>
      <c r="K2" s="42"/>
      <c r="L2" s="42"/>
      <c r="M2" s="184"/>
      <c r="N2" s="43"/>
    </row>
    <row r="3" spans="1:32" s="4" customFormat="1" ht="21" customHeight="1">
      <c r="A3" s="1"/>
      <c r="B3" s="1"/>
      <c r="C3" s="1"/>
      <c r="D3" s="1"/>
      <c r="E3" s="1"/>
      <c r="F3" s="1"/>
      <c r="G3" s="44"/>
      <c r="H3" s="1"/>
      <c r="I3" s="1"/>
      <c r="J3" s="1"/>
      <c r="K3" s="45"/>
      <c r="L3" s="1"/>
      <c r="M3" s="46"/>
      <c r="N3" s="43"/>
    </row>
    <row r="4" spans="1:32" s="47" customFormat="1" ht="21" customHeight="1">
      <c r="G4" s="296" t="s">
        <v>2</v>
      </c>
      <c r="H4" s="296"/>
      <c r="I4" s="296"/>
      <c r="J4" s="6"/>
      <c r="K4" s="296" t="s">
        <v>3</v>
      </c>
      <c r="L4" s="296"/>
      <c r="M4" s="296"/>
      <c r="N4" s="22"/>
    </row>
    <row r="5" spans="1:32" s="47" customFormat="1" ht="21" customHeight="1">
      <c r="G5" s="303" t="s">
        <v>145</v>
      </c>
      <c r="H5" s="302"/>
      <c r="I5" s="302"/>
      <c r="J5" s="6"/>
      <c r="K5" s="302" t="s">
        <v>145</v>
      </c>
      <c r="L5" s="302"/>
      <c r="M5" s="302"/>
      <c r="N5" s="22"/>
    </row>
    <row r="6" spans="1:32" s="47" customFormat="1" ht="21" customHeight="1">
      <c r="E6" s="11"/>
      <c r="G6" s="294" t="s">
        <v>104</v>
      </c>
      <c r="I6" s="292" t="s">
        <v>105</v>
      </c>
      <c r="J6" s="48"/>
      <c r="K6" s="292" t="s">
        <v>104</v>
      </c>
      <c r="M6" s="292" t="s">
        <v>105</v>
      </c>
      <c r="N6" s="22"/>
    </row>
    <row r="7" spans="1:32" s="47" customFormat="1" ht="21" customHeight="1">
      <c r="E7" s="284" t="s">
        <v>6</v>
      </c>
      <c r="G7" s="293"/>
      <c r="I7" s="293"/>
      <c r="J7" s="48"/>
      <c r="K7" s="293"/>
      <c r="M7" s="293" t="s">
        <v>128</v>
      </c>
      <c r="N7" s="22"/>
    </row>
    <row r="8" spans="1:32" s="47" customFormat="1" ht="21" customHeight="1">
      <c r="E8" s="274"/>
      <c r="G8" s="297" t="s">
        <v>147</v>
      </c>
      <c r="H8" s="297"/>
      <c r="I8" s="297"/>
      <c r="J8" s="297"/>
      <c r="K8" s="297"/>
      <c r="L8" s="297"/>
      <c r="M8" s="297"/>
      <c r="N8" s="22"/>
    </row>
    <row r="9" spans="1:32" s="47" customFormat="1" ht="21" customHeight="1">
      <c r="A9" s="30" t="s">
        <v>106</v>
      </c>
      <c r="E9" s="274"/>
      <c r="G9" s="49"/>
      <c r="K9" s="50"/>
      <c r="L9" s="219"/>
      <c r="N9" s="22"/>
      <c r="O9" s="57"/>
    </row>
    <row r="10" spans="1:32" s="47" customFormat="1" ht="21" customHeight="1">
      <c r="A10" s="47" t="s">
        <v>148</v>
      </c>
      <c r="E10" s="274"/>
      <c r="G10" s="51">
        <f>PL_Thai!E27</f>
        <v>-92607406</v>
      </c>
      <c r="H10" s="52"/>
      <c r="I10" s="55">
        <v>4487239</v>
      </c>
      <c r="J10" s="220"/>
      <c r="K10" s="51">
        <f>ROUND(PL_Thai!I27,0)</f>
        <v>-31549017</v>
      </c>
      <c r="L10" s="220"/>
      <c r="M10" s="55">
        <f>PL_Thai!K38</f>
        <v>-65156521</v>
      </c>
      <c r="N10" s="22"/>
      <c r="W10" s="171"/>
      <c r="X10" s="172"/>
      <c r="Y10" s="172"/>
      <c r="Z10" s="172"/>
      <c r="AA10" s="172"/>
      <c r="AB10" s="172"/>
      <c r="AC10" s="172"/>
      <c r="AD10" s="172"/>
      <c r="AE10" s="172"/>
      <c r="AF10" s="172"/>
    </row>
    <row r="11" spans="1:32" s="47" customFormat="1" ht="21" customHeight="1">
      <c r="A11" s="231" t="s">
        <v>181</v>
      </c>
      <c r="E11" s="274"/>
      <c r="G11" s="221"/>
      <c r="H11" s="52"/>
      <c r="I11" s="49"/>
      <c r="J11" s="220"/>
      <c r="K11" s="55"/>
      <c r="L11" s="220"/>
      <c r="M11" s="220"/>
      <c r="N11" s="2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</row>
    <row r="12" spans="1:32" s="47" customFormat="1" ht="21" customHeight="1">
      <c r="A12" s="14"/>
      <c r="B12" s="231" t="s">
        <v>107</v>
      </c>
      <c r="E12" s="274"/>
      <c r="G12" s="221"/>
      <c r="H12" s="52"/>
      <c r="I12" s="49"/>
      <c r="J12" s="220"/>
      <c r="K12" s="55"/>
      <c r="L12" s="220"/>
      <c r="M12" s="220"/>
      <c r="N12" s="22"/>
      <c r="O12" s="57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</row>
    <row r="13" spans="1:32" s="47" customFormat="1" ht="21" customHeight="1">
      <c r="B13" s="54" t="s">
        <v>141</v>
      </c>
      <c r="E13" s="274"/>
      <c r="G13" s="158">
        <v>0</v>
      </c>
      <c r="H13" s="52"/>
      <c r="I13" s="55">
        <v>-149809</v>
      </c>
      <c r="J13" s="220"/>
      <c r="K13" s="22">
        <v>0</v>
      </c>
      <c r="L13" s="220"/>
      <c r="M13" s="22">
        <v>0</v>
      </c>
      <c r="N13" s="22"/>
      <c r="O13" s="249"/>
      <c r="P13" s="249"/>
      <c r="Q13" s="249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</row>
    <row r="14" spans="1:32" s="47" customFormat="1" ht="21" customHeight="1">
      <c r="B14" s="54" t="s">
        <v>109</v>
      </c>
      <c r="E14" s="274" t="s">
        <v>177</v>
      </c>
      <c r="G14" s="247">
        <v>9383300</v>
      </c>
      <c r="H14" s="52"/>
      <c r="I14" s="220">
        <v>11767878</v>
      </c>
      <c r="J14" s="220"/>
      <c r="K14" s="55">
        <v>542700</v>
      </c>
      <c r="L14" s="220"/>
      <c r="M14" s="55">
        <v>414640</v>
      </c>
      <c r="N14" s="22"/>
      <c r="O14" s="249"/>
      <c r="P14" s="249"/>
      <c r="Q14" s="249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</row>
    <row r="15" spans="1:32" s="47" customFormat="1" ht="21" customHeight="1">
      <c r="B15" s="54" t="s">
        <v>110</v>
      </c>
      <c r="E15" s="274">
        <v>16</v>
      </c>
      <c r="G15" s="247">
        <v>27996</v>
      </c>
      <c r="H15" s="52"/>
      <c r="I15" s="220">
        <v>138949</v>
      </c>
      <c r="J15" s="220"/>
      <c r="K15" s="22">
        <v>0</v>
      </c>
      <c r="L15" s="220"/>
      <c r="M15" s="55">
        <v>3315</v>
      </c>
      <c r="N15" s="22"/>
      <c r="O15" s="249"/>
      <c r="P15" s="249"/>
      <c r="Q15" s="249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</row>
    <row r="16" spans="1:32" s="47" customFormat="1" ht="21" customHeight="1">
      <c r="B16" s="54" t="s">
        <v>132</v>
      </c>
      <c r="E16" s="274">
        <v>16</v>
      </c>
      <c r="G16" s="29">
        <v>5380000</v>
      </c>
      <c r="H16" s="52"/>
      <c r="I16" s="22">
        <v>0</v>
      </c>
      <c r="J16" s="220"/>
      <c r="K16" s="223">
        <v>5380000</v>
      </c>
      <c r="L16" s="220"/>
      <c r="M16" s="22">
        <v>0</v>
      </c>
      <c r="N16" s="22"/>
      <c r="O16" s="249"/>
      <c r="P16" s="249"/>
      <c r="Q16" s="249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</row>
    <row r="17" spans="1:32" s="47" customFormat="1" ht="21" customHeight="1">
      <c r="B17" s="54" t="s">
        <v>143</v>
      </c>
      <c r="E17" s="274" t="s">
        <v>178</v>
      </c>
      <c r="G17" s="29">
        <v>46980705</v>
      </c>
      <c r="H17" s="52"/>
      <c r="I17" s="55">
        <v>-77437233</v>
      </c>
      <c r="J17" s="220"/>
      <c r="K17" s="55">
        <v>47476915</v>
      </c>
      <c r="L17" s="220"/>
      <c r="M17" s="55">
        <f>-5308672+60000000</f>
        <v>54691328</v>
      </c>
      <c r="N17" s="22"/>
      <c r="O17" s="249"/>
      <c r="P17" s="249"/>
      <c r="Q17" s="249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</row>
    <row r="18" spans="1:32" s="47" customFormat="1" ht="21" customHeight="1">
      <c r="B18" s="54" t="s">
        <v>173</v>
      </c>
      <c r="E18" s="274">
        <v>11</v>
      </c>
      <c r="G18" s="55">
        <v>15223173</v>
      </c>
      <c r="H18" s="52"/>
      <c r="I18" s="22">
        <v>0</v>
      </c>
      <c r="J18" s="220"/>
      <c r="K18" s="55">
        <v>825927</v>
      </c>
      <c r="L18" s="220"/>
      <c r="M18" s="22">
        <v>0</v>
      </c>
      <c r="N18" s="22"/>
      <c r="O18" s="249"/>
      <c r="P18" s="249"/>
      <c r="Q18" s="249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</row>
    <row r="19" spans="1:32" s="47" customFormat="1" ht="21" customHeight="1">
      <c r="B19" s="54" t="s">
        <v>112</v>
      </c>
      <c r="E19" s="274">
        <v>22</v>
      </c>
      <c r="G19" s="248">
        <v>930599</v>
      </c>
      <c r="H19" s="52"/>
      <c r="I19" s="55">
        <v>1306786</v>
      </c>
      <c r="J19" s="220"/>
      <c r="K19" s="55">
        <v>605710</v>
      </c>
      <c r="L19" s="220"/>
      <c r="M19" s="55">
        <v>557741</v>
      </c>
      <c r="N19" s="22"/>
      <c r="O19" s="249"/>
      <c r="P19" s="249"/>
      <c r="Q19" s="249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</row>
    <row r="20" spans="1:32" s="47" customFormat="1" ht="21" customHeight="1">
      <c r="B20" s="54" t="s">
        <v>133</v>
      </c>
      <c r="E20" s="274">
        <v>21</v>
      </c>
      <c r="G20" s="53">
        <v>-37900000</v>
      </c>
      <c r="H20" s="52"/>
      <c r="I20" s="22">
        <v>0</v>
      </c>
      <c r="J20" s="220"/>
      <c r="K20" s="53">
        <v>-37900000</v>
      </c>
      <c r="L20" s="220"/>
      <c r="M20" s="22">
        <v>0</v>
      </c>
      <c r="N20" s="22"/>
      <c r="O20" s="249"/>
      <c r="P20" s="249"/>
      <c r="Q20" s="249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</row>
    <row r="21" spans="1:32" s="47" customFormat="1" ht="21" customHeight="1">
      <c r="B21" s="54" t="s">
        <v>161</v>
      </c>
      <c r="E21" s="274"/>
      <c r="G21" s="50">
        <v>0</v>
      </c>
      <c r="H21" s="52"/>
      <c r="I21" s="55">
        <v>-2708498</v>
      </c>
      <c r="J21" s="220"/>
      <c r="K21" s="16">
        <v>0</v>
      </c>
      <c r="L21" s="220"/>
      <c r="M21" s="55">
        <v>126502</v>
      </c>
      <c r="N21" s="22"/>
      <c r="O21" s="249"/>
      <c r="P21" s="249"/>
      <c r="Q21" s="249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</row>
    <row r="22" spans="1:32" s="47" customFormat="1" ht="21" customHeight="1">
      <c r="B22" s="54" t="s">
        <v>111</v>
      </c>
      <c r="E22" s="274"/>
      <c r="G22" s="247">
        <v>2731186</v>
      </c>
      <c r="H22" s="52"/>
      <c r="I22" s="55">
        <v>6637679</v>
      </c>
      <c r="J22" s="220"/>
      <c r="K22" s="55">
        <v>-575649</v>
      </c>
      <c r="L22" s="220"/>
      <c r="M22" s="55">
        <v>-349000</v>
      </c>
      <c r="N22" s="22"/>
      <c r="O22" s="249"/>
      <c r="P22" s="249"/>
      <c r="Q22" s="249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</row>
    <row r="23" spans="1:32" s="14" customFormat="1" ht="21" customHeight="1">
      <c r="B23" s="34" t="s">
        <v>135</v>
      </c>
      <c r="E23" s="15">
        <v>13</v>
      </c>
      <c r="G23" s="53">
        <v>-262498</v>
      </c>
      <c r="H23" s="220"/>
      <c r="I23" s="55">
        <v>115310</v>
      </c>
      <c r="J23" s="220"/>
      <c r="K23" s="192">
        <v>0</v>
      </c>
      <c r="L23" s="220"/>
      <c r="M23" s="22">
        <v>0</v>
      </c>
      <c r="N23" s="249"/>
      <c r="O23" s="249"/>
      <c r="P23" s="249"/>
      <c r="Q23" s="249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</row>
    <row r="24" spans="1:32" s="47" customFormat="1" ht="21" customHeight="1">
      <c r="B24" s="54" t="s">
        <v>174</v>
      </c>
      <c r="E24" s="274"/>
      <c r="G24" s="247"/>
      <c r="H24" s="52"/>
      <c r="I24" s="55"/>
      <c r="J24" s="220"/>
      <c r="K24" s="22"/>
      <c r="L24" s="220"/>
      <c r="M24" s="55"/>
      <c r="N24" s="249"/>
      <c r="O24" s="249"/>
      <c r="P24" s="249"/>
      <c r="Q24" s="249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</row>
    <row r="25" spans="1:32" s="47" customFormat="1" ht="21" customHeight="1">
      <c r="B25" s="54"/>
      <c r="C25" s="47" t="s">
        <v>175</v>
      </c>
      <c r="E25" s="274"/>
      <c r="G25" s="247">
        <v>171043</v>
      </c>
      <c r="H25" s="52"/>
      <c r="I25" s="55">
        <v>-396950</v>
      </c>
      <c r="J25" s="220"/>
      <c r="K25" s="22">
        <v>0</v>
      </c>
      <c r="L25" s="220"/>
      <c r="M25" s="55">
        <v>5210</v>
      </c>
      <c r="N25" s="249"/>
      <c r="O25" s="249"/>
      <c r="P25" s="249"/>
      <c r="Q25" s="249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</row>
    <row r="26" spans="1:32" s="47" customFormat="1" ht="21" customHeight="1">
      <c r="B26" s="54" t="s">
        <v>71</v>
      </c>
      <c r="E26" s="274"/>
      <c r="G26" s="29">
        <v>472351</v>
      </c>
      <c r="H26" s="52"/>
      <c r="I26" s="55">
        <v>1017158</v>
      </c>
      <c r="J26" s="220"/>
      <c r="K26" s="55">
        <v>82116</v>
      </c>
      <c r="L26" s="220"/>
      <c r="M26" s="220">
        <v>199953</v>
      </c>
      <c r="N26" s="22"/>
      <c r="O26" s="249"/>
      <c r="P26" s="249"/>
      <c r="Q26" s="249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</row>
    <row r="27" spans="1:32" s="47" customFormat="1" ht="21" customHeight="1">
      <c r="B27" s="54" t="s">
        <v>108</v>
      </c>
      <c r="E27" s="274">
        <v>24</v>
      </c>
      <c r="G27" s="55">
        <v>-4312971</v>
      </c>
      <c r="H27" s="52"/>
      <c r="I27" s="55">
        <v>-4355707</v>
      </c>
      <c r="J27" s="220"/>
      <c r="K27" s="55">
        <v>-15985039</v>
      </c>
      <c r="L27" s="220"/>
      <c r="M27" s="220">
        <v>-25699152</v>
      </c>
      <c r="N27" s="22"/>
      <c r="O27" s="249"/>
      <c r="P27" s="249"/>
      <c r="Q27" s="249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</row>
    <row r="28" spans="1:32" s="47" customFormat="1" ht="21" customHeight="1">
      <c r="A28" s="232" t="s">
        <v>136</v>
      </c>
      <c r="B28" s="231"/>
      <c r="E28" s="274"/>
      <c r="G28" s="224"/>
      <c r="H28" s="52"/>
      <c r="I28" s="56"/>
      <c r="J28" s="52"/>
      <c r="K28" s="56"/>
      <c r="L28" s="52"/>
      <c r="M28" s="56"/>
      <c r="N28" s="22"/>
      <c r="S28" s="57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</row>
    <row r="29" spans="1:32" s="47" customFormat="1" ht="21" customHeight="1">
      <c r="A29" s="231"/>
      <c r="B29" s="231" t="s">
        <v>113</v>
      </c>
      <c r="E29" s="274"/>
      <c r="G29" s="51">
        <f>SUM(G10:G27)</f>
        <v>-53782522</v>
      </c>
      <c r="H29" s="220"/>
      <c r="I29" s="51">
        <f>SUM(I10:I27)</f>
        <v>-59577198</v>
      </c>
      <c r="J29" s="220"/>
      <c r="K29" s="51">
        <f>SUM(K10:K27)</f>
        <v>-31096337</v>
      </c>
      <c r="L29" s="52"/>
      <c r="M29" s="51">
        <f>SUM(M10:M27)</f>
        <v>-35205984</v>
      </c>
      <c r="N29" s="22"/>
      <c r="O29" s="249"/>
      <c r="P29" s="249"/>
      <c r="Q29" s="249"/>
      <c r="S29" s="57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</row>
    <row r="30" spans="1:32" s="47" customFormat="1" ht="21" customHeight="1">
      <c r="A30" s="47" t="s">
        <v>114</v>
      </c>
      <c r="B30" s="13"/>
      <c r="E30" s="274"/>
      <c r="G30" s="58"/>
      <c r="H30" s="220"/>
      <c r="I30" s="58"/>
      <c r="J30" s="220"/>
      <c r="K30" s="58"/>
      <c r="L30" s="52"/>
      <c r="M30" s="58"/>
      <c r="N30" s="22"/>
      <c r="O30" s="249"/>
      <c r="P30" s="249"/>
      <c r="Q30" s="249"/>
      <c r="S30" s="57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</row>
    <row r="31" spans="1:32" s="47" customFormat="1" ht="21" customHeight="1">
      <c r="B31" s="54" t="s">
        <v>11</v>
      </c>
      <c r="E31" s="274"/>
      <c r="G31" s="58">
        <v>-16947278</v>
      </c>
      <c r="H31" s="52"/>
      <c r="I31" s="59">
        <v>84477837</v>
      </c>
      <c r="J31" s="220"/>
      <c r="K31" s="55">
        <v>7174406</v>
      </c>
      <c r="L31" s="220"/>
      <c r="M31" s="55">
        <v>466568</v>
      </c>
      <c r="N31" s="22"/>
      <c r="O31" s="249"/>
      <c r="P31" s="249"/>
      <c r="Q31" s="249"/>
      <c r="S31" s="57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</row>
    <row r="32" spans="1:32" s="47" customFormat="1" ht="21" customHeight="1">
      <c r="B32" s="54" t="s">
        <v>12</v>
      </c>
      <c r="E32" s="274"/>
      <c r="G32" s="270">
        <v>-42413578</v>
      </c>
      <c r="H32" s="52"/>
      <c r="I32" s="59">
        <v>44920788</v>
      </c>
      <c r="J32" s="220"/>
      <c r="K32" s="55">
        <v>-10388072</v>
      </c>
      <c r="L32" s="220"/>
      <c r="M32" s="55">
        <v>-780440</v>
      </c>
      <c r="N32" s="22"/>
      <c r="O32" s="249"/>
      <c r="P32" s="249"/>
      <c r="Q32" s="249"/>
      <c r="S32" s="57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</row>
    <row r="33" spans="1:32" s="47" customFormat="1" ht="21" customHeight="1">
      <c r="B33" s="47" t="s">
        <v>130</v>
      </c>
      <c r="E33" s="274"/>
      <c r="G33" s="270">
        <v>30713747</v>
      </c>
      <c r="H33" s="52"/>
      <c r="I33" s="59">
        <v>66713934</v>
      </c>
      <c r="J33" s="220"/>
      <c r="K33" s="59">
        <v>657027</v>
      </c>
      <c r="L33" s="220"/>
      <c r="M33" s="55">
        <v>6835502</v>
      </c>
      <c r="N33" s="22"/>
      <c r="O33" s="249"/>
      <c r="P33" s="249"/>
      <c r="Q33" s="249"/>
      <c r="S33" s="57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</row>
    <row r="34" spans="1:32" s="47" customFormat="1" ht="21" customHeight="1">
      <c r="B34" s="54" t="s">
        <v>115</v>
      </c>
      <c r="E34" s="274"/>
      <c r="G34" s="58">
        <v>9289710</v>
      </c>
      <c r="H34" s="52"/>
      <c r="I34" s="59">
        <v>380148</v>
      </c>
      <c r="J34" s="220"/>
      <c r="K34" s="22">
        <v>0</v>
      </c>
      <c r="L34" s="245"/>
      <c r="M34" s="22">
        <v>0</v>
      </c>
      <c r="N34" s="22"/>
      <c r="O34" s="249"/>
      <c r="P34" s="249"/>
      <c r="Q34" s="249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</row>
    <row r="35" spans="1:32" s="47" customFormat="1" ht="21" customHeight="1">
      <c r="B35" s="54" t="s">
        <v>15</v>
      </c>
      <c r="E35" s="274"/>
      <c r="G35" s="58">
        <v>8123612</v>
      </c>
      <c r="H35" s="52"/>
      <c r="I35" s="59">
        <v>9659527</v>
      </c>
      <c r="J35" s="220"/>
      <c r="K35" s="55">
        <v>25385</v>
      </c>
      <c r="L35" s="220"/>
      <c r="M35" s="55">
        <v>-389054</v>
      </c>
      <c r="N35" s="22"/>
      <c r="O35" s="249"/>
      <c r="P35" s="249"/>
      <c r="Q35" s="249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</row>
    <row r="36" spans="1:32" s="47" customFormat="1" ht="21" customHeight="1">
      <c r="B36" s="54" t="s">
        <v>32</v>
      </c>
      <c r="E36" s="274"/>
      <c r="G36" s="222">
        <v>-10899150</v>
      </c>
      <c r="H36" s="52"/>
      <c r="I36" s="220">
        <v>-57034545</v>
      </c>
      <c r="J36" s="220"/>
      <c r="K36" s="55">
        <v>-140694</v>
      </c>
      <c r="L36" s="220"/>
      <c r="M36" s="55">
        <v>2811584</v>
      </c>
      <c r="N36" s="22"/>
      <c r="O36" s="249"/>
      <c r="P36" s="249"/>
      <c r="Q36" s="249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</row>
    <row r="37" spans="1:32" s="47" customFormat="1" ht="21" customHeight="1">
      <c r="B37" s="54" t="s">
        <v>33</v>
      </c>
      <c r="E37" s="274"/>
      <c r="G37" s="283">
        <f>-12446710-90</f>
        <v>-12446800</v>
      </c>
      <c r="H37" s="52"/>
      <c r="I37" s="225">
        <v>-32863736</v>
      </c>
      <c r="J37" s="220"/>
      <c r="K37" s="183">
        <f>-3485600-90</f>
        <v>-3485690</v>
      </c>
      <c r="L37" s="220"/>
      <c r="M37" s="183">
        <v>-4753639</v>
      </c>
      <c r="N37" s="22"/>
      <c r="O37" s="249"/>
      <c r="P37" s="249"/>
      <c r="Q37" s="249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</row>
    <row r="38" spans="1:32" s="47" customFormat="1" ht="21" customHeight="1">
      <c r="A38" s="60" t="s">
        <v>116</v>
      </c>
      <c r="B38" s="54"/>
      <c r="E38" s="274"/>
      <c r="G38" s="226">
        <f>SUM(G29:G37)</f>
        <v>-88362259</v>
      </c>
      <c r="H38" s="227"/>
      <c r="I38" s="226">
        <f>SUM(I29:I37)</f>
        <v>56676755</v>
      </c>
      <c r="J38" s="227"/>
      <c r="K38" s="226">
        <f>SUM(K29:K37)</f>
        <v>-37253975</v>
      </c>
      <c r="L38" s="228"/>
      <c r="M38" s="226">
        <f>SUM(M29:M37)</f>
        <v>-31015463</v>
      </c>
      <c r="N38" s="2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</row>
    <row r="39" spans="1:32" s="47" customFormat="1" ht="21" customHeight="1">
      <c r="A39" s="60"/>
      <c r="B39" s="54" t="s">
        <v>129</v>
      </c>
      <c r="E39" s="274"/>
      <c r="G39" s="229">
        <v>6453364</v>
      </c>
      <c r="H39" s="227"/>
      <c r="I39" s="158">
        <v>0</v>
      </c>
      <c r="J39" s="158"/>
      <c r="K39" s="259">
        <v>2731615</v>
      </c>
      <c r="L39" s="158"/>
      <c r="M39" s="158">
        <v>0</v>
      </c>
      <c r="N39" s="22"/>
      <c r="O39" s="249"/>
      <c r="P39" s="249"/>
      <c r="Q39" s="249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</row>
    <row r="40" spans="1:32" s="47" customFormat="1" ht="21" customHeight="1">
      <c r="B40" s="54" t="s">
        <v>117</v>
      </c>
      <c r="E40" s="274"/>
      <c r="G40" s="222">
        <v>-6794623</v>
      </c>
      <c r="H40" s="52"/>
      <c r="I40" s="220">
        <v>-10034473</v>
      </c>
      <c r="J40" s="220"/>
      <c r="K40" s="220">
        <v>-529892</v>
      </c>
      <c r="L40" s="220"/>
      <c r="M40" s="59">
        <v>-1387805</v>
      </c>
      <c r="N40" s="249"/>
      <c r="O40" s="249"/>
      <c r="P40" s="249"/>
      <c r="Q40" s="249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</row>
    <row r="41" spans="1:32" s="6" customFormat="1" ht="21" customHeight="1">
      <c r="A41" s="60" t="s">
        <v>116</v>
      </c>
      <c r="B41" s="13"/>
      <c r="C41" s="13"/>
      <c r="D41" s="13"/>
      <c r="E41" s="112"/>
      <c r="F41" s="13"/>
      <c r="G41" s="230">
        <f>SUM(G38:G40)</f>
        <v>-88703518</v>
      </c>
      <c r="H41" s="227"/>
      <c r="I41" s="230">
        <f>SUM(I38:I40)</f>
        <v>46642282</v>
      </c>
      <c r="J41" s="227"/>
      <c r="K41" s="230">
        <f>SUM(K38:K40)</f>
        <v>-35052252</v>
      </c>
      <c r="L41" s="227"/>
      <c r="M41" s="230">
        <f>SUM(M38:M40)</f>
        <v>-32403268</v>
      </c>
      <c r="N41" s="62"/>
      <c r="O41" s="47"/>
      <c r="P41" s="47"/>
      <c r="Q41" s="47"/>
      <c r="R41" s="47"/>
      <c r="S41" s="47"/>
      <c r="T41" s="47"/>
      <c r="U41" s="47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</row>
    <row r="42" spans="1:32">
      <c r="E42" s="275"/>
      <c r="O42" s="6"/>
      <c r="P42" s="6"/>
      <c r="Q42" s="6"/>
      <c r="R42" s="6"/>
      <c r="S42" s="6"/>
      <c r="T42" s="6"/>
      <c r="U42" s="6"/>
    </row>
    <row r="43" spans="1:32">
      <c r="E43" s="275"/>
    </row>
    <row r="44" spans="1:32">
      <c r="E44" s="275"/>
    </row>
    <row r="45" spans="1:32">
      <c r="E45" s="275"/>
    </row>
    <row r="46" spans="1:32">
      <c r="E46" s="275"/>
    </row>
    <row r="47" spans="1:32">
      <c r="E47" s="275"/>
    </row>
    <row r="48" spans="1:32">
      <c r="E48" s="275"/>
    </row>
    <row r="49" spans="5:5">
      <c r="E49" s="275"/>
    </row>
    <row r="50" spans="5:5">
      <c r="E50" s="275"/>
    </row>
    <row r="51" spans="5:5">
      <c r="E51" s="275"/>
    </row>
    <row r="52" spans="5:5">
      <c r="E52" s="275"/>
    </row>
    <row r="53" spans="5:5">
      <c r="E53" s="275"/>
    </row>
    <row r="54" spans="5:5">
      <c r="E54" s="275"/>
    </row>
    <row r="55" spans="5:5">
      <c r="E55" s="275"/>
    </row>
    <row r="56" spans="5:5">
      <c r="E56" s="275"/>
    </row>
    <row r="57" spans="5:5">
      <c r="E57" s="275"/>
    </row>
    <row r="58" spans="5:5">
      <c r="E58" s="275"/>
    </row>
    <row r="59" spans="5:5">
      <c r="E59" s="275"/>
    </row>
    <row r="60" spans="5:5">
      <c r="E60" s="275"/>
    </row>
    <row r="61" spans="5:5">
      <c r="E61" s="275"/>
    </row>
    <row r="62" spans="5:5">
      <c r="E62" s="275"/>
    </row>
    <row r="63" spans="5:5">
      <c r="E63" s="275"/>
    </row>
    <row r="64" spans="5:5">
      <c r="E64" s="275"/>
    </row>
    <row r="65" spans="5:21">
      <c r="E65" s="275"/>
    </row>
    <row r="66" spans="5:21">
      <c r="E66" s="275"/>
    </row>
    <row r="67" spans="5:21">
      <c r="E67" s="275"/>
    </row>
    <row r="68" spans="5:21">
      <c r="E68" s="275"/>
    </row>
    <row r="69" spans="5:21">
      <c r="E69" s="275"/>
    </row>
    <row r="70" spans="5:21">
      <c r="E70" s="275"/>
    </row>
    <row r="71" spans="5:21">
      <c r="E71" s="275"/>
    </row>
    <row r="72" spans="5:21" s="47" customFormat="1">
      <c r="E72" s="274"/>
      <c r="G72" s="49"/>
      <c r="K72" s="50"/>
      <c r="M72" s="50"/>
      <c r="N72" s="22"/>
      <c r="O72" s="70"/>
      <c r="P72" s="70"/>
      <c r="Q72" s="70"/>
      <c r="R72" s="70"/>
      <c r="S72" s="70"/>
      <c r="T72" s="70"/>
      <c r="U72" s="70"/>
    </row>
    <row r="73" spans="5:21" s="47" customFormat="1" ht="21.5">
      <c r="E73" s="274"/>
      <c r="G73" s="49"/>
      <c r="K73" s="50"/>
      <c r="M73" s="50"/>
      <c r="N73" s="22"/>
    </row>
    <row r="74" spans="5:21" s="47" customFormat="1" ht="21.5">
      <c r="G74" s="49"/>
      <c r="K74" s="50"/>
      <c r="M74" s="50"/>
      <c r="N74" s="22"/>
    </row>
    <row r="75" spans="5:21" s="47" customFormat="1" ht="21.5">
      <c r="G75" s="49"/>
      <c r="K75" s="50"/>
      <c r="M75" s="50"/>
      <c r="N75" s="22"/>
    </row>
    <row r="76" spans="5:21" s="47" customFormat="1" ht="21.5">
      <c r="G76" s="49"/>
      <c r="K76" s="50"/>
      <c r="M76" s="50"/>
      <c r="N76" s="22"/>
    </row>
    <row r="77" spans="5:21" s="47" customFormat="1" ht="21.5">
      <c r="G77" s="49"/>
      <c r="K77" s="50"/>
      <c r="M77" s="50"/>
      <c r="N77" s="22"/>
    </row>
    <row r="78" spans="5:21" s="47" customFormat="1" ht="21.5">
      <c r="G78" s="49"/>
      <c r="K78" s="50"/>
      <c r="M78" s="50"/>
      <c r="N78" s="22"/>
    </row>
    <row r="79" spans="5:21" s="47" customFormat="1" ht="21.5">
      <c r="G79" s="49"/>
      <c r="K79" s="50"/>
      <c r="M79" s="50"/>
      <c r="N79" s="22"/>
    </row>
    <row r="80" spans="5:21" s="47" customFormat="1" ht="21.5">
      <c r="G80" s="49"/>
      <c r="K80" s="50"/>
      <c r="M80" s="50"/>
      <c r="N80" s="22"/>
    </row>
    <row r="81" spans="7:14" s="47" customFormat="1" ht="21.5">
      <c r="G81" s="49"/>
      <c r="K81" s="50"/>
      <c r="M81" s="50"/>
      <c r="N81" s="22"/>
    </row>
    <row r="82" spans="7:14" s="47" customFormat="1" ht="21.5">
      <c r="G82" s="49"/>
      <c r="K82" s="50"/>
      <c r="M82" s="50"/>
      <c r="N82" s="22"/>
    </row>
    <row r="83" spans="7:14" s="47" customFormat="1" ht="21.5">
      <c r="G83" s="49"/>
      <c r="K83" s="50"/>
      <c r="M83" s="50"/>
      <c r="N83" s="22"/>
    </row>
    <row r="84" spans="7:14" s="47" customFormat="1" ht="21.5">
      <c r="G84" s="49"/>
      <c r="K84" s="50"/>
      <c r="M84" s="50"/>
      <c r="N84" s="22"/>
    </row>
    <row r="85" spans="7:14" s="47" customFormat="1" ht="21.5">
      <c r="G85" s="49"/>
      <c r="K85" s="50"/>
      <c r="M85" s="50"/>
      <c r="N85" s="22"/>
    </row>
    <row r="86" spans="7:14" s="47" customFormat="1" ht="21.5">
      <c r="G86" s="49"/>
      <c r="K86" s="50"/>
      <c r="M86" s="50"/>
      <c r="N86" s="22"/>
    </row>
    <row r="87" spans="7:14" s="47" customFormat="1" ht="21.5">
      <c r="G87" s="49"/>
      <c r="K87" s="50"/>
      <c r="M87" s="50"/>
      <c r="N87" s="22"/>
    </row>
    <row r="88" spans="7:14" s="47" customFormat="1" ht="21.5">
      <c r="G88" s="49"/>
      <c r="K88" s="50"/>
      <c r="M88" s="50"/>
      <c r="N88" s="22"/>
    </row>
    <row r="89" spans="7:14" s="47" customFormat="1" ht="21.5">
      <c r="G89" s="49"/>
      <c r="K89" s="50"/>
      <c r="M89" s="50"/>
      <c r="N89" s="22"/>
    </row>
    <row r="90" spans="7:14" s="47" customFormat="1" ht="21.5">
      <c r="G90" s="49"/>
      <c r="K90" s="50"/>
      <c r="M90" s="50"/>
      <c r="N90" s="22"/>
    </row>
    <row r="91" spans="7:14" s="47" customFormat="1" ht="21.5">
      <c r="G91" s="49"/>
      <c r="K91" s="50"/>
      <c r="M91" s="50"/>
      <c r="N91" s="22"/>
    </row>
    <row r="92" spans="7:14" s="47" customFormat="1" ht="21.5">
      <c r="G92" s="49"/>
      <c r="K92" s="50"/>
      <c r="M92" s="50"/>
      <c r="N92" s="22"/>
    </row>
    <row r="93" spans="7:14" s="47" customFormat="1" ht="21.5">
      <c r="G93" s="49"/>
      <c r="K93" s="50"/>
      <c r="M93" s="50"/>
      <c r="N93" s="22"/>
    </row>
    <row r="94" spans="7:14" s="47" customFormat="1" ht="21.5">
      <c r="G94" s="49"/>
      <c r="K94" s="50"/>
      <c r="M94" s="50"/>
      <c r="N94" s="22"/>
    </row>
    <row r="95" spans="7:14" s="47" customFormat="1" ht="21.5">
      <c r="G95" s="49"/>
      <c r="K95" s="50"/>
      <c r="M95" s="50"/>
      <c r="N95" s="22"/>
    </row>
    <row r="96" spans="7:14" s="47" customFormat="1" ht="21.5">
      <c r="G96" s="49"/>
      <c r="K96" s="50"/>
      <c r="M96" s="50"/>
      <c r="N96" s="22"/>
    </row>
    <row r="97" spans="15:21">
      <c r="O97" s="47"/>
      <c r="P97" s="47"/>
      <c r="Q97" s="47"/>
      <c r="R97" s="47"/>
      <c r="S97" s="47"/>
      <c r="T97" s="47"/>
      <c r="U97" s="47"/>
    </row>
  </sheetData>
  <mergeCells count="5">
    <mergeCell ref="G8:M8"/>
    <mergeCell ref="K4:M4"/>
    <mergeCell ref="G4:I4"/>
    <mergeCell ref="G5:I5"/>
    <mergeCell ref="K5:M5"/>
  </mergeCells>
  <pageMargins left="0.70866141732283505" right="0.39370078740157499" top="0.70866141732283505" bottom="0.511811023622047" header="0.196850393700787" footer="0.196850393700787"/>
  <pageSetup paperSize="9" scale="73" firstPageNumber="1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41" max="12" man="1"/>
  </rowBreaks>
  <ignoredErrors>
    <ignoredError sqref="G6:M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FF0000"/>
    <pageSetUpPr fitToPage="1"/>
  </sheetPr>
  <dimension ref="A1:AC89"/>
  <sheetViews>
    <sheetView tabSelected="1" view="pageBreakPreview" zoomScale="85" zoomScaleNormal="100" zoomScaleSheetLayoutView="85" zoomScalePageLayoutView="50" workbookViewId="0">
      <selection activeCell="G31" sqref="G31:R33"/>
    </sheetView>
  </sheetViews>
  <sheetFormatPr defaultColWidth="9.08984375" defaultRowHeight="23"/>
  <cols>
    <col min="1" max="1" width="2.08984375" style="70" customWidth="1"/>
    <col min="2" max="3" width="1.6328125" style="70" customWidth="1"/>
    <col min="4" max="4" width="50.1796875" style="70" customWidth="1"/>
    <col min="5" max="5" width="11.26953125" style="70" customWidth="1"/>
    <col min="6" max="6" width="0.90625" style="70" customWidth="1"/>
    <col min="7" max="7" width="13.6328125" style="71" customWidth="1"/>
    <col min="8" max="8" width="0.90625" style="70" customWidth="1"/>
    <col min="9" max="9" width="13.6328125" style="70" customWidth="1"/>
    <col min="10" max="10" width="0.90625" style="70" customWidth="1"/>
    <col min="11" max="11" width="13.6328125" style="72" customWidth="1"/>
    <col min="12" max="12" width="0.90625" style="70" customWidth="1"/>
    <col min="13" max="13" width="13.6328125" style="72" customWidth="1"/>
    <col min="14" max="14" width="13.81640625" style="73" customWidth="1"/>
    <col min="15" max="17" width="13.81640625" style="70" customWidth="1"/>
    <col min="18" max="18" width="14" style="70" bestFit="1" customWidth="1"/>
    <col min="19" max="254" width="9.08984375" style="70"/>
    <col min="255" max="257" width="1.6328125" style="70" customWidth="1"/>
    <col min="258" max="258" width="24.08984375" style="70" customWidth="1"/>
    <col min="259" max="259" width="21.6328125" style="70" customWidth="1"/>
    <col min="260" max="260" width="11.6328125" style="70" customWidth="1"/>
    <col min="261" max="261" width="1.6328125" style="70" customWidth="1"/>
    <col min="262" max="262" width="12.6328125" style="70" customWidth="1"/>
    <col min="263" max="263" width="1.6328125" style="70" customWidth="1"/>
    <col min="264" max="264" width="11.08984375" style="70" customWidth="1"/>
    <col min="265" max="265" width="1.08984375" style="70" customWidth="1"/>
    <col min="266" max="266" width="11.08984375" style="70" customWidth="1"/>
    <col min="267" max="267" width="13.6328125" style="70" customWidth="1"/>
    <col min="268" max="268" width="2.6328125" style="70" customWidth="1"/>
    <col min="269" max="269" width="13.08984375" style="70" customWidth="1"/>
    <col min="270" max="510" width="9.08984375" style="70"/>
    <col min="511" max="513" width="1.6328125" style="70" customWidth="1"/>
    <col min="514" max="514" width="24.08984375" style="70" customWidth="1"/>
    <col min="515" max="515" width="21.6328125" style="70" customWidth="1"/>
    <col min="516" max="516" width="11.6328125" style="70" customWidth="1"/>
    <col min="517" max="517" width="1.6328125" style="70" customWidth="1"/>
    <col min="518" max="518" width="12.6328125" style="70" customWidth="1"/>
    <col min="519" max="519" width="1.6328125" style="70" customWidth="1"/>
    <col min="520" max="520" width="11.08984375" style="70" customWidth="1"/>
    <col min="521" max="521" width="1.08984375" style="70" customWidth="1"/>
    <col min="522" max="522" width="11.08984375" style="70" customWidth="1"/>
    <col min="523" max="523" width="13.6328125" style="70" customWidth="1"/>
    <col min="524" max="524" width="2.6328125" style="70" customWidth="1"/>
    <col min="525" max="525" width="13.08984375" style="70" customWidth="1"/>
    <col min="526" max="766" width="9.08984375" style="70"/>
    <col min="767" max="769" width="1.6328125" style="70" customWidth="1"/>
    <col min="770" max="770" width="24.08984375" style="70" customWidth="1"/>
    <col min="771" max="771" width="21.6328125" style="70" customWidth="1"/>
    <col min="772" max="772" width="11.6328125" style="70" customWidth="1"/>
    <col min="773" max="773" width="1.6328125" style="70" customWidth="1"/>
    <col min="774" max="774" width="12.6328125" style="70" customWidth="1"/>
    <col min="775" max="775" width="1.6328125" style="70" customWidth="1"/>
    <col min="776" max="776" width="11.08984375" style="70" customWidth="1"/>
    <col min="777" max="777" width="1.08984375" style="70" customWidth="1"/>
    <col min="778" max="778" width="11.08984375" style="70" customWidth="1"/>
    <col min="779" max="779" width="13.6328125" style="70" customWidth="1"/>
    <col min="780" max="780" width="2.6328125" style="70" customWidth="1"/>
    <col min="781" max="781" width="13.08984375" style="70" customWidth="1"/>
    <col min="782" max="1022" width="9.08984375" style="70"/>
    <col min="1023" max="1025" width="1.6328125" style="70" customWidth="1"/>
    <col min="1026" max="1026" width="24.08984375" style="70" customWidth="1"/>
    <col min="1027" max="1027" width="21.6328125" style="70" customWidth="1"/>
    <col min="1028" max="1028" width="11.6328125" style="70" customWidth="1"/>
    <col min="1029" max="1029" width="1.6328125" style="70" customWidth="1"/>
    <col min="1030" max="1030" width="12.6328125" style="70" customWidth="1"/>
    <col min="1031" max="1031" width="1.6328125" style="70" customWidth="1"/>
    <col min="1032" max="1032" width="11.08984375" style="70" customWidth="1"/>
    <col min="1033" max="1033" width="1.08984375" style="70" customWidth="1"/>
    <col min="1034" max="1034" width="11.08984375" style="70" customWidth="1"/>
    <col min="1035" max="1035" width="13.6328125" style="70" customWidth="1"/>
    <col min="1036" max="1036" width="2.6328125" style="70" customWidth="1"/>
    <col min="1037" max="1037" width="13.08984375" style="70" customWidth="1"/>
    <col min="1038" max="1278" width="9.08984375" style="70"/>
    <col min="1279" max="1281" width="1.6328125" style="70" customWidth="1"/>
    <col min="1282" max="1282" width="24.08984375" style="70" customWidth="1"/>
    <col min="1283" max="1283" width="21.6328125" style="70" customWidth="1"/>
    <col min="1284" max="1284" width="11.6328125" style="70" customWidth="1"/>
    <col min="1285" max="1285" width="1.6328125" style="70" customWidth="1"/>
    <col min="1286" max="1286" width="12.6328125" style="70" customWidth="1"/>
    <col min="1287" max="1287" width="1.6328125" style="70" customWidth="1"/>
    <col min="1288" max="1288" width="11.08984375" style="70" customWidth="1"/>
    <col min="1289" max="1289" width="1.08984375" style="70" customWidth="1"/>
    <col min="1290" max="1290" width="11.08984375" style="70" customWidth="1"/>
    <col min="1291" max="1291" width="13.6328125" style="70" customWidth="1"/>
    <col min="1292" max="1292" width="2.6328125" style="70" customWidth="1"/>
    <col min="1293" max="1293" width="13.08984375" style="70" customWidth="1"/>
    <col min="1294" max="1534" width="9.08984375" style="70"/>
    <col min="1535" max="1537" width="1.6328125" style="70" customWidth="1"/>
    <col min="1538" max="1538" width="24.08984375" style="70" customWidth="1"/>
    <col min="1539" max="1539" width="21.6328125" style="70" customWidth="1"/>
    <col min="1540" max="1540" width="11.6328125" style="70" customWidth="1"/>
    <col min="1541" max="1541" width="1.6328125" style="70" customWidth="1"/>
    <col min="1542" max="1542" width="12.6328125" style="70" customWidth="1"/>
    <col min="1543" max="1543" width="1.6328125" style="70" customWidth="1"/>
    <col min="1544" max="1544" width="11.08984375" style="70" customWidth="1"/>
    <col min="1545" max="1545" width="1.08984375" style="70" customWidth="1"/>
    <col min="1546" max="1546" width="11.08984375" style="70" customWidth="1"/>
    <col min="1547" max="1547" width="13.6328125" style="70" customWidth="1"/>
    <col min="1548" max="1548" width="2.6328125" style="70" customWidth="1"/>
    <col min="1549" max="1549" width="13.08984375" style="70" customWidth="1"/>
    <col min="1550" max="1790" width="9.08984375" style="70"/>
    <col min="1791" max="1793" width="1.6328125" style="70" customWidth="1"/>
    <col min="1794" max="1794" width="24.08984375" style="70" customWidth="1"/>
    <col min="1795" max="1795" width="21.6328125" style="70" customWidth="1"/>
    <col min="1796" max="1796" width="11.6328125" style="70" customWidth="1"/>
    <col min="1797" max="1797" width="1.6328125" style="70" customWidth="1"/>
    <col min="1798" max="1798" width="12.6328125" style="70" customWidth="1"/>
    <col min="1799" max="1799" width="1.6328125" style="70" customWidth="1"/>
    <col min="1800" max="1800" width="11.08984375" style="70" customWidth="1"/>
    <col min="1801" max="1801" width="1.08984375" style="70" customWidth="1"/>
    <col min="1802" max="1802" width="11.08984375" style="70" customWidth="1"/>
    <col min="1803" max="1803" width="13.6328125" style="70" customWidth="1"/>
    <col min="1804" max="1804" width="2.6328125" style="70" customWidth="1"/>
    <col min="1805" max="1805" width="13.08984375" style="70" customWidth="1"/>
    <col min="1806" max="2046" width="9.08984375" style="70"/>
    <col min="2047" max="2049" width="1.6328125" style="70" customWidth="1"/>
    <col min="2050" max="2050" width="24.08984375" style="70" customWidth="1"/>
    <col min="2051" max="2051" width="21.6328125" style="70" customWidth="1"/>
    <col min="2052" max="2052" width="11.6328125" style="70" customWidth="1"/>
    <col min="2053" max="2053" width="1.6328125" style="70" customWidth="1"/>
    <col min="2054" max="2054" width="12.6328125" style="70" customWidth="1"/>
    <col min="2055" max="2055" width="1.6328125" style="70" customWidth="1"/>
    <col min="2056" max="2056" width="11.08984375" style="70" customWidth="1"/>
    <col min="2057" max="2057" width="1.08984375" style="70" customWidth="1"/>
    <col min="2058" max="2058" width="11.08984375" style="70" customWidth="1"/>
    <col min="2059" max="2059" width="13.6328125" style="70" customWidth="1"/>
    <col min="2060" max="2060" width="2.6328125" style="70" customWidth="1"/>
    <col min="2061" max="2061" width="13.08984375" style="70" customWidth="1"/>
    <col min="2062" max="2302" width="9.08984375" style="70"/>
    <col min="2303" max="2305" width="1.6328125" style="70" customWidth="1"/>
    <col min="2306" max="2306" width="24.08984375" style="70" customWidth="1"/>
    <col min="2307" max="2307" width="21.6328125" style="70" customWidth="1"/>
    <col min="2308" max="2308" width="11.6328125" style="70" customWidth="1"/>
    <col min="2309" max="2309" width="1.6328125" style="70" customWidth="1"/>
    <col min="2310" max="2310" width="12.6328125" style="70" customWidth="1"/>
    <col min="2311" max="2311" width="1.6328125" style="70" customWidth="1"/>
    <col min="2312" max="2312" width="11.08984375" style="70" customWidth="1"/>
    <col min="2313" max="2313" width="1.08984375" style="70" customWidth="1"/>
    <col min="2314" max="2314" width="11.08984375" style="70" customWidth="1"/>
    <col min="2315" max="2315" width="13.6328125" style="70" customWidth="1"/>
    <col min="2316" max="2316" width="2.6328125" style="70" customWidth="1"/>
    <col min="2317" max="2317" width="13.08984375" style="70" customWidth="1"/>
    <col min="2318" max="2558" width="9.08984375" style="70"/>
    <col min="2559" max="2561" width="1.6328125" style="70" customWidth="1"/>
    <col min="2562" max="2562" width="24.08984375" style="70" customWidth="1"/>
    <col min="2563" max="2563" width="21.6328125" style="70" customWidth="1"/>
    <col min="2564" max="2564" width="11.6328125" style="70" customWidth="1"/>
    <col min="2565" max="2565" width="1.6328125" style="70" customWidth="1"/>
    <col min="2566" max="2566" width="12.6328125" style="70" customWidth="1"/>
    <col min="2567" max="2567" width="1.6328125" style="70" customWidth="1"/>
    <col min="2568" max="2568" width="11.08984375" style="70" customWidth="1"/>
    <col min="2569" max="2569" width="1.08984375" style="70" customWidth="1"/>
    <col min="2570" max="2570" width="11.08984375" style="70" customWidth="1"/>
    <col min="2571" max="2571" width="13.6328125" style="70" customWidth="1"/>
    <col min="2572" max="2572" width="2.6328125" style="70" customWidth="1"/>
    <col min="2573" max="2573" width="13.08984375" style="70" customWidth="1"/>
    <col min="2574" max="2814" width="9.08984375" style="70"/>
    <col min="2815" max="2817" width="1.6328125" style="70" customWidth="1"/>
    <col min="2818" max="2818" width="24.08984375" style="70" customWidth="1"/>
    <col min="2819" max="2819" width="21.6328125" style="70" customWidth="1"/>
    <col min="2820" max="2820" width="11.6328125" style="70" customWidth="1"/>
    <col min="2821" max="2821" width="1.6328125" style="70" customWidth="1"/>
    <col min="2822" max="2822" width="12.6328125" style="70" customWidth="1"/>
    <col min="2823" max="2823" width="1.6328125" style="70" customWidth="1"/>
    <col min="2824" max="2824" width="11.08984375" style="70" customWidth="1"/>
    <col min="2825" max="2825" width="1.08984375" style="70" customWidth="1"/>
    <col min="2826" max="2826" width="11.08984375" style="70" customWidth="1"/>
    <col min="2827" max="2827" width="13.6328125" style="70" customWidth="1"/>
    <col min="2828" max="2828" width="2.6328125" style="70" customWidth="1"/>
    <col min="2829" max="2829" width="13.08984375" style="70" customWidth="1"/>
    <col min="2830" max="3070" width="9.08984375" style="70"/>
    <col min="3071" max="3073" width="1.6328125" style="70" customWidth="1"/>
    <col min="3074" max="3074" width="24.08984375" style="70" customWidth="1"/>
    <col min="3075" max="3075" width="21.6328125" style="70" customWidth="1"/>
    <col min="3076" max="3076" width="11.6328125" style="70" customWidth="1"/>
    <col min="3077" max="3077" width="1.6328125" style="70" customWidth="1"/>
    <col min="3078" max="3078" width="12.6328125" style="70" customWidth="1"/>
    <col min="3079" max="3079" width="1.6328125" style="70" customWidth="1"/>
    <col min="3080" max="3080" width="11.08984375" style="70" customWidth="1"/>
    <col min="3081" max="3081" width="1.08984375" style="70" customWidth="1"/>
    <col min="3082" max="3082" width="11.08984375" style="70" customWidth="1"/>
    <col min="3083" max="3083" width="13.6328125" style="70" customWidth="1"/>
    <col min="3084" max="3084" width="2.6328125" style="70" customWidth="1"/>
    <col min="3085" max="3085" width="13.08984375" style="70" customWidth="1"/>
    <col min="3086" max="3326" width="9.08984375" style="70"/>
    <col min="3327" max="3329" width="1.6328125" style="70" customWidth="1"/>
    <col min="3330" max="3330" width="24.08984375" style="70" customWidth="1"/>
    <col min="3331" max="3331" width="21.6328125" style="70" customWidth="1"/>
    <col min="3332" max="3332" width="11.6328125" style="70" customWidth="1"/>
    <col min="3333" max="3333" width="1.6328125" style="70" customWidth="1"/>
    <col min="3334" max="3334" width="12.6328125" style="70" customWidth="1"/>
    <col min="3335" max="3335" width="1.6328125" style="70" customWidth="1"/>
    <col min="3336" max="3336" width="11.08984375" style="70" customWidth="1"/>
    <col min="3337" max="3337" width="1.08984375" style="70" customWidth="1"/>
    <col min="3338" max="3338" width="11.08984375" style="70" customWidth="1"/>
    <col min="3339" max="3339" width="13.6328125" style="70" customWidth="1"/>
    <col min="3340" max="3340" width="2.6328125" style="70" customWidth="1"/>
    <col min="3341" max="3341" width="13.08984375" style="70" customWidth="1"/>
    <col min="3342" max="3582" width="9.08984375" style="70"/>
    <col min="3583" max="3585" width="1.6328125" style="70" customWidth="1"/>
    <col min="3586" max="3586" width="24.08984375" style="70" customWidth="1"/>
    <col min="3587" max="3587" width="21.6328125" style="70" customWidth="1"/>
    <col min="3588" max="3588" width="11.6328125" style="70" customWidth="1"/>
    <col min="3589" max="3589" width="1.6328125" style="70" customWidth="1"/>
    <col min="3590" max="3590" width="12.6328125" style="70" customWidth="1"/>
    <col min="3591" max="3591" width="1.6328125" style="70" customWidth="1"/>
    <col min="3592" max="3592" width="11.08984375" style="70" customWidth="1"/>
    <col min="3593" max="3593" width="1.08984375" style="70" customWidth="1"/>
    <col min="3594" max="3594" width="11.08984375" style="70" customWidth="1"/>
    <col min="3595" max="3595" width="13.6328125" style="70" customWidth="1"/>
    <col min="3596" max="3596" width="2.6328125" style="70" customWidth="1"/>
    <col min="3597" max="3597" width="13.08984375" style="70" customWidth="1"/>
    <col min="3598" max="3838" width="9.08984375" style="70"/>
    <col min="3839" max="3841" width="1.6328125" style="70" customWidth="1"/>
    <col min="3842" max="3842" width="24.08984375" style="70" customWidth="1"/>
    <col min="3843" max="3843" width="21.6328125" style="70" customWidth="1"/>
    <col min="3844" max="3844" width="11.6328125" style="70" customWidth="1"/>
    <col min="3845" max="3845" width="1.6328125" style="70" customWidth="1"/>
    <col min="3846" max="3846" width="12.6328125" style="70" customWidth="1"/>
    <col min="3847" max="3847" width="1.6328125" style="70" customWidth="1"/>
    <col min="3848" max="3848" width="11.08984375" style="70" customWidth="1"/>
    <col min="3849" max="3849" width="1.08984375" style="70" customWidth="1"/>
    <col min="3850" max="3850" width="11.08984375" style="70" customWidth="1"/>
    <col min="3851" max="3851" width="13.6328125" style="70" customWidth="1"/>
    <col min="3852" max="3852" width="2.6328125" style="70" customWidth="1"/>
    <col min="3853" max="3853" width="13.08984375" style="70" customWidth="1"/>
    <col min="3854" max="4094" width="9.08984375" style="70"/>
    <col min="4095" max="4097" width="1.6328125" style="70" customWidth="1"/>
    <col min="4098" max="4098" width="24.08984375" style="70" customWidth="1"/>
    <col min="4099" max="4099" width="21.6328125" style="70" customWidth="1"/>
    <col min="4100" max="4100" width="11.6328125" style="70" customWidth="1"/>
    <col min="4101" max="4101" width="1.6328125" style="70" customWidth="1"/>
    <col min="4102" max="4102" width="12.6328125" style="70" customWidth="1"/>
    <col min="4103" max="4103" width="1.6328125" style="70" customWidth="1"/>
    <col min="4104" max="4104" width="11.08984375" style="70" customWidth="1"/>
    <col min="4105" max="4105" width="1.08984375" style="70" customWidth="1"/>
    <col min="4106" max="4106" width="11.08984375" style="70" customWidth="1"/>
    <col min="4107" max="4107" width="13.6328125" style="70" customWidth="1"/>
    <col min="4108" max="4108" width="2.6328125" style="70" customWidth="1"/>
    <col min="4109" max="4109" width="13.08984375" style="70" customWidth="1"/>
    <col min="4110" max="4350" width="9.08984375" style="70"/>
    <col min="4351" max="4353" width="1.6328125" style="70" customWidth="1"/>
    <col min="4354" max="4354" width="24.08984375" style="70" customWidth="1"/>
    <col min="4355" max="4355" width="21.6328125" style="70" customWidth="1"/>
    <col min="4356" max="4356" width="11.6328125" style="70" customWidth="1"/>
    <col min="4357" max="4357" width="1.6328125" style="70" customWidth="1"/>
    <col min="4358" max="4358" width="12.6328125" style="70" customWidth="1"/>
    <col min="4359" max="4359" width="1.6328125" style="70" customWidth="1"/>
    <col min="4360" max="4360" width="11.08984375" style="70" customWidth="1"/>
    <col min="4361" max="4361" width="1.08984375" style="70" customWidth="1"/>
    <col min="4362" max="4362" width="11.08984375" style="70" customWidth="1"/>
    <col min="4363" max="4363" width="13.6328125" style="70" customWidth="1"/>
    <col min="4364" max="4364" width="2.6328125" style="70" customWidth="1"/>
    <col min="4365" max="4365" width="13.08984375" style="70" customWidth="1"/>
    <col min="4366" max="4606" width="9.08984375" style="70"/>
    <col min="4607" max="4609" width="1.6328125" style="70" customWidth="1"/>
    <col min="4610" max="4610" width="24.08984375" style="70" customWidth="1"/>
    <col min="4611" max="4611" width="21.6328125" style="70" customWidth="1"/>
    <col min="4612" max="4612" width="11.6328125" style="70" customWidth="1"/>
    <col min="4613" max="4613" width="1.6328125" style="70" customWidth="1"/>
    <col min="4614" max="4614" width="12.6328125" style="70" customWidth="1"/>
    <col min="4615" max="4615" width="1.6328125" style="70" customWidth="1"/>
    <col min="4616" max="4616" width="11.08984375" style="70" customWidth="1"/>
    <col min="4617" max="4617" width="1.08984375" style="70" customWidth="1"/>
    <col min="4618" max="4618" width="11.08984375" style="70" customWidth="1"/>
    <col min="4619" max="4619" width="13.6328125" style="70" customWidth="1"/>
    <col min="4620" max="4620" width="2.6328125" style="70" customWidth="1"/>
    <col min="4621" max="4621" width="13.08984375" style="70" customWidth="1"/>
    <col min="4622" max="4862" width="9.08984375" style="70"/>
    <col min="4863" max="4865" width="1.6328125" style="70" customWidth="1"/>
    <col min="4866" max="4866" width="24.08984375" style="70" customWidth="1"/>
    <col min="4867" max="4867" width="21.6328125" style="70" customWidth="1"/>
    <col min="4868" max="4868" width="11.6328125" style="70" customWidth="1"/>
    <col min="4869" max="4869" width="1.6328125" style="70" customWidth="1"/>
    <col min="4870" max="4870" width="12.6328125" style="70" customWidth="1"/>
    <col min="4871" max="4871" width="1.6328125" style="70" customWidth="1"/>
    <col min="4872" max="4872" width="11.08984375" style="70" customWidth="1"/>
    <col min="4873" max="4873" width="1.08984375" style="70" customWidth="1"/>
    <col min="4874" max="4874" width="11.08984375" style="70" customWidth="1"/>
    <col min="4875" max="4875" width="13.6328125" style="70" customWidth="1"/>
    <col min="4876" max="4876" width="2.6328125" style="70" customWidth="1"/>
    <col min="4877" max="4877" width="13.08984375" style="70" customWidth="1"/>
    <col min="4878" max="5118" width="9.08984375" style="70"/>
    <col min="5119" max="5121" width="1.6328125" style="70" customWidth="1"/>
    <col min="5122" max="5122" width="24.08984375" style="70" customWidth="1"/>
    <col min="5123" max="5123" width="21.6328125" style="70" customWidth="1"/>
    <col min="5124" max="5124" width="11.6328125" style="70" customWidth="1"/>
    <col min="5125" max="5125" width="1.6328125" style="70" customWidth="1"/>
    <col min="5126" max="5126" width="12.6328125" style="70" customWidth="1"/>
    <col min="5127" max="5127" width="1.6328125" style="70" customWidth="1"/>
    <col min="5128" max="5128" width="11.08984375" style="70" customWidth="1"/>
    <col min="5129" max="5129" width="1.08984375" style="70" customWidth="1"/>
    <col min="5130" max="5130" width="11.08984375" style="70" customWidth="1"/>
    <col min="5131" max="5131" width="13.6328125" style="70" customWidth="1"/>
    <col min="5132" max="5132" width="2.6328125" style="70" customWidth="1"/>
    <col min="5133" max="5133" width="13.08984375" style="70" customWidth="1"/>
    <col min="5134" max="5374" width="9.08984375" style="70"/>
    <col min="5375" max="5377" width="1.6328125" style="70" customWidth="1"/>
    <col min="5378" max="5378" width="24.08984375" style="70" customWidth="1"/>
    <col min="5379" max="5379" width="21.6328125" style="70" customWidth="1"/>
    <col min="5380" max="5380" width="11.6328125" style="70" customWidth="1"/>
    <col min="5381" max="5381" width="1.6328125" style="70" customWidth="1"/>
    <col min="5382" max="5382" width="12.6328125" style="70" customWidth="1"/>
    <col min="5383" max="5383" width="1.6328125" style="70" customWidth="1"/>
    <col min="5384" max="5384" width="11.08984375" style="70" customWidth="1"/>
    <col min="5385" max="5385" width="1.08984375" style="70" customWidth="1"/>
    <col min="5386" max="5386" width="11.08984375" style="70" customWidth="1"/>
    <col min="5387" max="5387" width="13.6328125" style="70" customWidth="1"/>
    <col min="5388" max="5388" width="2.6328125" style="70" customWidth="1"/>
    <col min="5389" max="5389" width="13.08984375" style="70" customWidth="1"/>
    <col min="5390" max="5630" width="9.08984375" style="70"/>
    <col min="5631" max="5633" width="1.6328125" style="70" customWidth="1"/>
    <col min="5634" max="5634" width="24.08984375" style="70" customWidth="1"/>
    <col min="5635" max="5635" width="21.6328125" style="70" customWidth="1"/>
    <col min="5636" max="5636" width="11.6328125" style="70" customWidth="1"/>
    <col min="5637" max="5637" width="1.6328125" style="70" customWidth="1"/>
    <col min="5638" max="5638" width="12.6328125" style="70" customWidth="1"/>
    <col min="5639" max="5639" width="1.6328125" style="70" customWidth="1"/>
    <col min="5640" max="5640" width="11.08984375" style="70" customWidth="1"/>
    <col min="5641" max="5641" width="1.08984375" style="70" customWidth="1"/>
    <col min="5642" max="5642" width="11.08984375" style="70" customWidth="1"/>
    <col min="5643" max="5643" width="13.6328125" style="70" customWidth="1"/>
    <col min="5644" max="5644" width="2.6328125" style="70" customWidth="1"/>
    <col min="5645" max="5645" width="13.08984375" style="70" customWidth="1"/>
    <col min="5646" max="5886" width="9.08984375" style="70"/>
    <col min="5887" max="5889" width="1.6328125" style="70" customWidth="1"/>
    <col min="5890" max="5890" width="24.08984375" style="70" customWidth="1"/>
    <col min="5891" max="5891" width="21.6328125" style="70" customWidth="1"/>
    <col min="5892" max="5892" width="11.6328125" style="70" customWidth="1"/>
    <col min="5893" max="5893" width="1.6328125" style="70" customWidth="1"/>
    <col min="5894" max="5894" width="12.6328125" style="70" customWidth="1"/>
    <col min="5895" max="5895" width="1.6328125" style="70" customWidth="1"/>
    <col min="5896" max="5896" width="11.08984375" style="70" customWidth="1"/>
    <col min="5897" max="5897" width="1.08984375" style="70" customWidth="1"/>
    <col min="5898" max="5898" width="11.08984375" style="70" customWidth="1"/>
    <col min="5899" max="5899" width="13.6328125" style="70" customWidth="1"/>
    <col min="5900" max="5900" width="2.6328125" style="70" customWidth="1"/>
    <col min="5901" max="5901" width="13.08984375" style="70" customWidth="1"/>
    <col min="5902" max="6142" width="9.08984375" style="70"/>
    <col min="6143" max="6145" width="1.6328125" style="70" customWidth="1"/>
    <col min="6146" max="6146" width="24.08984375" style="70" customWidth="1"/>
    <col min="6147" max="6147" width="21.6328125" style="70" customWidth="1"/>
    <col min="6148" max="6148" width="11.6328125" style="70" customWidth="1"/>
    <col min="6149" max="6149" width="1.6328125" style="70" customWidth="1"/>
    <col min="6150" max="6150" width="12.6328125" style="70" customWidth="1"/>
    <col min="6151" max="6151" width="1.6328125" style="70" customWidth="1"/>
    <col min="6152" max="6152" width="11.08984375" style="70" customWidth="1"/>
    <col min="6153" max="6153" width="1.08984375" style="70" customWidth="1"/>
    <col min="6154" max="6154" width="11.08984375" style="70" customWidth="1"/>
    <col min="6155" max="6155" width="13.6328125" style="70" customWidth="1"/>
    <col min="6156" max="6156" width="2.6328125" style="70" customWidth="1"/>
    <col min="6157" max="6157" width="13.08984375" style="70" customWidth="1"/>
    <col min="6158" max="6398" width="9.08984375" style="70"/>
    <col min="6399" max="6401" width="1.6328125" style="70" customWidth="1"/>
    <col min="6402" max="6402" width="24.08984375" style="70" customWidth="1"/>
    <col min="6403" max="6403" width="21.6328125" style="70" customWidth="1"/>
    <col min="6404" max="6404" width="11.6328125" style="70" customWidth="1"/>
    <col min="6405" max="6405" width="1.6328125" style="70" customWidth="1"/>
    <col min="6406" max="6406" width="12.6328125" style="70" customWidth="1"/>
    <col min="6407" max="6407" width="1.6328125" style="70" customWidth="1"/>
    <col min="6408" max="6408" width="11.08984375" style="70" customWidth="1"/>
    <col min="6409" max="6409" width="1.08984375" style="70" customWidth="1"/>
    <col min="6410" max="6410" width="11.08984375" style="70" customWidth="1"/>
    <col min="6411" max="6411" width="13.6328125" style="70" customWidth="1"/>
    <col min="6412" max="6412" width="2.6328125" style="70" customWidth="1"/>
    <col min="6413" max="6413" width="13.08984375" style="70" customWidth="1"/>
    <col min="6414" max="6654" width="9.08984375" style="70"/>
    <col min="6655" max="6657" width="1.6328125" style="70" customWidth="1"/>
    <col min="6658" max="6658" width="24.08984375" style="70" customWidth="1"/>
    <col min="6659" max="6659" width="21.6328125" style="70" customWidth="1"/>
    <col min="6660" max="6660" width="11.6328125" style="70" customWidth="1"/>
    <col min="6661" max="6661" width="1.6328125" style="70" customWidth="1"/>
    <col min="6662" max="6662" width="12.6328125" style="70" customWidth="1"/>
    <col min="6663" max="6663" width="1.6328125" style="70" customWidth="1"/>
    <col min="6664" max="6664" width="11.08984375" style="70" customWidth="1"/>
    <col min="6665" max="6665" width="1.08984375" style="70" customWidth="1"/>
    <col min="6666" max="6666" width="11.08984375" style="70" customWidth="1"/>
    <col min="6667" max="6667" width="13.6328125" style="70" customWidth="1"/>
    <col min="6668" max="6668" width="2.6328125" style="70" customWidth="1"/>
    <col min="6669" max="6669" width="13.08984375" style="70" customWidth="1"/>
    <col min="6670" max="6910" width="9.08984375" style="70"/>
    <col min="6911" max="6913" width="1.6328125" style="70" customWidth="1"/>
    <col min="6914" max="6914" width="24.08984375" style="70" customWidth="1"/>
    <col min="6915" max="6915" width="21.6328125" style="70" customWidth="1"/>
    <col min="6916" max="6916" width="11.6328125" style="70" customWidth="1"/>
    <col min="6917" max="6917" width="1.6328125" style="70" customWidth="1"/>
    <col min="6918" max="6918" width="12.6328125" style="70" customWidth="1"/>
    <col min="6919" max="6919" width="1.6328125" style="70" customWidth="1"/>
    <col min="6920" max="6920" width="11.08984375" style="70" customWidth="1"/>
    <col min="6921" max="6921" width="1.08984375" style="70" customWidth="1"/>
    <col min="6922" max="6922" width="11.08984375" style="70" customWidth="1"/>
    <col min="6923" max="6923" width="13.6328125" style="70" customWidth="1"/>
    <col min="6924" max="6924" width="2.6328125" style="70" customWidth="1"/>
    <col min="6925" max="6925" width="13.08984375" style="70" customWidth="1"/>
    <col min="6926" max="7166" width="9.08984375" style="70"/>
    <col min="7167" max="7169" width="1.6328125" style="70" customWidth="1"/>
    <col min="7170" max="7170" width="24.08984375" style="70" customWidth="1"/>
    <col min="7171" max="7171" width="21.6328125" style="70" customWidth="1"/>
    <col min="7172" max="7172" width="11.6328125" style="70" customWidth="1"/>
    <col min="7173" max="7173" width="1.6328125" style="70" customWidth="1"/>
    <col min="7174" max="7174" width="12.6328125" style="70" customWidth="1"/>
    <col min="7175" max="7175" width="1.6328125" style="70" customWidth="1"/>
    <col min="7176" max="7176" width="11.08984375" style="70" customWidth="1"/>
    <col min="7177" max="7177" width="1.08984375" style="70" customWidth="1"/>
    <col min="7178" max="7178" width="11.08984375" style="70" customWidth="1"/>
    <col min="7179" max="7179" width="13.6328125" style="70" customWidth="1"/>
    <col min="7180" max="7180" width="2.6328125" style="70" customWidth="1"/>
    <col min="7181" max="7181" width="13.08984375" style="70" customWidth="1"/>
    <col min="7182" max="7422" width="9.08984375" style="70"/>
    <col min="7423" max="7425" width="1.6328125" style="70" customWidth="1"/>
    <col min="7426" max="7426" width="24.08984375" style="70" customWidth="1"/>
    <col min="7427" max="7427" width="21.6328125" style="70" customWidth="1"/>
    <col min="7428" max="7428" width="11.6328125" style="70" customWidth="1"/>
    <col min="7429" max="7429" width="1.6328125" style="70" customWidth="1"/>
    <col min="7430" max="7430" width="12.6328125" style="70" customWidth="1"/>
    <col min="7431" max="7431" width="1.6328125" style="70" customWidth="1"/>
    <col min="7432" max="7432" width="11.08984375" style="70" customWidth="1"/>
    <col min="7433" max="7433" width="1.08984375" style="70" customWidth="1"/>
    <col min="7434" max="7434" width="11.08984375" style="70" customWidth="1"/>
    <col min="7435" max="7435" width="13.6328125" style="70" customWidth="1"/>
    <col min="7436" max="7436" width="2.6328125" style="70" customWidth="1"/>
    <col min="7437" max="7437" width="13.08984375" style="70" customWidth="1"/>
    <col min="7438" max="7678" width="9.08984375" style="70"/>
    <col min="7679" max="7681" width="1.6328125" style="70" customWidth="1"/>
    <col min="7682" max="7682" width="24.08984375" style="70" customWidth="1"/>
    <col min="7683" max="7683" width="21.6328125" style="70" customWidth="1"/>
    <col min="7684" max="7684" width="11.6328125" style="70" customWidth="1"/>
    <col min="7685" max="7685" width="1.6328125" style="70" customWidth="1"/>
    <col min="7686" max="7686" width="12.6328125" style="70" customWidth="1"/>
    <col min="7687" max="7687" width="1.6328125" style="70" customWidth="1"/>
    <col min="7688" max="7688" width="11.08984375" style="70" customWidth="1"/>
    <col min="7689" max="7689" width="1.08984375" style="70" customWidth="1"/>
    <col min="7690" max="7690" width="11.08984375" style="70" customWidth="1"/>
    <col min="7691" max="7691" width="13.6328125" style="70" customWidth="1"/>
    <col min="7692" max="7692" width="2.6328125" style="70" customWidth="1"/>
    <col min="7693" max="7693" width="13.08984375" style="70" customWidth="1"/>
    <col min="7694" max="7934" width="9.08984375" style="70"/>
    <col min="7935" max="7937" width="1.6328125" style="70" customWidth="1"/>
    <col min="7938" max="7938" width="24.08984375" style="70" customWidth="1"/>
    <col min="7939" max="7939" width="21.6328125" style="70" customWidth="1"/>
    <col min="7940" max="7940" width="11.6328125" style="70" customWidth="1"/>
    <col min="7941" max="7941" width="1.6328125" style="70" customWidth="1"/>
    <col min="7942" max="7942" width="12.6328125" style="70" customWidth="1"/>
    <col min="7943" max="7943" width="1.6328125" style="70" customWidth="1"/>
    <col min="7944" max="7944" width="11.08984375" style="70" customWidth="1"/>
    <col min="7945" max="7945" width="1.08984375" style="70" customWidth="1"/>
    <col min="7946" max="7946" width="11.08984375" style="70" customWidth="1"/>
    <col min="7947" max="7947" width="13.6328125" style="70" customWidth="1"/>
    <col min="7948" max="7948" width="2.6328125" style="70" customWidth="1"/>
    <col min="7949" max="7949" width="13.08984375" style="70" customWidth="1"/>
    <col min="7950" max="8190" width="9.08984375" style="70"/>
    <col min="8191" max="8193" width="1.6328125" style="70" customWidth="1"/>
    <col min="8194" max="8194" width="24.08984375" style="70" customWidth="1"/>
    <col min="8195" max="8195" width="21.6328125" style="70" customWidth="1"/>
    <col min="8196" max="8196" width="11.6328125" style="70" customWidth="1"/>
    <col min="8197" max="8197" width="1.6328125" style="70" customWidth="1"/>
    <col min="8198" max="8198" width="12.6328125" style="70" customWidth="1"/>
    <col min="8199" max="8199" width="1.6328125" style="70" customWidth="1"/>
    <col min="8200" max="8200" width="11.08984375" style="70" customWidth="1"/>
    <col min="8201" max="8201" width="1.08984375" style="70" customWidth="1"/>
    <col min="8202" max="8202" width="11.08984375" style="70" customWidth="1"/>
    <col min="8203" max="8203" width="13.6328125" style="70" customWidth="1"/>
    <col min="8204" max="8204" width="2.6328125" style="70" customWidth="1"/>
    <col min="8205" max="8205" width="13.08984375" style="70" customWidth="1"/>
    <col min="8206" max="8446" width="9.08984375" style="70"/>
    <col min="8447" max="8449" width="1.6328125" style="70" customWidth="1"/>
    <col min="8450" max="8450" width="24.08984375" style="70" customWidth="1"/>
    <col min="8451" max="8451" width="21.6328125" style="70" customWidth="1"/>
    <col min="8452" max="8452" width="11.6328125" style="70" customWidth="1"/>
    <col min="8453" max="8453" width="1.6328125" style="70" customWidth="1"/>
    <col min="8454" max="8454" width="12.6328125" style="70" customWidth="1"/>
    <col min="8455" max="8455" width="1.6328125" style="70" customWidth="1"/>
    <col min="8456" max="8456" width="11.08984375" style="70" customWidth="1"/>
    <col min="8457" max="8457" width="1.08984375" style="70" customWidth="1"/>
    <col min="8458" max="8458" width="11.08984375" style="70" customWidth="1"/>
    <col min="8459" max="8459" width="13.6328125" style="70" customWidth="1"/>
    <col min="8460" max="8460" width="2.6328125" style="70" customWidth="1"/>
    <col min="8461" max="8461" width="13.08984375" style="70" customWidth="1"/>
    <col min="8462" max="8702" width="9.08984375" style="70"/>
    <col min="8703" max="8705" width="1.6328125" style="70" customWidth="1"/>
    <col min="8706" max="8706" width="24.08984375" style="70" customWidth="1"/>
    <col min="8707" max="8707" width="21.6328125" style="70" customWidth="1"/>
    <col min="8708" max="8708" width="11.6328125" style="70" customWidth="1"/>
    <col min="8709" max="8709" width="1.6328125" style="70" customWidth="1"/>
    <col min="8710" max="8710" width="12.6328125" style="70" customWidth="1"/>
    <col min="8711" max="8711" width="1.6328125" style="70" customWidth="1"/>
    <col min="8712" max="8712" width="11.08984375" style="70" customWidth="1"/>
    <col min="8713" max="8713" width="1.08984375" style="70" customWidth="1"/>
    <col min="8714" max="8714" width="11.08984375" style="70" customWidth="1"/>
    <col min="8715" max="8715" width="13.6328125" style="70" customWidth="1"/>
    <col min="8716" max="8716" width="2.6328125" style="70" customWidth="1"/>
    <col min="8717" max="8717" width="13.08984375" style="70" customWidth="1"/>
    <col min="8718" max="8958" width="9.08984375" style="70"/>
    <col min="8959" max="8961" width="1.6328125" style="70" customWidth="1"/>
    <col min="8962" max="8962" width="24.08984375" style="70" customWidth="1"/>
    <col min="8963" max="8963" width="21.6328125" style="70" customWidth="1"/>
    <col min="8964" max="8964" width="11.6328125" style="70" customWidth="1"/>
    <col min="8965" max="8965" width="1.6328125" style="70" customWidth="1"/>
    <col min="8966" max="8966" width="12.6328125" style="70" customWidth="1"/>
    <col min="8967" max="8967" width="1.6328125" style="70" customWidth="1"/>
    <col min="8968" max="8968" width="11.08984375" style="70" customWidth="1"/>
    <col min="8969" max="8969" width="1.08984375" style="70" customWidth="1"/>
    <col min="8970" max="8970" width="11.08984375" style="70" customWidth="1"/>
    <col min="8971" max="8971" width="13.6328125" style="70" customWidth="1"/>
    <col min="8972" max="8972" width="2.6328125" style="70" customWidth="1"/>
    <col min="8973" max="8973" width="13.08984375" style="70" customWidth="1"/>
    <col min="8974" max="9214" width="9.08984375" style="70"/>
    <col min="9215" max="9217" width="1.6328125" style="70" customWidth="1"/>
    <col min="9218" max="9218" width="24.08984375" style="70" customWidth="1"/>
    <col min="9219" max="9219" width="21.6328125" style="70" customWidth="1"/>
    <col min="9220" max="9220" width="11.6328125" style="70" customWidth="1"/>
    <col min="9221" max="9221" width="1.6328125" style="70" customWidth="1"/>
    <col min="9222" max="9222" width="12.6328125" style="70" customWidth="1"/>
    <col min="9223" max="9223" width="1.6328125" style="70" customWidth="1"/>
    <col min="9224" max="9224" width="11.08984375" style="70" customWidth="1"/>
    <col min="9225" max="9225" width="1.08984375" style="70" customWidth="1"/>
    <col min="9226" max="9226" width="11.08984375" style="70" customWidth="1"/>
    <col min="9227" max="9227" width="13.6328125" style="70" customWidth="1"/>
    <col min="9228" max="9228" width="2.6328125" style="70" customWidth="1"/>
    <col min="9229" max="9229" width="13.08984375" style="70" customWidth="1"/>
    <col min="9230" max="9470" width="9.08984375" style="70"/>
    <col min="9471" max="9473" width="1.6328125" style="70" customWidth="1"/>
    <col min="9474" max="9474" width="24.08984375" style="70" customWidth="1"/>
    <col min="9475" max="9475" width="21.6328125" style="70" customWidth="1"/>
    <col min="9476" max="9476" width="11.6328125" style="70" customWidth="1"/>
    <col min="9477" max="9477" width="1.6328125" style="70" customWidth="1"/>
    <col min="9478" max="9478" width="12.6328125" style="70" customWidth="1"/>
    <col min="9479" max="9479" width="1.6328125" style="70" customWidth="1"/>
    <col min="9480" max="9480" width="11.08984375" style="70" customWidth="1"/>
    <col min="9481" max="9481" width="1.08984375" style="70" customWidth="1"/>
    <col min="9482" max="9482" width="11.08984375" style="70" customWidth="1"/>
    <col min="9483" max="9483" width="13.6328125" style="70" customWidth="1"/>
    <col min="9484" max="9484" width="2.6328125" style="70" customWidth="1"/>
    <col min="9485" max="9485" width="13.08984375" style="70" customWidth="1"/>
    <col min="9486" max="9726" width="9.08984375" style="70"/>
    <col min="9727" max="9729" width="1.6328125" style="70" customWidth="1"/>
    <col min="9730" max="9730" width="24.08984375" style="70" customWidth="1"/>
    <col min="9731" max="9731" width="21.6328125" style="70" customWidth="1"/>
    <col min="9732" max="9732" width="11.6328125" style="70" customWidth="1"/>
    <col min="9733" max="9733" width="1.6328125" style="70" customWidth="1"/>
    <col min="9734" max="9734" width="12.6328125" style="70" customWidth="1"/>
    <col min="9735" max="9735" width="1.6328125" style="70" customWidth="1"/>
    <col min="9736" max="9736" width="11.08984375" style="70" customWidth="1"/>
    <col min="9737" max="9737" width="1.08984375" style="70" customWidth="1"/>
    <col min="9738" max="9738" width="11.08984375" style="70" customWidth="1"/>
    <col min="9739" max="9739" width="13.6328125" style="70" customWidth="1"/>
    <col min="9740" max="9740" width="2.6328125" style="70" customWidth="1"/>
    <col min="9741" max="9741" width="13.08984375" style="70" customWidth="1"/>
    <col min="9742" max="9982" width="9.08984375" style="70"/>
    <col min="9983" max="9985" width="1.6328125" style="70" customWidth="1"/>
    <col min="9986" max="9986" width="24.08984375" style="70" customWidth="1"/>
    <col min="9987" max="9987" width="21.6328125" style="70" customWidth="1"/>
    <col min="9988" max="9988" width="11.6328125" style="70" customWidth="1"/>
    <col min="9989" max="9989" width="1.6328125" style="70" customWidth="1"/>
    <col min="9990" max="9990" width="12.6328125" style="70" customWidth="1"/>
    <col min="9991" max="9991" width="1.6328125" style="70" customWidth="1"/>
    <col min="9992" max="9992" width="11.08984375" style="70" customWidth="1"/>
    <col min="9993" max="9993" width="1.08984375" style="70" customWidth="1"/>
    <col min="9994" max="9994" width="11.08984375" style="70" customWidth="1"/>
    <col min="9995" max="9995" width="13.6328125" style="70" customWidth="1"/>
    <col min="9996" max="9996" width="2.6328125" style="70" customWidth="1"/>
    <col min="9997" max="9997" width="13.08984375" style="70" customWidth="1"/>
    <col min="9998" max="10238" width="9.08984375" style="70"/>
    <col min="10239" max="10241" width="1.6328125" style="70" customWidth="1"/>
    <col min="10242" max="10242" width="24.08984375" style="70" customWidth="1"/>
    <col min="10243" max="10243" width="21.6328125" style="70" customWidth="1"/>
    <col min="10244" max="10244" width="11.6328125" style="70" customWidth="1"/>
    <col min="10245" max="10245" width="1.6328125" style="70" customWidth="1"/>
    <col min="10246" max="10246" width="12.6328125" style="70" customWidth="1"/>
    <col min="10247" max="10247" width="1.6328125" style="70" customWidth="1"/>
    <col min="10248" max="10248" width="11.08984375" style="70" customWidth="1"/>
    <col min="10249" max="10249" width="1.08984375" style="70" customWidth="1"/>
    <col min="10250" max="10250" width="11.08984375" style="70" customWidth="1"/>
    <col min="10251" max="10251" width="13.6328125" style="70" customWidth="1"/>
    <col min="10252" max="10252" width="2.6328125" style="70" customWidth="1"/>
    <col min="10253" max="10253" width="13.08984375" style="70" customWidth="1"/>
    <col min="10254" max="10494" width="9.08984375" style="70"/>
    <col min="10495" max="10497" width="1.6328125" style="70" customWidth="1"/>
    <col min="10498" max="10498" width="24.08984375" style="70" customWidth="1"/>
    <col min="10499" max="10499" width="21.6328125" style="70" customWidth="1"/>
    <col min="10500" max="10500" width="11.6328125" style="70" customWidth="1"/>
    <col min="10501" max="10501" width="1.6328125" style="70" customWidth="1"/>
    <col min="10502" max="10502" width="12.6328125" style="70" customWidth="1"/>
    <col min="10503" max="10503" width="1.6328125" style="70" customWidth="1"/>
    <col min="10504" max="10504" width="11.08984375" style="70" customWidth="1"/>
    <col min="10505" max="10505" width="1.08984375" style="70" customWidth="1"/>
    <col min="10506" max="10506" width="11.08984375" style="70" customWidth="1"/>
    <col min="10507" max="10507" width="13.6328125" style="70" customWidth="1"/>
    <col min="10508" max="10508" width="2.6328125" style="70" customWidth="1"/>
    <col min="10509" max="10509" width="13.08984375" style="70" customWidth="1"/>
    <col min="10510" max="10750" width="9.08984375" style="70"/>
    <col min="10751" max="10753" width="1.6328125" style="70" customWidth="1"/>
    <col min="10754" max="10754" width="24.08984375" style="70" customWidth="1"/>
    <col min="10755" max="10755" width="21.6328125" style="70" customWidth="1"/>
    <col min="10756" max="10756" width="11.6328125" style="70" customWidth="1"/>
    <col min="10757" max="10757" width="1.6328125" style="70" customWidth="1"/>
    <col min="10758" max="10758" width="12.6328125" style="70" customWidth="1"/>
    <col min="10759" max="10759" width="1.6328125" style="70" customWidth="1"/>
    <col min="10760" max="10760" width="11.08984375" style="70" customWidth="1"/>
    <col min="10761" max="10761" width="1.08984375" style="70" customWidth="1"/>
    <col min="10762" max="10762" width="11.08984375" style="70" customWidth="1"/>
    <col min="10763" max="10763" width="13.6328125" style="70" customWidth="1"/>
    <col min="10764" max="10764" width="2.6328125" style="70" customWidth="1"/>
    <col min="10765" max="10765" width="13.08984375" style="70" customWidth="1"/>
    <col min="10766" max="11006" width="9.08984375" style="70"/>
    <col min="11007" max="11009" width="1.6328125" style="70" customWidth="1"/>
    <col min="11010" max="11010" width="24.08984375" style="70" customWidth="1"/>
    <col min="11011" max="11011" width="21.6328125" style="70" customWidth="1"/>
    <col min="11012" max="11012" width="11.6328125" style="70" customWidth="1"/>
    <col min="11013" max="11013" width="1.6328125" style="70" customWidth="1"/>
    <col min="11014" max="11014" width="12.6328125" style="70" customWidth="1"/>
    <col min="11015" max="11015" width="1.6328125" style="70" customWidth="1"/>
    <col min="11016" max="11016" width="11.08984375" style="70" customWidth="1"/>
    <col min="11017" max="11017" width="1.08984375" style="70" customWidth="1"/>
    <col min="11018" max="11018" width="11.08984375" style="70" customWidth="1"/>
    <col min="11019" max="11019" width="13.6328125" style="70" customWidth="1"/>
    <col min="11020" max="11020" width="2.6328125" style="70" customWidth="1"/>
    <col min="11021" max="11021" width="13.08984375" style="70" customWidth="1"/>
    <col min="11022" max="11262" width="9.08984375" style="70"/>
    <col min="11263" max="11265" width="1.6328125" style="70" customWidth="1"/>
    <col min="11266" max="11266" width="24.08984375" style="70" customWidth="1"/>
    <col min="11267" max="11267" width="21.6328125" style="70" customWidth="1"/>
    <col min="11268" max="11268" width="11.6328125" style="70" customWidth="1"/>
    <col min="11269" max="11269" width="1.6328125" style="70" customWidth="1"/>
    <col min="11270" max="11270" width="12.6328125" style="70" customWidth="1"/>
    <col min="11271" max="11271" width="1.6328125" style="70" customWidth="1"/>
    <col min="11272" max="11272" width="11.08984375" style="70" customWidth="1"/>
    <col min="11273" max="11273" width="1.08984375" style="70" customWidth="1"/>
    <col min="11274" max="11274" width="11.08984375" style="70" customWidth="1"/>
    <col min="11275" max="11275" width="13.6328125" style="70" customWidth="1"/>
    <col min="11276" max="11276" width="2.6328125" style="70" customWidth="1"/>
    <col min="11277" max="11277" width="13.08984375" style="70" customWidth="1"/>
    <col min="11278" max="11518" width="9.08984375" style="70"/>
    <col min="11519" max="11521" width="1.6328125" style="70" customWidth="1"/>
    <col min="11522" max="11522" width="24.08984375" style="70" customWidth="1"/>
    <col min="11523" max="11523" width="21.6328125" style="70" customWidth="1"/>
    <col min="11524" max="11524" width="11.6328125" style="70" customWidth="1"/>
    <col min="11525" max="11525" width="1.6328125" style="70" customWidth="1"/>
    <col min="11526" max="11526" width="12.6328125" style="70" customWidth="1"/>
    <col min="11527" max="11527" width="1.6328125" style="70" customWidth="1"/>
    <col min="11528" max="11528" width="11.08984375" style="70" customWidth="1"/>
    <col min="11529" max="11529" width="1.08984375" style="70" customWidth="1"/>
    <col min="11530" max="11530" width="11.08984375" style="70" customWidth="1"/>
    <col min="11531" max="11531" width="13.6328125" style="70" customWidth="1"/>
    <col min="11532" max="11532" width="2.6328125" style="70" customWidth="1"/>
    <col min="11533" max="11533" width="13.08984375" style="70" customWidth="1"/>
    <col min="11534" max="11774" width="9.08984375" style="70"/>
    <col min="11775" max="11777" width="1.6328125" style="70" customWidth="1"/>
    <col min="11778" max="11778" width="24.08984375" style="70" customWidth="1"/>
    <col min="11779" max="11779" width="21.6328125" style="70" customWidth="1"/>
    <col min="11780" max="11780" width="11.6328125" style="70" customWidth="1"/>
    <col min="11781" max="11781" width="1.6328125" style="70" customWidth="1"/>
    <col min="11782" max="11782" width="12.6328125" style="70" customWidth="1"/>
    <col min="11783" max="11783" width="1.6328125" style="70" customWidth="1"/>
    <col min="11784" max="11784" width="11.08984375" style="70" customWidth="1"/>
    <col min="11785" max="11785" width="1.08984375" style="70" customWidth="1"/>
    <col min="11786" max="11786" width="11.08984375" style="70" customWidth="1"/>
    <col min="11787" max="11787" width="13.6328125" style="70" customWidth="1"/>
    <col min="11788" max="11788" width="2.6328125" style="70" customWidth="1"/>
    <col min="11789" max="11789" width="13.08984375" style="70" customWidth="1"/>
    <col min="11790" max="12030" width="9.08984375" style="70"/>
    <col min="12031" max="12033" width="1.6328125" style="70" customWidth="1"/>
    <col min="12034" max="12034" width="24.08984375" style="70" customWidth="1"/>
    <col min="12035" max="12035" width="21.6328125" style="70" customWidth="1"/>
    <col min="12036" max="12036" width="11.6328125" style="70" customWidth="1"/>
    <col min="12037" max="12037" width="1.6328125" style="70" customWidth="1"/>
    <col min="12038" max="12038" width="12.6328125" style="70" customWidth="1"/>
    <col min="12039" max="12039" width="1.6328125" style="70" customWidth="1"/>
    <col min="12040" max="12040" width="11.08984375" style="70" customWidth="1"/>
    <col min="12041" max="12041" width="1.08984375" style="70" customWidth="1"/>
    <col min="12042" max="12042" width="11.08984375" style="70" customWidth="1"/>
    <col min="12043" max="12043" width="13.6328125" style="70" customWidth="1"/>
    <col min="12044" max="12044" width="2.6328125" style="70" customWidth="1"/>
    <col min="12045" max="12045" width="13.08984375" style="70" customWidth="1"/>
    <col min="12046" max="12286" width="9.08984375" style="70"/>
    <col min="12287" max="12289" width="1.6328125" style="70" customWidth="1"/>
    <col min="12290" max="12290" width="24.08984375" style="70" customWidth="1"/>
    <col min="12291" max="12291" width="21.6328125" style="70" customWidth="1"/>
    <col min="12292" max="12292" width="11.6328125" style="70" customWidth="1"/>
    <col min="12293" max="12293" width="1.6328125" style="70" customWidth="1"/>
    <col min="12294" max="12294" width="12.6328125" style="70" customWidth="1"/>
    <col min="12295" max="12295" width="1.6328125" style="70" customWidth="1"/>
    <col min="12296" max="12296" width="11.08984375" style="70" customWidth="1"/>
    <col min="12297" max="12297" width="1.08984375" style="70" customWidth="1"/>
    <col min="12298" max="12298" width="11.08984375" style="70" customWidth="1"/>
    <col min="12299" max="12299" width="13.6328125" style="70" customWidth="1"/>
    <col min="12300" max="12300" width="2.6328125" style="70" customWidth="1"/>
    <col min="12301" max="12301" width="13.08984375" style="70" customWidth="1"/>
    <col min="12302" max="12542" width="9.08984375" style="70"/>
    <col min="12543" max="12545" width="1.6328125" style="70" customWidth="1"/>
    <col min="12546" max="12546" width="24.08984375" style="70" customWidth="1"/>
    <col min="12547" max="12547" width="21.6328125" style="70" customWidth="1"/>
    <col min="12548" max="12548" width="11.6328125" style="70" customWidth="1"/>
    <col min="12549" max="12549" width="1.6328125" style="70" customWidth="1"/>
    <col min="12550" max="12550" width="12.6328125" style="70" customWidth="1"/>
    <col min="12551" max="12551" width="1.6328125" style="70" customWidth="1"/>
    <col min="12552" max="12552" width="11.08984375" style="70" customWidth="1"/>
    <col min="12553" max="12553" width="1.08984375" style="70" customWidth="1"/>
    <col min="12554" max="12554" width="11.08984375" style="70" customWidth="1"/>
    <col min="12555" max="12555" width="13.6328125" style="70" customWidth="1"/>
    <col min="12556" max="12556" width="2.6328125" style="70" customWidth="1"/>
    <col min="12557" max="12557" width="13.08984375" style="70" customWidth="1"/>
    <col min="12558" max="12798" width="9.08984375" style="70"/>
    <col min="12799" max="12801" width="1.6328125" style="70" customWidth="1"/>
    <col min="12802" max="12802" width="24.08984375" style="70" customWidth="1"/>
    <col min="12803" max="12803" width="21.6328125" style="70" customWidth="1"/>
    <col min="12804" max="12804" width="11.6328125" style="70" customWidth="1"/>
    <col min="12805" max="12805" width="1.6328125" style="70" customWidth="1"/>
    <col min="12806" max="12806" width="12.6328125" style="70" customWidth="1"/>
    <col min="12807" max="12807" width="1.6328125" style="70" customWidth="1"/>
    <col min="12808" max="12808" width="11.08984375" style="70" customWidth="1"/>
    <col min="12809" max="12809" width="1.08984375" style="70" customWidth="1"/>
    <col min="12810" max="12810" width="11.08984375" style="70" customWidth="1"/>
    <col min="12811" max="12811" width="13.6328125" style="70" customWidth="1"/>
    <col min="12812" max="12812" width="2.6328125" style="70" customWidth="1"/>
    <col min="12813" max="12813" width="13.08984375" style="70" customWidth="1"/>
    <col min="12814" max="13054" width="9.08984375" style="70"/>
    <col min="13055" max="13057" width="1.6328125" style="70" customWidth="1"/>
    <col min="13058" max="13058" width="24.08984375" style="70" customWidth="1"/>
    <col min="13059" max="13059" width="21.6328125" style="70" customWidth="1"/>
    <col min="13060" max="13060" width="11.6328125" style="70" customWidth="1"/>
    <col min="13061" max="13061" width="1.6328125" style="70" customWidth="1"/>
    <col min="13062" max="13062" width="12.6328125" style="70" customWidth="1"/>
    <col min="13063" max="13063" width="1.6328125" style="70" customWidth="1"/>
    <col min="13064" max="13064" width="11.08984375" style="70" customWidth="1"/>
    <col min="13065" max="13065" width="1.08984375" style="70" customWidth="1"/>
    <col min="13066" max="13066" width="11.08984375" style="70" customWidth="1"/>
    <col min="13067" max="13067" width="13.6328125" style="70" customWidth="1"/>
    <col min="13068" max="13068" width="2.6328125" style="70" customWidth="1"/>
    <col min="13069" max="13069" width="13.08984375" style="70" customWidth="1"/>
    <col min="13070" max="13310" width="9.08984375" style="70"/>
    <col min="13311" max="13313" width="1.6328125" style="70" customWidth="1"/>
    <col min="13314" max="13314" width="24.08984375" style="70" customWidth="1"/>
    <col min="13315" max="13315" width="21.6328125" style="70" customWidth="1"/>
    <col min="13316" max="13316" width="11.6328125" style="70" customWidth="1"/>
    <col min="13317" max="13317" width="1.6328125" style="70" customWidth="1"/>
    <col min="13318" max="13318" width="12.6328125" style="70" customWidth="1"/>
    <col min="13319" max="13319" width="1.6328125" style="70" customWidth="1"/>
    <col min="13320" max="13320" width="11.08984375" style="70" customWidth="1"/>
    <col min="13321" max="13321" width="1.08984375" style="70" customWidth="1"/>
    <col min="13322" max="13322" width="11.08984375" style="70" customWidth="1"/>
    <col min="13323" max="13323" width="13.6328125" style="70" customWidth="1"/>
    <col min="13324" max="13324" width="2.6328125" style="70" customWidth="1"/>
    <col min="13325" max="13325" width="13.08984375" style="70" customWidth="1"/>
    <col min="13326" max="13566" width="9.08984375" style="70"/>
    <col min="13567" max="13569" width="1.6328125" style="70" customWidth="1"/>
    <col min="13570" max="13570" width="24.08984375" style="70" customWidth="1"/>
    <col min="13571" max="13571" width="21.6328125" style="70" customWidth="1"/>
    <col min="13572" max="13572" width="11.6328125" style="70" customWidth="1"/>
    <col min="13573" max="13573" width="1.6328125" style="70" customWidth="1"/>
    <col min="13574" max="13574" width="12.6328125" style="70" customWidth="1"/>
    <col min="13575" max="13575" width="1.6328125" style="70" customWidth="1"/>
    <col min="13576" max="13576" width="11.08984375" style="70" customWidth="1"/>
    <col min="13577" max="13577" width="1.08984375" style="70" customWidth="1"/>
    <col min="13578" max="13578" width="11.08984375" style="70" customWidth="1"/>
    <col min="13579" max="13579" width="13.6328125" style="70" customWidth="1"/>
    <col min="13580" max="13580" width="2.6328125" style="70" customWidth="1"/>
    <col min="13581" max="13581" width="13.08984375" style="70" customWidth="1"/>
    <col min="13582" max="13822" width="9.08984375" style="70"/>
    <col min="13823" max="13825" width="1.6328125" style="70" customWidth="1"/>
    <col min="13826" max="13826" width="24.08984375" style="70" customWidth="1"/>
    <col min="13827" max="13827" width="21.6328125" style="70" customWidth="1"/>
    <col min="13828" max="13828" width="11.6328125" style="70" customWidth="1"/>
    <col min="13829" max="13829" width="1.6328125" style="70" customWidth="1"/>
    <col min="13830" max="13830" width="12.6328125" style="70" customWidth="1"/>
    <col min="13831" max="13831" width="1.6328125" style="70" customWidth="1"/>
    <col min="13832" max="13832" width="11.08984375" style="70" customWidth="1"/>
    <col min="13833" max="13833" width="1.08984375" style="70" customWidth="1"/>
    <col min="13834" max="13834" width="11.08984375" style="70" customWidth="1"/>
    <col min="13835" max="13835" width="13.6328125" style="70" customWidth="1"/>
    <col min="13836" max="13836" width="2.6328125" style="70" customWidth="1"/>
    <col min="13837" max="13837" width="13.08984375" style="70" customWidth="1"/>
    <col min="13838" max="14078" width="9.08984375" style="70"/>
    <col min="14079" max="14081" width="1.6328125" style="70" customWidth="1"/>
    <col min="14082" max="14082" width="24.08984375" style="70" customWidth="1"/>
    <col min="14083" max="14083" width="21.6328125" style="70" customWidth="1"/>
    <col min="14084" max="14084" width="11.6328125" style="70" customWidth="1"/>
    <col min="14085" max="14085" width="1.6328125" style="70" customWidth="1"/>
    <col min="14086" max="14086" width="12.6328125" style="70" customWidth="1"/>
    <col min="14087" max="14087" width="1.6328125" style="70" customWidth="1"/>
    <col min="14088" max="14088" width="11.08984375" style="70" customWidth="1"/>
    <col min="14089" max="14089" width="1.08984375" style="70" customWidth="1"/>
    <col min="14090" max="14090" width="11.08984375" style="70" customWidth="1"/>
    <col min="14091" max="14091" width="13.6328125" style="70" customWidth="1"/>
    <col min="14092" max="14092" width="2.6328125" style="70" customWidth="1"/>
    <col min="14093" max="14093" width="13.08984375" style="70" customWidth="1"/>
    <col min="14094" max="14334" width="9.08984375" style="70"/>
    <col min="14335" max="14337" width="1.6328125" style="70" customWidth="1"/>
    <col min="14338" max="14338" width="24.08984375" style="70" customWidth="1"/>
    <col min="14339" max="14339" width="21.6328125" style="70" customWidth="1"/>
    <col min="14340" max="14340" width="11.6328125" style="70" customWidth="1"/>
    <col min="14341" max="14341" width="1.6328125" style="70" customWidth="1"/>
    <col min="14342" max="14342" width="12.6328125" style="70" customWidth="1"/>
    <col min="14343" max="14343" width="1.6328125" style="70" customWidth="1"/>
    <col min="14344" max="14344" width="11.08984375" style="70" customWidth="1"/>
    <col min="14345" max="14345" width="1.08984375" style="70" customWidth="1"/>
    <col min="14346" max="14346" width="11.08984375" style="70" customWidth="1"/>
    <col min="14347" max="14347" width="13.6328125" style="70" customWidth="1"/>
    <col min="14348" max="14348" width="2.6328125" style="70" customWidth="1"/>
    <col min="14349" max="14349" width="13.08984375" style="70" customWidth="1"/>
    <col min="14350" max="14590" width="9.08984375" style="70"/>
    <col min="14591" max="14593" width="1.6328125" style="70" customWidth="1"/>
    <col min="14594" max="14594" width="24.08984375" style="70" customWidth="1"/>
    <col min="14595" max="14595" width="21.6328125" style="70" customWidth="1"/>
    <col min="14596" max="14596" width="11.6328125" style="70" customWidth="1"/>
    <col min="14597" max="14597" width="1.6328125" style="70" customWidth="1"/>
    <col min="14598" max="14598" width="12.6328125" style="70" customWidth="1"/>
    <col min="14599" max="14599" width="1.6328125" style="70" customWidth="1"/>
    <col min="14600" max="14600" width="11.08984375" style="70" customWidth="1"/>
    <col min="14601" max="14601" width="1.08984375" style="70" customWidth="1"/>
    <col min="14602" max="14602" width="11.08984375" style="70" customWidth="1"/>
    <col min="14603" max="14603" width="13.6328125" style="70" customWidth="1"/>
    <col min="14604" max="14604" width="2.6328125" style="70" customWidth="1"/>
    <col min="14605" max="14605" width="13.08984375" style="70" customWidth="1"/>
    <col min="14606" max="14846" width="9.08984375" style="70"/>
    <col min="14847" max="14849" width="1.6328125" style="70" customWidth="1"/>
    <col min="14850" max="14850" width="24.08984375" style="70" customWidth="1"/>
    <col min="14851" max="14851" width="21.6328125" style="70" customWidth="1"/>
    <col min="14852" max="14852" width="11.6328125" style="70" customWidth="1"/>
    <col min="14853" max="14853" width="1.6328125" style="70" customWidth="1"/>
    <col min="14854" max="14854" width="12.6328125" style="70" customWidth="1"/>
    <col min="14855" max="14855" width="1.6328125" style="70" customWidth="1"/>
    <col min="14856" max="14856" width="11.08984375" style="70" customWidth="1"/>
    <col min="14857" max="14857" width="1.08984375" style="70" customWidth="1"/>
    <col min="14858" max="14858" width="11.08984375" style="70" customWidth="1"/>
    <col min="14859" max="14859" width="13.6328125" style="70" customWidth="1"/>
    <col min="14860" max="14860" width="2.6328125" style="70" customWidth="1"/>
    <col min="14861" max="14861" width="13.08984375" style="70" customWidth="1"/>
    <col min="14862" max="15102" width="9.08984375" style="70"/>
    <col min="15103" max="15105" width="1.6328125" style="70" customWidth="1"/>
    <col min="15106" max="15106" width="24.08984375" style="70" customWidth="1"/>
    <col min="15107" max="15107" width="21.6328125" style="70" customWidth="1"/>
    <col min="15108" max="15108" width="11.6328125" style="70" customWidth="1"/>
    <col min="15109" max="15109" width="1.6328125" style="70" customWidth="1"/>
    <col min="15110" max="15110" width="12.6328125" style="70" customWidth="1"/>
    <col min="15111" max="15111" width="1.6328125" style="70" customWidth="1"/>
    <col min="15112" max="15112" width="11.08984375" style="70" customWidth="1"/>
    <col min="15113" max="15113" width="1.08984375" style="70" customWidth="1"/>
    <col min="15114" max="15114" width="11.08984375" style="70" customWidth="1"/>
    <col min="15115" max="15115" width="13.6328125" style="70" customWidth="1"/>
    <col min="15116" max="15116" width="2.6328125" style="70" customWidth="1"/>
    <col min="15117" max="15117" width="13.08984375" style="70" customWidth="1"/>
    <col min="15118" max="15358" width="9.08984375" style="70"/>
    <col min="15359" max="15361" width="1.6328125" style="70" customWidth="1"/>
    <col min="15362" max="15362" width="24.08984375" style="70" customWidth="1"/>
    <col min="15363" max="15363" width="21.6328125" style="70" customWidth="1"/>
    <col min="15364" max="15364" width="11.6328125" style="70" customWidth="1"/>
    <col min="15365" max="15365" width="1.6328125" style="70" customWidth="1"/>
    <col min="15366" max="15366" width="12.6328125" style="70" customWidth="1"/>
    <col min="15367" max="15367" width="1.6328125" style="70" customWidth="1"/>
    <col min="15368" max="15368" width="11.08984375" style="70" customWidth="1"/>
    <col min="15369" max="15369" width="1.08984375" style="70" customWidth="1"/>
    <col min="15370" max="15370" width="11.08984375" style="70" customWidth="1"/>
    <col min="15371" max="15371" width="13.6328125" style="70" customWidth="1"/>
    <col min="15372" max="15372" width="2.6328125" style="70" customWidth="1"/>
    <col min="15373" max="15373" width="13.08984375" style="70" customWidth="1"/>
    <col min="15374" max="15614" width="9.08984375" style="70"/>
    <col min="15615" max="15617" width="1.6328125" style="70" customWidth="1"/>
    <col min="15618" max="15618" width="24.08984375" style="70" customWidth="1"/>
    <col min="15619" max="15619" width="21.6328125" style="70" customWidth="1"/>
    <col min="15620" max="15620" width="11.6328125" style="70" customWidth="1"/>
    <col min="15621" max="15621" width="1.6328125" style="70" customWidth="1"/>
    <col min="15622" max="15622" width="12.6328125" style="70" customWidth="1"/>
    <col min="15623" max="15623" width="1.6328125" style="70" customWidth="1"/>
    <col min="15624" max="15624" width="11.08984375" style="70" customWidth="1"/>
    <col min="15625" max="15625" width="1.08984375" style="70" customWidth="1"/>
    <col min="15626" max="15626" width="11.08984375" style="70" customWidth="1"/>
    <col min="15627" max="15627" width="13.6328125" style="70" customWidth="1"/>
    <col min="15628" max="15628" width="2.6328125" style="70" customWidth="1"/>
    <col min="15629" max="15629" width="13.08984375" style="70" customWidth="1"/>
    <col min="15630" max="15870" width="9.08984375" style="70"/>
    <col min="15871" max="15873" width="1.6328125" style="70" customWidth="1"/>
    <col min="15874" max="15874" width="24.08984375" style="70" customWidth="1"/>
    <col min="15875" max="15875" width="21.6328125" style="70" customWidth="1"/>
    <col min="15876" max="15876" width="11.6328125" style="70" customWidth="1"/>
    <col min="15877" max="15877" width="1.6328125" style="70" customWidth="1"/>
    <col min="15878" max="15878" width="12.6328125" style="70" customWidth="1"/>
    <col min="15879" max="15879" width="1.6328125" style="70" customWidth="1"/>
    <col min="15880" max="15880" width="11.08984375" style="70" customWidth="1"/>
    <col min="15881" max="15881" width="1.08984375" style="70" customWidth="1"/>
    <col min="15882" max="15882" width="11.08984375" style="70" customWidth="1"/>
    <col min="15883" max="15883" width="13.6328125" style="70" customWidth="1"/>
    <col min="15884" max="15884" width="2.6328125" style="70" customWidth="1"/>
    <col min="15885" max="15885" width="13.08984375" style="70" customWidth="1"/>
    <col min="15886" max="16126" width="9.08984375" style="70"/>
    <col min="16127" max="16129" width="1.6328125" style="70" customWidth="1"/>
    <col min="16130" max="16130" width="24.08984375" style="70" customWidth="1"/>
    <col min="16131" max="16131" width="21.6328125" style="70" customWidth="1"/>
    <col min="16132" max="16132" width="11.6328125" style="70" customWidth="1"/>
    <col min="16133" max="16133" width="1.6328125" style="70" customWidth="1"/>
    <col min="16134" max="16134" width="12.6328125" style="70" customWidth="1"/>
    <col min="16135" max="16135" width="1.6328125" style="70" customWidth="1"/>
    <col min="16136" max="16136" width="11.08984375" style="70" customWidth="1"/>
    <col min="16137" max="16137" width="1.08984375" style="70" customWidth="1"/>
    <col min="16138" max="16138" width="11.08984375" style="70" customWidth="1"/>
    <col min="16139" max="16139" width="13.6328125" style="70" customWidth="1"/>
    <col min="16140" max="16140" width="2.6328125" style="70" customWidth="1"/>
    <col min="16141" max="16141" width="13.08984375" style="70" customWidth="1"/>
    <col min="16142" max="16384" width="9.08984375" style="70"/>
  </cols>
  <sheetData>
    <row r="1" spans="1:29" s="4" customFormat="1" ht="21" customHeight="1">
      <c r="A1" s="1" t="s">
        <v>0</v>
      </c>
      <c r="B1" s="1"/>
      <c r="C1" s="1"/>
      <c r="D1" s="1"/>
      <c r="E1" s="1"/>
      <c r="F1" s="1"/>
      <c r="G1" s="41"/>
      <c r="H1" s="1"/>
      <c r="I1" s="1"/>
      <c r="J1" s="1"/>
      <c r="K1" s="42"/>
      <c r="L1" s="42"/>
      <c r="M1" s="184"/>
      <c r="N1" s="250"/>
      <c r="O1" s="165"/>
      <c r="P1" s="165"/>
      <c r="Q1" s="165"/>
    </row>
    <row r="2" spans="1:29" s="4" customFormat="1" ht="21" customHeight="1">
      <c r="A2" s="1" t="s">
        <v>165</v>
      </c>
      <c r="B2" s="1"/>
      <c r="C2" s="1"/>
      <c r="D2" s="1"/>
      <c r="E2" s="1"/>
      <c r="F2" s="1"/>
      <c r="G2" s="41"/>
      <c r="H2" s="1"/>
      <c r="I2" s="1"/>
      <c r="J2" s="1"/>
      <c r="K2" s="42"/>
      <c r="L2" s="42"/>
      <c r="M2" s="184"/>
      <c r="N2" s="250"/>
      <c r="O2" s="165"/>
      <c r="P2" s="165"/>
      <c r="Q2" s="165"/>
    </row>
    <row r="3" spans="1:29" s="6" customFormat="1" ht="21" customHeight="1">
      <c r="A3" s="13"/>
      <c r="B3" s="13"/>
      <c r="C3" s="13"/>
      <c r="D3" s="13"/>
      <c r="E3" s="13"/>
      <c r="F3" s="13"/>
      <c r="G3" s="63"/>
      <c r="H3" s="227"/>
      <c r="I3" s="227"/>
      <c r="J3" s="227"/>
      <c r="K3" s="233"/>
      <c r="L3" s="233"/>
      <c r="M3" s="233"/>
      <c r="N3" s="250"/>
      <c r="O3" s="165"/>
      <c r="P3" s="165"/>
      <c r="Q3" s="165"/>
    </row>
    <row r="4" spans="1:29" s="47" customFormat="1" ht="21" customHeight="1">
      <c r="G4" s="296" t="s">
        <v>2</v>
      </c>
      <c r="H4" s="296"/>
      <c r="I4" s="296"/>
      <c r="J4" s="6"/>
      <c r="K4" s="296" t="s">
        <v>3</v>
      </c>
      <c r="L4" s="296"/>
      <c r="M4" s="296"/>
      <c r="N4" s="249"/>
      <c r="O4" s="251"/>
      <c r="P4" s="251"/>
      <c r="Q4" s="251"/>
    </row>
    <row r="5" spans="1:29" s="47" customFormat="1" ht="21" customHeight="1">
      <c r="G5" s="304" t="str">
        <f>CF_Thai!G5</f>
        <v>สำหรับปีสิ้นสุดวันที่ 31 ธันวาคม</v>
      </c>
      <c r="H5" s="302"/>
      <c r="I5" s="302"/>
      <c r="J5" s="6"/>
      <c r="K5" s="302" t="str">
        <f>CF_Thai!K5</f>
        <v>สำหรับปีสิ้นสุดวันที่ 31 ธันวาคม</v>
      </c>
      <c r="L5" s="302"/>
      <c r="M5" s="302"/>
      <c r="N5" s="249"/>
      <c r="O5" s="251"/>
      <c r="P5" s="251"/>
      <c r="Q5" s="251"/>
    </row>
    <row r="6" spans="1:29" s="47" customFormat="1" ht="21" customHeight="1">
      <c r="E6" s="11"/>
      <c r="G6" s="292" t="s">
        <v>104</v>
      </c>
      <c r="I6" s="292" t="s">
        <v>105</v>
      </c>
      <c r="J6" s="48"/>
      <c r="K6" s="292" t="s">
        <v>104</v>
      </c>
      <c r="M6" s="292" t="s">
        <v>105</v>
      </c>
      <c r="N6" s="249"/>
      <c r="O6" s="251"/>
      <c r="P6" s="251"/>
      <c r="Q6" s="251"/>
    </row>
    <row r="7" spans="1:29" s="47" customFormat="1" ht="21" customHeight="1">
      <c r="E7" s="284" t="s">
        <v>6</v>
      </c>
      <c r="G7" s="293"/>
      <c r="I7" s="293"/>
      <c r="J7" s="48"/>
      <c r="K7" s="293"/>
      <c r="M7" s="293" t="s">
        <v>128</v>
      </c>
      <c r="N7" s="249"/>
      <c r="O7" s="251"/>
      <c r="P7" s="251"/>
      <c r="Q7" s="251"/>
    </row>
    <row r="8" spans="1:29" s="47" customFormat="1" ht="21" customHeight="1">
      <c r="E8" s="15"/>
      <c r="F8" s="15"/>
      <c r="G8" s="297" t="s">
        <v>147</v>
      </c>
      <c r="H8" s="297"/>
      <c r="I8" s="297"/>
      <c r="J8" s="297"/>
      <c r="K8" s="297"/>
      <c r="L8" s="297"/>
      <c r="M8" s="297"/>
      <c r="N8" s="249"/>
      <c r="O8" s="251"/>
      <c r="P8" s="251"/>
      <c r="Q8" s="251"/>
    </row>
    <row r="9" spans="1:29" s="26" customFormat="1" ht="21" customHeight="1">
      <c r="A9" s="116" t="s">
        <v>118</v>
      </c>
      <c r="E9" s="15"/>
      <c r="G9" s="49"/>
      <c r="H9" s="234"/>
      <c r="I9" s="64"/>
      <c r="J9" s="234"/>
      <c r="K9" s="64"/>
      <c r="L9" s="234"/>
      <c r="M9" s="64"/>
      <c r="N9" s="249"/>
      <c r="O9" s="252"/>
      <c r="P9" s="251"/>
      <c r="Q9" s="251"/>
    </row>
    <row r="10" spans="1:29" s="47" customFormat="1" ht="21" customHeight="1">
      <c r="B10" s="54" t="s">
        <v>119</v>
      </c>
      <c r="E10" s="274"/>
      <c r="G10" s="59">
        <v>4207462</v>
      </c>
      <c r="H10" s="52"/>
      <c r="I10" s="59">
        <v>4905957</v>
      </c>
      <c r="J10" s="220"/>
      <c r="K10" s="59">
        <v>9718094</v>
      </c>
      <c r="L10" s="220"/>
      <c r="M10" s="59">
        <v>77785616</v>
      </c>
      <c r="N10" s="249"/>
      <c r="O10" s="249"/>
      <c r="P10" s="249"/>
      <c r="Q10" s="249"/>
      <c r="R10" s="159"/>
      <c r="W10" s="52"/>
      <c r="X10" s="173"/>
      <c r="Y10" s="173"/>
      <c r="Z10" s="173"/>
      <c r="AA10" s="173"/>
      <c r="AB10" s="173"/>
      <c r="AC10" s="173"/>
    </row>
    <row r="11" spans="1:29" s="47" customFormat="1" ht="21" customHeight="1">
      <c r="B11" s="54" t="s">
        <v>120</v>
      </c>
      <c r="E11" s="274"/>
      <c r="G11" s="59">
        <v>100000000</v>
      </c>
      <c r="H11" s="52"/>
      <c r="I11" s="59">
        <v>-100000000</v>
      </c>
      <c r="J11" s="220"/>
      <c r="K11" s="59">
        <v>100000000</v>
      </c>
      <c r="L11" s="220"/>
      <c r="M11" s="59">
        <v>-100000000</v>
      </c>
      <c r="N11" s="249"/>
      <c r="O11" s="249"/>
      <c r="P11" s="249"/>
      <c r="Q11" s="249"/>
      <c r="R11" s="159"/>
      <c r="W11" s="173"/>
      <c r="X11" s="173"/>
      <c r="Y11" s="173"/>
      <c r="Z11" s="173"/>
      <c r="AA11" s="173"/>
      <c r="AB11" s="173"/>
      <c r="AC11" s="173"/>
    </row>
    <row r="12" spans="1:29" s="47" customFormat="1" ht="21" customHeight="1">
      <c r="B12" s="54" t="s">
        <v>137</v>
      </c>
      <c r="E12" s="274"/>
      <c r="G12" s="52">
        <v>-27905430</v>
      </c>
      <c r="H12" s="52"/>
      <c r="I12" s="59">
        <v>-119069199</v>
      </c>
      <c r="J12" s="220"/>
      <c r="K12" s="59">
        <v>-30072358</v>
      </c>
      <c r="L12" s="220"/>
      <c r="M12" s="59">
        <v>-110000000</v>
      </c>
      <c r="N12" s="249"/>
      <c r="O12" s="249"/>
      <c r="P12" s="249"/>
      <c r="Q12" s="249"/>
      <c r="R12" s="159"/>
      <c r="W12" s="173"/>
      <c r="X12" s="173"/>
      <c r="Y12" s="173"/>
      <c r="Z12" s="173"/>
      <c r="AA12" s="173"/>
      <c r="AB12" s="173"/>
      <c r="AC12" s="173"/>
    </row>
    <row r="13" spans="1:29" s="47" customFormat="1" ht="21" customHeight="1">
      <c r="B13" s="54" t="s">
        <v>121</v>
      </c>
      <c r="E13" s="274">
        <v>14</v>
      </c>
      <c r="G13" s="52">
        <v>-963420</v>
      </c>
      <c r="H13" s="52"/>
      <c r="I13" s="220">
        <v>-578742</v>
      </c>
      <c r="J13" s="220"/>
      <c r="K13" s="22">
        <v>0</v>
      </c>
      <c r="L13" s="245"/>
      <c r="M13" s="22">
        <v>0</v>
      </c>
      <c r="N13" s="249"/>
      <c r="O13" s="249"/>
      <c r="P13" s="249"/>
      <c r="Q13" s="249"/>
      <c r="R13" s="159"/>
      <c r="W13" s="173"/>
      <c r="X13" s="173"/>
      <c r="Y13" s="173"/>
      <c r="Z13" s="173"/>
      <c r="AA13" s="173"/>
      <c r="AB13" s="173"/>
      <c r="AC13" s="173"/>
    </row>
    <row r="14" spans="1:29" s="47" customFormat="1" ht="21" customHeight="1">
      <c r="B14" s="54" t="s">
        <v>144</v>
      </c>
      <c r="E14" s="274"/>
      <c r="G14" s="159">
        <v>0</v>
      </c>
      <c r="H14" s="52"/>
      <c r="I14" s="220">
        <v>-84000</v>
      </c>
      <c r="J14" s="220"/>
      <c r="K14" s="55">
        <v>-8028</v>
      </c>
      <c r="L14" s="220"/>
      <c r="M14" s="22">
        <v>0</v>
      </c>
      <c r="N14" s="249"/>
      <c r="O14" s="249"/>
      <c r="P14" s="249"/>
      <c r="Q14" s="249"/>
      <c r="R14" s="159"/>
      <c r="W14" s="173"/>
      <c r="X14" s="173"/>
      <c r="Y14" s="173"/>
      <c r="Z14" s="173"/>
      <c r="AA14" s="173"/>
      <c r="AB14" s="173"/>
      <c r="AC14" s="173"/>
    </row>
    <row r="15" spans="1:29" s="47" customFormat="1" ht="21" customHeight="1">
      <c r="B15" s="54" t="s">
        <v>140</v>
      </c>
      <c r="E15" s="274"/>
      <c r="G15" s="52">
        <v>-27480421</v>
      </c>
      <c r="H15" s="52"/>
      <c r="I15" s="220">
        <v>-10000000</v>
      </c>
      <c r="J15" s="220"/>
      <c r="K15" s="55">
        <v>-116409430</v>
      </c>
      <c r="L15" s="220"/>
      <c r="M15" s="59">
        <v>-97200000</v>
      </c>
      <c r="N15" s="249"/>
      <c r="O15" s="249"/>
      <c r="P15" s="249"/>
      <c r="Q15" s="249"/>
      <c r="R15" s="159"/>
      <c r="W15" s="173"/>
      <c r="X15" s="173"/>
      <c r="Y15" s="173"/>
      <c r="Z15" s="173"/>
      <c r="AA15" s="173"/>
      <c r="AB15" s="173"/>
      <c r="AC15" s="173"/>
    </row>
    <row r="16" spans="1:29" s="47" customFormat="1" ht="21" customHeight="1">
      <c r="B16" s="54" t="s">
        <v>122</v>
      </c>
      <c r="E16" s="274"/>
      <c r="G16" s="52">
        <v>8136788</v>
      </c>
      <c r="H16" s="52"/>
      <c r="I16" s="220">
        <v>7728000</v>
      </c>
      <c r="J16" s="220"/>
      <c r="K16" s="55">
        <v>41565797</v>
      </c>
      <c r="L16" s="220"/>
      <c r="M16" s="55">
        <v>79518361</v>
      </c>
      <c r="N16" s="249"/>
      <c r="O16" s="249"/>
      <c r="P16" s="249"/>
      <c r="Q16" s="249"/>
      <c r="R16" s="159"/>
      <c r="W16" s="173"/>
      <c r="X16" s="173"/>
      <c r="Y16" s="173"/>
      <c r="Z16" s="173"/>
      <c r="AA16" s="173"/>
      <c r="AB16" s="173"/>
      <c r="AC16" s="173"/>
    </row>
    <row r="17" spans="1:29" s="14" customFormat="1" ht="21" customHeight="1">
      <c r="B17" s="34" t="s">
        <v>138</v>
      </c>
      <c r="E17" s="15"/>
      <c r="G17" s="55">
        <v>40339590</v>
      </c>
      <c r="H17" s="220"/>
      <c r="I17" s="55">
        <v>13403041</v>
      </c>
      <c r="J17" s="220"/>
      <c r="K17" s="246">
        <v>40339590</v>
      </c>
      <c r="L17" s="220"/>
      <c r="M17" s="55">
        <v>13403041</v>
      </c>
      <c r="N17" s="249"/>
      <c r="O17" s="249"/>
      <c r="P17" s="249"/>
      <c r="Q17" s="249"/>
      <c r="R17" s="245"/>
      <c r="W17" s="173"/>
      <c r="X17" s="173"/>
      <c r="Y17" s="173"/>
      <c r="Z17" s="173"/>
      <c r="AA17" s="173"/>
      <c r="AB17" s="173"/>
      <c r="AC17" s="173"/>
    </row>
    <row r="18" spans="1:29" s="47" customFormat="1" ht="21" customHeight="1">
      <c r="A18" s="13" t="s">
        <v>134</v>
      </c>
      <c r="E18" s="274"/>
      <c r="G18" s="235">
        <f>SUM(G10:G17)</f>
        <v>96334569</v>
      </c>
      <c r="H18" s="227"/>
      <c r="I18" s="235">
        <f>SUM(I10:I17)</f>
        <v>-203694943</v>
      </c>
      <c r="J18" s="227"/>
      <c r="K18" s="235">
        <f>SUM(K10:K17)</f>
        <v>45133665</v>
      </c>
      <c r="L18" s="227"/>
      <c r="M18" s="235">
        <f>SUM(M10:M17)</f>
        <v>-136492982</v>
      </c>
      <c r="N18" s="249"/>
      <c r="O18" s="249"/>
      <c r="P18" s="249"/>
      <c r="Q18" s="249"/>
      <c r="R18" s="159"/>
      <c r="W18" s="173"/>
      <c r="X18" s="173"/>
      <c r="Y18" s="173"/>
      <c r="Z18" s="173"/>
      <c r="AA18" s="173"/>
      <c r="AB18" s="173"/>
      <c r="AC18" s="173"/>
    </row>
    <row r="19" spans="1:29" s="47" customFormat="1" ht="14.15" customHeight="1">
      <c r="A19" s="30"/>
      <c r="B19" s="54"/>
      <c r="E19" s="274"/>
      <c r="G19" s="234"/>
      <c r="H19" s="52"/>
      <c r="I19" s="234"/>
      <c r="J19" s="52"/>
      <c r="K19" s="53"/>
      <c r="L19" s="52"/>
      <c r="M19" s="53"/>
      <c r="N19" s="249"/>
      <c r="O19" s="249"/>
      <c r="P19" s="249"/>
      <c r="Q19" s="249"/>
      <c r="R19" s="159"/>
      <c r="W19" s="173"/>
      <c r="X19" s="173"/>
      <c r="Y19" s="173"/>
      <c r="Z19" s="173"/>
      <c r="AA19" s="173"/>
      <c r="AB19" s="173"/>
      <c r="AC19" s="173"/>
    </row>
    <row r="20" spans="1:29" s="47" customFormat="1" ht="21" customHeight="1">
      <c r="A20" s="30" t="s">
        <v>123</v>
      </c>
      <c r="E20" s="274"/>
      <c r="G20" s="234"/>
      <c r="H20" s="52"/>
      <c r="I20" s="234"/>
      <c r="J20" s="52"/>
      <c r="K20" s="53"/>
      <c r="L20" s="52"/>
      <c r="M20" s="53"/>
      <c r="N20" s="249"/>
      <c r="O20" s="249"/>
      <c r="P20" s="249"/>
      <c r="Q20" s="249"/>
      <c r="R20" s="159"/>
      <c r="W20" s="173"/>
      <c r="X20" s="173"/>
      <c r="Y20" s="173"/>
      <c r="Z20" s="173"/>
      <c r="AA20" s="173"/>
      <c r="AB20" s="173"/>
      <c r="AC20" s="173"/>
    </row>
    <row r="21" spans="1:29" s="47" customFormat="1" ht="21" customHeight="1">
      <c r="B21" s="54" t="s">
        <v>176</v>
      </c>
      <c r="E21" s="274"/>
      <c r="G21" s="52">
        <v>-472350</v>
      </c>
      <c r="H21" s="228"/>
      <c r="I21" s="220">
        <v>-1017158</v>
      </c>
      <c r="J21" s="220"/>
      <c r="K21" s="55">
        <v>-82116</v>
      </c>
      <c r="L21" s="220"/>
      <c r="M21" s="55">
        <v>-199953</v>
      </c>
      <c r="N21" s="249"/>
      <c r="O21" s="249"/>
      <c r="P21" s="249"/>
      <c r="Q21" s="249"/>
      <c r="R21" s="159"/>
      <c r="W21" s="173"/>
      <c r="X21" s="173"/>
      <c r="Y21" s="173"/>
      <c r="Z21" s="173"/>
      <c r="AA21" s="173"/>
      <c r="AB21" s="173"/>
      <c r="AC21" s="173"/>
    </row>
    <row r="22" spans="1:29" s="65" customFormat="1" ht="21" customHeight="1">
      <c r="B22" s="34" t="s">
        <v>124</v>
      </c>
      <c r="E22" s="276"/>
      <c r="G22" s="257"/>
      <c r="H22" s="258"/>
      <c r="I22" s="259"/>
      <c r="J22" s="220"/>
      <c r="K22" s="55"/>
      <c r="L22" s="220"/>
      <c r="M22" s="55"/>
      <c r="N22" s="249"/>
      <c r="O22" s="249"/>
      <c r="P22" s="249"/>
      <c r="Q22" s="249"/>
      <c r="R22" s="256"/>
      <c r="W22" s="173"/>
      <c r="X22" s="173"/>
      <c r="Y22" s="173"/>
      <c r="Z22" s="173"/>
      <c r="AA22" s="173"/>
      <c r="AB22" s="173"/>
      <c r="AC22" s="173"/>
    </row>
    <row r="23" spans="1:29" s="65" customFormat="1" ht="21" customHeight="1">
      <c r="B23" s="34"/>
      <c r="C23" s="14" t="s">
        <v>139</v>
      </c>
      <c r="E23" s="276"/>
      <c r="G23" s="271">
        <v>0</v>
      </c>
      <c r="H23" s="258"/>
      <c r="I23" s="259">
        <v>-59853</v>
      </c>
      <c r="J23" s="259"/>
      <c r="K23" s="249">
        <v>0</v>
      </c>
      <c r="L23" s="220"/>
      <c r="M23" s="55">
        <v>-4656</v>
      </c>
      <c r="N23" s="249"/>
      <c r="O23" s="249"/>
      <c r="P23" s="249"/>
      <c r="Q23" s="249"/>
      <c r="R23" s="256"/>
      <c r="W23" s="173"/>
      <c r="X23" s="173"/>
      <c r="Y23" s="173"/>
      <c r="Z23" s="173"/>
      <c r="AA23" s="173"/>
      <c r="AB23" s="173"/>
      <c r="AC23" s="173"/>
    </row>
    <row r="24" spans="1:29" s="47" customFormat="1" ht="21" customHeight="1">
      <c r="B24" s="54" t="s">
        <v>125</v>
      </c>
      <c r="E24" s="274"/>
      <c r="G24" s="52">
        <v>-8129143</v>
      </c>
      <c r="H24" s="258"/>
      <c r="I24" s="220">
        <v>-11073073</v>
      </c>
      <c r="J24" s="220"/>
      <c r="K24" s="55">
        <v>-431483</v>
      </c>
      <c r="L24" s="220"/>
      <c r="M24" s="55">
        <v>-288590</v>
      </c>
      <c r="N24" s="249"/>
      <c r="O24" s="249"/>
      <c r="P24" s="249"/>
      <c r="Q24" s="249"/>
      <c r="R24" s="159"/>
      <c r="W24" s="173"/>
      <c r="X24" s="173"/>
      <c r="Y24" s="173"/>
      <c r="Z24" s="173"/>
      <c r="AA24" s="173"/>
      <c r="AB24" s="173"/>
      <c r="AC24" s="173"/>
    </row>
    <row r="25" spans="1:29" s="47" customFormat="1" ht="21" customHeight="1">
      <c r="A25" s="13" t="s">
        <v>126</v>
      </c>
      <c r="E25" s="274"/>
      <c r="G25" s="235">
        <f>SUM(G21:G24)</f>
        <v>-8601493</v>
      </c>
      <c r="H25" s="227"/>
      <c r="I25" s="235">
        <f>SUM(I21:I24)</f>
        <v>-12150084</v>
      </c>
      <c r="J25" s="227"/>
      <c r="K25" s="235">
        <f>SUM(K21:K24)</f>
        <v>-513599</v>
      </c>
      <c r="L25" s="227"/>
      <c r="M25" s="235">
        <f>SUM(M21:M24)</f>
        <v>-493199</v>
      </c>
      <c r="N25" s="249"/>
      <c r="O25" s="249"/>
      <c r="P25" s="249"/>
      <c r="Q25" s="249"/>
      <c r="R25" s="159"/>
      <c r="W25" s="173"/>
      <c r="X25" s="173"/>
      <c r="Y25" s="173"/>
      <c r="Z25" s="173"/>
      <c r="AA25" s="173"/>
      <c r="AB25" s="173"/>
      <c r="AC25" s="173"/>
    </row>
    <row r="26" spans="1:29" s="47" customFormat="1" ht="14.5" customHeight="1">
      <c r="A26" s="13"/>
      <c r="E26" s="274"/>
      <c r="G26" s="227"/>
      <c r="H26" s="52"/>
      <c r="I26" s="227"/>
      <c r="J26" s="52"/>
      <c r="K26" s="66"/>
      <c r="L26" s="227"/>
      <c r="M26" s="66"/>
      <c r="N26" s="249"/>
      <c r="O26" s="249"/>
      <c r="P26" s="249"/>
      <c r="Q26" s="249"/>
      <c r="R26" s="159"/>
      <c r="W26" s="173"/>
      <c r="X26" s="173"/>
      <c r="Y26" s="173"/>
      <c r="Z26" s="173"/>
      <c r="AA26" s="173"/>
      <c r="AB26" s="173"/>
      <c r="AC26" s="173"/>
    </row>
    <row r="27" spans="1:29" s="47" customFormat="1" ht="21" customHeight="1">
      <c r="A27" s="13" t="s">
        <v>127</v>
      </c>
      <c r="E27" s="274"/>
      <c r="G27" s="227">
        <f>SUM(CF_Thai!G41,G18,G25)</f>
        <v>-970442</v>
      </c>
      <c r="H27" s="228"/>
      <c r="I27" s="227">
        <f>SUM(CF_Thai!I41,I18,I25)</f>
        <v>-169202745</v>
      </c>
      <c r="J27" s="228"/>
      <c r="K27" s="227">
        <f>SUM(CF_Thai!K41,K18,K25)</f>
        <v>9567814</v>
      </c>
      <c r="L27" s="228"/>
      <c r="M27" s="227">
        <f>SUM(CF_Thai!M41,M18,M25)</f>
        <v>-169389449</v>
      </c>
      <c r="N27" s="249"/>
      <c r="O27" s="251"/>
      <c r="P27" s="251"/>
      <c r="Q27" s="251"/>
      <c r="R27" s="159"/>
      <c r="W27" s="173"/>
      <c r="X27" s="173"/>
      <c r="Y27" s="173"/>
      <c r="Z27" s="173"/>
      <c r="AA27" s="173"/>
      <c r="AB27" s="173"/>
      <c r="AC27" s="173"/>
    </row>
    <row r="28" spans="1:29" s="47" customFormat="1" ht="21" customHeight="1">
      <c r="A28" s="54" t="s">
        <v>179</v>
      </c>
      <c r="E28" s="274"/>
      <c r="G28" s="67">
        <f>BS_Thai!I10</f>
        <v>50505934</v>
      </c>
      <c r="H28" s="236"/>
      <c r="I28" s="67">
        <v>219708679</v>
      </c>
      <c r="J28" s="52"/>
      <c r="K28" s="53">
        <f>BS_Thai!M10</f>
        <v>24340411</v>
      </c>
      <c r="L28" s="52"/>
      <c r="M28" s="53">
        <v>193729860</v>
      </c>
      <c r="N28" s="249"/>
      <c r="O28" s="249"/>
      <c r="P28" s="249"/>
      <c r="Q28" s="249"/>
      <c r="R28" s="159"/>
      <c r="W28" s="173"/>
      <c r="X28" s="173"/>
      <c r="Y28" s="173"/>
      <c r="Z28" s="173"/>
      <c r="AA28" s="173"/>
      <c r="AB28" s="173"/>
      <c r="AC28" s="173"/>
    </row>
    <row r="29" spans="1:29" s="47" customFormat="1" ht="21" customHeight="1" thickBot="1">
      <c r="A29" s="13" t="s">
        <v>162</v>
      </c>
      <c r="E29" s="274"/>
      <c r="G29" s="237">
        <f>SUM(G27:G28)</f>
        <v>49535492</v>
      </c>
      <c r="H29" s="238"/>
      <c r="I29" s="237">
        <f>SUM(I27:I28)</f>
        <v>50505934</v>
      </c>
      <c r="J29" s="227"/>
      <c r="K29" s="237">
        <f>SUM(K27:K28)</f>
        <v>33908225</v>
      </c>
      <c r="L29" s="227"/>
      <c r="M29" s="237">
        <f>SUM(M27:M28)</f>
        <v>24340411</v>
      </c>
      <c r="N29" s="249"/>
      <c r="O29" s="249"/>
      <c r="P29" s="249"/>
      <c r="Q29" s="249"/>
      <c r="R29" s="159"/>
      <c r="W29" s="173"/>
      <c r="X29" s="173"/>
      <c r="Y29" s="173"/>
      <c r="Z29" s="173"/>
      <c r="AA29" s="173"/>
      <c r="AB29" s="173"/>
      <c r="AC29" s="173"/>
    </row>
    <row r="30" spans="1:29" s="47" customFormat="1" ht="14.15" customHeight="1" thickTop="1">
      <c r="A30" s="13"/>
      <c r="G30" s="220"/>
      <c r="H30" s="239"/>
      <c r="I30" s="220"/>
      <c r="J30" s="220"/>
      <c r="K30" s="220"/>
      <c r="L30" s="220"/>
      <c r="M30" s="220"/>
      <c r="N30" s="249"/>
      <c r="O30" s="249"/>
      <c r="P30" s="249"/>
      <c r="Q30" s="249"/>
    </row>
    <row r="31" spans="1:29" s="47" customFormat="1" ht="21.5">
      <c r="G31" s="49"/>
      <c r="I31" s="49"/>
      <c r="K31" s="49"/>
      <c r="M31" s="49"/>
      <c r="N31" s="249"/>
      <c r="O31" s="249"/>
      <c r="P31" s="249"/>
      <c r="Q31" s="249"/>
    </row>
    <row r="32" spans="1:29" s="47" customFormat="1" ht="21.5">
      <c r="G32" s="49"/>
      <c r="K32" s="50"/>
      <c r="M32" s="50"/>
      <c r="N32" s="249"/>
      <c r="O32" s="249"/>
      <c r="P32" s="249"/>
      <c r="Q32" s="249"/>
    </row>
    <row r="33" spans="7:17" s="47" customFormat="1" ht="21.5">
      <c r="G33" s="49"/>
      <c r="K33" s="50"/>
      <c r="M33" s="50"/>
      <c r="N33" s="253"/>
      <c r="O33" s="251"/>
      <c r="P33" s="251"/>
      <c r="Q33" s="251"/>
    </row>
    <row r="34" spans="7:17" s="47" customFormat="1">
      <c r="G34" s="49"/>
      <c r="K34" s="50"/>
      <c r="M34" s="50"/>
      <c r="N34" s="254"/>
      <c r="O34" s="121"/>
      <c r="P34" s="121"/>
      <c r="Q34" s="121"/>
    </row>
    <row r="35" spans="7:17" s="47" customFormat="1">
      <c r="G35" s="49"/>
      <c r="K35" s="50"/>
      <c r="M35" s="50"/>
      <c r="N35" s="254"/>
      <c r="O35" s="255"/>
      <c r="P35" s="255"/>
      <c r="Q35" s="255"/>
    </row>
    <row r="36" spans="7:17" s="47" customFormat="1">
      <c r="G36" s="49"/>
      <c r="K36" s="50"/>
      <c r="M36" s="50"/>
      <c r="N36" s="254"/>
      <c r="O36" s="255"/>
      <c r="P36" s="255"/>
      <c r="Q36" s="255"/>
    </row>
    <row r="37" spans="7:17" s="47" customFormat="1">
      <c r="G37" s="49"/>
      <c r="K37" s="50"/>
      <c r="M37" s="50"/>
      <c r="N37" s="254"/>
      <c r="O37" s="255"/>
      <c r="P37" s="255"/>
      <c r="Q37" s="255"/>
    </row>
    <row r="38" spans="7:17" s="47" customFormat="1">
      <c r="G38" s="49"/>
      <c r="K38" s="50"/>
      <c r="M38" s="50"/>
      <c r="N38" s="254"/>
      <c r="O38" s="255"/>
      <c r="P38" s="255"/>
      <c r="Q38" s="255"/>
    </row>
    <row r="39" spans="7:17" s="47" customFormat="1">
      <c r="G39" s="49"/>
      <c r="K39" s="50"/>
      <c r="M39" s="50"/>
      <c r="N39" s="254"/>
      <c r="O39" s="255"/>
      <c r="P39" s="255"/>
      <c r="Q39" s="255"/>
    </row>
    <row r="40" spans="7:17" s="47" customFormat="1">
      <c r="G40" s="49"/>
      <c r="K40" s="50"/>
      <c r="M40" s="50"/>
      <c r="N40" s="254"/>
      <c r="O40" s="255"/>
      <c r="P40" s="255"/>
      <c r="Q40" s="255"/>
    </row>
    <row r="41" spans="7:17" s="47" customFormat="1">
      <c r="G41" s="49"/>
      <c r="K41" s="50"/>
      <c r="M41" s="50"/>
      <c r="N41" s="254"/>
      <c r="O41" s="255"/>
      <c r="P41" s="255"/>
      <c r="Q41" s="255"/>
    </row>
    <row r="42" spans="7:17" s="47" customFormat="1">
      <c r="G42" s="49"/>
      <c r="K42" s="50"/>
      <c r="M42" s="50"/>
      <c r="N42" s="254"/>
      <c r="O42" s="255"/>
      <c r="P42" s="255"/>
      <c r="Q42" s="255"/>
    </row>
    <row r="43" spans="7:17" s="47" customFormat="1">
      <c r="G43" s="49"/>
      <c r="K43" s="50"/>
      <c r="M43" s="50"/>
      <c r="N43" s="254"/>
      <c r="O43" s="255"/>
      <c r="P43" s="255"/>
      <c r="Q43" s="255"/>
    </row>
    <row r="44" spans="7:17" s="47" customFormat="1" ht="17.149999999999999" customHeight="1">
      <c r="G44" s="49"/>
      <c r="K44" s="50"/>
      <c r="M44" s="50"/>
      <c r="N44" s="254"/>
      <c r="O44" s="255"/>
      <c r="P44" s="255"/>
      <c r="Q44" s="255"/>
    </row>
    <row r="45" spans="7:17" s="47" customFormat="1">
      <c r="G45" s="49"/>
      <c r="K45" s="50"/>
      <c r="M45" s="50"/>
      <c r="N45" s="254"/>
      <c r="O45" s="255"/>
      <c r="P45" s="255"/>
      <c r="Q45" s="255"/>
    </row>
    <row r="46" spans="7:17" s="47" customFormat="1">
      <c r="G46" s="49"/>
      <c r="K46" s="50"/>
      <c r="M46" s="50"/>
      <c r="N46" s="254"/>
      <c r="O46" s="255"/>
      <c r="P46" s="255"/>
      <c r="Q46" s="255"/>
    </row>
    <row r="47" spans="7:17" s="47" customFormat="1">
      <c r="G47" s="49"/>
      <c r="K47" s="50"/>
      <c r="M47" s="50"/>
      <c r="N47" s="254"/>
      <c r="O47" s="255"/>
      <c r="P47" s="255"/>
      <c r="Q47" s="255"/>
    </row>
    <row r="48" spans="7:17" s="47" customFormat="1">
      <c r="G48" s="49"/>
      <c r="K48" s="50"/>
      <c r="M48" s="50"/>
      <c r="N48" s="254"/>
      <c r="O48" s="255"/>
      <c r="P48" s="255"/>
      <c r="Q48" s="255"/>
    </row>
    <row r="49" spans="5:17" s="47" customFormat="1">
      <c r="G49" s="49"/>
      <c r="K49" s="50"/>
      <c r="M49" s="50"/>
      <c r="N49" s="254"/>
      <c r="O49" s="255"/>
      <c r="P49" s="255"/>
      <c r="Q49" s="255"/>
    </row>
    <row r="50" spans="5:17" s="47" customFormat="1">
      <c r="G50" s="49"/>
      <c r="K50" s="50"/>
      <c r="M50" s="50"/>
      <c r="N50" s="254"/>
      <c r="O50" s="255"/>
      <c r="P50" s="255"/>
      <c r="Q50" s="255"/>
    </row>
    <row r="51" spans="5:17" s="47" customFormat="1">
      <c r="G51" s="49"/>
      <c r="K51" s="50"/>
      <c r="M51" s="50"/>
      <c r="N51" s="254"/>
      <c r="O51" s="255"/>
      <c r="P51" s="255"/>
      <c r="Q51" s="255"/>
    </row>
    <row r="52" spans="5:17" s="47" customFormat="1">
      <c r="G52" s="49"/>
      <c r="K52" s="50"/>
      <c r="M52" s="50"/>
      <c r="N52" s="254"/>
      <c r="O52" s="255"/>
      <c r="P52" s="255"/>
      <c r="Q52" s="255"/>
    </row>
    <row r="53" spans="5:17" s="47" customFormat="1" ht="17.149999999999999" customHeight="1">
      <c r="G53" s="49"/>
      <c r="K53" s="50"/>
      <c r="M53" s="50"/>
      <c r="N53" s="254"/>
      <c r="O53" s="255"/>
      <c r="P53" s="255"/>
      <c r="Q53" s="255"/>
    </row>
    <row r="54" spans="5:17" s="47" customFormat="1">
      <c r="G54" s="49"/>
      <c r="K54" s="50"/>
      <c r="M54" s="50"/>
      <c r="N54" s="254"/>
      <c r="O54" s="255"/>
      <c r="P54" s="255"/>
      <c r="Q54" s="255"/>
    </row>
    <row r="55" spans="5:17" s="47" customFormat="1">
      <c r="G55" s="49"/>
      <c r="K55" s="50"/>
      <c r="M55" s="50"/>
      <c r="N55" s="254"/>
      <c r="O55" s="255"/>
      <c r="P55" s="255"/>
      <c r="Q55" s="255"/>
    </row>
    <row r="56" spans="5:17" s="47" customFormat="1">
      <c r="G56" s="49"/>
      <c r="K56" s="50"/>
      <c r="M56" s="50"/>
      <c r="N56" s="254"/>
      <c r="O56" s="255"/>
      <c r="P56" s="255"/>
      <c r="Q56" s="255"/>
    </row>
    <row r="57" spans="5:17" s="47" customFormat="1">
      <c r="G57" s="49"/>
      <c r="K57" s="50"/>
      <c r="M57" s="50"/>
      <c r="N57" s="254"/>
      <c r="O57" s="255"/>
      <c r="P57" s="255"/>
      <c r="Q57" s="255"/>
    </row>
    <row r="58" spans="5:17" s="47" customFormat="1">
      <c r="G58" s="49"/>
      <c r="K58" s="50"/>
      <c r="M58" s="50"/>
      <c r="N58" s="254"/>
      <c r="O58" s="255"/>
      <c r="P58" s="255"/>
      <c r="Q58" s="255"/>
    </row>
    <row r="59" spans="5:17" s="47" customFormat="1">
      <c r="G59" s="49"/>
      <c r="K59" s="50"/>
      <c r="M59" s="50"/>
      <c r="N59" s="254"/>
      <c r="O59" s="255"/>
      <c r="P59" s="255"/>
      <c r="Q59" s="255"/>
    </row>
    <row r="60" spans="5:17" s="47" customFormat="1">
      <c r="G60" s="49"/>
      <c r="K60" s="50"/>
      <c r="M60" s="50"/>
      <c r="N60" s="254"/>
      <c r="O60" s="255"/>
      <c r="P60" s="255"/>
      <c r="Q60" s="255"/>
    </row>
    <row r="61" spans="5:17" s="47" customFormat="1">
      <c r="G61" s="49"/>
      <c r="K61" s="50"/>
      <c r="M61" s="50"/>
      <c r="N61" s="254"/>
      <c r="O61" s="255"/>
      <c r="P61" s="255"/>
      <c r="Q61" s="255"/>
    </row>
    <row r="62" spans="5:17" s="47" customFormat="1">
      <c r="G62" s="49"/>
      <c r="K62" s="50"/>
      <c r="M62" s="50"/>
      <c r="N62" s="254"/>
      <c r="O62" s="255"/>
      <c r="P62" s="255"/>
      <c r="Q62" s="255"/>
    </row>
    <row r="63" spans="5:17" s="47" customFormat="1">
      <c r="E63" s="47">
        <v>3</v>
      </c>
      <c r="G63" s="49"/>
      <c r="K63" s="50"/>
      <c r="M63" s="50"/>
      <c r="N63" s="254"/>
      <c r="O63" s="255"/>
      <c r="P63" s="255"/>
      <c r="Q63" s="255"/>
    </row>
    <row r="64" spans="5:17" s="47" customFormat="1">
      <c r="G64" s="49"/>
      <c r="K64" s="50"/>
      <c r="M64" s="50"/>
      <c r="N64" s="249"/>
      <c r="O64" s="255"/>
      <c r="P64" s="255"/>
      <c r="Q64" s="255"/>
    </row>
    <row r="65" spans="7:17" s="47" customFormat="1" ht="21.5">
      <c r="G65" s="49"/>
      <c r="K65" s="50"/>
      <c r="M65" s="50"/>
      <c r="N65" s="249"/>
      <c r="O65" s="251"/>
      <c r="P65" s="251"/>
      <c r="Q65" s="251"/>
    </row>
    <row r="66" spans="7:17" s="47" customFormat="1" ht="21.5">
      <c r="G66" s="49"/>
      <c r="K66" s="50"/>
      <c r="M66" s="50"/>
      <c r="N66" s="249"/>
      <c r="O66" s="251"/>
      <c r="P66" s="251"/>
      <c r="Q66" s="251"/>
    </row>
    <row r="67" spans="7:17" s="47" customFormat="1" ht="21.5">
      <c r="G67" s="49"/>
      <c r="K67" s="50"/>
      <c r="M67" s="50"/>
      <c r="N67" s="249"/>
      <c r="O67" s="251"/>
      <c r="P67" s="251"/>
      <c r="Q67" s="251"/>
    </row>
    <row r="68" spans="7:17" s="47" customFormat="1" ht="21.5">
      <c r="G68" s="49"/>
      <c r="K68" s="50"/>
      <c r="M68" s="50"/>
      <c r="N68" s="249"/>
      <c r="O68" s="251"/>
      <c r="P68" s="251"/>
      <c r="Q68" s="251"/>
    </row>
    <row r="69" spans="7:17" s="47" customFormat="1" ht="21.5">
      <c r="G69" s="49"/>
      <c r="K69" s="50"/>
      <c r="M69" s="50"/>
      <c r="N69" s="249"/>
      <c r="O69" s="251"/>
      <c r="P69" s="251"/>
      <c r="Q69" s="251"/>
    </row>
    <row r="70" spans="7:17" s="47" customFormat="1" ht="21.5">
      <c r="G70" s="49"/>
      <c r="K70" s="50"/>
      <c r="M70" s="50"/>
      <c r="N70" s="249"/>
      <c r="O70" s="251"/>
      <c r="P70" s="251"/>
      <c r="Q70" s="251"/>
    </row>
    <row r="71" spans="7:17" s="47" customFormat="1" ht="21.5">
      <c r="G71" s="49"/>
      <c r="K71" s="50"/>
      <c r="M71" s="50"/>
      <c r="N71" s="249"/>
      <c r="O71" s="251"/>
      <c r="P71" s="251"/>
      <c r="Q71" s="251"/>
    </row>
    <row r="72" spans="7:17" s="47" customFormat="1" ht="21.5">
      <c r="G72" s="49"/>
      <c r="K72" s="50"/>
      <c r="M72" s="50"/>
      <c r="N72" s="249"/>
      <c r="O72" s="251"/>
      <c r="P72" s="251"/>
      <c r="Q72" s="251"/>
    </row>
    <row r="73" spans="7:17" s="47" customFormat="1" ht="21.5">
      <c r="G73" s="49"/>
      <c r="K73" s="50"/>
      <c r="M73" s="50"/>
      <c r="N73" s="249"/>
      <c r="O73" s="251"/>
      <c r="P73" s="251"/>
      <c r="Q73" s="251"/>
    </row>
    <row r="74" spans="7:17" s="47" customFormat="1" ht="21.5">
      <c r="G74" s="49"/>
      <c r="K74" s="50"/>
      <c r="M74" s="50"/>
      <c r="N74" s="249"/>
      <c r="O74" s="251"/>
      <c r="P74" s="251"/>
      <c r="Q74" s="251"/>
    </row>
    <row r="75" spans="7:17" s="47" customFormat="1" ht="21.5">
      <c r="G75" s="49"/>
      <c r="K75" s="50"/>
      <c r="M75" s="50"/>
      <c r="N75" s="249"/>
      <c r="O75" s="251"/>
      <c r="P75" s="251"/>
      <c r="Q75" s="251"/>
    </row>
    <row r="76" spans="7:17" s="47" customFormat="1" ht="21.5">
      <c r="G76" s="49"/>
      <c r="K76" s="50"/>
      <c r="M76" s="50"/>
      <c r="N76" s="249"/>
      <c r="O76" s="251"/>
      <c r="P76" s="251"/>
      <c r="Q76" s="251"/>
    </row>
    <row r="77" spans="7:17" s="47" customFormat="1" ht="21.5">
      <c r="G77" s="49"/>
      <c r="K77" s="50"/>
      <c r="M77" s="50"/>
      <c r="N77" s="249"/>
      <c r="O77" s="251"/>
      <c r="P77" s="251"/>
      <c r="Q77" s="251"/>
    </row>
    <row r="78" spans="7:17" s="47" customFormat="1" ht="21.5">
      <c r="G78" s="49"/>
      <c r="K78" s="50"/>
      <c r="M78" s="50"/>
      <c r="N78" s="249"/>
      <c r="O78" s="251"/>
      <c r="P78" s="251"/>
      <c r="Q78" s="251"/>
    </row>
    <row r="79" spans="7:17" s="47" customFormat="1" ht="21.5">
      <c r="G79" s="49"/>
      <c r="K79" s="50"/>
      <c r="M79" s="50"/>
      <c r="N79" s="249"/>
      <c r="O79" s="251"/>
      <c r="P79" s="251"/>
      <c r="Q79" s="251"/>
    </row>
    <row r="80" spans="7:17">
      <c r="N80" s="249"/>
      <c r="O80" s="251"/>
      <c r="P80" s="251"/>
      <c r="Q80" s="251"/>
    </row>
    <row r="81" spans="14:17">
      <c r="N81" s="249"/>
      <c r="O81" s="251"/>
      <c r="P81" s="251"/>
      <c r="Q81" s="251"/>
    </row>
    <row r="82" spans="14:17">
      <c r="N82" s="249"/>
      <c r="O82" s="251"/>
      <c r="P82" s="251"/>
      <c r="Q82" s="251"/>
    </row>
    <row r="83" spans="14:17">
      <c r="N83" s="249"/>
      <c r="O83" s="251"/>
      <c r="P83" s="251"/>
      <c r="Q83" s="251"/>
    </row>
    <row r="84" spans="14:17">
      <c r="N84" s="249"/>
      <c r="O84" s="251"/>
      <c r="P84" s="251"/>
      <c r="Q84" s="251"/>
    </row>
    <row r="85" spans="14:17">
      <c r="N85" s="249"/>
      <c r="O85" s="251"/>
      <c r="P85" s="251"/>
      <c r="Q85" s="251"/>
    </row>
    <row r="86" spans="14:17">
      <c r="N86" s="249"/>
      <c r="O86" s="251"/>
      <c r="P86" s="251"/>
      <c r="Q86" s="251"/>
    </row>
    <row r="87" spans="14:17">
      <c r="N87" s="249"/>
      <c r="O87" s="251"/>
      <c r="P87" s="251"/>
      <c r="Q87" s="251"/>
    </row>
    <row r="88" spans="14:17">
      <c r="N88" s="249"/>
      <c r="O88" s="251"/>
      <c r="P88" s="251"/>
      <c r="Q88" s="251"/>
    </row>
    <row r="89" spans="14:17">
      <c r="N89" s="254"/>
      <c r="O89" s="251"/>
      <c r="P89" s="251"/>
      <c r="Q89" s="251"/>
    </row>
  </sheetData>
  <mergeCells count="5">
    <mergeCell ref="G8:M8"/>
    <mergeCell ref="G4:I4"/>
    <mergeCell ref="K4:M4"/>
    <mergeCell ref="G5:I5"/>
    <mergeCell ref="K5:M5"/>
  </mergeCells>
  <pageMargins left="0.70866141732283505" right="0.39370078740157499" top="0.70866141732283505" bottom="0.511811023622047" header="0.196850393700787" footer="0.196850393700787"/>
  <pageSetup paperSize="9" scale="73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00d2485897d68d051b099c60ba26e170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6be6bc3aec0447ef4dcd04c07e678d2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purl.org/dc/dcmitype/"/>
    <ds:schemaRef ds:uri="http://purl.org/dc/elements/1.1/"/>
    <ds:schemaRef ds:uri="42a51cc5-887f-45a8-a78e-77aa50c9dad8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dfdfde-8af9-4378-bc97-7699a286b86b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11128-970C-4D56-A878-24550384ED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PL_Thai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PL_Thai!Print_Area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2025-02-15T19:48:14Z</cp:lastPrinted>
  <dcterms:created xsi:type="dcterms:W3CDTF">2018-03-16T04:12:38Z</dcterms:created>
  <dcterms:modified xsi:type="dcterms:W3CDTF">2025-02-28T04:32:55Z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