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4\Q3'2025 (31.12.24)\"/>
    </mc:Choice>
  </mc:AlternateContent>
  <xr:revisionPtr revIDLastSave="0" documentId="13_ncr:1_{D1BACE09-4F77-4E53-8A78-1DDDAD7CE9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9" r:id="rId1"/>
    <sheet name="PL" sheetId="7" r:id="rId2"/>
    <sheet name="CE1" sheetId="2" r:id="rId3"/>
    <sheet name="CE2" sheetId="3" r:id="rId4"/>
    <sheet name="CF" sheetId="12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BS!$A$1:$M$97</definedName>
    <definedName name="_xlnm.Print_Area" localSheetId="2">'CE1'!$A$1:$Z$30</definedName>
    <definedName name="_xlnm.Print_Area" localSheetId="3">'CE2'!$A$1:$N$24</definedName>
    <definedName name="_xlnm.Print_Area" localSheetId="4">CF!$A$1:$L$86</definedName>
    <definedName name="_xlnm.Print_Area" localSheetId="1">PL!$A$1:$K$149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9" l="1"/>
  <c r="X28" i="2" l="1"/>
  <c r="Z22" i="2"/>
  <c r="T22" i="2"/>
  <c r="V22" i="2" s="1"/>
  <c r="N24" i="2" l="1"/>
  <c r="N17" i="2"/>
  <c r="K20" i="7"/>
  <c r="I20" i="7"/>
  <c r="G20" i="7"/>
  <c r="E20" i="7"/>
  <c r="L69" i="12" l="1"/>
  <c r="L61" i="12"/>
  <c r="H69" i="12"/>
  <c r="H61" i="12"/>
  <c r="K139" i="7"/>
  <c r="K134" i="7"/>
  <c r="G139" i="7"/>
  <c r="G134" i="7"/>
  <c r="G140" i="7" s="1"/>
  <c r="K94" i="7"/>
  <c r="K88" i="7"/>
  <c r="K95" i="7" s="1"/>
  <c r="K98" i="7" s="1"/>
  <c r="K100" i="7" s="1"/>
  <c r="G94" i="7"/>
  <c r="G88" i="7"/>
  <c r="G95" i="7" s="1"/>
  <c r="G98" i="7" s="1"/>
  <c r="G100" i="7" s="1"/>
  <c r="G105" i="7" s="1"/>
  <c r="G103" i="7" s="1"/>
  <c r="G109" i="7" s="1"/>
  <c r="K65" i="7"/>
  <c r="K60" i="7"/>
  <c r="G65" i="7"/>
  <c r="G60" i="7"/>
  <c r="G66" i="7" s="1"/>
  <c r="K13" i="7"/>
  <c r="K21" i="7" s="1"/>
  <c r="K24" i="7" s="1"/>
  <c r="K26" i="7" s="1"/>
  <c r="G13" i="7"/>
  <c r="G21" i="7" s="1"/>
  <c r="G24" i="7" s="1"/>
  <c r="G26" i="7" s="1"/>
  <c r="G31" i="7" s="1"/>
  <c r="G29" i="7" s="1"/>
  <c r="G35" i="7" s="1"/>
  <c r="L85" i="9"/>
  <c r="J85" i="9"/>
  <c r="H85" i="9"/>
  <c r="H88" i="9" s="1"/>
  <c r="Z28" i="2" s="1"/>
  <c r="L62" i="9"/>
  <c r="J62" i="9"/>
  <c r="H62" i="9"/>
  <c r="L52" i="9"/>
  <c r="J52" i="9"/>
  <c r="H52" i="9"/>
  <c r="L29" i="9"/>
  <c r="J29" i="9"/>
  <c r="H29" i="9"/>
  <c r="L18" i="9"/>
  <c r="J18" i="9"/>
  <c r="H18" i="9"/>
  <c r="M11" i="3"/>
  <c r="J69" i="12"/>
  <c r="F69" i="12"/>
  <c r="J61" i="12"/>
  <c r="L88" i="9" l="1"/>
  <c r="M22" i="3"/>
  <c r="K140" i="7"/>
  <c r="J88" i="9"/>
  <c r="J30" i="9"/>
  <c r="K66" i="7"/>
  <c r="K103" i="7"/>
  <c r="K121" i="7"/>
  <c r="K142" i="7" s="1"/>
  <c r="K145" i="7" s="1"/>
  <c r="K29" i="7"/>
  <c r="K47" i="7"/>
  <c r="G47" i="7"/>
  <c r="G68" i="7" s="1"/>
  <c r="G121" i="7"/>
  <c r="G142" i="7" s="1"/>
  <c r="G147" i="7" s="1"/>
  <c r="G145" i="7" s="1"/>
  <c r="L30" i="9"/>
  <c r="L63" i="9"/>
  <c r="J63" i="9"/>
  <c r="H63" i="9"/>
  <c r="H89" i="9" s="1"/>
  <c r="H90" i="9" s="1"/>
  <c r="H30" i="9"/>
  <c r="M9" i="3"/>
  <c r="E12" i="3"/>
  <c r="E14" i="3" s="1"/>
  <c r="E22" i="3" s="1"/>
  <c r="G12" i="3"/>
  <c r="G14" i="3" s="1"/>
  <c r="G22" i="3" s="1"/>
  <c r="I12" i="3"/>
  <c r="I14" i="3" s="1"/>
  <c r="M13" i="3"/>
  <c r="M16" i="3"/>
  <c r="E19" i="3"/>
  <c r="G19" i="3"/>
  <c r="G21" i="3" s="1"/>
  <c r="G23" i="3" s="1"/>
  <c r="I19" i="3"/>
  <c r="I21" i="3" s="1"/>
  <c r="I23" i="3" s="1"/>
  <c r="M20" i="3"/>
  <c r="E21" i="3"/>
  <c r="E23" i="3" s="1"/>
  <c r="I22" i="3"/>
  <c r="K22" i="3"/>
  <c r="T15" i="2"/>
  <c r="V15" i="2"/>
  <c r="Z15" i="2" s="1"/>
  <c r="T16" i="2"/>
  <c r="X16" i="2"/>
  <c r="X18" i="2" s="1"/>
  <c r="X20" i="2" s="1"/>
  <c r="L17" i="2"/>
  <c r="T17" i="2" s="1"/>
  <c r="D18" i="2"/>
  <c r="D20" i="2" s="1"/>
  <c r="D28" i="2" s="1"/>
  <c r="F18" i="2"/>
  <c r="F20" i="2" s="1"/>
  <c r="F28" i="2" s="1"/>
  <c r="H18" i="2"/>
  <c r="H20" i="2" s="1"/>
  <c r="H28" i="2" s="1"/>
  <c r="N18" i="2"/>
  <c r="N20" i="2" s="1"/>
  <c r="P18" i="2"/>
  <c r="P20" i="2" s="1"/>
  <c r="R18" i="2"/>
  <c r="R20" i="2" s="1"/>
  <c r="T19" i="2"/>
  <c r="V19" i="2" s="1"/>
  <c r="Z19" i="2" s="1"/>
  <c r="T23" i="2"/>
  <c r="X23" i="2"/>
  <c r="X25" i="2" s="1"/>
  <c r="X27" i="2" s="1"/>
  <c r="X29" i="2" s="1"/>
  <c r="L24" i="2"/>
  <c r="L25" i="2" s="1"/>
  <c r="L27" i="2" s="1"/>
  <c r="D25" i="2"/>
  <c r="D27" i="2" s="1"/>
  <c r="D29" i="2" s="1"/>
  <c r="F25" i="2"/>
  <c r="F27" i="2" s="1"/>
  <c r="F29" i="2" s="1"/>
  <c r="H25" i="2"/>
  <c r="H27" i="2" s="1"/>
  <c r="H29" i="2" s="1"/>
  <c r="P25" i="2"/>
  <c r="P27" i="2" s="1"/>
  <c r="R25" i="2"/>
  <c r="R27" i="2" s="1"/>
  <c r="T26" i="2"/>
  <c r="V26" i="2" s="1"/>
  <c r="Z26" i="2" s="1"/>
  <c r="J28" i="2"/>
  <c r="E13" i="7"/>
  <c r="I13" i="7"/>
  <c r="E60" i="7"/>
  <c r="I60" i="7"/>
  <c r="E65" i="7"/>
  <c r="I65" i="7"/>
  <c r="E88" i="7"/>
  <c r="I88" i="7"/>
  <c r="E94" i="7"/>
  <c r="I94" i="7"/>
  <c r="E134" i="7"/>
  <c r="I134" i="7"/>
  <c r="E139" i="7"/>
  <c r="J24" i="2" s="1"/>
  <c r="J17" i="2"/>
  <c r="I139" i="7"/>
  <c r="F18" i="9"/>
  <c r="F30" i="9" s="1"/>
  <c r="F52" i="9"/>
  <c r="F62" i="9"/>
  <c r="F85" i="9"/>
  <c r="F88" i="9" s="1"/>
  <c r="L89" i="9" l="1"/>
  <c r="L90" i="9" s="1"/>
  <c r="J89" i="9"/>
  <c r="J90" i="9" s="1"/>
  <c r="K68" i="7"/>
  <c r="K71" i="7" s="1"/>
  <c r="G73" i="7"/>
  <c r="G71" i="7"/>
  <c r="F63" i="9"/>
  <c r="F89" i="9" s="1"/>
  <c r="F90" i="9" s="1"/>
  <c r="I66" i="7"/>
  <c r="I21" i="7"/>
  <c r="I24" i="7" s="1"/>
  <c r="I26" i="7" s="1"/>
  <c r="I47" i="7" s="1"/>
  <c r="T24" i="2"/>
  <c r="T25" i="2" s="1"/>
  <c r="T27" i="2" s="1"/>
  <c r="T29" i="2" s="1"/>
  <c r="I140" i="7"/>
  <c r="K18" i="3" s="1"/>
  <c r="M18" i="3" s="1"/>
  <c r="L9" i="12"/>
  <c r="L28" i="12" s="1"/>
  <c r="L39" i="12" s="1"/>
  <c r="L41" i="12" s="1"/>
  <c r="L71" i="12" s="1"/>
  <c r="L73" i="12" s="1"/>
  <c r="E21" i="7"/>
  <c r="E24" i="7" s="1"/>
  <c r="E26" i="7" s="1"/>
  <c r="E47" i="7" s="1"/>
  <c r="I95" i="7"/>
  <c r="I98" i="7" s="1"/>
  <c r="E140" i="7"/>
  <c r="K35" i="7"/>
  <c r="N25" i="2"/>
  <c r="N27" i="2" s="1"/>
  <c r="E95" i="7"/>
  <c r="E98" i="7" s="1"/>
  <c r="E66" i="7"/>
  <c r="H9" i="12"/>
  <c r="H28" i="12" s="1"/>
  <c r="H39" i="12" s="1"/>
  <c r="H41" i="12" s="1"/>
  <c r="H71" i="12" s="1"/>
  <c r="H73" i="12" s="1"/>
  <c r="T18" i="2"/>
  <c r="T20" i="2" s="1"/>
  <c r="V28" i="2"/>
  <c r="V17" i="2"/>
  <c r="Z17" i="2" s="1"/>
  <c r="L18" i="2"/>
  <c r="L20" i="2" s="1"/>
  <c r="T28" i="2"/>
  <c r="F61" i="12" l="1"/>
  <c r="I68" i="7"/>
  <c r="I71" i="7" s="1"/>
  <c r="V24" i="2"/>
  <c r="Z24" i="2" s="1"/>
  <c r="I29" i="7"/>
  <c r="I35" i="7" s="1"/>
  <c r="I100" i="7"/>
  <c r="I121" i="7" s="1"/>
  <c r="I142" i="7" s="1"/>
  <c r="I145" i="7" s="1"/>
  <c r="K17" i="3" s="1"/>
  <c r="J9" i="12"/>
  <c r="J28" i="12" s="1"/>
  <c r="J39" i="12" s="1"/>
  <c r="J41" i="12" s="1"/>
  <c r="J71" i="12" s="1"/>
  <c r="J73" i="12" s="1"/>
  <c r="J74" i="12" s="1"/>
  <c r="E100" i="7"/>
  <c r="E105" i="7" s="1"/>
  <c r="E103" i="7" s="1"/>
  <c r="F9" i="12"/>
  <c r="F28" i="12" s="1"/>
  <c r="F39" i="12" s="1"/>
  <c r="F41" i="12" s="1"/>
  <c r="F71" i="12" s="1"/>
  <c r="F73" i="12" s="1"/>
  <c r="F74" i="12" s="1"/>
  <c r="E31" i="7"/>
  <c r="E29" i="7" s="1"/>
  <c r="E35" i="7" s="1"/>
  <c r="E68" i="7"/>
  <c r="E71" i="7" s="1"/>
  <c r="K109" i="7"/>
  <c r="I103" i="7" l="1"/>
  <c r="I109" i="7" s="1"/>
  <c r="E73" i="7"/>
  <c r="E121" i="7"/>
  <c r="E142" i="7" s="1"/>
  <c r="E147" i="7" s="1"/>
  <c r="E145" i="7" s="1"/>
  <c r="K10" i="3"/>
  <c r="J16" i="2"/>
  <c r="E109" i="7"/>
  <c r="J23" i="2"/>
  <c r="M17" i="3"/>
  <c r="M19" i="3" s="1"/>
  <c r="M21" i="3" s="1"/>
  <c r="M23" i="3" s="1"/>
  <c r="K19" i="3"/>
  <c r="K21" i="3" s="1"/>
  <c r="K23" i="3" s="1"/>
  <c r="V23" i="2" l="1"/>
  <c r="J25" i="2"/>
  <c r="J27" i="2" s="1"/>
  <c r="J29" i="2" s="1"/>
  <c r="J18" i="2"/>
  <c r="J20" i="2" s="1"/>
  <c r="V16" i="2"/>
  <c r="M10" i="3"/>
  <c r="M12" i="3" s="1"/>
  <c r="M14" i="3" s="1"/>
  <c r="K12" i="3"/>
  <c r="K14" i="3" s="1"/>
  <c r="Z16" i="2" l="1"/>
  <c r="Z18" i="2" s="1"/>
  <c r="Z20" i="2" s="1"/>
  <c r="V18" i="2"/>
  <c r="V20" i="2" s="1"/>
  <c r="V25" i="2"/>
  <c r="V27" i="2" s="1"/>
  <c r="V29" i="2" s="1"/>
  <c r="Z23" i="2"/>
  <c r="Z25" i="2" s="1"/>
  <c r="Z27" i="2" s="1"/>
  <c r="Z29" i="2" s="1"/>
</calcChain>
</file>

<file path=xl/sharedStrings.xml><?xml version="1.0" encoding="utf-8"?>
<sst xmlns="http://schemas.openxmlformats.org/spreadsheetml/2006/main" count="430" uniqueCount="249">
  <si>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</si>
  <si>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</si>
  <si>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</si>
  <si>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</si>
  <si>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</si>
  <si>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</si>
  <si>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</si>
  <si>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</si>
  <si>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</si>
  <si>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</si>
  <si>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</si>
  <si>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</si>
  <si>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</si>
  <si>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</si>
  <si>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</si>
  <si>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</si>
  <si>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</si>
  <si>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</si>
  <si>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</si>
  <si>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</si>
  <si>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</si>
  <si>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</si>
  <si>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</si>
  <si>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</si>
  <si>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</si>
  <si>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</si>
  <si>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</si>
  <si>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</si>
  <si>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</si>
  <si>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</si>
  <si>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</si>
  <si>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</si>
  <si>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</si>
  <si>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</si>
  <si>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</si>
  <si>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</si>
  <si>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</si>
  <si>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</si>
  <si>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</si>
  <si>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</si>
  <si>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</si>
  <si>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</si>
  <si>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</si>
  <si>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</si>
  <si>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</si>
  <si>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</si>
  <si>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</si>
  <si>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</si>
  <si>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</si>
  <si>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</si>
  <si>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</si>
  <si>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</si>
  <si>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</si>
  <si>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</si>
  <si>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</si>
  <si>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</si>
  <si>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</si>
  <si>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</si>
  <si>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</si>
  <si>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</si>
  <si>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ยังไม่ได้จัดสรร</t>
  </si>
  <si>
    <t>รวม</t>
  </si>
  <si>
    <t>ผลต่างจาก</t>
  </si>
  <si>
    <t>การแปลงค่า</t>
  </si>
  <si>
    <t>เงินสดและรายการเทียบเท่าเงินสดเพิ่มขึ้น (ลดลง) สุทธิ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</si>
  <si>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</si>
  <si>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</si>
  <si>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</si>
  <si>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</si>
  <si>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</si>
  <si>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</si>
  <si>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</si>
  <si>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</si>
  <si>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</si>
  <si>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</si>
  <si>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</si>
  <si>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</si>
  <si>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ส่วนของผู้มี</t>
  </si>
  <si>
    <t>งบการเงินที่เป็น</t>
  </si>
  <si>
    <t>เงินตราต่างประเทศ</t>
  </si>
  <si>
    <t>ขาดทุนจากอัตราแลกเปลี่ยน</t>
  </si>
  <si>
    <t>เงินสดสุทธิใช้ไปในกิจกรรมลงทุน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</si>
  <si>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</si>
  <si>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</si>
  <si>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</si>
  <si>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</si>
  <si>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</si>
  <si>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</si>
  <si>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</si>
  <si>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</si>
  <si>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</si>
  <si>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</si>
  <si>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</si>
  <si>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</si>
  <si>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</si>
  <si>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</si>
  <si>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</si>
  <si>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</si>
  <si>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</si>
  <si>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</si>
  <si>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</si>
  <si>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</si>
  <si>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</si>
  <si>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</si>
  <si>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</si>
  <si>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</si>
  <si>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</si>
  <si>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</si>
  <si>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</si>
  <si>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</si>
  <si>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 xml:space="preserve">   ลูกหนี้การค้าและลูกหนี้อื่น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</si>
  <si>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</si>
  <si>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</si>
  <si>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</si>
  <si>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</si>
  <si>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</si>
  <si>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</si>
  <si>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 xml:space="preserve">      หุ้นสามัญ 900,000,000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</si>
  <si>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</si>
  <si>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</si>
  <si>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</si>
  <si>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</si>
  <si>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</si>
  <si>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</si>
  <si>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</si>
  <si>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เงินสดสุทธิจากกิจกรรมดำเนินงาน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</si>
  <si>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</si>
  <si>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</si>
  <si>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</si>
  <si>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</si>
  <si>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</si>
  <si>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เงินสดรับจากดอกเบี้ย</t>
  </si>
  <si>
    <t>ค่าใช้จ่ายในการขายและจัดจำหน่าย</t>
  </si>
  <si>
    <t xml:space="preserve">   จากกิจกรรมดำเนินงาน: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</si>
  <si>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</si>
  <si>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</si>
  <si>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</si>
  <si>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หนี้สินทางการเงินหมุนเวียนอื่น</t>
  </si>
  <si>
    <t>หนี้สินไม่หมุนเวียนอื่น</t>
  </si>
  <si>
    <t>หนี้สินภาษีเงินได้รอการตัดบัญชี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</si>
  <si>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</si>
  <si>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</si>
  <si>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 xml:space="preserve">   - สุทธิจากภาษีเงินได้</t>
  </si>
  <si>
    <t>กำไรจากตราสารอนุพันธ์</t>
  </si>
  <si>
    <t>รายได้ทางการเงิน</t>
  </si>
  <si>
    <t>เงินรับจากการขายเงินลงทุนในหุ้นกู้</t>
  </si>
  <si>
    <t xml:space="preserve">  ผ่านกำไรขาดทุนเบ็ดเสร็จอื่นโอนไปยังกำไรหรือขาดทุน</t>
  </si>
  <si>
    <t xml:space="preserve">   รายได้ทางการเงิน</t>
  </si>
  <si>
    <t>เงินรับจากการจำหน่ายอุปกรณ์</t>
  </si>
  <si>
    <t>ในตราสารหนี้ที่วัด</t>
  </si>
  <si>
    <t>มูลค่ายุติธรรมผ่านกำไร</t>
  </si>
  <si>
    <t>การเปลี่ยนแปลงของ</t>
  </si>
  <si>
    <t>มูลค่าของเงินลงทุน</t>
  </si>
  <si>
    <t>หรือขาดทุนเบ็ดเสร็จอื่น</t>
  </si>
  <si>
    <t>กำไร (ขาดทุน) ก่อนค่าใช้จ่ายภาษีเงินได้</t>
  </si>
  <si>
    <t>กำไร (ขาดทุน) สำหรับงวด</t>
  </si>
  <si>
    <t xml:space="preserve">   ด้วยมูลค่ายุติธรรมผ่านกำไรขาดทุนเบ็ดเสร็จอื่น</t>
  </si>
  <si>
    <t>กำไร (ขาดทุน) จากการเปลี่ยนแปลงมูลค่าของตราสารหนี้ที่วัดมูลค่า</t>
  </si>
  <si>
    <t xml:space="preserve">   ตามหลักคณิตศาสตร์ประกันภัย - สุทธิจากภาษีเงินได้</t>
  </si>
  <si>
    <t>ด้วยมูลค่ายุติธรรมผ่านกำไรขาดทุนเบ็ดเสร็จอื่น</t>
  </si>
  <si>
    <t>- สุทธิจากภาษีเงินได้</t>
  </si>
  <si>
    <t xml:space="preserve">    ตามหลักคณิตศาสตร์ประกันภัย - สุทธิจากภาษีเงินได้</t>
  </si>
  <si>
    <t xml:space="preserve">   หนี้สูญได้รับคืน</t>
  </si>
  <si>
    <t xml:space="preserve">      - สุทธิจากภาษีเงินได้</t>
  </si>
  <si>
    <t xml:space="preserve">รายได้ (ค่าใช้จ่าย) ภาษีเงินได้ </t>
  </si>
  <si>
    <t>(หน่วย: บาทต่อหุ้น)</t>
  </si>
  <si>
    <t>กำไรจากการดำเนินงาน</t>
  </si>
  <si>
    <t>เงินปันผลจ่าย (หมายเหตุ 12)</t>
  </si>
  <si>
    <t>ผลต่างจากการแปลงค่างบการเงินเพิ่มขึ้น (ลดลง)</t>
  </si>
  <si>
    <t>เงินกู้ยืมระยะยาวจากกิจการที่เกี่ยวข้องกัน</t>
  </si>
  <si>
    <t>ยอดคงเหลือ ณ วันที่ 1 เมษายน 2566</t>
  </si>
  <si>
    <t>ยอดคงเหลือ ณ วันที่ 31 ธันวาคม 2566</t>
  </si>
  <si>
    <t>การแบ่งปันกำไร (ขาดทุน)</t>
  </si>
  <si>
    <t>ผลขาดทุนจากการประมาณการ</t>
  </si>
  <si>
    <t>กำไรขาดทุนเบ็ดเสร็จอื่น</t>
  </si>
  <si>
    <t>ส่วนได้เสียที่ไม่มี</t>
  </si>
  <si>
    <t>ส่วนเกินมูลค่า</t>
  </si>
  <si>
    <t>อำนาจควบคุม</t>
  </si>
  <si>
    <t>ที่ออกและชำระแล้ว</t>
  </si>
  <si>
    <t>หุ้นสามัญ</t>
  </si>
  <si>
    <t>จัดสรรแล้ว</t>
  </si>
  <si>
    <t>ของบริษัทย่อย</t>
  </si>
  <si>
    <t>ต้นทุนทางการเงิน</t>
  </si>
  <si>
    <t xml:space="preserve">   ตัดจำหน่ายหนี้สูญ</t>
  </si>
  <si>
    <t xml:space="preserve">   การปรับลดสินค้าคงเหลือเป็นมูลค่าสุทธิที่จะได้รับ</t>
  </si>
  <si>
    <t xml:space="preserve">   ขาดทุน (กำไร) จากการจำหน่าย และตัดจำหน่ายอุปกรณ์</t>
  </si>
  <si>
    <t xml:space="preserve">      และยานพาหนะ</t>
  </si>
  <si>
    <t xml:space="preserve">   ขาดทุน (กำไร) จากอัตราแลกเปลี่ยนและตราสารอนุพันธ์</t>
  </si>
  <si>
    <t xml:space="preserve">      ที่ยังไม่เกิดขึ้นจริง</t>
  </si>
  <si>
    <t xml:space="preserve">   หนี้สินไม่หมุนเวียนอื่น</t>
  </si>
  <si>
    <t>ซื้อเงินลงทุนในหุ้นกู้</t>
  </si>
  <si>
    <t>ซื้อที่ดิน อาคารและอุปกรณ์</t>
  </si>
  <si>
    <t>เงินสดรับจากเงินกู้ระยะยาว</t>
  </si>
  <si>
    <t>ชำระคืนเงินต้นของหนี้สินตามสัญญาเช่า</t>
  </si>
  <si>
    <t>ชำระคืนเงินกู้ยืมระยะยาว</t>
  </si>
  <si>
    <t xml:space="preserve">   หนี้สินตามสัญญาเช่าเพิ่มขึ้นจากการทำสัญญาเช่าเพิ่มขึ้น</t>
  </si>
  <si>
    <t xml:space="preserve">   กำไร (ขาดทุน) จากการเปลี่ยนแปลงมูลค่าของตราสารหนี้ที่วัดมูลค่ายุติธรรมผ่าน</t>
  </si>
  <si>
    <t xml:space="preserve">      กำไรขาดทุนเบ็ดเสร็จอื่น - สุทธิจากภาษีเงินได้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</si>
  <si>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</si>
  <si>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</si>
  <si>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เงินกู้ยืมระยะสั้นจากธนาคารเพิ่มขึ้น (ลดลง)</t>
  </si>
  <si>
    <t>เงินสดสุทธิใช้ไปในกิจกรรมจัดหาเงิน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</si>
  <si>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</si>
  <si>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</si>
  <si>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</si>
  <si>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จำนวนหุ้นสามัญถัวเฉลี่ยถ่วงน้ำหนัก (พันหุ้น)
</t>
  </si>
  <si>
    <t>ขาดทุนสำหรับงวด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</si>
  <si>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</si>
  <si>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</si>
  <si>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รายการที่ไม่ใช่เงินสดประกอบด้วย</t>
  </si>
  <si>
    <t xml:space="preserve">   ผลขาดทุนจากการประมาณการตามหลักคณิตศาสตร์ประกันภัย </t>
  </si>
  <si>
    <t xml:space="preserve">   ผลขาดทุนด้านเครดิตคาดว่าจะเกิดขึ้น</t>
  </si>
  <si>
    <t>สินทรัพย์ไม่มีตัวตนอื่น</t>
  </si>
  <si>
    <t xml:space="preserve">   ขาดทุน (กำไร) จากการขายเงินลงทุนในหุ้นกู้และพันธบัตร</t>
  </si>
  <si>
    <t>เจ้าหนี้ค่าซื้อที่ดิน อาคารและอุปกรณ์เพิ่มขึ้น (ลดลง)</t>
  </si>
  <si>
    <t xml:space="preserve">   เงินค้างจ่ายค่าซื้อที่ดิน อาคารและอุปกรณ์</t>
  </si>
  <si>
    <t>เงินจ่ายล่วงหน้าค่าซื้ออาคารและอุปกรณ์</t>
  </si>
  <si>
    <t>สำหรับงวดเก้าเดือนสิ้นสุดวันที่ 31 ธันวาคม 2567</t>
  </si>
  <si>
    <t>ยอดคงเหลือ ณ วันที่ 1 เมษายน 2567</t>
  </si>
  <si>
    <t>ยอดคงเหลือ ณ วันที่ 31 ธันวาคม 2567</t>
  </si>
  <si>
    <t xml:space="preserve">ยอดคงเหลือ ณ วันที่ 1 เมษายน 2566 </t>
  </si>
  <si>
    <t>ณ วันที่ 31 ธันวาคม 2567</t>
  </si>
  <si>
    <t>31 ธันวาคม 2567</t>
  </si>
  <si>
    <t>31 มีนาคม 2567</t>
  </si>
  <si>
    <t>สำหรับงวดสามเดือนสิ้นสุดวันที่ 31 ธันวาคม 2567</t>
  </si>
  <si>
    <t>2566</t>
  </si>
  <si>
    <t>งบฐานะการเงิน</t>
  </si>
  <si>
    <t>งบฐานะการเงิน (ต่อ)</t>
  </si>
  <si>
    <t>ขาดทุนจากตราสารอนุพันธ์</t>
  </si>
  <si>
    <t>กำไรก่อนค่าใช้จ่ายภาษีเงินได้</t>
  </si>
  <si>
    <t>การแบ่งปันกำไร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</si>
  <si>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</si>
  <si>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</si>
  <si>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</si>
  <si>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</si>
  <si>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</si>
  <si>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รายได้เงินปันผล</t>
  </si>
  <si>
    <t>เงินสดรับจากเงินปันผล</t>
  </si>
  <si>
    <t>จ่ายเงินปันผล</t>
  </si>
  <si>
    <t xml:space="preserve">   ต้นทุนทางการเงิน</t>
  </si>
  <si>
    <t xml:space="preserve">   สำรองผลประโยชน์ระยะยาวของพนักงาน</t>
  </si>
  <si>
    <t>กำไร (ขาดทุน) จากการขายตราสารหนี้ที่วัดด้วยมูลค่ายุติธรรม</t>
  </si>
  <si>
    <t>กำไร (ขาดทุน) จากการขายตราสารหนี้ที่วัดมูลค่าด้วยมูลค่ายุติธรรม</t>
  </si>
  <si>
    <t xml:space="preserve">   ผ่านกำไรขาดทุนเบ็ดเสร็จอื่นโอนไปยังกำไรหรือขาดทุน </t>
  </si>
  <si>
    <t>เงินจ่ายล่วงหน้าค่าซื้ออาคารและอุปกรณ์ลดลง (เพิ่มขึ้น)</t>
  </si>
  <si>
    <t>เงินฝากธนาคารที่มีภาระค้ำประกันลดลง (เพิ่มขึ้น)</t>
  </si>
  <si>
    <t xml:space="preserve">      ผ่านกำไรขาดทุนเบ็ดเสร็จอื่นโอนไปยังกำไรหรือขาดทุน - สุทธิจากภาษีเงินได้</t>
  </si>
  <si>
    <t xml:space="preserve">   ขาดทุน (กำไร) จากการยกเลิกสัญญาเช่า</t>
  </si>
  <si>
    <t xml:space="preserve">   กำไร (ขาดทุน) จากการขายหรือตัดจำหน่ายตราสารหนี้ที่วัดมูลค่าด้วยมูลค่ายุติธรรม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</si>
</sst>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9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sz val="11"/>
      <name val="Arial"/>
      <family val="2"/>
    </font>
    <font>
      <b/>
      <sz val="16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5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2" fillId="0" borderId="4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41" fontId="2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2" fillId="0" borderId="0" xfId="0" applyNumberFormat="1" applyFont="1"/>
    <xf numFmtId="37" fontId="2" fillId="0" borderId="0" xfId="0" applyNumberFormat="1" applyFont="1" applyAlignment="1">
      <alignment horizontal="left" vertical="center" indent="1"/>
    </xf>
    <xf numFmtId="37" fontId="2" fillId="0" borderId="0" xfId="0" quotePrefix="1" applyNumberFormat="1" applyFont="1" applyAlignment="1">
      <alignment horizontal="left" vertical="center" indent="1"/>
    </xf>
    <xf numFmtId="164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7" fontId="8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10EE-6F27-43EA-B949-B2C829BDC192}">
  <dimension ref="A1:P96"/>
  <sheetViews>
    <sheetView showGridLines="0" tabSelected="1" view="pageBreakPreview" topLeftCell="A88" zoomScaleNormal="70" zoomScaleSheetLayoutView="100" workbookViewId="0">
      <selection activeCell="E48" sqref="E48"/>
    </sheetView>
  </sheetViews>
  <sheetFormatPr defaultColWidth="10.85546875" defaultRowHeight="24" customHeight="1" x14ac:dyDescent="0.2"/>
  <cols>
    <col min="1" max="1" width="34.140625" style="17" customWidth="1"/>
    <col min="2" max="2" width="3.7109375" style="17" customWidth="1"/>
    <col min="3" max="3" width="2" style="17" customWidth="1"/>
    <col min="4" max="4" width="8.5703125" style="17" bestFit="1" customWidth="1"/>
    <col min="5" max="5" width="0.85546875" style="17" customWidth="1"/>
    <col min="6" max="6" width="14.7109375" style="17" customWidth="1"/>
    <col min="7" max="7" width="0.85546875" style="17" customWidth="1"/>
    <col min="8" max="8" width="14.710937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14.7109375" style="17" customWidth="1"/>
    <col min="13" max="13" width="0.85546875" style="17" customWidth="1"/>
    <col min="14" max="14" width="18.42578125" style="17" customWidth="1"/>
    <col min="15" max="16384" width="10.85546875" style="17"/>
  </cols>
  <sheetData>
    <row r="1" spans="1:16" ht="24" customHeight="1" x14ac:dyDescent="0.2">
      <c r="A1" s="50" t="s">
        <v>0</v>
      </c>
    </row>
    <row r="2" spans="1:16" ht="24" customHeight="1" x14ac:dyDescent="0.2">
      <c r="A2" s="50" t="s">
        <v>226</v>
      </c>
    </row>
    <row r="3" spans="1:16" ht="24" customHeight="1" x14ac:dyDescent="0.2">
      <c r="A3" s="50" t="s">
        <v>221</v>
      </c>
    </row>
    <row r="4" spans="1:16" ht="24" customHeight="1" x14ac:dyDescent="0.2">
      <c r="L4" s="27" t="s">
        <v>1</v>
      </c>
    </row>
    <row r="5" spans="1:16" ht="24" customHeight="1" x14ac:dyDescent="0.2">
      <c r="A5" s="6"/>
      <c r="B5" s="6"/>
      <c r="C5" s="6"/>
      <c r="D5" s="2"/>
      <c r="E5" s="4"/>
      <c r="F5" s="58" t="s">
        <v>2</v>
      </c>
      <c r="G5" s="58"/>
      <c r="H5" s="58"/>
      <c r="I5" s="19"/>
      <c r="J5" s="58" t="s">
        <v>3</v>
      </c>
      <c r="K5" s="58"/>
      <c r="L5" s="58"/>
      <c r="M5" s="20"/>
    </row>
    <row r="6" spans="1:16" ht="24" customHeight="1" x14ac:dyDescent="0.2">
      <c r="D6" s="7" t="s">
        <v>4</v>
      </c>
      <c r="E6" s="21"/>
      <c r="F6" s="22" t="s">
        <v>222</v>
      </c>
      <c r="G6" s="22"/>
      <c r="H6" s="22" t="s">
        <v>223</v>
      </c>
      <c r="I6" s="22"/>
      <c r="J6" s="22" t="s">
        <v>222</v>
      </c>
      <c r="K6" s="22"/>
      <c r="L6" s="22" t="s">
        <v>223</v>
      </c>
      <c r="M6" s="22"/>
    </row>
    <row r="7" spans="1:16" ht="24" customHeight="1" x14ac:dyDescent="0.2">
      <c r="D7" s="7"/>
      <c r="E7" s="21"/>
      <c r="F7" s="23" t="s">
        <v>95</v>
      </c>
      <c r="G7" s="24"/>
      <c r="H7" s="23" t="s">
        <v>96</v>
      </c>
      <c r="I7" s="23"/>
      <c r="J7" s="23" t="s">
        <v>95</v>
      </c>
      <c r="K7" s="24"/>
      <c r="L7" s="23" t="s">
        <v>96</v>
      </c>
      <c r="M7" s="23"/>
      <c r="N7" s="23"/>
    </row>
    <row r="8" spans="1:16" ht="24" customHeight="1" x14ac:dyDescent="0.2">
      <c r="D8" s="7"/>
      <c r="E8" s="21"/>
      <c r="F8" s="23" t="s">
        <v>97</v>
      </c>
      <c r="G8" s="24"/>
      <c r="H8" s="25"/>
      <c r="I8" s="23"/>
      <c r="J8" s="23" t="s">
        <v>97</v>
      </c>
      <c r="K8" s="24"/>
      <c r="L8" s="25"/>
      <c r="M8" s="25"/>
      <c r="N8" s="20"/>
    </row>
    <row r="9" spans="1:16" ht="24" customHeight="1" x14ac:dyDescent="0.2">
      <c r="A9" s="26" t="s">
        <v>5</v>
      </c>
      <c r="F9" s="6"/>
      <c r="H9" s="6"/>
      <c r="J9" s="6"/>
      <c r="K9" s="6"/>
      <c r="L9" s="6"/>
    </row>
    <row r="10" spans="1:16" ht="24" customHeight="1" x14ac:dyDescent="0.2">
      <c r="A10" s="26" t="s">
        <v>6</v>
      </c>
      <c r="F10" s="6"/>
      <c r="H10" s="6"/>
      <c r="J10" s="6"/>
      <c r="K10" s="6"/>
      <c r="L10" s="6"/>
    </row>
    <row r="11" spans="1:16" ht="24" customHeight="1" x14ac:dyDescent="0.2">
      <c r="A11" s="17" t="s">
        <v>7</v>
      </c>
      <c r="D11" s="28"/>
      <c r="F11" s="10">
        <v>1583379</v>
      </c>
      <c r="G11" s="10"/>
      <c r="H11" s="10">
        <v>1623314</v>
      </c>
      <c r="I11" s="10"/>
      <c r="J11" s="10">
        <v>15736</v>
      </c>
      <c r="K11" s="10"/>
      <c r="L11" s="10">
        <v>52993</v>
      </c>
      <c r="M11" s="10"/>
      <c r="P11" s="57"/>
    </row>
    <row r="12" spans="1:16" ht="24" customHeight="1" x14ac:dyDescent="0.2">
      <c r="A12" s="17" t="s">
        <v>107</v>
      </c>
      <c r="D12" s="28">
        <v>3</v>
      </c>
      <c r="F12" s="10">
        <v>3393188</v>
      </c>
      <c r="G12" s="10"/>
      <c r="H12" s="10">
        <v>3661146</v>
      </c>
      <c r="I12" s="10"/>
      <c r="J12" s="10">
        <v>1417021</v>
      </c>
      <c r="K12" s="10"/>
      <c r="L12" s="10">
        <v>1472480</v>
      </c>
      <c r="M12" s="10"/>
      <c r="P12" s="57"/>
    </row>
    <row r="13" spans="1:16" ht="24" customHeight="1" x14ac:dyDescent="0.2">
      <c r="A13" s="17" t="s">
        <v>83</v>
      </c>
      <c r="D13" s="28">
        <v>4</v>
      </c>
      <c r="F13" s="10">
        <v>5407541</v>
      </c>
      <c r="G13" s="10"/>
      <c r="H13" s="10">
        <v>5101773</v>
      </c>
      <c r="I13" s="10"/>
      <c r="J13" s="10">
        <v>1453024</v>
      </c>
      <c r="K13" s="10"/>
      <c r="L13" s="10">
        <v>1232763</v>
      </c>
      <c r="M13" s="10"/>
      <c r="P13" s="57"/>
    </row>
    <row r="14" spans="1:16" ht="24" customHeight="1" x14ac:dyDescent="0.2">
      <c r="A14" s="17" t="s">
        <v>90</v>
      </c>
      <c r="D14" s="28"/>
      <c r="F14" s="10">
        <v>271822</v>
      </c>
      <c r="G14" s="10"/>
      <c r="H14" s="10">
        <v>330054</v>
      </c>
      <c r="I14" s="10"/>
      <c r="J14" s="10">
        <v>25193</v>
      </c>
      <c r="K14" s="10"/>
      <c r="L14" s="10">
        <v>13164</v>
      </c>
      <c r="M14" s="10"/>
      <c r="P14" s="57"/>
    </row>
    <row r="15" spans="1:16" ht="24" customHeight="1" x14ac:dyDescent="0.2">
      <c r="A15" s="17" t="s">
        <v>91</v>
      </c>
      <c r="D15" s="28"/>
      <c r="F15" s="10">
        <v>126933</v>
      </c>
      <c r="G15" s="10"/>
      <c r="H15" s="10">
        <v>124489</v>
      </c>
      <c r="I15" s="10"/>
      <c r="J15" s="10">
        <v>85481</v>
      </c>
      <c r="K15" s="10"/>
      <c r="L15" s="10">
        <v>82519</v>
      </c>
      <c r="M15" s="10"/>
      <c r="P15" s="57"/>
    </row>
    <row r="16" spans="1:16" ht="24" customHeight="1" x14ac:dyDescent="0.5">
      <c r="A16" s="46" t="s">
        <v>134</v>
      </c>
      <c r="D16" s="28">
        <v>5</v>
      </c>
      <c r="F16" s="10">
        <v>153999</v>
      </c>
      <c r="G16" s="10"/>
      <c r="H16" s="10">
        <v>362859</v>
      </c>
      <c r="I16" s="10"/>
      <c r="J16" s="10">
        <v>11021</v>
      </c>
      <c r="K16" s="10"/>
      <c r="L16" s="10">
        <v>327</v>
      </c>
      <c r="M16" s="10"/>
      <c r="P16" s="57"/>
    </row>
    <row r="17" spans="1:16" ht="24" customHeight="1" x14ac:dyDescent="0.2">
      <c r="A17" s="17" t="s">
        <v>8</v>
      </c>
      <c r="D17" s="28"/>
      <c r="F17" s="10">
        <v>197292</v>
      </c>
      <c r="G17" s="10"/>
      <c r="H17" s="10">
        <v>331266</v>
      </c>
      <c r="I17" s="10"/>
      <c r="J17" s="10">
        <v>31829</v>
      </c>
      <c r="K17" s="10"/>
      <c r="L17" s="10">
        <v>23422</v>
      </c>
      <c r="M17" s="10"/>
      <c r="P17" s="57"/>
    </row>
    <row r="18" spans="1:16" ht="24" customHeight="1" x14ac:dyDescent="0.2">
      <c r="A18" s="26" t="s">
        <v>9</v>
      </c>
      <c r="D18" s="28"/>
      <c r="F18" s="14">
        <f>SUM(F11:F17)</f>
        <v>11134154</v>
      </c>
      <c r="G18" s="10"/>
      <c r="H18" s="14">
        <f>SUM(H11:H17)</f>
        <v>11534901</v>
      </c>
      <c r="I18" s="10"/>
      <c r="J18" s="14">
        <f>SUM(J11:J17)</f>
        <v>3039305</v>
      </c>
      <c r="K18" s="10"/>
      <c r="L18" s="14">
        <f>SUM(L11:L17)</f>
        <v>2877668</v>
      </c>
      <c r="M18" s="10"/>
      <c r="P18" s="57"/>
    </row>
    <row r="19" spans="1:16" ht="24" customHeight="1" x14ac:dyDescent="0.2">
      <c r="A19" s="26" t="s">
        <v>10</v>
      </c>
      <c r="D19" s="28"/>
      <c r="F19" s="10"/>
      <c r="G19" s="10"/>
      <c r="H19" s="10"/>
      <c r="I19" s="10"/>
      <c r="J19" s="10"/>
      <c r="K19" s="10"/>
      <c r="L19" s="10"/>
      <c r="M19" s="10"/>
    </row>
    <row r="20" spans="1:16" ht="24" customHeight="1" x14ac:dyDescent="0.2">
      <c r="A20" s="17" t="s">
        <v>92</v>
      </c>
      <c r="D20" s="28">
        <v>6</v>
      </c>
      <c r="F20" s="10">
        <v>1426</v>
      </c>
      <c r="G20" s="10"/>
      <c r="H20" s="10">
        <v>395</v>
      </c>
      <c r="I20" s="10"/>
      <c r="J20" s="10">
        <v>0</v>
      </c>
      <c r="K20" s="10"/>
      <c r="L20" s="10">
        <v>0</v>
      </c>
      <c r="M20" s="10"/>
      <c r="P20" s="57"/>
    </row>
    <row r="21" spans="1:16" ht="24" customHeight="1" x14ac:dyDescent="0.2">
      <c r="A21" s="17" t="s">
        <v>11</v>
      </c>
      <c r="D21" s="28"/>
      <c r="F21" s="10">
        <v>0</v>
      </c>
      <c r="G21" s="10"/>
      <c r="H21" s="10">
        <v>0</v>
      </c>
      <c r="I21" s="10"/>
      <c r="J21" s="10">
        <v>3279283</v>
      </c>
      <c r="K21" s="10"/>
      <c r="L21" s="10">
        <v>3279283</v>
      </c>
      <c r="M21" s="10"/>
      <c r="P21" s="57"/>
    </row>
    <row r="22" spans="1:16" ht="24" customHeight="1" x14ac:dyDescent="0.2">
      <c r="A22" s="17" t="s">
        <v>84</v>
      </c>
      <c r="D22" s="28">
        <v>7</v>
      </c>
      <c r="F22" s="10">
        <v>14001029</v>
      </c>
      <c r="G22" s="10"/>
      <c r="H22" s="10">
        <v>14550217</v>
      </c>
      <c r="I22" s="10"/>
      <c r="J22" s="10">
        <v>2733266</v>
      </c>
      <c r="K22" s="10"/>
      <c r="L22" s="10">
        <v>2944491</v>
      </c>
      <c r="M22" s="10"/>
      <c r="P22" s="57"/>
    </row>
    <row r="23" spans="1:16" ht="24" customHeight="1" x14ac:dyDescent="0.2">
      <c r="A23" s="17" t="s">
        <v>106</v>
      </c>
      <c r="D23" s="28"/>
      <c r="F23" s="10">
        <v>104491</v>
      </c>
      <c r="G23" s="10"/>
      <c r="H23" s="10">
        <v>165918</v>
      </c>
      <c r="I23" s="10"/>
      <c r="J23" s="10">
        <v>33597</v>
      </c>
      <c r="K23" s="10"/>
      <c r="L23" s="10">
        <v>75900</v>
      </c>
      <c r="M23" s="10"/>
      <c r="P23" s="57"/>
    </row>
    <row r="24" spans="1:16" ht="24" customHeight="1" x14ac:dyDescent="0.2">
      <c r="A24" s="17" t="s">
        <v>65</v>
      </c>
      <c r="D24" s="28"/>
      <c r="F24" s="10">
        <v>3164</v>
      </c>
      <c r="G24" s="10"/>
      <c r="H24" s="10">
        <v>3164</v>
      </c>
      <c r="I24" s="10"/>
      <c r="J24" s="10">
        <v>0</v>
      </c>
      <c r="K24" s="10"/>
      <c r="L24" s="10">
        <v>0</v>
      </c>
      <c r="M24" s="10"/>
      <c r="P24" s="57"/>
    </row>
    <row r="25" spans="1:16" ht="24" customHeight="1" x14ac:dyDescent="0.2">
      <c r="A25" s="17" t="s">
        <v>212</v>
      </c>
      <c r="D25" s="28"/>
      <c r="F25" s="10">
        <v>0</v>
      </c>
      <c r="G25" s="10"/>
      <c r="H25" s="10">
        <v>124</v>
      </c>
      <c r="I25" s="10"/>
      <c r="J25" s="10">
        <v>0</v>
      </c>
      <c r="K25" s="10"/>
      <c r="L25" s="10">
        <v>0</v>
      </c>
      <c r="M25" s="10"/>
      <c r="P25" s="57"/>
    </row>
    <row r="26" spans="1:16" ht="24" customHeight="1" x14ac:dyDescent="0.2">
      <c r="A26" s="17" t="s">
        <v>216</v>
      </c>
      <c r="D26" s="28"/>
      <c r="F26" s="10">
        <v>243117</v>
      </c>
      <c r="G26" s="10"/>
      <c r="H26" s="10">
        <v>292995</v>
      </c>
      <c r="I26" s="10"/>
      <c r="J26" s="10">
        <v>18401</v>
      </c>
      <c r="K26" s="10"/>
      <c r="L26" s="10">
        <v>249</v>
      </c>
      <c r="M26" s="10"/>
      <c r="P26" s="57"/>
    </row>
    <row r="27" spans="1:16" ht="24" customHeight="1" x14ac:dyDescent="0.2">
      <c r="A27" s="17" t="s">
        <v>135</v>
      </c>
      <c r="D27" s="28">
        <v>5</v>
      </c>
      <c r="F27" s="10">
        <v>156643</v>
      </c>
      <c r="G27" s="10"/>
      <c r="H27" s="10">
        <v>227349</v>
      </c>
      <c r="I27" s="10"/>
      <c r="J27" s="10">
        <v>0</v>
      </c>
      <c r="K27" s="10"/>
      <c r="L27" s="10">
        <v>0</v>
      </c>
      <c r="M27" s="10"/>
      <c r="P27" s="57"/>
    </row>
    <row r="28" spans="1:16" ht="24" customHeight="1" x14ac:dyDescent="0.2">
      <c r="A28" s="17" t="s">
        <v>12</v>
      </c>
      <c r="D28" s="28"/>
      <c r="F28" s="12">
        <v>72968</v>
      </c>
      <c r="G28" s="10"/>
      <c r="H28" s="12">
        <v>65705</v>
      </c>
      <c r="I28" s="10"/>
      <c r="J28" s="12">
        <v>7251</v>
      </c>
      <c r="K28" s="10"/>
      <c r="L28" s="12">
        <v>10251</v>
      </c>
      <c r="M28" s="10"/>
      <c r="P28" s="57"/>
    </row>
    <row r="29" spans="1:16" ht="24" customHeight="1" x14ac:dyDescent="0.2">
      <c r="A29" s="26" t="s">
        <v>13</v>
      </c>
      <c r="F29" s="14">
        <f>SUM(F20:F28)</f>
        <v>14582838</v>
      </c>
      <c r="G29" s="10"/>
      <c r="H29" s="14">
        <f>SUM(H20:H28)</f>
        <v>15305867</v>
      </c>
      <c r="I29" s="10"/>
      <c r="J29" s="14">
        <f>SUM(J20:J28)</f>
        <v>6071798</v>
      </c>
      <c r="K29" s="10"/>
      <c r="L29" s="14">
        <f>SUM(L20:L28)</f>
        <v>6310174</v>
      </c>
      <c r="M29" s="10"/>
      <c r="P29" s="57"/>
    </row>
    <row r="30" spans="1:16" ht="24" customHeight="1" thickBot="1" x14ac:dyDescent="0.25">
      <c r="A30" s="26" t="s">
        <v>14</v>
      </c>
      <c r="D30" s="6"/>
      <c r="F30" s="15">
        <f>SUM(F18,F29)</f>
        <v>25716992</v>
      </c>
      <c r="G30" s="10"/>
      <c r="H30" s="15">
        <f>H18+H29</f>
        <v>26840768</v>
      </c>
      <c r="I30" s="10"/>
      <c r="J30" s="15">
        <f>J18+J29</f>
        <v>9111103</v>
      </c>
      <c r="K30" s="10"/>
      <c r="L30" s="15">
        <f>L18+L29</f>
        <v>9187842</v>
      </c>
      <c r="M30" s="10"/>
      <c r="P30" s="57"/>
    </row>
    <row r="31" spans="1:16" ht="24" customHeight="1" thickTop="1" x14ac:dyDescent="0.2">
      <c r="F31" s="27"/>
      <c r="G31" s="27"/>
      <c r="M31" s="27"/>
    </row>
    <row r="32" spans="1:16" ht="24" customHeight="1" x14ac:dyDescent="0.2">
      <c r="A32" s="17" t="s">
        <v>15</v>
      </c>
    </row>
    <row r="33" spans="1:16" ht="24" customHeight="1" x14ac:dyDescent="0.2">
      <c r="A33" s="50" t="s">
        <v>0</v>
      </c>
    </row>
    <row r="34" spans="1:16" ht="24" customHeight="1" x14ac:dyDescent="0.2">
      <c r="A34" s="50" t="s">
        <v>227</v>
      </c>
    </row>
    <row r="35" spans="1:16" ht="24" customHeight="1" x14ac:dyDescent="0.2">
      <c r="A35" s="50" t="s">
        <v>221</v>
      </c>
    </row>
    <row r="36" spans="1:16" ht="24" customHeight="1" x14ac:dyDescent="0.2">
      <c r="L36" s="27" t="s">
        <v>1</v>
      </c>
    </row>
    <row r="37" spans="1:16" ht="24" customHeight="1" x14ac:dyDescent="0.2">
      <c r="A37" s="6"/>
      <c r="B37" s="6"/>
      <c r="C37" s="6"/>
      <c r="D37" s="2"/>
      <c r="E37" s="4"/>
      <c r="F37" s="58" t="s">
        <v>2</v>
      </c>
      <c r="G37" s="58"/>
      <c r="H37" s="58"/>
      <c r="I37" s="19"/>
      <c r="J37" s="58" t="s">
        <v>3</v>
      </c>
      <c r="K37" s="58"/>
      <c r="L37" s="58"/>
      <c r="M37" s="20"/>
    </row>
    <row r="38" spans="1:16" ht="24" customHeight="1" x14ac:dyDescent="0.2">
      <c r="D38" s="7" t="s">
        <v>4</v>
      </c>
      <c r="E38" s="21"/>
      <c r="F38" s="22" t="s">
        <v>222</v>
      </c>
      <c r="G38" s="22"/>
      <c r="H38" s="22" t="s">
        <v>223</v>
      </c>
      <c r="I38" s="22"/>
      <c r="J38" s="22" t="s">
        <v>222</v>
      </c>
      <c r="K38" s="22"/>
      <c r="L38" s="22" t="s">
        <v>223</v>
      </c>
      <c r="M38" s="22"/>
    </row>
    <row r="39" spans="1:16" ht="24" customHeight="1" x14ac:dyDescent="0.2">
      <c r="D39" s="7"/>
      <c r="E39" s="21"/>
      <c r="F39" s="23" t="s">
        <v>95</v>
      </c>
      <c r="G39" s="24"/>
      <c r="H39" s="23" t="s">
        <v>96</v>
      </c>
      <c r="I39" s="23"/>
      <c r="J39" s="23" t="s">
        <v>95</v>
      </c>
      <c r="K39" s="24"/>
      <c r="L39" s="23" t="s">
        <v>96</v>
      </c>
      <c r="M39" s="23"/>
      <c r="N39" s="23"/>
    </row>
    <row r="40" spans="1:16" ht="24" customHeight="1" x14ac:dyDescent="0.2">
      <c r="D40" s="7"/>
      <c r="E40" s="21"/>
      <c r="F40" s="23" t="s">
        <v>97</v>
      </c>
      <c r="G40" s="24"/>
      <c r="H40" s="25"/>
      <c r="I40" s="23"/>
      <c r="J40" s="23" t="s">
        <v>97</v>
      </c>
      <c r="K40" s="24"/>
      <c r="L40" s="25"/>
      <c r="M40" s="25"/>
      <c r="N40" s="20"/>
    </row>
    <row r="41" spans="1:16" ht="24" customHeight="1" x14ac:dyDescent="0.2">
      <c r="A41" s="26" t="s">
        <v>16</v>
      </c>
    </row>
    <row r="42" spans="1:16" ht="24" customHeight="1" x14ac:dyDescent="0.2">
      <c r="A42" s="26" t="s">
        <v>17</v>
      </c>
    </row>
    <row r="43" spans="1:16" ht="24" customHeight="1" x14ac:dyDescent="0.2">
      <c r="A43" s="17" t="s">
        <v>127</v>
      </c>
      <c r="D43" s="28">
        <v>8</v>
      </c>
      <c r="E43" s="28"/>
      <c r="F43" s="10">
        <v>1482641</v>
      </c>
      <c r="G43" s="10"/>
      <c r="H43" s="10">
        <v>833000</v>
      </c>
      <c r="I43" s="10"/>
      <c r="J43" s="10">
        <v>1067000</v>
      </c>
      <c r="K43" s="10"/>
      <c r="L43" s="10">
        <v>715000</v>
      </c>
      <c r="M43" s="10"/>
      <c r="P43" s="57"/>
    </row>
    <row r="44" spans="1:16" ht="24" customHeight="1" x14ac:dyDescent="0.2">
      <c r="A44" s="17" t="s">
        <v>85</v>
      </c>
      <c r="D44" s="28">
        <v>9</v>
      </c>
      <c r="F44" s="10">
        <v>2217693</v>
      </c>
      <c r="G44" s="10"/>
      <c r="H44" s="10">
        <v>2720889</v>
      </c>
      <c r="I44" s="10"/>
      <c r="J44" s="10">
        <v>851162</v>
      </c>
      <c r="K44" s="10"/>
      <c r="L44" s="10">
        <v>1039385</v>
      </c>
      <c r="M44" s="10"/>
      <c r="P44" s="57"/>
    </row>
    <row r="45" spans="1:16" ht="24" customHeight="1" x14ac:dyDescent="0.2">
      <c r="A45" s="17" t="s">
        <v>128</v>
      </c>
      <c r="M45" s="10"/>
    </row>
    <row r="46" spans="1:16" ht="24" customHeight="1" x14ac:dyDescent="0.2">
      <c r="A46" s="17" t="s">
        <v>18</v>
      </c>
      <c r="D46" s="28">
        <v>10</v>
      </c>
      <c r="E46" s="28"/>
      <c r="F46" s="17">
        <v>350327</v>
      </c>
      <c r="G46" s="10"/>
      <c r="H46" s="10">
        <v>315696</v>
      </c>
      <c r="I46" s="10"/>
      <c r="J46" s="10">
        <v>0</v>
      </c>
      <c r="K46" s="10"/>
      <c r="L46" s="10">
        <v>0</v>
      </c>
      <c r="M46" s="10"/>
      <c r="P46" s="57"/>
    </row>
    <row r="47" spans="1:16" ht="24" customHeight="1" x14ac:dyDescent="0.5">
      <c r="A47" s="46" t="s">
        <v>136</v>
      </c>
      <c r="D47" s="28"/>
      <c r="E47" s="28"/>
      <c r="G47" s="10"/>
      <c r="M47" s="10"/>
    </row>
    <row r="48" spans="1:16" ht="24" customHeight="1" x14ac:dyDescent="0.5">
      <c r="A48" s="46" t="s">
        <v>18</v>
      </c>
      <c r="D48" s="28"/>
      <c r="E48" s="28"/>
      <c r="F48" s="10">
        <v>21095</v>
      </c>
      <c r="G48" s="10"/>
      <c r="H48" s="10">
        <v>26183</v>
      </c>
      <c r="I48" s="10"/>
      <c r="J48" s="10">
        <v>1411</v>
      </c>
      <c r="K48" s="10"/>
      <c r="L48" s="10">
        <v>1378</v>
      </c>
      <c r="M48" s="10"/>
      <c r="P48" s="57"/>
    </row>
    <row r="49" spans="1:16" ht="24" customHeight="1" x14ac:dyDescent="0.2">
      <c r="A49" s="17" t="s">
        <v>93</v>
      </c>
      <c r="D49" s="28"/>
      <c r="E49" s="28"/>
      <c r="F49" s="10">
        <v>48130</v>
      </c>
      <c r="G49" s="10"/>
      <c r="H49" s="10">
        <v>5049</v>
      </c>
      <c r="I49" s="10"/>
      <c r="J49" s="10">
        <v>27389</v>
      </c>
      <c r="K49" s="10"/>
      <c r="L49" s="10">
        <v>0</v>
      </c>
      <c r="M49" s="10"/>
      <c r="P49" s="57"/>
    </row>
    <row r="50" spans="1:16" ht="24" customHeight="1" x14ac:dyDescent="0.5">
      <c r="A50" s="46" t="s">
        <v>137</v>
      </c>
      <c r="D50" s="28"/>
      <c r="E50" s="28"/>
      <c r="F50" s="10">
        <v>31381</v>
      </c>
      <c r="G50" s="10"/>
      <c r="H50" s="10">
        <v>50410</v>
      </c>
      <c r="I50" s="10"/>
      <c r="J50" s="10">
        <v>30425</v>
      </c>
      <c r="K50" s="10"/>
      <c r="L50" s="10">
        <v>49247</v>
      </c>
      <c r="M50" s="10"/>
      <c r="P50" s="57"/>
    </row>
    <row r="51" spans="1:16" ht="24" customHeight="1" x14ac:dyDescent="0.2">
      <c r="A51" s="17" t="s">
        <v>19</v>
      </c>
      <c r="F51" s="10">
        <v>435679</v>
      </c>
      <c r="G51" s="10"/>
      <c r="H51" s="10">
        <v>435335</v>
      </c>
      <c r="I51" s="10"/>
      <c r="J51" s="10">
        <v>169960</v>
      </c>
      <c r="K51" s="10"/>
      <c r="L51" s="10">
        <v>158312</v>
      </c>
      <c r="M51" s="10"/>
    </row>
    <row r="52" spans="1:16" ht="24" customHeight="1" x14ac:dyDescent="0.2">
      <c r="A52" s="26" t="s">
        <v>20</v>
      </c>
      <c r="D52" s="28"/>
      <c r="E52" s="28"/>
      <c r="F52" s="14">
        <f>SUM(F43:F51)</f>
        <v>4586946</v>
      </c>
      <c r="G52" s="10"/>
      <c r="H52" s="14">
        <f>SUM(H43:H51)</f>
        <v>4386562</v>
      </c>
      <c r="I52" s="10"/>
      <c r="J52" s="14">
        <f>SUM(J43:J51)</f>
        <v>2147347</v>
      </c>
      <c r="K52" s="10"/>
      <c r="L52" s="14">
        <f>SUM(L43:L51)</f>
        <v>1963322</v>
      </c>
      <c r="M52" s="10"/>
    </row>
    <row r="53" spans="1:16" ht="24" customHeight="1" x14ac:dyDescent="0.2">
      <c r="A53" s="26" t="s">
        <v>21</v>
      </c>
      <c r="D53" s="28"/>
      <c r="E53" s="28"/>
      <c r="G53" s="10"/>
      <c r="H53" s="10"/>
      <c r="I53" s="10"/>
      <c r="J53" s="10"/>
      <c r="K53" s="10"/>
      <c r="L53" s="10"/>
      <c r="M53" s="10"/>
    </row>
    <row r="54" spans="1:16" ht="24" customHeight="1" x14ac:dyDescent="0.2">
      <c r="A54" s="17" t="s">
        <v>169</v>
      </c>
      <c r="D54" s="28">
        <v>2</v>
      </c>
      <c r="E54" s="28"/>
      <c r="F54" s="10">
        <v>0</v>
      </c>
      <c r="G54" s="10"/>
      <c r="H54" s="10">
        <v>0</v>
      </c>
      <c r="I54" s="10"/>
      <c r="J54" s="10">
        <v>3613972</v>
      </c>
      <c r="K54" s="10"/>
      <c r="L54" s="10">
        <v>4004509</v>
      </c>
      <c r="M54" s="10"/>
      <c r="P54" s="57"/>
    </row>
    <row r="55" spans="1:16" ht="24" customHeight="1" x14ac:dyDescent="0.2">
      <c r="A55" s="17" t="s">
        <v>129</v>
      </c>
      <c r="D55" s="28"/>
      <c r="E55" s="28"/>
      <c r="F55" s="10"/>
      <c r="G55" s="10"/>
      <c r="H55" s="10"/>
      <c r="I55" s="10"/>
      <c r="J55" s="10"/>
      <c r="K55" s="10"/>
      <c r="L55" s="10"/>
      <c r="M55" s="10"/>
    </row>
    <row r="56" spans="1:16" ht="24" customHeight="1" x14ac:dyDescent="0.2">
      <c r="A56" s="17" t="s">
        <v>130</v>
      </c>
      <c r="D56" s="28">
        <v>10</v>
      </c>
      <c r="E56" s="28"/>
      <c r="F56" s="10">
        <v>1226006</v>
      </c>
      <c r="G56" s="10"/>
      <c r="H56" s="10">
        <v>1548428</v>
      </c>
      <c r="I56" s="10"/>
      <c r="J56" s="10">
        <v>0</v>
      </c>
      <c r="K56" s="10"/>
      <c r="L56" s="10">
        <v>0</v>
      </c>
      <c r="M56" s="10"/>
      <c r="P56" s="57"/>
    </row>
    <row r="57" spans="1:16" ht="24" customHeight="1" x14ac:dyDescent="0.5">
      <c r="A57" s="46" t="s">
        <v>141</v>
      </c>
      <c r="D57" s="28"/>
      <c r="E57" s="28"/>
      <c r="F57" s="10"/>
      <c r="G57" s="10"/>
      <c r="M57" s="10"/>
    </row>
    <row r="58" spans="1:16" ht="24" customHeight="1" x14ac:dyDescent="0.5">
      <c r="A58" s="46" t="s">
        <v>140</v>
      </c>
      <c r="D58" s="28"/>
      <c r="E58" s="28"/>
      <c r="F58" s="10">
        <v>37438</v>
      </c>
      <c r="G58" s="10"/>
      <c r="H58" s="10">
        <v>59234</v>
      </c>
      <c r="I58" s="10"/>
      <c r="J58" s="10">
        <v>722</v>
      </c>
      <c r="K58" s="10"/>
      <c r="L58" s="10">
        <v>1785</v>
      </c>
      <c r="M58" s="10"/>
      <c r="P58" s="57"/>
    </row>
    <row r="59" spans="1:16" ht="24" customHeight="1" x14ac:dyDescent="0.2">
      <c r="A59" s="17" t="s">
        <v>66</v>
      </c>
      <c r="D59" s="28"/>
      <c r="E59" s="28"/>
      <c r="F59" s="10">
        <v>117367</v>
      </c>
      <c r="G59" s="10"/>
      <c r="H59" s="10">
        <v>105234</v>
      </c>
      <c r="I59" s="10"/>
      <c r="J59" s="10">
        <v>53983</v>
      </c>
      <c r="K59" s="10"/>
      <c r="L59" s="10">
        <v>51095</v>
      </c>
      <c r="M59" s="10"/>
      <c r="P59" s="57"/>
    </row>
    <row r="60" spans="1:16" ht="24" customHeight="1" x14ac:dyDescent="0.2">
      <c r="A60" s="17" t="s">
        <v>139</v>
      </c>
      <c r="D60" s="28"/>
      <c r="E60" s="28"/>
      <c r="F60" s="10">
        <v>348469</v>
      </c>
      <c r="G60" s="10"/>
      <c r="H60" s="10">
        <v>376960</v>
      </c>
      <c r="I60" s="10"/>
      <c r="J60" s="10">
        <v>0</v>
      </c>
      <c r="K60" s="10"/>
      <c r="L60" s="10">
        <v>0</v>
      </c>
      <c r="M60" s="10"/>
      <c r="P60" s="57"/>
    </row>
    <row r="61" spans="1:16" ht="24" customHeight="1" x14ac:dyDescent="0.5">
      <c r="A61" s="46" t="s">
        <v>138</v>
      </c>
      <c r="D61" s="28"/>
      <c r="E61" s="28"/>
      <c r="F61" s="12">
        <v>625</v>
      </c>
      <c r="G61" s="10"/>
      <c r="H61" s="12">
        <v>611</v>
      </c>
      <c r="I61" s="10"/>
      <c r="J61" s="12">
        <v>625</v>
      </c>
      <c r="K61" s="10"/>
      <c r="L61" s="12">
        <v>611</v>
      </c>
      <c r="M61" s="10"/>
      <c r="P61" s="57"/>
    </row>
    <row r="62" spans="1:16" ht="24" customHeight="1" x14ac:dyDescent="0.2">
      <c r="A62" s="26" t="s">
        <v>22</v>
      </c>
      <c r="D62" s="28"/>
      <c r="E62" s="28"/>
      <c r="F62" s="12">
        <f>SUM(F54:F61)</f>
        <v>1729905</v>
      </c>
      <c r="G62" s="10"/>
      <c r="H62" s="12">
        <f>SUM(H54:H61)</f>
        <v>2090467</v>
      </c>
      <c r="I62" s="10"/>
      <c r="J62" s="12">
        <f>SUM(J54:J61)</f>
        <v>3669302</v>
      </c>
      <c r="K62" s="10"/>
      <c r="L62" s="12">
        <f>SUM(L54:L61)</f>
        <v>4058000</v>
      </c>
      <c r="M62" s="10"/>
      <c r="P62" s="57"/>
    </row>
    <row r="63" spans="1:16" ht="24" customHeight="1" x14ac:dyDescent="0.2">
      <c r="A63" s="26" t="s">
        <v>23</v>
      </c>
      <c r="D63" s="28"/>
      <c r="E63" s="28"/>
      <c r="F63" s="12">
        <f>F52+F62</f>
        <v>6316851</v>
      </c>
      <c r="G63" s="10"/>
      <c r="H63" s="12">
        <f>H52+H62</f>
        <v>6477029</v>
      </c>
      <c r="I63" s="10"/>
      <c r="J63" s="12">
        <f>J52+J62</f>
        <v>5816649</v>
      </c>
      <c r="K63" s="10"/>
      <c r="L63" s="12">
        <f>L52+L62</f>
        <v>6021322</v>
      </c>
      <c r="M63" s="10"/>
      <c r="P63" s="57"/>
    </row>
    <row r="64" spans="1:16" ht="24" customHeight="1" x14ac:dyDescent="0.2">
      <c r="A64" s="26"/>
      <c r="D64" s="28"/>
      <c r="E64" s="28"/>
      <c r="F64" s="10"/>
      <c r="G64" s="10"/>
      <c r="H64" s="10"/>
      <c r="I64" s="10"/>
      <c r="J64" s="10"/>
      <c r="K64" s="10"/>
      <c r="L64" s="10"/>
      <c r="M64" s="10"/>
    </row>
    <row r="65" spans="1:16" ht="24" customHeight="1" x14ac:dyDescent="0.2">
      <c r="A65" s="17" t="s">
        <v>15</v>
      </c>
    </row>
    <row r="66" spans="1:16" ht="24" customHeight="1" x14ac:dyDescent="0.2">
      <c r="A66" s="50" t="s">
        <v>0</v>
      </c>
    </row>
    <row r="67" spans="1:16" ht="24" customHeight="1" x14ac:dyDescent="0.2">
      <c r="A67" s="50" t="s">
        <v>227</v>
      </c>
    </row>
    <row r="68" spans="1:16" ht="24" customHeight="1" x14ac:dyDescent="0.2">
      <c r="A68" s="50" t="s">
        <v>221</v>
      </c>
    </row>
    <row r="69" spans="1:16" ht="24" customHeight="1" x14ac:dyDescent="0.2">
      <c r="L69" s="27" t="s">
        <v>1</v>
      </c>
    </row>
    <row r="70" spans="1:16" ht="24" customHeight="1" x14ac:dyDescent="0.2">
      <c r="A70" s="6"/>
      <c r="B70" s="6"/>
      <c r="C70" s="6"/>
      <c r="D70" s="2"/>
      <c r="E70" s="4"/>
      <c r="F70" s="58" t="s">
        <v>2</v>
      </c>
      <c r="G70" s="58"/>
      <c r="H70" s="58"/>
      <c r="I70" s="19"/>
      <c r="J70" s="58" t="s">
        <v>3</v>
      </c>
      <c r="K70" s="58"/>
      <c r="L70" s="58"/>
      <c r="M70" s="20"/>
    </row>
    <row r="71" spans="1:16" ht="24" customHeight="1" x14ac:dyDescent="0.2">
      <c r="D71" s="7"/>
      <c r="E71" s="21"/>
      <c r="F71" s="22" t="s">
        <v>222</v>
      </c>
      <c r="G71" s="22"/>
      <c r="H71" s="22" t="s">
        <v>223</v>
      </c>
      <c r="I71" s="22"/>
      <c r="J71" s="22" t="s">
        <v>222</v>
      </c>
      <c r="K71" s="22"/>
      <c r="L71" s="22" t="s">
        <v>223</v>
      </c>
      <c r="M71" s="22"/>
    </row>
    <row r="72" spans="1:16" ht="24" customHeight="1" x14ac:dyDescent="0.2">
      <c r="D72" s="7"/>
      <c r="E72" s="21"/>
      <c r="F72" s="23" t="s">
        <v>95</v>
      </c>
      <c r="G72" s="24"/>
      <c r="H72" s="23" t="s">
        <v>96</v>
      </c>
      <c r="I72" s="23"/>
      <c r="J72" s="23" t="s">
        <v>95</v>
      </c>
      <c r="K72" s="24"/>
      <c r="L72" s="23" t="s">
        <v>96</v>
      </c>
      <c r="M72" s="23"/>
      <c r="N72" s="23"/>
    </row>
    <row r="73" spans="1:16" ht="24" customHeight="1" x14ac:dyDescent="0.2">
      <c r="D73" s="7"/>
      <c r="E73" s="21"/>
      <c r="F73" s="23" t="s">
        <v>97</v>
      </c>
      <c r="G73" s="24"/>
      <c r="H73" s="25"/>
      <c r="I73" s="23"/>
      <c r="J73" s="23" t="s">
        <v>97</v>
      </c>
      <c r="K73" s="24"/>
      <c r="L73" s="25"/>
      <c r="M73" s="25"/>
      <c r="N73" s="20"/>
    </row>
    <row r="74" spans="1:16" ht="24" customHeight="1" x14ac:dyDescent="0.2">
      <c r="A74" s="26" t="s">
        <v>24</v>
      </c>
      <c r="D74" s="28"/>
      <c r="E74" s="28"/>
      <c r="F74" s="6"/>
      <c r="G74" s="27"/>
      <c r="H74" s="6"/>
      <c r="I74" s="28"/>
      <c r="J74" s="6"/>
      <c r="K74" s="6"/>
      <c r="L74" s="6"/>
      <c r="M74" s="27"/>
    </row>
    <row r="75" spans="1:16" ht="24" customHeight="1" x14ac:dyDescent="0.2">
      <c r="A75" s="17" t="s">
        <v>25</v>
      </c>
      <c r="D75" s="28"/>
      <c r="E75" s="28"/>
      <c r="F75" s="6"/>
      <c r="G75" s="27"/>
      <c r="H75" s="6"/>
      <c r="I75" s="28"/>
      <c r="J75" s="6"/>
      <c r="K75" s="6"/>
      <c r="L75" s="6"/>
      <c r="M75" s="27"/>
    </row>
    <row r="76" spans="1:16" ht="24" customHeight="1" x14ac:dyDescent="0.2">
      <c r="A76" s="17" t="s">
        <v>26</v>
      </c>
      <c r="D76" s="28"/>
      <c r="E76" s="28"/>
      <c r="F76" s="27"/>
      <c r="G76" s="27"/>
      <c r="H76" s="27"/>
      <c r="I76" s="28"/>
      <c r="J76" s="27"/>
      <c r="K76" s="27"/>
      <c r="L76" s="27"/>
      <c r="M76" s="27"/>
    </row>
    <row r="77" spans="1:16" ht="24" customHeight="1" thickBot="1" x14ac:dyDescent="0.25">
      <c r="A77" s="17" t="s">
        <v>117</v>
      </c>
      <c r="D77" s="28"/>
      <c r="E77" s="28"/>
      <c r="F77" s="15">
        <v>900000</v>
      </c>
      <c r="G77" s="10"/>
      <c r="H77" s="15">
        <v>900000</v>
      </c>
      <c r="I77" s="10"/>
      <c r="J77" s="15">
        <v>900000</v>
      </c>
      <c r="K77" s="10"/>
      <c r="L77" s="15">
        <v>900000</v>
      </c>
      <c r="M77" s="27"/>
      <c r="P77" s="57"/>
    </row>
    <row r="78" spans="1:16" ht="24" customHeight="1" thickTop="1" x14ac:dyDescent="0.2">
      <c r="A78" s="17" t="s">
        <v>27</v>
      </c>
      <c r="D78" s="28"/>
      <c r="E78" s="28"/>
      <c r="F78" s="10"/>
      <c r="G78" s="10"/>
      <c r="H78" s="10"/>
      <c r="I78" s="10"/>
      <c r="J78" s="10"/>
      <c r="K78" s="10"/>
      <c r="L78" s="10"/>
      <c r="M78" s="10"/>
    </row>
    <row r="79" spans="1:16" ht="24" customHeight="1" x14ac:dyDescent="0.2">
      <c r="A79" s="17" t="s">
        <v>117</v>
      </c>
      <c r="D79" s="28"/>
      <c r="E79" s="28"/>
      <c r="F79" s="10">
        <v>900000</v>
      </c>
      <c r="G79" s="10"/>
      <c r="H79" s="10">
        <v>900000</v>
      </c>
      <c r="I79" s="10"/>
      <c r="J79" s="10">
        <v>900000</v>
      </c>
      <c r="K79" s="10"/>
      <c r="L79" s="10">
        <v>900000</v>
      </c>
      <c r="M79" s="10"/>
      <c r="P79" s="57"/>
    </row>
    <row r="80" spans="1:16" ht="24" customHeight="1" x14ac:dyDescent="0.2">
      <c r="A80" s="17" t="s">
        <v>28</v>
      </c>
      <c r="D80" s="28"/>
      <c r="E80" s="28"/>
      <c r="F80" s="10">
        <v>1908450</v>
      </c>
      <c r="G80" s="10"/>
      <c r="H80" s="10">
        <v>1908450</v>
      </c>
      <c r="I80" s="10"/>
      <c r="J80" s="10">
        <v>1908450</v>
      </c>
      <c r="K80" s="10"/>
      <c r="L80" s="10">
        <v>1908450</v>
      </c>
      <c r="M80" s="10"/>
      <c r="P80" s="57"/>
    </row>
    <row r="81" spans="1:16" ht="24" customHeight="1" x14ac:dyDescent="0.2">
      <c r="A81" s="17" t="s">
        <v>29</v>
      </c>
      <c r="D81" s="28"/>
      <c r="E81" s="28"/>
      <c r="F81" s="10"/>
      <c r="G81" s="10"/>
      <c r="H81" s="10"/>
      <c r="I81" s="10"/>
      <c r="J81" s="10"/>
      <c r="K81" s="10"/>
      <c r="L81" s="10"/>
      <c r="M81" s="10"/>
    </row>
    <row r="82" spans="1:16" ht="24" customHeight="1" x14ac:dyDescent="0.2">
      <c r="A82" s="17" t="s">
        <v>30</v>
      </c>
      <c r="D82" s="28"/>
      <c r="E82" s="28"/>
      <c r="F82" s="10">
        <v>96000</v>
      </c>
      <c r="G82" s="10"/>
      <c r="H82" s="10">
        <v>96000</v>
      </c>
      <c r="I82" s="10"/>
      <c r="J82" s="10">
        <v>96000</v>
      </c>
      <c r="K82" s="10"/>
      <c r="L82" s="10">
        <v>96000</v>
      </c>
      <c r="M82" s="10"/>
      <c r="P82" s="57"/>
    </row>
    <row r="83" spans="1:16" ht="24" customHeight="1" x14ac:dyDescent="0.2">
      <c r="A83" s="17" t="s">
        <v>31</v>
      </c>
      <c r="F83" s="10">
        <v>17849492</v>
      </c>
      <c r="G83" s="10"/>
      <c r="H83" s="10">
        <v>16915877</v>
      </c>
      <c r="I83" s="10"/>
      <c r="J83" s="10">
        <v>390004</v>
      </c>
      <c r="K83" s="10"/>
      <c r="L83" s="10">
        <v>262070</v>
      </c>
      <c r="M83" s="10"/>
      <c r="P83" s="57"/>
    </row>
    <row r="84" spans="1:16" ht="24" customHeight="1" x14ac:dyDescent="0.2">
      <c r="A84" s="17" t="s">
        <v>94</v>
      </c>
      <c r="D84" s="28"/>
      <c r="E84" s="28"/>
      <c r="F84" s="12">
        <v>-1626150</v>
      </c>
      <c r="G84" s="10"/>
      <c r="H84" s="12">
        <v>320674</v>
      </c>
      <c r="I84" s="10"/>
      <c r="J84" s="12">
        <v>0</v>
      </c>
      <c r="K84" s="10"/>
      <c r="L84" s="12">
        <v>0</v>
      </c>
      <c r="M84" s="10"/>
    </row>
    <row r="85" spans="1:16" ht="24" customHeight="1" x14ac:dyDescent="0.2">
      <c r="A85" s="17" t="s">
        <v>67</v>
      </c>
      <c r="F85" s="10">
        <f>SUM(F79:F84)</f>
        <v>19127792</v>
      </c>
      <c r="G85" s="10"/>
      <c r="H85" s="10">
        <f>SUM(H79:H84)</f>
        <v>20141001</v>
      </c>
      <c r="I85" s="10"/>
      <c r="J85" s="10">
        <f>SUM(J79:J84)</f>
        <v>3294454</v>
      </c>
      <c r="K85" s="10"/>
      <c r="L85" s="10">
        <f>SUM(L79:L84)</f>
        <v>3166520</v>
      </c>
      <c r="M85" s="10"/>
      <c r="P85" s="57"/>
    </row>
    <row r="86" spans="1:16" ht="24" customHeight="1" x14ac:dyDescent="0.2">
      <c r="A86" s="17" t="s">
        <v>86</v>
      </c>
      <c r="M86" s="10"/>
    </row>
    <row r="87" spans="1:16" ht="24" customHeight="1" x14ac:dyDescent="0.2">
      <c r="A87" s="17" t="s">
        <v>87</v>
      </c>
      <c r="F87" s="10">
        <v>272349</v>
      </c>
      <c r="G87" s="10"/>
      <c r="H87" s="10">
        <v>222738</v>
      </c>
      <c r="I87" s="10"/>
      <c r="J87" s="10">
        <v>0</v>
      </c>
      <c r="K87" s="10"/>
      <c r="L87" s="10">
        <v>0</v>
      </c>
      <c r="M87" s="10"/>
      <c r="P87" s="57"/>
    </row>
    <row r="88" spans="1:16" ht="24" customHeight="1" x14ac:dyDescent="0.2">
      <c r="A88" s="26" t="s">
        <v>32</v>
      </c>
      <c r="F88" s="14">
        <f>SUM(F85:F87)</f>
        <v>19400141</v>
      </c>
      <c r="G88" s="10"/>
      <c r="H88" s="14">
        <f>SUM(H85:H87)</f>
        <v>20363739</v>
      </c>
      <c r="I88" s="10"/>
      <c r="J88" s="14">
        <f>SUM(J85:J87)</f>
        <v>3294454</v>
      </c>
      <c r="K88" s="10"/>
      <c r="L88" s="14">
        <f>SUM(L85:L87)</f>
        <v>3166520</v>
      </c>
      <c r="M88" s="10"/>
      <c r="P88" s="57"/>
    </row>
    <row r="89" spans="1:16" ht="24" customHeight="1" thickBot="1" x14ac:dyDescent="0.25">
      <c r="A89" s="26" t="s">
        <v>33</v>
      </c>
      <c r="D89" s="6"/>
      <c r="F89" s="15">
        <f>SUM(F88,F63)</f>
        <v>25716992</v>
      </c>
      <c r="G89" s="10"/>
      <c r="H89" s="15">
        <f>SUM(H88,H63)</f>
        <v>26840768</v>
      </c>
      <c r="I89" s="10"/>
      <c r="J89" s="15">
        <f>SUM(J88,J63)</f>
        <v>9111103</v>
      </c>
      <c r="K89" s="10"/>
      <c r="L89" s="15">
        <f>SUM(L88,L63)</f>
        <v>9187842</v>
      </c>
      <c r="M89" s="10"/>
      <c r="P89" s="57"/>
    </row>
    <row r="90" spans="1:16" ht="24" customHeight="1" thickTop="1" x14ac:dyDescent="0.2">
      <c r="D90" s="6"/>
      <c r="F90" s="13">
        <f>SUM(F89-F30)</f>
        <v>0</v>
      </c>
      <c r="G90" s="10"/>
      <c r="H90" s="13">
        <f>SUM(H89-H30)</f>
        <v>0</v>
      </c>
      <c r="I90" s="13"/>
      <c r="J90" s="13">
        <f>SUM(J89-J30)</f>
        <v>0</v>
      </c>
      <c r="K90" s="13"/>
      <c r="L90" s="13">
        <f>SUM(L89-L30)</f>
        <v>0</v>
      </c>
      <c r="M90" s="10"/>
      <c r="P90" s="57"/>
    </row>
    <row r="91" spans="1:16" ht="24" customHeight="1" x14ac:dyDescent="0.2">
      <c r="A91" s="17" t="s">
        <v>15</v>
      </c>
    </row>
    <row r="93" spans="1:16" ht="24" customHeight="1" x14ac:dyDescent="0.2">
      <c r="A93" s="29"/>
      <c r="B93" s="29"/>
      <c r="C93" s="29"/>
    </row>
    <row r="95" spans="1:16" ht="24" customHeight="1" x14ac:dyDescent="0.2">
      <c r="D95" s="17" t="s">
        <v>34</v>
      </c>
    </row>
    <row r="96" spans="1:16" ht="24" customHeight="1" x14ac:dyDescent="0.2">
      <c r="A96" s="29"/>
      <c r="B96" s="29"/>
      <c r="C96" s="29"/>
    </row>
  </sheetData>
  <mergeCells count="6">
    <mergeCell ref="F5:H5"/>
    <mergeCell ref="J5:L5"/>
    <mergeCell ref="F37:H37"/>
    <mergeCell ref="J37:L37"/>
    <mergeCell ref="F70:H70"/>
    <mergeCell ref="J70:L70"/>
  </mergeCells>
  <pageMargins left="0.78740157480314965" right="0.39370078740157483" top="0.78740157480314965" bottom="0.31496062992125984" header="0.19685039370078741" footer="0.19685039370078741"/>
  <pageSetup paperSize="9" scale="83" fitToHeight="3" orientation="portrait" r:id="rId1"/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9"/>
  <sheetViews>
    <sheetView showGridLines="0" view="pageBreakPreview" topLeftCell="A136" zoomScaleNormal="100" zoomScaleSheetLayoutView="100" workbookViewId="0">
      <selection activeCell="B8" sqref="B8"/>
    </sheetView>
  </sheetViews>
  <sheetFormatPr defaultColWidth="10.85546875" defaultRowHeight="21.75" customHeight="1" x14ac:dyDescent="0.2"/>
  <cols>
    <col min="1" max="1" width="24.140625" style="17" customWidth="1"/>
    <col min="2" max="2" width="24.42578125" style="17" customWidth="1"/>
    <col min="3" max="3" width="5.28515625" style="17" customWidth="1"/>
    <col min="4" max="4" width="2.42578125" style="17" customWidth="1"/>
    <col min="5" max="5" width="14.28515625" style="17" customWidth="1"/>
    <col min="6" max="6" width="1.28515625" style="17" customWidth="1"/>
    <col min="7" max="7" width="14.28515625" style="17" customWidth="1"/>
    <col min="8" max="8" width="1.28515625" style="17" customWidth="1"/>
    <col min="9" max="9" width="14.28515625" style="17" customWidth="1"/>
    <col min="10" max="10" width="1.28515625" style="17" customWidth="1"/>
    <col min="11" max="11" width="14.28515625" style="17" customWidth="1"/>
    <col min="12" max="12" width="0.140625" style="17" customWidth="1"/>
    <col min="13" max="16" width="18.42578125" style="17" customWidth="1"/>
    <col min="17" max="17" width="12.5703125" style="17" customWidth="1"/>
    <col min="18" max="16384" width="10.85546875" style="17"/>
  </cols>
  <sheetData>
    <row r="1" spans="1:15" ht="21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27" t="s">
        <v>35</v>
      </c>
    </row>
    <row r="2" spans="1:15" ht="21.75" customHeigh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5" ht="21.75" customHeight="1" x14ac:dyDescent="0.2">
      <c r="A3" s="59" t="s">
        <v>82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5" ht="21.75" customHeight="1" x14ac:dyDescent="0.2">
      <c r="A4" s="59" t="s">
        <v>224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5" ht="21.75" customHeigh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5" ht="21.75" customHeight="1" x14ac:dyDescent="0.2">
      <c r="A6" s="6"/>
      <c r="B6" s="6"/>
      <c r="C6" s="6"/>
      <c r="D6" s="6"/>
      <c r="E6" s="61" t="s">
        <v>2</v>
      </c>
      <c r="F6" s="61"/>
      <c r="G6" s="61"/>
      <c r="H6" s="35"/>
      <c r="I6" s="61" t="s">
        <v>3</v>
      </c>
      <c r="J6" s="61"/>
      <c r="K6" s="61"/>
    </row>
    <row r="7" spans="1:15" ht="21.75" customHeight="1" x14ac:dyDescent="0.2">
      <c r="C7" s="36" t="s">
        <v>4</v>
      </c>
      <c r="D7" s="36"/>
      <c r="E7" s="37">
        <v>2567</v>
      </c>
      <c r="F7" s="38"/>
      <c r="G7" s="39" t="s">
        <v>225</v>
      </c>
      <c r="H7" s="37"/>
      <c r="I7" s="37">
        <v>2567</v>
      </c>
      <c r="J7" s="38"/>
      <c r="K7" s="39" t="s">
        <v>225</v>
      </c>
    </row>
    <row r="8" spans="1:15" ht="21.75" customHeight="1" x14ac:dyDescent="0.2">
      <c r="A8" s="26" t="s">
        <v>36</v>
      </c>
    </row>
    <row r="9" spans="1:15" ht="21.75" customHeight="1" x14ac:dyDescent="0.2">
      <c r="A9" s="17" t="s">
        <v>37</v>
      </c>
      <c r="C9" s="28"/>
      <c r="E9" s="10">
        <v>5438739</v>
      </c>
      <c r="F9" s="10"/>
      <c r="G9" s="10">
        <v>5028841</v>
      </c>
      <c r="H9" s="10"/>
      <c r="I9" s="10">
        <v>1696382</v>
      </c>
      <c r="J9" s="10"/>
      <c r="K9" s="10">
        <v>1925030</v>
      </c>
      <c r="O9" s="45"/>
    </row>
    <row r="10" spans="1:15" ht="21.75" customHeight="1" x14ac:dyDescent="0.2">
      <c r="A10" s="17" t="s">
        <v>108</v>
      </c>
      <c r="C10" s="28"/>
      <c r="E10" s="10">
        <v>340744</v>
      </c>
      <c r="F10" s="10"/>
      <c r="G10" s="10">
        <v>0</v>
      </c>
      <c r="H10" s="10"/>
      <c r="I10" s="10">
        <v>155872</v>
      </c>
      <c r="J10" s="10"/>
      <c r="K10" s="10">
        <v>0</v>
      </c>
      <c r="O10" s="45"/>
    </row>
    <row r="11" spans="1:15" ht="21.75" customHeight="1" x14ac:dyDescent="0.2">
      <c r="A11" s="17" t="s">
        <v>143</v>
      </c>
      <c r="E11" s="10">
        <v>0</v>
      </c>
      <c r="F11" s="10"/>
      <c r="G11" s="10">
        <v>113022</v>
      </c>
      <c r="H11" s="10"/>
      <c r="I11" s="10">
        <v>0</v>
      </c>
      <c r="J11" s="10"/>
      <c r="K11" s="10">
        <v>108198</v>
      </c>
      <c r="O11" s="45"/>
    </row>
    <row r="12" spans="1:15" ht="21.75" customHeight="1" x14ac:dyDescent="0.2">
      <c r="A12" s="17" t="s">
        <v>38</v>
      </c>
      <c r="C12" s="28"/>
      <c r="E12" s="10">
        <v>58194</v>
      </c>
      <c r="F12" s="10"/>
      <c r="G12" s="10">
        <v>12906</v>
      </c>
      <c r="H12" s="10"/>
      <c r="I12" s="10">
        <v>4221</v>
      </c>
      <c r="J12" s="10"/>
      <c r="K12" s="10">
        <v>4290</v>
      </c>
      <c r="O12" s="45"/>
    </row>
    <row r="13" spans="1:15" ht="21.75" customHeight="1" x14ac:dyDescent="0.2">
      <c r="A13" s="26" t="s">
        <v>39</v>
      </c>
      <c r="E13" s="14">
        <f>SUM(E9:E12)</f>
        <v>5837677</v>
      </c>
      <c r="F13" s="10"/>
      <c r="G13" s="14">
        <f>SUM(G9:G12)</f>
        <v>5154769</v>
      </c>
      <c r="H13" s="10"/>
      <c r="I13" s="14">
        <f>SUM(I9:I12)</f>
        <v>1856475</v>
      </c>
      <c r="J13" s="10"/>
      <c r="K13" s="14">
        <f>SUM(K9:K12)</f>
        <v>2037518</v>
      </c>
      <c r="O13" s="45"/>
    </row>
    <row r="14" spans="1:15" ht="21.75" customHeight="1" x14ac:dyDescent="0.2">
      <c r="A14" s="26" t="s">
        <v>40</v>
      </c>
      <c r="E14" s="10"/>
      <c r="F14" s="10"/>
      <c r="G14" s="10"/>
      <c r="H14" s="10"/>
      <c r="I14" s="10"/>
      <c r="J14" s="10"/>
      <c r="K14" s="10"/>
    </row>
    <row r="15" spans="1:15" ht="21.75" customHeight="1" x14ac:dyDescent="0.2">
      <c r="A15" s="17" t="s">
        <v>41</v>
      </c>
      <c r="C15" s="28"/>
      <c r="E15" s="10">
        <v>4821897</v>
      </c>
      <c r="F15" s="10"/>
      <c r="G15" s="10">
        <v>4443607</v>
      </c>
      <c r="H15" s="10"/>
      <c r="I15" s="10">
        <v>1514766</v>
      </c>
      <c r="J15" s="10"/>
      <c r="K15" s="10">
        <v>1686334</v>
      </c>
      <c r="O15" s="45"/>
    </row>
    <row r="16" spans="1:15" ht="21.75" customHeight="1" x14ac:dyDescent="0.2">
      <c r="A16" s="17" t="s">
        <v>132</v>
      </c>
      <c r="E16" s="10">
        <v>247471</v>
      </c>
      <c r="F16" s="10"/>
      <c r="G16" s="10">
        <v>220905</v>
      </c>
      <c r="H16" s="10"/>
      <c r="I16" s="10">
        <v>79348</v>
      </c>
      <c r="J16" s="10"/>
      <c r="K16" s="10">
        <v>71517</v>
      </c>
      <c r="O16" s="45"/>
    </row>
    <row r="17" spans="1:15" ht="21.75" customHeight="1" x14ac:dyDescent="0.2">
      <c r="A17" s="17" t="s">
        <v>42</v>
      </c>
      <c r="C17" s="28"/>
      <c r="E17" s="10">
        <v>177606</v>
      </c>
      <c r="F17" s="10"/>
      <c r="G17" s="10">
        <v>164415</v>
      </c>
      <c r="H17" s="10"/>
      <c r="I17" s="10">
        <v>37006</v>
      </c>
      <c r="J17" s="10"/>
      <c r="K17" s="10">
        <v>32920</v>
      </c>
      <c r="O17" s="45"/>
    </row>
    <row r="18" spans="1:15" ht="21.75" customHeight="1" x14ac:dyDescent="0.2">
      <c r="A18" s="17" t="s">
        <v>80</v>
      </c>
      <c r="C18" s="28"/>
      <c r="E18" s="10">
        <v>0</v>
      </c>
      <c r="F18" s="10"/>
      <c r="G18" s="10">
        <v>232422</v>
      </c>
      <c r="H18" s="10"/>
      <c r="I18" s="10">
        <v>0</v>
      </c>
      <c r="J18" s="10"/>
      <c r="K18" s="10">
        <v>20275</v>
      </c>
      <c r="O18" s="45"/>
    </row>
    <row r="19" spans="1:15" ht="21.75" customHeight="1" x14ac:dyDescent="0.2">
      <c r="A19" s="17" t="s">
        <v>228</v>
      </c>
      <c r="C19" s="28"/>
      <c r="E19" s="10">
        <v>109040</v>
      </c>
      <c r="F19" s="10"/>
      <c r="G19" s="10">
        <v>0</v>
      </c>
      <c r="H19" s="10"/>
      <c r="I19" s="10">
        <v>114177</v>
      </c>
      <c r="J19" s="10"/>
      <c r="K19" s="10">
        <v>0</v>
      </c>
      <c r="O19" s="45"/>
    </row>
    <row r="20" spans="1:15" ht="21.75" customHeight="1" x14ac:dyDescent="0.2">
      <c r="A20" s="26" t="s">
        <v>43</v>
      </c>
      <c r="E20" s="14">
        <f>SUM(E15:E19)</f>
        <v>5356014</v>
      </c>
      <c r="F20" s="10"/>
      <c r="G20" s="14">
        <f>SUM(G15:G19)</f>
        <v>5061349</v>
      </c>
      <c r="H20" s="10"/>
      <c r="I20" s="14">
        <f>SUM(I15:I19)</f>
        <v>1745297</v>
      </c>
      <c r="J20" s="10"/>
      <c r="K20" s="14">
        <f>SUM(K15:K19)</f>
        <v>1811046</v>
      </c>
      <c r="O20" s="45"/>
    </row>
    <row r="21" spans="1:15" ht="21.75" customHeight="1" x14ac:dyDescent="0.2">
      <c r="A21" s="26" t="s">
        <v>166</v>
      </c>
      <c r="E21" s="10">
        <f>SUM(E13-E20)</f>
        <v>481663</v>
      </c>
      <c r="F21" s="10"/>
      <c r="G21" s="10">
        <f>SUM(G13-G20)</f>
        <v>93420</v>
      </c>
      <c r="H21" s="10"/>
      <c r="I21" s="10">
        <f>SUM(I13-I20)</f>
        <v>111178</v>
      </c>
      <c r="J21" s="10"/>
      <c r="K21" s="10">
        <f>SUM(K13-K20)</f>
        <v>226472</v>
      </c>
      <c r="O21" s="45"/>
    </row>
    <row r="22" spans="1:15" ht="21.75" customHeight="1" x14ac:dyDescent="0.2">
      <c r="A22" s="17" t="s">
        <v>144</v>
      </c>
      <c r="E22" s="10">
        <v>12569</v>
      </c>
      <c r="F22" s="10"/>
      <c r="G22" s="10">
        <v>14036</v>
      </c>
      <c r="H22" s="10"/>
      <c r="I22" s="10">
        <v>86</v>
      </c>
      <c r="J22" s="10"/>
      <c r="K22" s="10">
        <v>115</v>
      </c>
      <c r="O22" s="45"/>
    </row>
    <row r="23" spans="1:15" ht="21.75" customHeight="1" x14ac:dyDescent="0.2">
      <c r="A23" s="17" t="s">
        <v>182</v>
      </c>
      <c r="C23" s="28"/>
      <c r="E23" s="12">
        <v>-34007</v>
      </c>
      <c r="F23" s="10"/>
      <c r="G23" s="12">
        <v>-41129</v>
      </c>
      <c r="H23" s="10"/>
      <c r="I23" s="12">
        <v>-50792</v>
      </c>
      <c r="J23" s="10"/>
      <c r="K23" s="12">
        <v>-60277</v>
      </c>
      <c r="O23" s="45"/>
    </row>
    <row r="24" spans="1:15" ht="21.75" customHeight="1" x14ac:dyDescent="0.2">
      <c r="A24" s="26" t="s">
        <v>229</v>
      </c>
      <c r="E24" s="10">
        <f>SUM(E21:E23)</f>
        <v>460225</v>
      </c>
      <c r="F24" s="10"/>
      <c r="G24" s="10">
        <f>SUM(G21:G23)</f>
        <v>66327</v>
      </c>
      <c r="H24" s="10"/>
      <c r="I24" s="10">
        <f>SUM(I21:I23)</f>
        <v>60472</v>
      </c>
      <c r="J24" s="10"/>
      <c r="K24" s="10">
        <f>SUM(K21:K23)</f>
        <v>166310</v>
      </c>
      <c r="O24" s="45"/>
    </row>
    <row r="25" spans="1:15" ht="21.75" customHeight="1" x14ac:dyDescent="0.2">
      <c r="A25" s="17" t="s">
        <v>164</v>
      </c>
      <c r="C25" s="28">
        <v>11</v>
      </c>
      <c r="E25" s="12">
        <v>-96433</v>
      </c>
      <c r="F25" s="10"/>
      <c r="G25" s="12">
        <v>25434</v>
      </c>
      <c r="H25" s="10"/>
      <c r="I25" s="10">
        <v>-13979</v>
      </c>
      <c r="J25" s="10"/>
      <c r="K25" s="10">
        <v>-14482</v>
      </c>
      <c r="O25" s="45"/>
    </row>
    <row r="26" spans="1:15" ht="21.75" customHeight="1" thickBot="1" x14ac:dyDescent="0.25">
      <c r="A26" s="26" t="s">
        <v>111</v>
      </c>
      <c r="C26" s="28"/>
      <c r="E26" s="11">
        <f>SUM(E24:E25)</f>
        <v>363792</v>
      </c>
      <c r="F26" s="10"/>
      <c r="G26" s="11">
        <f>SUM(G24:G25)</f>
        <v>91761</v>
      </c>
      <c r="H26" s="10"/>
      <c r="I26" s="11">
        <f>SUM(I24:I25)</f>
        <v>46493</v>
      </c>
      <c r="J26" s="10"/>
      <c r="K26" s="11">
        <f>SUM(K24:K25)</f>
        <v>151828</v>
      </c>
      <c r="O26" s="45"/>
    </row>
    <row r="27" spans="1:15" ht="21.75" customHeight="1" thickTop="1" x14ac:dyDescent="0.2">
      <c r="E27" s="16"/>
      <c r="F27" s="10"/>
      <c r="G27" s="16"/>
      <c r="H27" s="10"/>
      <c r="I27" s="16"/>
      <c r="J27" s="10"/>
      <c r="K27" s="16"/>
    </row>
    <row r="28" spans="1:15" ht="21.75" customHeight="1" x14ac:dyDescent="0.2">
      <c r="A28" s="26" t="s">
        <v>230</v>
      </c>
      <c r="E28" s="10"/>
      <c r="F28" s="10"/>
      <c r="G28" s="10"/>
      <c r="H28" s="10"/>
      <c r="I28" s="10"/>
      <c r="J28" s="10"/>
      <c r="K28" s="10"/>
    </row>
    <row r="29" spans="1:15" ht="21.75" customHeight="1" thickBot="1" x14ac:dyDescent="0.25">
      <c r="A29" s="17" t="s">
        <v>74</v>
      </c>
      <c r="E29" s="10">
        <f>SUM(E31-E30)</f>
        <v>343879</v>
      </c>
      <c r="F29" s="10"/>
      <c r="G29" s="10">
        <f>SUM(G31-G30)</f>
        <v>75657</v>
      </c>
      <c r="H29" s="10"/>
      <c r="I29" s="15">
        <f>I26</f>
        <v>46493</v>
      </c>
      <c r="J29" s="10"/>
      <c r="K29" s="15">
        <f>K26</f>
        <v>151828</v>
      </c>
      <c r="O29" s="45"/>
    </row>
    <row r="30" spans="1:15" ht="21.75" customHeight="1" thickTop="1" x14ac:dyDescent="0.2">
      <c r="A30" s="17" t="s">
        <v>68</v>
      </c>
      <c r="E30" s="10">
        <v>19913</v>
      </c>
      <c r="F30" s="10"/>
      <c r="G30" s="10">
        <v>16104</v>
      </c>
      <c r="H30" s="10"/>
      <c r="I30" s="10"/>
      <c r="J30" s="10"/>
      <c r="K30" s="10"/>
      <c r="O30" s="45"/>
    </row>
    <row r="31" spans="1:15" ht="21.75" customHeight="1" thickBot="1" x14ac:dyDescent="0.25">
      <c r="E31" s="11">
        <f>E26</f>
        <v>363792</v>
      </c>
      <c r="F31" s="10"/>
      <c r="G31" s="11">
        <f>G26</f>
        <v>91761</v>
      </c>
      <c r="H31" s="10"/>
      <c r="I31" s="10"/>
      <c r="J31" s="10"/>
      <c r="K31" s="10"/>
      <c r="O31" s="45"/>
    </row>
    <row r="32" spans="1:15" ht="21.75" customHeight="1" thickTop="1" x14ac:dyDescent="0.2">
      <c r="E32" s="1"/>
      <c r="F32" s="1"/>
      <c r="G32" s="1"/>
      <c r="I32" s="4"/>
      <c r="K32" s="27" t="s">
        <v>165</v>
      </c>
    </row>
    <row r="33" spans="1:15" ht="21.75" customHeight="1" x14ac:dyDescent="0.2">
      <c r="A33" s="26" t="s">
        <v>231</v>
      </c>
      <c r="E33" s="1"/>
      <c r="F33" s="1"/>
      <c r="G33" s="1"/>
      <c r="I33" s="4"/>
      <c r="K33" s="27"/>
    </row>
    <row r="34" spans="1:15" ht="21.75" customHeight="1" x14ac:dyDescent="0.2">
      <c r="A34" s="17" t="s">
        <v>232</v>
      </c>
      <c r="C34" s="28"/>
    </row>
    <row r="35" spans="1:15" ht="21.75" customHeight="1" thickBot="1" x14ac:dyDescent="0.25">
      <c r="A35" s="17" t="s">
        <v>233</v>
      </c>
      <c r="E35" s="30">
        <f>E29/900000</f>
        <v>0.3820877777777778</v>
      </c>
      <c r="F35" s="31"/>
      <c r="G35" s="30">
        <f>G29/900000</f>
        <v>8.4063333333333337E-2</v>
      </c>
      <c r="H35" s="31"/>
      <c r="I35" s="30">
        <f>I29/900000</f>
        <v>5.1658888888888886E-2</v>
      </c>
      <c r="J35" s="31"/>
      <c r="K35" s="30">
        <f>K29/900000</f>
        <v>0.16869777777777778</v>
      </c>
      <c r="O35" s="45"/>
    </row>
    <row r="36" spans="1:15" ht="21.75" customHeight="1" thickTop="1" thickBot="1" x14ac:dyDescent="0.25">
      <c r="A36" s="17" t="s">
        <v>205</v>
      </c>
      <c r="E36" s="11">
        <v>900000</v>
      </c>
      <c r="G36" s="11">
        <v>900000</v>
      </c>
      <c r="I36" s="11">
        <v>900000</v>
      </c>
      <c r="K36" s="11">
        <v>900000</v>
      </c>
      <c r="O36" s="45"/>
    </row>
    <row r="37" spans="1:15" ht="21.75" customHeight="1" thickTop="1" x14ac:dyDescent="0.2"/>
    <row r="38" spans="1:15" ht="21.75" customHeight="1" x14ac:dyDescent="0.2">
      <c r="A38" s="17" t="s">
        <v>15</v>
      </c>
      <c r="G38" s="27"/>
      <c r="K38" s="27"/>
    </row>
    <row r="39" spans="1:15" ht="21.7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27" t="s">
        <v>35</v>
      </c>
    </row>
    <row r="40" spans="1:15" ht="21.75" customHeight="1" x14ac:dyDescent="0.2">
      <c r="A40" s="59" t="s">
        <v>0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</row>
    <row r="41" spans="1:15" ht="21.75" customHeight="1" x14ac:dyDescent="0.2">
      <c r="A41" s="59" t="s">
        <v>69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spans="1:15" ht="21.75" customHeight="1" x14ac:dyDescent="0.2">
      <c r="A42" s="59" t="s">
        <v>224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</row>
    <row r="43" spans="1:15" ht="21.75" customHeight="1" x14ac:dyDescent="0.2">
      <c r="A43" s="60" t="s">
        <v>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</row>
    <row r="44" spans="1:15" ht="21.75" customHeight="1" x14ac:dyDescent="0.2">
      <c r="A44" s="6"/>
      <c r="B44" s="6"/>
      <c r="C44" s="6"/>
      <c r="D44" s="6"/>
      <c r="E44" s="61" t="s">
        <v>2</v>
      </c>
      <c r="F44" s="61"/>
      <c r="G44" s="61"/>
      <c r="H44" s="35"/>
      <c r="I44" s="61" t="s">
        <v>3</v>
      </c>
      <c r="J44" s="61"/>
      <c r="K44" s="61"/>
    </row>
    <row r="45" spans="1:15" ht="21.75" customHeight="1" x14ac:dyDescent="0.2">
      <c r="C45" s="36"/>
      <c r="D45" s="36"/>
      <c r="E45" s="37">
        <v>2567</v>
      </c>
      <c r="F45" s="38"/>
      <c r="G45" s="39" t="s">
        <v>225</v>
      </c>
      <c r="H45" s="37"/>
      <c r="I45" s="37">
        <v>2567</v>
      </c>
      <c r="J45" s="38"/>
      <c r="K45" s="39" t="s">
        <v>225</v>
      </c>
    </row>
    <row r="46" spans="1:15" ht="21.75" customHeight="1" x14ac:dyDescent="0.2">
      <c r="C46" s="36"/>
      <c r="D46" s="36"/>
      <c r="E46" s="39"/>
      <c r="F46" s="38"/>
      <c r="G46" s="39"/>
      <c r="H46" s="37"/>
      <c r="I46" s="39"/>
      <c r="J46" s="38"/>
      <c r="K46" s="39"/>
    </row>
    <row r="47" spans="1:15" ht="21.75" customHeight="1" x14ac:dyDescent="0.2">
      <c r="A47" s="26" t="s">
        <v>111</v>
      </c>
      <c r="C47" s="36"/>
      <c r="D47" s="36"/>
      <c r="E47" s="40">
        <f>E26</f>
        <v>363792</v>
      </c>
      <c r="F47" s="36"/>
      <c r="G47" s="40">
        <f>G26</f>
        <v>91761</v>
      </c>
      <c r="H47" s="7"/>
      <c r="I47" s="40">
        <f>I26</f>
        <v>46493</v>
      </c>
      <c r="J47" s="36"/>
      <c r="K47" s="40">
        <f>K26</f>
        <v>151828</v>
      </c>
    </row>
    <row r="48" spans="1:15" ht="21.75" customHeight="1" x14ac:dyDescent="0.2">
      <c r="C48" s="36"/>
      <c r="D48" s="36"/>
      <c r="E48" s="7"/>
      <c r="F48" s="36"/>
      <c r="G48" s="7"/>
      <c r="H48" s="7"/>
      <c r="I48" s="7"/>
      <c r="J48" s="36"/>
      <c r="K48" s="7"/>
    </row>
    <row r="49" spans="1:15" ht="21.75" customHeight="1" x14ac:dyDescent="0.2">
      <c r="A49" s="26" t="s">
        <v>70</v>
      </c>
      <c r="E49" s="10"/>
      <c r="F49" s="10"/>
      <c r="G49" s="10"/>
      <c r="H49" s="10"/>
      <c r="I49" s="10"/>
      <c r="J49" s="10"/>
      <c r="K49" s="10"/>
    </row>
    <row r="50" spans="1:15" ht="21.75" customHeight="1" x14ac:dyDescent="0.2">
      <c r="A50" s="18" t="s">
        <v>118</v>
      </c>
      <c r="E50" s="10"/>
      <c r="F50" s="10"/>
      <c r="G50" s="10"/>
      <c r="H50" s="10"/>
      <c r="I50" s="10"/>
      <c r="J50" s="10"/>
      <c r="K50" s="10"/>
    </row>
    <row r="51" spans="1:15" ht="21.75" customHeight="1" x14ac:dyDescent="0.2">
      <c r="A51" s="17" t="s">
        <v>119</v>
      </c>
      <c r="E51" s="10"/>
      <c r="F51" s="10"/>
      <c r="G51" s="10"/>
      <c r="H51" s="10"/>
      <c r="I51" s="10"/>
      <c r="J51" s="10"/>
      <c r="K51" s="10"/>
    </row>
    <row r="52" spans="1:15" ht="21.75" customHeight="1" x14ac:dyDescent="0.2">
      <c r="A52" s="17" t="s">
        <v>120</v>
      </c>
      <c r="E52" s="10">
        <v>-132690</v>
      </c>
      <c r="F52" s="10"/>
      <c r="G52" s="10">
        <v>-594152</v>
      </c>
      <c r="H52" s="10"/>
      <c r="I52" s="10">
        <v>0</v>
      </c>
      <c r="J52" s="10"/>
      <c r="K52" s="10">
        <v>0</v>
      </c>
      <c r="O52" s="45"/>
    </row>
    <row r="53" spans="1:15" ht="21.75" customHeight="1" x14ac:dyDescent="0.2">
      <c r="A53" s="17" t="s">
        <v>157</v>
      </c>
      <c r="E53" s="10"/>
      <c r="F53" s="10"/>
      <c r="G53" s="10"/>
      <c r="H53" s="10"/>
      <c r="I53" s="10"/>
      <c r="J53" s="10"/>
      <c r="K53" s="10"/>
      <c r="O53" s="45"/>
    </row>
    <row r="54" spans="1:15" ht="21.75" customHeight="1" x14ac:dyDescent="0.2">
      <c r="A54" s="17" t="s">
        <v>156</v>
      </c>
      <c r="E54" s="10"/>
      <c r="F54" s="10"/>
      <c r="G54" s="10"/>
      <c r="H54" s="10"/>
      <c r="I54" s="10"/>
      <c r="J54" s="10"/>
      <c r="K54" s="10"/>
      <c r="O54" s="45"/>
    </row>
    <row r="55" spans="1:15" ht="21.75" customHeight="1" x14ac:dyDescent="0.2">
      <c r="A55" s="17" t="s">
        <v>142</v>
      </c>
      <c r="E55" s="10">
        <v>-1604</v>
      </c>
      <c r="F55" s="10"/>
      <c r="G55" s="10">
        <v>17137</v>
      </c>
      <c r="H55" s="10"/>
      <c r="I55" s="10">
        <v>0</v>
      </c>
      <c r="J55" s="10"/>
      <c r="K55" s="10">
        <v>0</v>
      </c>
      <c r="O55" s="45"/>
    </row>
    <row r="56" spans="1:15" ht="21.75" customHeight="1" x14ac:dyDescent="0.2">
      <c r="A56" s="17" t="s">
        <v>242</v>
      </c>
      <c r="E56" s="10"/>
      <c r="F56" s="10"/>
      <c r="G56" s="10"/>
      <c r="H56" s="10"/>
      <c r="I56" s="10"/>
      <c r="J56" s="10"/>
      <c r="K56" s="10"/>
      <c r="O56" s="45"/>
    </row>
    <row r="57" spans="1:15" ht="21.75" customHeight="1" x14ac:dyDescent="0.2">
      <c r="A57" s="17" t="s">
        <v>243</v>
      </c>
      <c r="E57" s="10"/>
      <c r="F57" s="10"/>
      <c r="G57" s="10"/>
      <c r="H57" s="10"/>
      <c r="I57" s="10"/>
      <c r="J57" s="10"/>
      <c r="K57" s="10"/>
      <c r="O57" s="45"/>
    </row>
    <row r="58" spans="1:15" ht="21.75" customHeight="1" x14ac:dyDescent="0.2">
      <c r="A58" s="17" t="s">
        <v>142</v>
      </c>
      <c r="E58" s="12">
        <v>1704</v>
      </c>
      <c r="F58" s="10"/>
      <c r="G58" s="12">
        <v>-10145</v>
      </c>
      <c r="H58" s="10"/>
      <c r="I58" s="12">
        <v>0</v>
      </c>
      <c r="J58" s="10"/>
      <c r="K58" s="12">
        <v>0</v>
      </c>
      <c r="O58" s="45"/>
    </row>
    <row r="59" spans="1:15" ht="21.75" customHeight="1" x14ac:dyDescent="0.2">
      <c r="A59" s="17" t="s">
        <v>121</v>
      </c>
      <c r="E59" s="10"/>
      <c r="F59" s="10"/>
      <c r="G59" s="10"/>
      <c r="H59" s="10"/>
      <c r="I59" s="10"/>
      <c r="J59" s="10"/>
      <c r="K59" s="10"/>
    </row>
    <row r="60" spans="1:15" ht="21.75" customHeight="1" x14ac:dyDescent="0.2">
      <c r="A60" s="17" t="s">
        <v>124</v>
      </c>
      <c r="E60" s="10">
        <f>SUM(E52:E58)</f>
        <v>-132590</v>
      </c>
      <c r="F60" s="10"/>
      <c r="G60" s="10">
        <f>SUM(G52:G58)</f>
        <v>-587160</v>
      </c>
      <c r="H60" s="10"/>
      <c r="I60" s="10">
        <f>SUM(I52:I58)</f>
        <v>0</v>
      </c>
      <c r="J60" s="10"/>
      <c r="K60" s="10">
        <f>SUM(K52:K58)</f>
        <v>0</v>
      </c>
      <c r="O60" s="45"/>
    </row>
    <row r="61" spans="1:15" ht="21.75" customHeight="1" x14ac:dyDescent="0.2">
      <c r="A61" s="18" t="s">
        <v>122</v>
      </c>
      <c r="E61" s="10"/>
      <c r="F61" s="10"/>
      <c r="G61" s="10"/>
      <c r="H61" s="10"/>
      <c r="I61" s="10"/>
      <c r="J61" s="10"/>
      <c r="K61" s="10"/>
    </row>
    <row r="62" spans="1:15" ht="21.75" customHeight="1" x14ac:dyDescent="0.2">
      <c r="A62" s="17" t="s">
        <v>173</v>
      </c>
      <c r="E62" s="10"/>
      <c r="F62" s="10"/>
      <c r="G62" s="10"/>
      <c r="H62" s="10"/>
      <c r="I62" s="10"/>
      <c r="J62" s="10"/>
      <c r="K62" s="10"/>
    </row>
    <row r="63" spans="1:15" ht="21.75" customHeight="1" x14ac:dyDescent="0.2">
      <c r="A63" s="17" t="s">
        <v>158</v>
      </c>
      <c r="E63" s="12">
        <v>-20799</v>
      </c>
      <c r="F63" s="10"/>
      <c r="G63" s="12">
        <v>-8733</v>
      </c>
      <c r="H63" s="10"/>
      <c r="I63" s="12">
        <v>0</v>
      </c>
      <c r="J63" s="10"/>
      <c r="K63" s="12">
        <v>0</v>
      </c>
      <c r="O63" s="45"/>
    </row>
    <row r="64" spans="1:15" ht="21.75" customHeight="1" x14ac:dyDescent="0.2">
      <c r="A64" s="17" t="s">
        <v>123</v>
      </c>
      <c r="E64" s="10"/>
      <c r="F64" s="10"/>
      <c r="G64" s="10"/>
      <c r="H64" s="10"/>
      <c r="I64" s="10"/>
      <c r="J64" s="10"/>
      <c r="K64" s="10"/>
    </row>
    <row r="65" spans="1:15" ht="21.75" customHeight="1" x14ac:dyDescent="0.2">
      <c r="A65" s="17" t="s">
        <v>124</v>
      </c>
      <c r="E65" s="10">
        <f>SUM(E63)</f>
        <v>-20799</v>
      </c>
      <c r="F65" s="10"/>
      <c r="G65" s="10">
        <f>SUM(G63)</f>
        <v>-8733</v>
      </c>
      <c r="H65" s="10"/>
      <c r="I65" s="10">
        <f>SUM(I63:I64)</f>
        <v>0</v>
      </c>
      <c r="J65" s="10"/>
      <c r="K65" s="10">
        <f>SUM(K63:K64)</f>
        <v>0</v>
      </c>
      <c r="O65" s="45"/>
    </row>
    <row r="66" spans="1:15" ht="21.75" customHeight="1" x14ac:dyDescent="0.2">
      <c r="A66" s="26" t="s">
        <v>71</v>
      </c>
      <c r="E66" s="14">
        <f>SUM(E60,E65)</f>
        <v>-153389</v>
      </c>
      <c r="F66" s="10"/>
      <c r="G66" s="14">
        <f>SUM(G60,G65)</f>
        <v>-595893</v>
      </c>
      <c r="H66" s="10"/>
      <c r="I66" s="14">
        <f>SUM(I60,I65)</f>
        <v>0</v>
      </c>
      <c r="J66" s="10"/>
      <c r="K66" s="14">
        <f>SUM(K60,K65)</f>
        <v>0</v>
      </c>
      <c r="O66" s="45"/>
    </row>
    <row r="67" spans="1:15" ht="21.75" customHeight="1" x14ac:dyDescent="0.2">
      <c r="C67" s="36"/>
      <c r="D67" s="36"/>
      <c r="E67" s="10"/>
      <c r="F67" s="10"/>
      <c r="G67" s="10"/>
      <c r="H67" s="10"/>
      <c r="I67" s="10"/>
      <c r="J67" s="10"/>
      <c r="K67" s="10"/>
    </row>
    <row r="68" spans="1:15" ht="21.75" customHeight="1" thickBot="1" x14ac:dyDescent="0.25">
      <c r="A68" s="26" t="s">
        <v>72</v>
      </c>
      <c r="E68" s="15">
        <f>E47+E66</f>
        <v>210403</v>
      </c>
      <c r="F68" s="10"/>
      <c r="G68" s="15">
        <f>G47+G66</f>
        <v>-504132</v>
      </c>
      <c r="H68" s="10"/>
      <c r="I68" s="15">
        <f>I47+I66</f>
        <v>46493</v>
      </c>
      <c r="J68" s="10"/>
      <c r="K68" s="15">
        <f>K47+K66</f>
        <v>151828</v>
      </c>
      <c r="O68" s="45"/>
    </row>
    <row r="69" spans="1:15" ht="21.75" customHeight="1" thickTop="1" x14ac:dyDescent="0.2">
      <c r="C69" s="36"/>
      <c r="D69" s="36"/>
      <c r="E69" s="10"/>
      <c r="F69" s="10"/>
      <c r="G69" s="10"/>
      <c r="H69" s="10"/>
      <c r="I69" s="10"/>
      <c r="J69" s="10"/>
      <c r="K69" s="10"/>
    </row>
    <row r="70" spans="1:15" ht="21.75" customHeight="1" x14ac:dyDescent="0.2">
      <c r="A70" s="26" t="s">
        <v>73</v>
      </c>
      <c r="E70" s="10"/>
      <c r="F70" s="10"/>
      <c r="G70" s="10"/>
      <c r="H70" s="10"/>
      <c r="I70" s="10"/>
      <c r="J70" s="10"/>
      <c r="K70" s="10"/>
    </row>
    <row r="71" spans="1:15" ht="21.75" customHeight="1" thickBot="1" x14ac:dyDescent="0.25">
      <c r="A71" s="17" t="s">
        <v>74</v>
      </c>
      <c r="E71" s="10">
        <f>SUM(E68-E72)</f>
        <v>190490</v>
      </c>
      <c r="F71" s="10"/>
      <c r="G71" s="10">
        <f>SUM(G68-G72)</f>
        <v>-520236</v>
      </c>
      <c r="H71" s="10"/>
      <c r="I71" s="15">
        <f>SUM(I68)</f>
        <v>46493</v>
      </c>
      <c r="J71" s="10"/>
      <c r="K71" s="15">
        <f>SUM(K68)</f>
        <v>151828</v>
      </c>
      <c r="O71" s="45"/>
    </row>
    <row r="72" spans="1:15" ht="21.75" customHeight="1" thickTop="1" x14ac:dyDescent="0.2">
      <c r="A72" s="17" t="s">
        <v>68</v>
      </c>
      <c r="E72" s="12">
        <v>19913</v>
      </c>
      <c r="F72" s="10"/>
      <c r="G72" s="12">
        <v>16104</v>
      </c>
      <c r="H72" s="10"/>
      <c r="I72" s="10"/>
      <c r="J72" s="10"/>
      <c r="K72" s="10"/>
      <c r="O72" s="45"/>
    </row>
    <row r="73" spans="1:15" ht="21.75" customHeight="1" thickBot="1" x14ac:dyDescent="0.25">
      <c r="E73" s="11">
        <f>SUM(E68)</f>
        <v>210403</v>
      </c>
      <c r="F73" s="10"/>
      <c r="G73" s="11">
        <f>SUM(G68)</f>
        <v>-504132</v>
      </c>
      <c r="H73" s="10"/>
      <c r="I73" s="10"/>
      <c r="J73" s="10"/>
      <c r="K73" s="10"/>
      <c r="O73" s="45"/>
    </row>
    <row r="74" spans="1:15" ht="21.75" customHeight="1" thickTop="1" x14ac:dyDescent="0.2">
      <c r="G74" s="27"/>
      <c r="K74" s="27"/>
    </row>
    <row r="75" spans="1:15" ht="21.75" customHeight="1" x14ac:dyDescent="0.2">
      <c r="A75" s="17" t="s">
        <v>15</v>
      </c>
      <c r="G75" s="27"/>
      <c r="K75" s="27"/>
    </row>
    <row r="76" spans="1:15" ht="21.7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27" t="s">
        <v>35</v>
      </c>
    </row>
    <row r="77" spans="1:15" ht="21.75" customHeight="1" x14ac:dyDescent="0.2">
      <c r="A77" s="59" t="s">
        <v>0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</row>
    <row r="78" spans="1:15" ht="21.75" customHeight="1" x14ac:dyDescent="0.2">
      <c r="A78" s="59" t="s">
        <v>82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</row>
    <row r="79" spans="1:15" ht="21.75" customHeight="1" x14ac:dyDescent="0.2">
      <c r="A79" s="59" t="s">
        <v>217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</row>
    <row r="80" spans="1:15" ht="21.75" customHeight="1" x14ac:dyDescent="0.2">
      <c r="A80" s="60" t="s">
        <v>1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</row>
    <row r="81" spans="1:15" ht="21.75" customHeight="1" x14ac:dyDescent="0.2">
      <c r="A81" s="6"/>
      <c r="B81" s="6"/>
      <c r="C81" s="6"/>
      <c r="D81" s="6"/>
      <c r="E81" s="61" t="s">
        <v>2</v>
      </c>
      <c r="F81" s="61"/>
      <c r="G81" s="61"/>
      <c r="H81" s="35"/>
      <c r="I81" s="61" t="s">
        <v>3</v>
      </c>
      <c r="J81" s="61"/>
      <c r="K81" s="61"/>
    </row>
    <row r="82" spans="1:15" ht="21.75" customHeight="1" x14ac:dyDescent="0.2">
      <c r="C82" s="36" t="s">
        <v>4</v>
      </c>
      <c r="D82" s="36"/>
      <c r="E82" s="37">
        <v>2567</v>
      </c>
      <c r="F82" s="38"/>
      <c r="G82" s="39" t="s">
        <v>225</v>
      </c>
      <c r="H82" s="37"/>
      <c r="I82" s="37">
        <v>2567</v>
      </c>
      <c r="J82" s="38"/>
      <c r="K82" s="39" t="s">
        <v>225</v>
      </c>
    </row>
    <row r="83" spans="1:15" ht="21.75" customHeight="1" x14ac:dyDescent="0.2">
      <c r="A83" s="26" t="s">
        <v>36</v>
      </c>
    </row>
    <row r="84" spans="1:15" ht="21.75" customHeight="1" x14ac:dyDescent="0.2">
      <c r="A84" s="17" t="s">
        <v>37</v>
      </c>
      <c r="C84" s="28"/>
      <c r="E84" s="10">
        <v>16932932</v>
      </c>
      <c r="F84" s="10"/>
      <c r="G84" s="10">
        <v>15132566</v>
      </c>
      <c r="H84" s="10"/>
      <c r="I84" s="10">
        <v>5245795</v>
      </c>
      <c r="J84" s="10"/>
      <c r="K84" s="10">
        <v>5127063</v>
      </c>
      <c r="O84" s="45"/>
    </row>
    <row r="85" spans="1:15" ht="21.75" customHeight="1" x14ac:dyDescent="0.2">
      <c r="A85" s="17" t="s">
        <v>108</v>
      </c>
      <c r="E85" s="10">
        <v>508599</v>
      </c>
      <c r="F85" s="10"/>
      <c r="G85" s="10">
        <v>0</v>
      </c>
      <c r="H85" s="10"/>
      <c r="I85" s="10">
        <v>339304</v>
      </c>
      <c r="J85" s="10"/>
      <c r="K85" s="10">
        <v>0</v>
      </c>
      <c r="O85" s="45"/>
    </row>
    <row r="86" spans="1:15" ht="21.75" customHeight="1" x14ac:dyDescent="0.2">
      <c r="A86" s="17" t="s">
        <v>143</v>
      </c>
      <c r="E86" s="10">
        <v>29683</v>
      </c>
      <c r="F86" s="10"/>
      <c r="G86" s="10">
        <v>56967</v>
      </c>
      <c r="H86" s="10"/>
      <c r="I86" s="10">
        <v>29516</v>
      </c>
      <c r="J86" s="10"/>
      <c r="K86" s="10">
        <v>45677</v>
      </c>
      <c r="O86" s="45"/>
    </row>
    <row r="87" spans="1:15" ht="21.75" customHeight="1" x14ac:dyDescent="0.2">
      <c r="A87" s="17" t="s">
        <v>38</v>
      </c>
      <c r="C87" s="28"/>
      <c r="E87" s="10">
        <v>88278</v>
      </c>
      <c r="F87" s="10"/>
      <c r="G87" s="10">
        <v>25795</v>
      </c>
      <c r="H87" s="10"/>
      <c r="I87" s="10">
        <v>36811</v>
      </c>
      <c r="J87" s="10"/>
      <c r="K87" s="10">
        <v>13983</v>
      </c>
      <c r="O87" s="45"/>
    </row>
    <row r="88" spans="1:15" ht="21.75" customHeight="1" x14ac:dyDescent="0.2">
      <c r="A88" s="26" t="s">
        <v>39</v>
      </c>
      <c r="E88" s="14">
        <f>SUM(E84:E87)</f>
        <v>17559492</v>
      </c>
      <c r="F88" s="10"/>
      <c r="G88" s="14">
        <f>SUM(G84:G87)</f>
        <v>15215328</v>
      </c>
      <c r="H88" s="10"/>
      <c r="I88" s="14">
        <f>SUM(I84:I87)</f>
        <v>5651426</v>
      </c>
      <c r="J88" s="10"/>
      <c r="K88" s="14">
        <f>SUM(K84:K87)</f>
        <v>5186723</v>
      </c>
      <c r="O88" s="45"/>
    </row>
    <row r="89" spans="1:15" ht="21.75" customHeight="1" x14ac:dyDescent="0.2">
      <c r="A89" s="26" t="s">
        <v>40</v>
      </c>
      <c r="E89" s="10"/>
      <c r="F89" s="10"/>
      <c r="G89" s="10"/>
      <c r="H89" s="10"/>
      <c r="I89" s="10"/>
      <c r="J89" s="10"/>
      <c r="K89" s="10"/>
    </row>
    <row r="90" spans="1:15" ht="21.75" customHeight="1" x14ac:dyDescent="0.2">
      <c r="A90" s="17" t="s">
        <v>41</v>
      </c>
      <c r="C90" s="28"/>
      <c r="E90" s="10">
        <v>14550518</v>
      </c>
      <c r="F90" s="10"/>
      <c r="G90" s="10">
        <v>13433252</v>
      </c>
      <c r="H90" s="10"/>
      <c r="I90" s="10">
        <v>4551643</v>
      </c>
      <c r="J90" s="10"/>
      <c r="K90" s="10">
        <v>4666890</v>
      </c>
      <c r="O90" s="45"/>
    </row>
    <row r="91" spans="1:15" ht="21.75" customHeight="1" x14ac:dyDescent="0.2">
      <c r="A91" s="17" t="s">
        <v>132</v>
      </c>
      <c r="E91" s="10">
        <v>764956</v>
      </c>
      <c r="F91" s="10"/>
      <c r="G91" s="10">
        <v>694808</v>
      </c>
      <c r="H91" s="10"/>
      <c r="I91" s="10">
        <v>238148</v>
      </c>
      <c r="J91" s="10"/>
      <c r="K91" s="10">
        <v>236032</v>
      </c>
      <c r="O91" s="45"/>
    </row>
    <row r="92" spans="1:15" ht="21.75" customHeight="1" x14ac:dyDescent="0.2">
      <c r="A92" s="17" t="s">
        <v>42</v>
      </c>
      <c r="C92" s="28"/>
      <c r="E92" s="10">
        <v>525044</v>
      </c>
      <c r="F92" s="10"/>
      <c r="G92" s="10">
        <v>489587</v>
      </c>
      <c r="H92" s="10"/>
      <c r="I92" s="10">
        <v>113737</v>
      </c>
      <c r="J92" s="10"/>
      <c r="K92" s="10">
        <v>102733</v>
      </c>
      <c r="O92" s="45"/>
    </row>
    <row r="93" spans="1:15" ht="21.75" customHeight="1" x14ac:dyDescent="0.2">
      <c r="A93" s="17" t="s">
        <v>80</v>
      </c>
      <c r="C93" s="28"/>
      <c r="E93" s="10">
        <v>0</v>
      </c>
      <c r="F93" s="10"/>
      <c r="G93" s="10">
        <v>344600</v>
      </c>
      <c r="H93" s="10"/>
      <c r="I93" s="10">
        <v>0</v>
      </c>
      <c r="J93" s="10"/>
      <c r="K93" s="10">
        <v>115806</v>
      </c>
      <c r="O93" s="45"/>
    </row>
    <row r="94" spans="1:15" ht="21.75" customHeight="1" x14ac:dyDescent="0.2">
      <c r="A94" s="26" t="s">
        <v>43</v>
      </c>
      <c r="E94" s="14">
        <f>SUM(E90:E93)</f>
        <v>15840518</v>
      </c>
      <c r="F94" s="10"/>
      <c r="G94" s="14">
        <f>SUM(G90:G93)</f>
        <v>14962247</v>
      </c>
      <c r="H94" s="10"/>
      <c r="I94" s="14">
        <f>SUM(I90:I93)</f>
        <v>4903528</v>
      </c>
      <c r="J94" s="10"/>
      <c r="K94" s="14">
        <f>SUM(K90:K93)</f>
        <v>5121461</v>
      </c>
      <c r="O94" s="45"/>
    </row>
    <row r="95" spans="1:15" ht="21.75" customHeight="1" x14ac:dyDescent="0.2">
      <c r="A95" s="26" t="s">
        <v>166</v>
      </c>
      <c r="E95" s="10">
        <f>SUM(E88-E94)</f>
        <v>1718974</v>
      </c>
      <c r="F95" s="10"/>
      <c r="G95" s="10">
        <f>SUM(G88-G94)</f>
        <v>253081</v>
      </c>
      <c r="H95" s="10"/>
      <c r="I95" s="10">
        <f>SUM(I88-I94)</f>
        <v>747898</v>
      </c>
      <c r="J95" s="10"/>
      <c r="K95" s="10">
        <f>SUM(K88-K94)</f>
        <v>65262</v>
      </c>
      <c r="O95" s="45"/>
    </row>
    <row r="96" spans="1:15" ht="21.75" customHeight="1" x14ac:dyDescent="0.2">
      <c r="A96" s="17" t="s">
        <v>144</v>
      </c>
      <c r="E96" s="10">
        <v>36730</v>
      </c>
      <c r="F96" s="10"/>
      <c r="G96" s="10">
        <v>37174</v>
      </c>
      <c r="H96" s="10"/>
      <c r="I96" s="10">
        <v>215</v>
      </c>
      <c r="J96" s="10"/>
      <c r="K96" s="10">
        <v>203</v>
      </c>
      <c r="O96" s="45"/>
    </row>
    <row r="97" spans="1:15" ht="21.75" customHeight="1" x14ac:dyDescent="0.2">
      <c r="A97" s="17" t="s">
        <v>182</v>
      </c>
      <c r="C97" s="28"/>
      <c r="E97" s="12">
        <v>-115708</v>
      </c>
      <c r="F97" s="10"/>
      <c r="G97" s="12">
        <v>-127599</v>
      </c>
      <c r="H97" s="10"/>
      <c r="I97" s="12">
        <v>-166084</v>
      </c>
      <c r="J97" s="10"/>
      <c r="K97" s="12">
        <v>-165541</v>
      </c>
      <c r="O97" s="45"/>
    </row>
    <row r="98" spans="1:15" ht="21.75" customHeight="1" x14ac:dyDescent="0.2">
      <c r="A98" s="26" t="s">
        <v>154</v>
      </c>
      <c r="E98" s="10">
        <f>SUM(E95:E97)</f>
        <v>1639996</v>
      </c>
      <c r="F98" s="10"/>
      <c r="G98" s="10">
        <f>SUM(G95:G97)</f>
        <v>162656</v>
      </c>
      <c r="H98" s="10"/>
      <c r="I98" s="10">
        <f>SUM(I95:I97)</f>
        <v>582029</v>
      </c>
      <c r="J98" s="10"/>
      <c r="K98" s="10">
        <f>SUM(K95:K97)</f>
        <v>-100076</v>
      </c>
      <c r="O98" s="45"/>
    </row>
    <row r="99" spans="1:15" ht="21.75" customHeight="1" x14ac:dyDescent="0.2">
      <c r="A99" s="17" t="s">
        <v>164</v>
      </c>
      <c r="C99" s="28">
        <v>11</v>
      </c>
      <c r="E99" s="10">
        <v>-272577</v>
      </c>
      <c r="F99" s="10"/>
      <c r="G99" s="10">
        <v>14175</v>
      </c>
      <c r="H99" s="10"/>
      <c r="I99" s="10">
        <v>-103095</v>
      </c>
      <c r="J99" s="10"/>
      <c r="K99" s="10">
        <v>-10281</v>
      </c>
      <c r="O99" s="45"/>
    </row>
    <row r="100" spans="1:15" ht="21.75" customHeight="1" thickBot="1" x14ac:dyDescent="0.25">
      <c r="A100" s="26" t="s">
        <v>155</v>
      </c>
      <c r="C100" s="28"/>
      <c r="E100" s="11">
        <f>SUM(E98:E99)</f>
        <v>1367419</v>
      </c>
      <c r="F100" s="10"/>
      <c r="G100" s="11">
        <f>SUM(G98:G99)</f>
        <v>176831</v>
      </c>
      <c r="H100" s="10"/>
      <c r="I100" s="11">
        <f>SUM(I98:I99)</f>
        <v>478934</v>
      </c>
      <c r="J100" s="10"/>
      <c r="K100" s="11">
        <f>SUM(K98:K99)</f>
        <v>-110357</v>
      </c>
      <c r="O100" s="45"/>
    </row>
    <row r="101" spans="1:15" ht="21.75" customHeight="1" thickTop="1" x14ac:dyDescent="0.2">
      <c r="E101" s="16"/>
      <c r="F101" s="10"/>
      <c r="G101" s="16"/>
      <c r="H101" s="10"/>
      <c r="I101" s="16"/>
      <c r="J101" s="10"/>
      <c r="K101" s="16"/>
    </row>
    <row r="102" spans="1:15" ht="21.75" customHeight="1" x14ac:dyDescent="0.2">
      <c r="A102" s="26" t="s">
        <v>172</v>
      </c>
      <c r="E102" s="10"/>
      <c r="F102" s="10"/>
      <c r="G102" s="10"/>
      <c r="H102" s="10"/>
      <c r="I102" s="10"/>
      <c r="J102" s="10"/>
      <c r="K102" s="10"/>
    </row>
    <row r="103" spans="1:15" ht="21.75" customHeight="1" thickBot="1" x14ac:dyDescent="0.25">
      <c r="A103" s="17" t="s">
        <v>74</v>
      </c>
      <c r="E103" s="10">
        <f>SUM(E105-E104)</f>
        <v>1305934</v>
      </c>
      <c r="F103" s="10"/>
      <c r="G103" s="10">
        <f>SUM(G105-G104)</f>
        <v>133636</v>
      </c>
      <c r="H103" s="10"/>
      <c r="I103" s="15">
        <f>I100</f>
        <v>478934</v>
      </c>
      <c r="J103" s="10"/>
      <c r="K103" s="15">
        <f>K100</f>
        <v>-110357</v>
      </c>
      <c r="O103" s="45"/>
    </row>
    <row r="104" spans="1:15" ht="21.75" customHeight="1" thickTop="1" x14ac:dyDescent="0.2">
      <c r="A104" s="17" t="s">
        <v>68</v>
      </c>
      <c r="E104" s="10">
        <v>61485</v>
      </c>
      <c r="F104" s="10"/>
      <c r="G104" s="10">
        <v>43195</v>
      </c>
      <c r="H104" s="10"/>
      <c r="I104" s="10"/>
      <c r="J104" s="10"/>
      <c r="K104" s="10"/>
      <c r="O104" s="45"/>
    </row>
    <row r="105" spans="1:15" ht="21.75" customHeight="1" thickBot="1" x14ac:dyDescent="0.25">
      <c r="E105" s="11">
        <f>E100</f>
        <v>1367419</v>
      </c>
      <c r="F105" s="10"/>
      <c r="G105" s="11">
        <f>G100</f>
        <v>176831</v>
      </c>
      <c r="H105" s="10"/>
      <c r="I105" s="10"/>
      <c r="J105" s="10"/>
      <c r="K105" s="10"/>
      <c r="O105" s="45"/>
    </row>
    <row r="106" spans="1:15" ht="21.75" customHeight="1" thickTop="1" x14ac:dyDescent="0.2">
      <c r="E106" s="1"/>
      <c r="F106" s="1"/>
      <c r="G106" s="1"/>
      <c r="I106" s="4"/>
      <c r="K106" s="27" t="s">
        <v>165</v>
      </c>
    </row>
    <row r="107" spans="1:15" ht="21.75" customHeight="1" x14ac:dyDescent="0.2">
      <c r="A107" s="26" t="s">
        <v>202</v>
      </c>
      <c r="E107" s="1"/>
      <c r="F107" s="1"/>
      <c r="G107" s="1"/>
      <c r="I107" s="4"/>
      <c r="K107" s="27"/>
    </row>
    <row r="108" spans="1:15" ht="21.75" customHeight="1" x14ac:dyDescent="0.2">
      <c r="A108" s="17" t="s">
        <v>203</v>
      </c>
      <c r="C108" s="28"/>
    </row>
    <row r="109" spans="1:15" ht="21.75" customHeight="1" thickBot="1" x14ac:dyDescent="0.25">
      <c r="A109" s="17" t="s">
        <v>204</v>
      </c>
      <c r="E109" s="30">
        <f>E103/E110</f>
        <v>1.4510377777777779</v>
      </c>
      <c r="F109" s="31"/>
      <c r="G109" s="30">
        <f>G103/G110</f>
        <v>0.14848444444444445</v>
      </c>
      <c r="H109" s="31"/>
      <c r="I109" s="30">
        <f>I103/I110</f>
        <v>0.53214888888888889</v>
      </c>
      <c r="J109" s="31"/>
      <c r="K109" s="30">
        <f>K103/K110</f>
        <v>-0.12261888888888889</v>
      </c>
      <c r="O109" s="45"/>
    </row>
    <row r="110" spans="1:15" ht="21.75" customHeight="1" thickTop="1" thickBot="1" x14ac:dyDescent="0.25">
      <c r="A110" s="17" t="s">
        <v>205</v>
      </c>
      <c r="E110" s="11">
        <v>900000</v>
      </c>
      <c r="G110" s="11">
        <v>900000</v>
      </c>
      <c r="I110" s="11">
        <v>900000</v>
      </c>
      <c r="K110" s="11">
        <v>900000</v>
      </c>
      <c r="O110" s="45"/>
    </row>
    <row r="111" spans="1:15" ht="21.75" customHeight="1" thickTop="1" x14ac:dyDescent="0.2"/>
    <row r="112" spans="1:15" ht="21.75" customHeight="1" x14ac:dyDescent="0.2">
      <c r="A112" s="17" t="s">
        <v>15</v>
      </c>
      <c r="G112" s="27"/>
      <c r="K112" s="27"/>
    </row>
    <row r="113" spans="1:15" ht="21.7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27" t="s">
        <v>35</v>
      </c>
    </row>
    <row r="114" spans="1:15" ht="21.75" customHeight="1" x14ac:dyDescent="0.2">
      <c r="A114" s="59" t="s">
        <v>0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</row>
    <row r="115" spans="1:15" ht="21.75" customHeight="1" x14ac:dyDescent="0.2">
      <c r="A115" s="59" t="s">
        <v>69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</row>
    <row r="116" spans="1:15" ht="21.75" customHeight="1" x14ac:dyDescent="0.2">
      <c r="A116" s="59" t="s">
        <v>217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</row>
    <row r="117" spans="1:15" ht="21.75" customHeight="1" x14ac:dyDescent="0.2">
      <c r="A117" s="60" t="s">
        <v>1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</row>
    <row r="118" spans="1:15" ht="21.75" customHeight="1" x14ac:dyDescent="0.2">
      <c r="A118" s="6"/>
      <c r="B118" s="6"/>
      <c r="C118" s="6"/>
      <c r="D118" s="6"/>
      <c r="E118" s="61" t="s">
        <v>2</v>
      </c>
      <c r="F118" s="61"/>
      <c r="G118" s="61"/>
      <c r="H118" s="35"/>
      <c r="I118" s="61" t="s">
        <v>3</v>
      </c>
      <c r="J118" s="61"/>
      <c r="K118" s="61"/>
    </row>
    <row r="119" spans="1:15" ht="21.75" customHeight="1" x14ac:dyDescent="0.2">
      <c r="C119" s="36"/>
      <c r="D119" s="36"/>
      <c r="E119" s="37">
        <v>2567</v>
      </c>
      <c r="F119" s="38"/>
      <c r="G119" s="39" t="s">
        <v>225</v>
      </c>
      <c r="H119" s="37"/>
      <c r="I119" s="37">
        <v>2567</v>
      </c>
      <c r="J119" s="38"/>
      <c r="K119" s="39" t="s">
        <v>225</v>
      </c>
    </row>
    <row r="120" spans="1:15" ht="21.75" customHeight="1" x14ac:dyDescent="0.2">
      <c r="C120" s="36"/>
      <c r="D120" s="36"/>
      <c r="E120" s="39"/>
      <c r="F120" s="38"/>
      <c r="G120" s="39"/>
      <c r="H120" s="37"/>
      <c r="I120" s="39"/>
      <c r="J120" s="38"/>
      <c r="K120" s="39"/>
    </row>
    <row r="121" spans="1:15" ht="21.75" customHeight="1" x14ac:dyDescent="0.2">
      <c r="A121" s="26" t="s">
        <v>155</v>
      </c>
      <c r="C121" s="36"/>
      <c r="D121" s="36"/>
      <c r="E121" s="40">
        <f>E100</f>
        <v>1367419</v>
      </c>
      <c r="F121" s="36"/>
      <c r="G121" s="40">
        <f>G100</f>
        <v>176831</v>
      </c>
      <c r="H121" s="7"/>
      <c r="I121" s="40">
        <f>I100</f>
        <v>478934</v>
      </c>
      <c r="J121" s="36"/>
      <c r="K121" s="40">
        <f>K100</f>
        <v>-110357</v>
      </c>
      <c r="O121" s="45"/>
    </row>
    <row r="122" spans="1:15" ht="21.75" customHeight="1" x14ac:dyDescent="0.2">
      <c r="C122" s="36"/>
      <c r="D122" s="36"/>
      <c r="E122" s="7"/>
      <c r="F122" s="36"/>
      <c r="G122" s="7"/>
      <c r="H122" s="7"/>
      <c r="I122" s="7"/>
      <c r="J122" s="36"/>
      <c r="K122" s="7"/>
    </row>
    <row r="123" spans="1:15" ht="21.75" customHeight="1" x14ac:dyDescent="0.2">
      <c r="A123" s="26" t="s">
        <v>70</v>
      </c>
      <c r="E123" s="10"/>
      <c r="F123" s="10"/>
      <c r="G123" s="10"/>
      <c r="H123" s="10"/>
      <c r="I123" s="10"/>
      <c r="J123" s="10"/>
      <c r="K123" s="10"/>
    </row>
    <row r="124" spans="1:15" ht="21.75" customHeight="1" x14ac:dyDescent="0.2">
      <c r="A124" s="18" t="s">
        <v>118</v>
      </c>
      <c r="E124" s="10"/>
      <c r="F124" s="10"/>
      <c r="G124" s="10"/>
      <c r="H124" s="10"/>
      <c r="I124" s="10"/>
      <c r="J124" s="10"/>
      <c r="K124" s="10"/>
    </row>
    <row r="125" spans="1:15" ht="21.75" customHeight="1" x14ac:dyDescent="0.2">
      <c r="A125" s="17" t="s">
        <v>119</v>
      </c>
      <c r="E125" s="10"/>
      <c r="F125" s="10"/>
      <c r="G125" s="10"/>
      <c r="H125" s="10"/>
      <c r="I125" s="10"/>
      <c r="J125" s="10"/>
      <c r="K125" s="10"/>
    </row>
    <row r="126" spans="1:15" ht="21.75" customHeight="1" x14ac:dyDescent="0.2">
      <c r="A126" s="17" t="s">
        <v>120</v>
      </c>
      <c r="E126" s="10">
        <v>-1948571</v>
      </c>
      <c r="F126" s="10"/>
      <c r="G126" s="10">
        <v>238581</v>
      </c>
      <c r="H126" s="10"/>
      <c r="I126" s="10">
        <v>0</v>
      </c>
      <c r="J126" s="10"/>
      <c r="K126" s="10">
        <v>0</v>
      </c>
      <c r="O126" s="45"/>
    </row>
    <row r="127" spans="1:15" ht="21.75" customHeight="1" x14ac:dyDescent="0.2">
      <c r="A127" s="17" t="s">
        <v>157</v>
      </c>
      <c r="E127" s="10"/>
      <c r="F127" s="10"/>
      <c r="G127" s="10"/>
      <c r="H127" s="10"/>
      <c r="I127" s="10"/>
      <c r="J127" s="10"/>
      <c r="K127" s="10"/>
      <c r="O127" s="45"/>
    </row>
    <row r="128" spans="1:15" ht="21.75" customHeight="1" x14ac:dyDescent="0.2">
      <c r="A128" s="47" t="s">
        <v>159</v>
      </c>
      <c r="E128" s="10"/>
      <c r="F128" s="10"/>
      <c r="G128" s="10"/>
      <c r="H128" s="10"/>
      <c r="I128" s="10"/>
      <c r="J128" s="10"/>
      <c r="K128" s="10"/>
      <c r="O128" s="45"/>
    </row>
    <row r="129" spans="1:15" ht="21.75" customHeight="1" x14ac:dyDescent="0.2">
      <c r="A129" s="48" t="s">
        <v>160</v>
      </c>
      <c r="E129" s="10">
        <v>-4513</v>
      </c>
      <c r="F129" s="10"/>
      <c r="G129" s="10">
        <v>27960</v>
      </c>
      <c r="H129" s="10"/>
      <c r="I129" s="10">
        <v>0</v>
      </c>
      <c r="J129" s="10"/>
      <c r="K129" s="10">
        <v>0</v>
      </c>
      <c r="O129" s="45"/>
    </row>
    <row r="130" spans="1:15" ht="21.75" customHeight="1" x14ac:dyDescent="0.2">
      <c r="A130" s="17" t="s">
        <v>241</v>
      </c>
      <c r="E130" s="10"/>
      <c r="F130" s="10"/>
      <c r="G130" s="10"/>
      <c r="H130" s="10"/>
      <c r="I130" s="10"/>
      <c r="J130" s="10"/>
      <c r="K130" s="10"/>
      <c r="O130" s="45"/>
    </row>
    <row r="131" spans="1:15" ht="21.75" customHeight="1" x14ac:dyDescent="0.2">
      <c r="A131" s="17" t="s">
        <v>146</v>
      </c>
      <c r="E131" s="10"/>
      <c r="F131" s="10"/>
      <c r="G131" s="10"/>
      <c r="H131" s="10"/>
      <c r="I131" s="10"/>
      <c r="J131" s="10"/>
      <c r="K131" s="10"/>
      <c r="O131" s="45"/>
    </row>
    <row r="132" spans="1:15" ht="21.75" customHeight="1" x14ac:dyDescent="0.2">
      <c r="A132" s="17" t="s">
        <v>142</v>
      </c>
      <c r="E132" s="12">
        <v>6260</v>
      </c>
      <c r="F132" s="10"/>
      <c r="G132" s="12">
        <v>-9228</v>
      </c>
      <c r="H132" s="10"/>
      <c r="I132" s="12">
        <v>0</v>
      </c>
      <c r="J132" s="10"/>
      <c r="K132" s="12">
        <v>0</v>
      </c>
      <c r="O132" s="45"/>
    </row>
    <row r="133" spans="1:15" ht="21.75" customHeight="1" x14ac:dyDescent="0.2">
      <c r="A133" s="17" t="s">
        <v>121</v>
      </c>
      <c r="E133" s="10"/>
      <c r="F133" s="10"/>
      <c r="G133" s="10"/>
      <c r="H133" s="10"/>
      <c r="I133" s="10"/>
      <c r="J133" s="10"/>
      <c r="K133" s="10"/>
    </row>
    <row r="134" spans="1:15" ht="21.75" customHeight="1" x14ac:dyDescent="0.2">
      <c r="A134" s="17" t="s">
        <v>124</v>
      </c>
      <c r="E134" s="10">
        <f>SUM(E126:F132)</f>
        <v>-1946824</v>
      </c>
      <c r="F134" s="10"/>
      <c r="G134" s="10">
        <f>SUM(G126:H132)</f>
        <v>257313</v>
      </c>
      <c r="H134" s="10"/>
      <c r="I134" s="10">
        <f>SUM(I126:J132)</f>
        <v>0</v>
      </c>
      <c r="J134" s="10"/>
      <c r="K134" s="10">
        <f>SUM(K126:L132)</f>
        <v>0</v>
      </c>
      <c r="O134" s="45"/>
    </row>
    <row r="135" spans="1:15" ht="21.75" customHeight="1" x14ac:dyDescent="0.2">
      <c r="A135" s="18" t="s">
        <v>122</v>
      </c>
      <c r="E135" s="10"/>
      <c r="F135" s="10"/>
      <c r="G135" s="10"/>
      <c r="H135" s="10"/>
      <c r="I135" s="10"/>
      <c r="J135" s="10"/>
      <c r="K135" s="10"/>
    </row>
    <row r="136" spans="1:15" ht="21.75" customHeight="1" x14ac:dyDescent="0.2">
      <c r="A136" s="17" t="s">
        <v>173</v>
      </c>
      <c r="E136" s="10"/>
      <c r="F136" s="10"/>
      <c r="G136" s="10"/>
      <c r="H136" s="10"/>
      <c r="I136" s="10"/>
      <c r="J136" s="10"/>
      <c r="K136" s="10"/>
    </row>
    <row r="137" spans="1:15" ht="21.75" customHeight="1" x14ac:dyDescent="0.2">
      <c r="A137" s="17" t="s">
        <v>161</v>
      </c>
      <c r="E137" s="12">
        <v>-21319</v>
      </c>
      <c r="F137" s="10"/>
      <c r="G137" s="12">
        <v>-28943</v>
      </c>
      <c r="H137" s="10"/>
      <c r="I137" s="12">
        <v>0</v>
      </c>
      <c r="J137" s="10"/>
      <c r="K137" s="12">
        <v>0</v>
      </c>
      <c r="O137" s="45"/>
    </row>
    <row r="138" spans="1:15" ht="21.75" customHeight="1" x14ac:dyDescent="0.2">
      <c r="A138" s="17" t="s">
        <v>123</v>
      </c>
      <c r="E138" s="10"/>
      <c r="F138" s="10"/>
      <c r="G138" s="10"/>
      <c r="H138" s="10"/>
      <c r="I138" s="10"/>
      <c r="J138" s="10"/>
      <c r="K138" s="10"/>
    </row>
    <row r="139" spans="1:15" ht="21.75" customHeight="1" x14ac:dyDescent="0.2">
      <c r="A139" s="17" t="s">
        <v>124</v>
      </c>
      <c r="E139" s="10">
        <f>SUM(E137)</f>
        <v>-21319</v>
      </c>
      <c r="F139" s="10"/>
      <c r="G139" s="10">
        <f>SUM(G137)</f>
        <v>-28943</v>
      </c>
      <c r="H139" s="10"/>
      <c r="I139" s="10">
        <f>SUM(I137:I138)</f>
        <v>0</v>
      </c>
      <c r="J139" s="10"/>
      <c r="K139" s="10">
        <f>SUM(K137:K138)</f>
        <v>0</v>
      </c>
      <c r="O139" s="45"/>
    </row>
    <row r="140" spans="1:15" ht="21.75" customHeight="1" x14ac:dyDescent="0.2">
      <c r="A140" s="26" t="s">
        <v>71</v>
      </c>
      <c r="E140" s="14">
        <f>SUM(E134,E139)</f>
        <v>-1968143</v>
      </c>
      <c r="F140" s="10"/>
      <c r="G140" s="14">
        <f>SUM(G134,G139)</f>
        <v>228370</v>
      </c>
      <c r="H140" s="10"/>
      <c r="I140" s="14">
        <f>SUM(I134,I139)</f>
        <v>0</v>
      </c>
      <c r="J140" s="10"/>
      <c r="K140" s="14">
        <f>SUM(K134,K139)</f>
        <v>0</v>
      </c>
      <c r="O140" s="45"/>
    </row>
    <row r="141" spans="1:15" ht="21.75" customHeight="1" x14ac:dyDescent="0.2">
      <c r="C141" s="36"/>
      <c r="D141" s="36"/>
      <c r="E141" s="10"/>
      <c r="F141" s="10"/>
      <c r="G141" s="10"/>
      <c r="H141" s="10"/>
      <c r="I141" s="10"/>
      <c r="J141" s="10"/>
      <c r="K141" s="10"/>
    </row>
    <row r="142" spans="1:15" ht="21.75" customHeight="1" thickBot="1" x14ac:dyDescent="0.25">
      <c r="A142" s="26" t="s">
        <v>72</v>
      </c>
      <c r="E142" s="15">
        <f>E121+E140</f>
        <v>-600724</v>
      </c>
      <c r="F142" s="10"/>
      <c r="G142" s="15">
        <f>G121+G140</f>
        <v>405201</v>
      </c>
      <c r="H142" s="10"/>
      <c r="I142" s="15">
        <f>I121+I140</f>
        <v>478934</v>
      </c>
      <c r="J142" s="10"/>
      <c r="K142" s="15">
        <f>K121+K140</f>
        <v>-110357</v>
      </c>
      <c r="O142" s="45"/>
    </row>
    <row r="143" spans="1:15" ht="21.75" customHeight="1" thickTop="1" x14ac:dyDescent="0.2">
      <c r="C143" s="36"/>
      <c r="D143" s="36"/>
      <c r="E143" s="10"/>
      <c r="F143" s="10"/>
      <c r="G143" s="10"/>
      <c r="H143" s="10"/>
      <c r="I143" s="10"/>
      <c r="J143" s="10"/>
      <c r="K143" s="10"/>
    </row>
    <row r="144" spans="1:15" ht="21.75" customHeight="1" x14ac:dyDescent="0.2">
      <c r="A144" s="26" t="s">
        <v>73</v>
      </c>
      <c r="E144" s="10"/>
      <c r="F144" s="10"/>
      <c r="G144" s="10"/>
      <c r="H144" s="10"/>
      <c r="I144" s="10"/>
      <c r="J144" s="10"/>
      <c r="K144" s="10"/>
    </row>
    <row r="145" spans="1:15" ht="21.75" customHeight="1" thickBot="1" x14ac:dyDescent="0.25">
      <c r="A145" s="17" t="s">
        <v>74</v>
      </c>
      <c r="E145" s="10">
        <f>SUM(E147-E146)</f>
        <v>-662209</v>
      </c>
      <c r="F145" s="10"/>
      <c r="G145" s="10">
        <f>SUM(G147-G146)</f>
        <v>362006</v>
      </c>
      <c r="H145" s="10"/>
      <c r="I145" s="15">
        <f>SUM(I142)</f>
        <v>478934</v>
      </c>
      <c r="J145" s="10"/>
      <c r="K145" s="15">
        <f>SUM(K142)</f>
        <v>-110357</v>
      </c>
      <c r="O145" s="45"/>
    </row>
    <row r="146" spans="1:15" ht="21.75" customHeight="1" thickTop="1" x14ac:dyDescent="0.2">
      <c r="A146" s="17" t="s">
        <v>68</v>
      </c>
      <c r="E146" s="10">
        <v>61485</v>
      </c>
      <c r="F146" s="10"/>
      <c r="G146" s="10">
        <v>43195</v>
      </c>
      <c r="H146" s="10"/>
      <c r="I146" s="10"/>
      <c r="J146" s="10"/>
      <c r="K146" s="10"/>
      <c r="O146" s="45"/>
    </row>
    <row r="147" spans="1:15" ht="21.75" customHeight="1" thickBot="1" x14ac:dyDescent="0.25">
      <c r="E147" s="11">
        <f>SUM(E142)</f>
        <v>-600724</v>
      </c>
      <c r="F147" s="10"/>
      <c r="G147" s="11">
        <f>SUM(G142)</f>
        <v>405201</v>
      </c>
      <c r="H147" s="10"/>
      <c r="I147" s="10"/>
      <c r="J147" s="10"/>
      <c r="K147" s="10"/>
      <c r="O147" s="45"/>
    </row>
    <row r="148" spans="1:15" ht="21.75" customHeight="1" thickTop="1" x14ac:dyDescent="0.2">
      <c r="G148" s="27"/>
      <c r="K148" s="27"/>
    </row>
    <row r="149" spans="1:15" ht="21.75" customHeight="1" x14ac:dyDescent="0.2">
      <c r="A149" s="17" t="s">
        <v>15</v>
      </c>
      <c r="G149" s="27"/>
      <c r="K149" s="27"/>
    </row>
  </sheetData>
  <mergeCells count="24">
    <mergeCell ref="A114:K114"/>
    <mergeCell ref="A115:K115"/>
    <mergeCell ref="A116:K116"/>
    <mergeCell ref="A117:K117"/>
    <mergeCell ref="E118:G118"/>
    <mergeCell ref="I118:K118"/>
    <mergeCell ref="A77:K77"/>
    <mergeCell ref="A78:K78"/>
    <mergeCell ref="A79:K79"/>
    <mergeCell ref="A80:K80"/>
    <mergeCell ref="E81:G81"/>
    <mergeCell ref="I81:K81"/>
    <mergeCell ref="A40:K40"/>
    <mergeCell ref="A41:K41"/>
    <mergeCell ref="A42:K42"/>
    <mergeCell ref="A43:K43"/>
    <mergeCell ref="E44:G44"/>
    <mergeCell ref="I44:K44"/>
    <mergeCell ref="A2:K2"/>
    <mergeCell ref="A3:K3"/>
    <mergeCell ref="A4:K4"/>
    <mergeCell ref="A5:K5"/>
    <mergeCell ref="E6:G6"/>
    <mergeCell ref="I6:K6"/>
  </mergeCells>
  <pageMargins left="0.78740157480314965" right="0.39370078740157483" top="0.78740157480314965" bottom="0.31496062992125984" header="0.31496062992125984" footer="0.31496062992125984"/>
  <pageSetup paperSize="9" scale="77" fitToHeight="5" orientation="portrait" r:id="rId1"/>
  <rowBreaks count="3" manualBreakCount="3">
    <brk id="38" max="16383" man="1"/>
    <brk id="75" max="16383" man="1"/>
    <brk id="11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0"/>
  <sheetViews>
    <sheetView showGridLines="0" view="pageBreakPreview" topLeftCell="K1" zoomScale="70" zoomScaleNormal="85" zoomScaleSheetLayoutView="70" workbookViewId="0">
      <selection activeCell="R30" sqref="R30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6.28515625" style="4" customWidth="1"/>
    <col min="13" max="13" width="1.42578125" style="4" customWidth="1"/>
    <col min="14" max="14" width="18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1406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30" s="2" customFormat="1" ht="21.95" customHeight="1" x14ac:dyDescent="0.2">
      <c r="X1" s="3"/>
      <c r="Y1" s="3"/>
      <c r="Z1" s="3" t="s">
        <v>35</v>
      </c>
      <c r="AA1" s="3"/>
    </row>
    <row r="2" spans="1:30" s="2" customFormat="1" ht="21.95" customHeigh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30" s="2" customFormat="1" ht="21.95" customHeight="1" x14ac:dyDescent="0.2">
      <c r="A3" s="59" t="s">
        <v>235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30" s="2" customFormat="1" ht="21.95" customHeight="1" x14ac:dyDescent="0.2">
      <c r="A4" s="59" t="s">
        <v>217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30" s="2" customFormat="1" ht="21.95" customHeigh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30" ht="21.95" customHeight="1" x14ac:dyDescent="0.2">
      <c r="A6" s="1"/>
      <c r="B6" s="1"/>
      <c r="C6" s="1"/>
      <c r="D6" s="58" t="s">
        <v>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30" ht="21.95" customHeight="1" x14ac:dyDescent="0.2">
      <c r="A7" s="1"/>
      <c r="B7" s="1"/>
      <c r="C7" s="1"/>
      <c r="D7" s="63" t="s">
        <v>75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5"/>
      <c r="Y7" s="5"/>
      <c r="Z7" s="5"/>
    </row>
    <row r="8" spans="1:30" ht="21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63" t="s">
        <v>94</v>
      </c>
      <c r="M8" s="63"/>
      <c r="N8" s="63"/>
      <c r="O8" s="63"/>
      <c r="P8" s="63"/>
      <c r="Q8" s="63"/>
      <c r="R8" s="63"/>
      <c r="S8" s="63"/>
      <c r="T8" s="63"/>
      <c r="Y8" s="5"/>
      <c r="Z8" s="5"/>
    </row>
    <row r="9" spans="1:30" ht="21.9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64" t="s">
        <v>174</v>
      </c>
      <c r="M9" s="64"/>
      <c r="N9" s="64"/>
      <c r="O9" s="1"/>
      <c r="P9" s="52"/>
      <c r="Q9" s="52"/>
      <c r="R9" s="53" t="s">
        <v>98</v>
      </c>
      <c r="S9" s="52"/>
      <c r="T9" s="52"/>
      <c r="U9" s="1"/>
      <c r="V9" s="1"/>
      <c r="W9" s="5"/>
      <c r="X9" s="1"/>
      <c r="Y9" s="5"/>
      <c r="Z9" s="5"/>
    </row>
    <row r="10" spans="1:30" ht="21.9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52"/>
      <c r="M10" s="52"/>
      <c r="N10" s="1" t="s">
        <v>151</v>
      </c>
      <c r="O10" s="1"/>
      <c r="P10" s="1" t="s">
        <v>112</v>
      </c>
      <c r="Q10" s="52"/>
      <c r="R10" s="54" t="s">
        <v>99</v>
      </c>
      <c r="S10" s="52"/>
      <c r="T10" s="52"/>
      <c r="U10" s="1"/>
      <c r="V10" s="1"/>
      <c r="W10" s="5"/>
      <c r="X10" s="1"/>
      <c r="Y10" s="5"/>
      <c r="Z10" s="5"/>
    </row>
    <row r="11" spans="1:30" ht="21.95" customHeight="1" x14ac:dyDescent="0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52" t="s">
        <v>62</v>
      </c>
      <c r="M11" s="52"/>
      <c r="N11" s="1" t="s">
        <v>152</v>
      </c>
      <c r="O11" s="1"/>
      <c r="P11" s="1" t="s">
        <v>113</v>
      </c>
      <c r="Q11" s="52"/>
      <c r="R11" s="54" t="s">
        <v>100</v>
      </c>
      <c r="S11" s="52"/>
      <c r="T11" s="52"/>
      <c r="U11" s="1"/>
      <c r="V11" s="52"/>
      <c r="W11" s="52"/>
      <c r="X11" s="52" t="s">
        <v>77</v>
      </c>
      <c r="Y11" s="52"/>
      <c r="Z11" s="52"/>
    </row>
    <row r="12" spans="1:30" s="1" customFormat="1" ht="21.95" customHeight="1" x14ac:dyDescent="0.5">
      <c r="L12" s="52" t="s">
        <v>63</v>
      </c>
      <c r="M12" s="52"/>
      <c r="N12" s="1" t="s">
        <v>149</v>
      </c>
      <c r="P12" s="1" t="s">
        <v>114</v>
      </c>
      <c r="Q12" s="52"/>
      <c r="R12" s="53" t="s">
        <v>101</v>
      </c>
      <c r="S12" s="52"/>
      <c r="T12" s="52" t="s">
        <v>61</v>
      </c>
      <c r="V12" s="52" t="s">
        <v>61</v>
      </c>
      <c r="W12" s="52"/>
      <c r="X12" s="52" t="s">
        <v>175</v>
      </c>
      <c r="Y12" s="52"/>
      <c r="Z12" s="52"/>
    </row>
    <row r="13" spans="1:30" s="1" customFormat="1" ht="21.95" customHeight="1" x14ac:dyDescent="0.5">
      <c r="D13" s="1" t="s">
        <v>25</v>
      </c>
      <c r="F13" s="1" t="s">
        <v>176</v>
      </c>
      <c r="H13" s="62" t="s">
        <v>29</v>
      </c>
      <c r="I13" s="62"/>
      <c r="J13" s="62"/>
      <c r="L13" s="52" t="s">
        <v>78</v>
      </c>
      <c r="M13" s="52"/>
      <c r="N13" s="1" t="s">
        <v>150</v>
      </c>
      <c r="P13" s="1" t="s">
        <v>115</v>
      </c>
      <c r="Q13" s="52"/>
      <c r="R13" s="53" t="s">
        <v>102</v>
      </c>
      <c r="S13" s="52"/>
      <c r="T13" s="52" t="s">
        <v>103</v>
      </c>
      <c r="V13" s="52" t="s">
        <v>24</v>
      </c>
      <c r="W13" s="52"/>
      <c r="X13" s="52" t="s">
        <v>177</v>
      </c>
      <c r="Y13" s="52"/>
      <c r="Z13" s="52" t="s">
        <v>61</v>
      </c>
    </row>
    <row r="14" spans="1:30" s="1" customFormat="1" ht="21.95" customHeight="1" x14ac:dyDescent="0.5">
      <c r="D14" s="49" t="s">
        <v>178</v>
      </c>
      <c r="F14" s="49" t="s">
        <v>179</v>
      </c>
      <c r="H14" s="49" t="s">
        <v>180</v>
      </c>
      <c r="J14" s="49" t="s">
        <v>60</v>
      </c>
      <c r="L14" s="55" t="s">
        <v>79</v>
      </c>
      <c r="M14" s="52"/>
      <c r="N14" s="49" t="s">
        <v>153</v>
      </c>
      <c r="P14" s="40" t="s">
        <v>116</v>
      </c>
      <c r="Q14" s="52"/>
      <c r="R14" s="56" t="s">
        <v>104</v>
      </c>
      <c r="S14" s="52"/>
      <c r="T14" s="55" t="s">
        <v>105</v>
      </c>
      <c r="V14" s="55" t="s">
        <v>76</v>
      </c>
      <c r="W14" s="52"/>
      <c r="X14" s="55" t="s">
        <v>181</v>
      </c>
      <c r="Y14" s="52"/>
      <c r="Z14" s="55" t="s">
        <v>24</v>
      </c>
    </row>
    <row r="15" spans="1:30" ht="21.95" customHeight="1" x14ac:dyDescent="0.2">
      <c r="A15" s="8" t="s">
        <v>170</v>
      </c>
      <c r="C15" s="9"/>
      <c r="D15" s="10">
        <v>900000</v>
      </c>
      <c r="E15" s="10"/>
      <c r="F15" s="10">
        <v>1908450</v>
      </c>
      <c r="G15" s="10"/>
      <c r="H15" s="10">
        <v>96000</v>
      </c>
      <c r="I15" s="10"/>
      <c r="J15" s="10">
        <v>16934374</v>
      </c>
      <c r="K15" s="10"/>
      <c r="L15" s="10">
        <v>-721496</v>
      </c>
      <c r="M15" s="10"/>
      <c r="N15" s="10">
        <v>-15244</v>
      </c>
      <c r="O15" s="10"/>
      <c r="P15" s="10">
        <v>-1623</v>
      </c>
      <c r="Q15" s="10"/>
      <c r="R15" s="10">
        <v>4451</v>
      </c>
      <c r="S15" s="10"/>
      <c r="T15" s="10">
        <f>SUM(L15:R15)</f>
        <v>-733912</v>
      </c>
      <c r="U15" s="10"/>
      <c r="V15" s="10">
        <f>SUM(D15:J15,T15)</f>
        <v>19104912</v>
      </c>
      <c r="W15" s="10"/>
      <c r="X15" s="10">
        <v>163365</v>
      </c>
      <c r="Y15" s="10"/>
      <c r="Z15" s="10">
        <f>V15+X15</f>
        <v>19268277</v>
      </c>
      <c r="AD15" s="45"/>
    </row>
    <row r="16" spans="1:30" ht="21.95" customHeight="1" x14ac:dyDescent="0.2">
      <c r="A16" s="2" t="s">
        <v>111</v>
      </c>
      <c r="C16" s="9"/>
      <c r="D16" s="10">
        <v>0</v>
      </c>
      <c r="E16" s="10"/>
      <c r="F16" s="10">
        <v>0</v>
      </c>
      <c r="G16" s="10"/>
      <c r="H16" s="10">
        <v>0</v>
      </c>
      <c r="I16" s="10"/>
      <c r="J16" s="10">
        <f>SUM(PL!G103)</f>
        <v>133636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0</v>
      </c>
      <c r="S16" s="10"/>
      <c r="T16" s="10">
        <f>SUM(L16:R16)</f>
        <v>0</v>
      </c>
      <c r="U16" s="10"/>
      <c r="V16" s="10">
        <f>SUM(D16:J16,T16)</f>
        <v>133636</v>
      </c>
      <c r="W16" s="10"/>
      <c r="X16" s="10">
        <f>SUM(PL!G104)</f>
        <v>43195</v>
      </c>
      <c r="Y16" s="10"/>
      <c r="Z16" s="10">
        <f>V16+X16</f>
        <v>176831</v>
      </c>
      <c r="AD16" s="45"/>
    </row>
    <row r="17" spans="1:30" ht="21.95" customHeight="1" x14ac:dyDescent="0.2">
      <c r="A17" s="2" t="s">
        <v>71</v>
      </c>
      <c r="C17" s="9"/>
      <c r="D17" s="12">
        <v>0</v>
      </c>
      <c r="E17" s="10"/>
      <c r="F17" s="12">
        <v>0</v>
      </c>
      <c r="G17" s="10"/>
      <c r="H17" s="12">
        <v>0</v>
      </c>
      <c r="I17" s="10"/>
      <c r="J17" s="12">
        <f>SUM(PL!G139)</f>
        <v>-28943</v>
      </c>
      <c r="K17" s="10"/>
      <c r="L17" s="12">
        <f>SUM(PL!G126)</f>
        <v>238581</v>
      </c>
      <c r="M17" s="10"/>
      <c r="N17" s="12">
        <f>SUM(PL!G129,PL!G132)</f>
        <v>18732</v>
      </c>
      <c r="O17" s="10"/>
      <c r="P17" s="12">
        <v>0</v>
      </c>
      <c r="Q17" s="10"/>
      <c r="R17" s="12">
        <v>0</v>
      </c>
      <c r="S17" s="10"/>
      <c r="T17" s="12">
        <f>SUM(L17:R17)</f>
        <v>257313</v>
      </c>
      <c r="U17" s="10"/>
      <c r="V17" s="12">
        <f>SUM(D17:J17,T17)</f>
        <v>228370</v>
      </c>
      <c r="W17" s="10"/>
      <c r="X17" s="12">
        <v>0</v>
      </c>
      <c r="Y17" s="10"/>
      <c r="Z17" s="12">
        <f>V17+X17</f>
        <v>228370</v>
      </c>
    </row>
    <row r="18" spans="1:30" ht="21.95" customHeight="1" x14ac:dyDescent="0.2">
      <c r="A18" s="2" t="s">
        <v>72</v>
      </c>
      <c r="C18" s="9"/>
      <c r="D18" s="10">
        <f>SUM(D16:D17)</f>
        <v>0</v>
      </c>
      <c r="E18" s="10"/>
      <c r="F18" s="10">
        <f>SUM(F16:F17)</f>
        <v>0</v>
      </c>
      <c r="G18" s="10"/>
      <c r="H18" s="10">
        <f>SUM(H16:H17)</f>
        <v>0</v>
      </c>
      <c r="I18" s="10"/>
      <c r="J18" s="10">
        <f>SUM(J16:J17)</f>
        <v>104693</v>
      </c>
      <c r="K18" s="10"/>
      <c r="L18" s="10">
        <f>SUM(L16:L17)</f>
        <v>238581</v>
      </c>
      <c r="M18" s="10"/>
      <c r="N18" s="10">
        <f>SUM(N16:N17)</f>
        <v>18732</v>
      </c>
      <c r="O18" s="10"/>
      <c r="P18" s="10">
        <f>SUM(P16:P17)</f>
        <v>0</v>
      </c>
      <c r="Q18" s="10"/>
      <c r="R18" s="10">
        <f>SUM(R16:R17)</f>
        <v>0</v>
      </c>
      <c r="S18" s="10"/>
      <c r="T18" s="10">
        <f>SUM(T16:T17)</f>
        <v>257313</v>
      </c>
      <c r="U18" s="10"/>
      <c r="V18" s="10">
        <f>SUM(V16:V17)</f>
        <v>362006</v>
      </c>
      <c r="W18" s="10"/>
      <c r="X18" s="10">
        <f>SUM(X16:X17)</f>
        <v>43195</v>
      </c>
      <c r="Y18" s="10"/>
      <c r="Z18" s="10">
        <f>SUM(Z16:Z17)</f>
        <v>405201</v>
      </c>
      <c r="AA18" s="10"/>
      <c r="AD18" s="45"/>
    </row>
    <row r="19" spans="1:30" ht="21.95" customHeight="1" x14ac:dyDescent="0.2">
      <c r="A19" s="2" t="s">
        <v>167</v>
      </c>
      <c r="C19" s="9"/>
      <c r="D19" s="10">
        <v>0</v>
      </c>
      <c r="E19" s="32"/>
      <c r="F19" s="10">
        <v>0</v>
      </c>
      <c r="G19" s="32"/>
      <c r="H19" s="10">
        <v>0</v>
      </c>
      <c r="I19" s="33"/>
      <c r="J19" s="44">
        <v>-288000</v>
      </c>
      <c r="K19" s="33"/>
      <c r="L19" s="10">
        <v>0</v>
      </c>
      <c r="M19" s="33"/>
      <c r="N19" s="10">
        <v>0</v>
      </c>
      <c r="O19" s="33"/>
      <c r="P19" s="10">
        <v>0</v>
      </c>
      <c r="Q19" s="33"/>
      <c r="R19" s="10">
        <v>0</v>
      </c>
      <c r="S19" s="33"/>
      <c r="T19" s="12">
        <f>SUM(L19:R19)</f>
        <v>0</v>
      </c>
      <c r="U19" s="33"/>
      <c r="V19" s="10">
        <f>SUM(D19:J19,T19)</f>
        <v>-288000</v>
      </c>
      <c r="W19" s="32"/>
      <c r="X19" s="10">
        <v>0</v>
      </c>
      <c r="Y19" s="32"/>
      <c r="Z19" s="34">
        <f>SUM(V19:X19)</f>
        <v>-288000</v>
      </c>
      <c r="AA19" s="10"/>
      <c r="AD19" s="45"/>
    </row>
    <row r="20" spans="1:30" ht="21.95" customHeight="1" thickBot="1" x14ac:dyDescent="0.25">
      <c r="A20" s="8" t="s">
        <v>171</v>
      </c>
      <c r="C20" s="9"/>
      <c r="D20" s="11">
        <f>SUM(D15,D18:D19)</f>
        <v>900000</v>
      </c>
      <c r="E20" s="10"/>
      <c r="F20" s="11">
        <f>SUM(F15,F18:F19)</f>
        <v>1908450</v>
      </c>
      <c r="G20" s="10"/>
      <c r="H20" s="11">
        <f>SUM(H15,H18:H19)</f>
        <v>96000</v>
      </c>
      <c r="I20" s="10"/>
      <c r="J20" s="11">
        <f>SUM(J15,J18:J19)</f>
        <v>16751067</v>
      </c>
      <c r="K20" s="10"/>
      <c r="L20" s="11">
        <f>SUM(L15,L18:L19)</f>
        <v>-482915</v>
      </c>
      <c r="M20" s="10"/>
      <c r="N20" s="11">
        <f>SUM(N15,N18:N19)</f>
        <v>3488</v>
      </c>
      <c r="O20" s="10"/>
      <c r="P20" s="11">
        <f>SUM(P15,P18:P19)</f>
        <v>-1623</v>
      </c>
      <c r="Q20" s="10"/>
      <c r="R20" s="11">
        <f>SUM(R15,R18:R19)</f>
        <v>4451</v>
      </c>
      <c r="S20" s="10"/>
      <c r="T20" s="11">
        <f>SUM(T15,T18:T19)</f>
        <v>-476599</v>
      </c>
      <c r="U20" s="10"/>
      <c r="V20" s="11">
        <f>SUM(V15,V18:V19)</f>
        <v>19178918</v>
      </c>
      <c r="W20" s="10"/>
      <c r="X20" s="11">
        <f>SUM(X15,X18:X19)</f>
        <v>206560</v>
      </c>
      <c r="Y20" s="10"/>
      <c r="Z20" s="11">
        <f>SUM(Z15,Z18:Z19)</f>
        <v>19385478</v>
      </c>
      <c r="AA20" s="10"/>
      <c r="AD20" s="45"/>
    </row>
    <row r="21" spans="1:30" ht="21.95" customHeight="1" thickTop="1" x14ac:dyDescent="0.2">
      <c r="A21" s="2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30" ht="21.95" customHeight="1" x14ac:dyDescent="0.2">
      <c r="A22" s="8" t="s">
        <v>218</v>
      </c>
      <c r="C22" s="9"/>
      <c r="D22" s="10">
        <v>900000</v>
      </c>
      <c r="E22" s="10"/>
      <c r="F22" s="10">
        <v>1908450</v>
      </c>
      <c r="G22" s="10"/>
      <c r="H22" s="10">
        <v>96000</v>
      </c>
      <c r="I22" s="10"/>
      <c r="J22" s="10">
        <v>16915877</v>
      </c>
      <c r="K22" s="10"/>
      <c r="L22" s="10">
        <v>314137</v>
      </c>
      <c r="M22" s="10"/>
      <c r="N22" s="10">
        <v>3709</v>
      </c>
      <c r="O22" s="10"/>
      <c r="P22" s="10">
        <v>-1623</v>
      </c>
      <c r="Q22" s="10"/>
      <c r="R22" s="10">
        <v>4451</v>
      </c>
      <c r="S22" s="10"/>
      <c r="T22" s="10">
        <f>SUM(L22:R22)</f>
        <v>320674</v>
      </c>
      <c r="U22" s="10"/>
      <c r="V22" s="10">
        <f>SUM(D22:J22,T22)</f>
        <v>20141001</v>
      </c>
      <c r="W22" s="10"/>
      <c r="X22" s="10">
        <v>222738</v>
      </c>
      <c r="Y22" s="10"/>
      <c r="Z22" s="10">
        <f>SUM(V22:X22)</f>
        <v>20363739</v>
      </c>
      <c r="AD22" s="45"/>
    </row>
    <row r="23" spans="1:30" ht="21.95" customHeight="1" x14ac:dyDescent="0.2">
      <c r="A23" s="2" t="s">
        <v>111</v>
      </c>
      <c r="C23" s="9"/>
      <c r="D23" s="10">
        <v>0</v>
      </c>
      <c r="E23" s="10"/>
      <c r="F23" s="10">
        <v>0</v>
      </c>
      <c r="G23" s="10"/>
      <c r="H23" s="10">
        <v>0</v>
      </c>
      <c r="I23" s="10"/>
      <c r="J23" s="10">
        <f>SUM(PL!E103)</f>
        <v>1305934</v>
      </c>
      <c r="K23" s="10"/>
      <c r="L23" s="10">
        <v>0</v>
      </c>
      <c r="M23" s="10"/>
      <c r="N23" s="10">
        <v>0</v>
      </c>
      <c r="O23" s="10"/>
      <c r="P23" s="10">
        <v>0</v>
      </c>
      <c r="Q23" s="10"/>
      <c r="R23" s="10">
        <v>0</v>
      </c>
      <c r="S23" s="10"/>
      <c r="T23" s="10">
        <f>SUM(L23:R23)</f>
        <v>0</v>
      </c>
      <c r="U23" s="10"/>
      <c r="V23" s="10">
        <f>SUM(D23:J23,T23)</f>
        <v>1305934</v>
      </c>
      <c r="W23" s="10"/>
      <c r="X23" s="10">
        <f>SUM(PL!E104)</f>
        <v>61485</v>
      </c>
      <c r="Y23" s="10"/>
      <c r="Z23" s="10">
        <f>V23+X23</f>
        <v>1367419</v>
      </c>
    </row>
    <row r="24" spans="1:30" ht="21.95" customHeight="1" x14ac:dyDescent="0.2">
      <c r="A24" s="2" t="s">
        <v>71</v>
      </c>
      <c r="C24" s="9"/>
      <c r="D24" s="12">
        <v>0</v>
      </c>
      <c r="E24" s="10"/>
      <c r="F24" s="12">
        <v>0</v>
      </c>
      <c r="G24" s="10"/>
      <c r="H24" s="12">
        <v>0</v>
      </c>
      <c r="I24" s="10"/>
      <c r="J24" s="12">
        <f>PL!E139</f>
        <v>-21319</v>
      </c>
      <c r="K24" s="10"/>
      <c r="L24" s="12">
        <f>PL!E126</f>
        <v>-1948571</v>
      </c>
      <c r="M24" s="10"/>
      <c r="N24" s="12">
        <f>SUM(PL!E129,PL!E132)</f>
        <v>1747</v>
      </c>
      <c r="O24" s="10"/>
      <c r="P24" s="12">
        <v>0</v>
      </c>
      <c r="Q24" s="10"/>
      <c r="R24" s="12">
        <v>0</v>
      </c>
      <c r="S24" s="10"/>
      <c r="T24" s="12">
        <f>SUM(L24:R24)</f>
        <v>-1946824</v>
      </c>
      <c r="U24" s="10"/>
      <c r="V24" s="12">
        <f>SUM(D24:J24,T24)</f>
        <v>-1968143</v>
      </c>
      <c r="W24" s="10"/>
      <c r="X24" s="12">
        <v>0</v>
      </c>
      <c r="Y24" s="10"/>
      <c r="Z24" s="12">
        <f>V24+X24</f>
        <v>-1968143</v>
      </c>
    </row>
    <row r="25" spans="1:30" ht="21.95" customHeight="1" x14ac:dyDescent="0.2">
      <c r="A25" s="2" t="s">
        <v>72</v>
      </c>
      <c r="C25" s="9"/>
      <c r="D25" s="10">
        <f>SUM(D23:D24)</f>
        <v>0</v>
      </c>
      <c r="E25" s="10"/>
      <c r="F25" s="10">
        <f>SUM(F23:F24)</f>
        <v>0</v>
      </c>
      <c r="G25" s="10"/>
      <c r="H25" s="10">
        <f>SUM(H23:H24)</f>
        <v>0</v>
      </c>
      <c r="I25" s="10"/>
      <c r="J25" s="10">
        <f>SUM(J23:J24)</f>
        <v>1284615</v>
      </c>
      <c r="K25" s="10"/>
      <c r="L25" s="10">
        <f>SUM(L23:L24)</f>
        <v>-1948571</v>
      </c>
      <c r="M25" s="10"/>
      <c r="N25" s="10">
        <f>SUM(N23:N24)</f>
        <v>1747</v>
      </c>
      <c r="O25" s="10"/>
      <c r="P25" s="10">
        <f>SUM(P23:P24)</f>
        <v>0</v>
      </c>
      <c r="Q25" s="10"/>
      <c r="R25" s="10">
        <f>SUM(R23:R24)</f>
        <v>0</v>
      </c>
      <c r="S25" s="10"/>
      <c r="T25" s="10">
        <f>SUM(T23:T24)</f>
        <v>-1946824</v>
      </c>
      <c r="U25" s="10"/>
      <c r="V25" s="10">
        <f>SUM(V23:V24)</f>
        <v>-662209</v>
      </c>
      <c r="W25" s="10"/>
      <c r="X25" s="10">
        <f>SUM(X23:X24)</f>
        <v>61485</v>
      </c>
      <c r="Y25" s="10"/>
      <c r="Z25" s="10">
        <f>SUM(Z23:Z24)</f>
        <v>-600724</v>
      </c>
      <c r="AA25" s="10"/>
    </row>
    <row r="26" spans="1:30" ht="21.95" customHeight="1" x14ac:dyDescent="0.2">
      <c r="A26" s="2" t="s">
        <v>167</v>
      </c>
      <c r="C26" s="9"/>
      <c r="D26" s="10">
        <v>0</v>
      </c>
      <c r="E26" s="10"/>
      <c r="F26" s="10">
        <v>0</v>
      </c>
      <c r="G26" s="10"/>
      <c r="H26" s="10">
        <v>0</v>
      </c>
      <c r="I26" s="10"/>
      <c r="J26" s="44">
        <v>-351000</v>
      </c>
      <c r="K26" s="10"/>
      <c r="L26" s="10">
        <v>0</v>
      </c>
      <c r="M26" s="10"/>
      <c r="N26" s="10">
        <v>0</v>
      </c>
      <c r="O26" s="10"/>
      <c r="P26" s="10">
        <v>0</v>
      </c>
      <c r="Q26" s="10"/>
      <c r="R26" s="10">
        <v>0</v>
      </c>
      <c r="S26" s="10"/>
      <c r="T26" s="12">
        <f>SUM(L26:R26)</f>
        <v>0</v>
      </c>
      <c r="U26" s="10"/>
      <c r="V26" s="10">
        <f>SUM(D26:J26,T26)</f>
        <v>-351000</v>
      </c>
      <c r="W26" s="10"/>
      <c r="X26" s="10">
        <v>-11874</v>
      </c>
      <c r="Y26" s="10"/>
      <c r="Z26" s="10">
        <f>SUM(V26:Y26)</f>
        <v>-362874</v>
      </c>
      <c r="AA26" s="10"/>
    </row>
    <row r="27" spans="1:30" ht="21.95" customHeight="1" thickBot="1" x14ac:dyDescent="0.25">
      <c r="A27" s="8" t="s">
        <v>219</v>
      </c>
      <c r="C27" s="9"/>
      <c r="D27" s="11">
        <f>SUM(D22,D25:D26)</f>
        <v>900000</v>
      </c>
      <c r="E27" s="10"/>
      <c r="F27" s="11">
        <f>SUM(F22,F25:F26)</f>
        <v>1908450</v>
      </c>
      <c r="G27" s="10"/>
      <c r="H27" s="11">
        <f>SUM(H22,H25:H26)</f>
        <v>96000</v>
      </c>
      <c r="I27" s="10"/>
      <c r="J27" s="11">
        <f>SUM(J22,J25:J26)</f>
        <v>17849492</v>
      </c>
      <c r="K27" s="10"/>
      <c r="L27" s="11">
        <f>SUM(L22,L25:L26)</f>
        <v>-1634434</v>
      </c>
      <c r="M27" s="10"/>
      <c r="N27" s="11">
        <f>SUM(N22,N25:N26)</f>
        <v>5456</v>
      </c>
      <c r="O27" s="10"/>
      <c r="P27" s="11">
        <f>SUM(P22,P25:P26)</f>
        <v>-1623</v>
      </c>
      <c r="Q27" s="10"/>
      <c r="R27" s="11">
        <f>SUM(R22,R25:R26)</f>
        <v>4451</v>
      </c>
      <c r="S27" s="10"/>
      <c r="T27" s="11">
        <f>SUM(T22,T25:T26)</f>
        <v>-1626150</v>
      </c>
      <c r="U27" s="10"/>
      <c r="V27" s="11">
        <f>SUM(V22,V25:V26)</f>
        <v>19127792</v>
      </c>
      <c r="W27" s="10"/>
      <c r="X27" s="11">
        <f>SUM(X22,X25:X26)</f>
        <v>272349</v>
      </c>
      <c r="Y27" s="10"/>
      <c r="Z27" s="11">
        <f>SUM(Z22,Z25:Z26)</f>
        <v>19400141</v>
      </c>
      <c r="AA27" s="10"/>
    </row>
    <row r="28" spans="1:30" ht="21.95" customHeight="1" thickTop="1" x14ac:dyDescent="0.2">
      <c r="A28" s="8"/>
      <c r="C28" s="9"/>
      <c r="D28" s="10">
        <f>SUM(D20-BS!H79)</f>
        <v>0</v>
      </c>
      <c r="E28" s="10"/>
      <c r="F28" s="10">
        <f>SUM(F20-BS!H80)</f>
        <v>0</v>
      </c>
      <c r="G28" s="10"/>
      <c r="H28" s="10">
        <f>SUM(H20-BS!H82)</f>
        <v>0</v>
      </c>
      <c r="I28" s="10"/>
      <c r="J28" s="10">
        <f>SUM(J22-BS!H83)</f>
        <v>0</v>
      </c>
      <c r="K28" s="10"/>
      <c r="L28" s="10"/>
      <c r="M28" s="10"/>
      <c r="N28" s="10"/>
      <c r="O28" s="10"/>
      <c r="P28" s="10"/>
      <c r="Q28" s="10"/>
      <c r="R28" s="10"/>
      <c r="S28" s="10"/>
      <c r="T28" s="10">
        <f>SUM(T22-BS!H84)</f>
        <v>0</v>
      </c>
      <c r="U28" s="10"/>
      <c r="V28" s="10">
        <f>SUM(V22-BS!H85)</f>
        <v>0</v>
      </c>
      <c r="W28" s="10"/>
      <c r="X28" s="10">
        <f>SUM(X22-BS!H87)</f>
        <v>0</v>
      </c>
      <c r="Y28" s="10"/>
      <c r="Z28" s="10">
        <f>SUM(Z22-BS!H88)</f>
        <v>0</v>
      </c>
      <c r="AA28" s="10"/>
    </row>
    <row r="29" spans="1:30" ht="21.95" customHeight="1" x14ac:dyDescent="0.2">
      <c r="A29" s="2"/>
      <c r="D29" s="10">
        <f>SUM(D27-BS!F79)</f>
        <v>0</v>
      </c>
      <c r="E29" s="10"/>
      <c r="F29" s="10">
        <f>SUM(F27-BS!F80)</f>
        <v>0</v>
      </c>
      <c r="G29" s="10"/>
      <c r="H29" s="10">
        <f>SUM(H27-BS!F82)</f>
        <v>0</v>
      </c>
      <c r="I29" s="10"/>
      <c r="J29" s="10">
        <f>SUM(J27-BS!F83)</f>
        <v>0</v>
      </c>
      <c r="K29" s="10"/>
      <c r="L29" s="10"/>
      <c r="M29" s="10"/>
      <c r="N29" s="10"/>
      <c r="O29" s="10"/>
      <c r="P29" s="10"/>
      <c r="Q29" s="10"/>
      <c r="R29" s="10"/>
      <c r="S29" s="10"/>
      <c r="T29" s="10">
        <f>SUM(T27-BS!F84)</f>
        <v>0</v>
      </c>
      <c r="U29" s="10"/>
      <c r="V29" s="10">
        <f>SUM(V27-BS!F85)</f>
        <v>0</v>
      </c>
      <c r="W29" s="10"/>
      <c r="X29" s="10">
        <f>SUM(X27-BS!F87)</f>
        <v>0</v>
      </c>
      <c r="Y29" s="10"/>
      <c r="Z29" s="10">
        <f>SUM(Z27-BS!F88)</f>
        <v>0</v>
      </c>
    </row>
    <row r="30" spans="1:30" ht="21.95" customHeight="1" x14ac:dyDescent="0.2">
      <c r="A30" s="2" t="s">
        <v>15</v>
      </c>
      <c r="J30" s="2"/>
      <c r="K30" s="2"/>
      <c r="L30" s="13"/>
      <c r="M30" s="2"/>
      <c r="N30" s="13"/>
      <c r="O30" s="2"/>
      <c r="P30" s="2"/>
      <c r="Q30" s="2"/>
      <c r="R30" s="2"/>
      <c r="S30" s="2"/>
      <c r="T30" s="2"/>
      <c r="U30" s="2"/>
      <c r="V30" s="2"/>
      <c r="W30" s="2"/>
    </row>
  </sheetData>
  <mergeCells count="9">
    <mergeCell ref="H13:J13"/>
    <mergeCell ref="A2:Z2"/>
    <mergeCell ref="A3:Z3"/>
    <mergeCell ref="A4:Z4"/>
    <mergeCell ref="A5:Z5"/>
    <mergeCell ref="D6:Z6"/>
    <mergeCell ref="D7:V7"/>
    <mergeCell ref="L8:T8"/>
    <mergeCell ref="L9:N9"/>
  </mergeCells>
  <printOptions horizontalCentered="1"/>
  <pageMargins left="0.19685039370078741" right="0.19685039370078741" top="0.78740157480314965" bottom="3.937007874015748E-2" header="0.31496062992125984" footer="0.31496062992125984"/>
  <pageSetup paperSize="9" scale="61" orientation="landscape" r:id="rId1"/>
  <colBreaks count="1" manualBreakCount="1">
    <brk id="26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6"/>
  <sheetViews>
    <sheetView showGridLines="0" view="pageBreakPreview" zoomScale="85" zoomScaleNormal="85" zoomScaleSheetLayoutView="85" workbookViewId="0">
      <selection activeCell="K17" sqref="K17"/>
    </sheetView>
  </sheetViews>
  <sheetFormatPr defaultColWidth="9.140625" defaultRowHeight="21.95" customHeight="1" x14ac:dyDescent="0.2"/>
  <cols>
    <col min="1" max="1" width="9.140625" style="4"/>
    <col min="2" max="2" width="20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7" ht="21.95" customHeight="1" x14ac:dyDescent="0.2">
      <c r="M1" s="3" t="s">
        <v>35</v>
      </c>
    </row>
    <row r="2" spans="1:17" s="2" customFormat="1" ht="21.95" customHeigh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7" s="2" customFormat="1" ht="21.95" customHeight="1" x14ac:dyDescent="0.2">
      <c r="A3" s="59" t="s">
        <v>234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7" s="2" customFormat="1" ht="21.95" customHeight="1" x14ac:dyDescent="0.2">
      <c r="A4" s="59" t="s">
        <v>217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7" s="2" customFormat="1" ht="21.95" customHeigh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7" ht="21.95" customHeight="1" x14ac:dyDescent="0.2">
      <c r="A6" s="1"/>
      <c r="B6" s="1"/>
      <c r="C6" s="1"/>
      <c r="D6" s="1"/>
      <c r="E6" s="58" t="s">
        <v>3</v>
      </c>
      <c r="F6" s="58"/>
      <c r="G6" s="58"/>
      <c r="H6" s="58"/>
      <c r="I6" s="58"/>
      <c r="J6" s="58"/>
      <c r="K6" s="58"/>
      <c r="L6" s="58"/>
      <c r="M6" s="58"/>
    </row>
    <row r="7" spans="1:17" s="1" customFormat="1" ht="21.95" customHeight="1" x14ac:dyDescent="0.2">
      <c r="E7" s="1" t="s">
        <v>25</v>
      </c>
      <c r="G7" s="1" t="s">
        <v>176</v>
      </c>
      <c r="I7" s="62" t="s">
        <v>29</v>
      </c>
      <c r="J7" s="62"/>
      <c r="K7" s="62"/>
      <c r="M7" s="1" t="s">
        <v>61</v>
      </c>
    </row>
    <row r="8" spans="1:17" s="1" customFormat="1" ht="21.95" customHeight="1" x14ac:dyDescent="0.2">
      <c r="E8" s="49" t="s">
        <v>178</v>
      </c>
      <c r="G8" s="49" t="s">
        <v>179</v>
      </c>
      <c r="I8" s="49" t="s">
        <v>180</v>
      </c>
      <c r="K8" s="49" t="s">
        <v>60</v>
      </c>
      <c r="M8" s="49" t="s">
        <v>24</v>
      </c>
    </row>
    <row r="9" spans="1:17" ht="21.95" customHeight="1" x14ac:dyDescent="0.2">
      <c r="A9" s="8" t="s">
        <v>220</v>
      </c>
      <c r="C9" s="9"/>
      <c r="D9" s="9"/>
      <c r="E9" s="10">
        <v>900000</v>
      </c>
      <c r="F9" s="10"/>
      <c r="G9" s="10">
        <v>1908450</v>
      </c>
      <c r="H9" s="10"/>
      <c r="I9" s="10">
        <v>96000</v>
      </c>
      <c r="J9" s="10"/>
      <c r="K9" s="10">
        <v>703775</v>
      </c>
      <c r="L9" s="10"/>
      <c r="M9" s="10">
        <f>SUM(E9:K9)</f>
        <v>3608225</v>
      </c>
      <c r="Q9" s="45"/>
    </row>
    <row r="10" spans="1:17" ht="21.95" customHeight="1" x14ac:dyDescent="0.2">
      <c r="A10" s="2" t="s">
        <v>206</v>
      </c>
      <c r="C10" s="9"/>
      <c r="D10" s="9"/>
      <c r="E10" s="10">
        <v>0</v>
      </c>
      <c r="F10" s="10"/>
      <c r="G10" s="10">
        <v>0</v>
      </c>
      <c r="H10" s="10"/>
      <c r="I10" s="10">
        <v>0</v>
      </c>
      <c r="J10" s="10"/>
      <c r="K10" s="10">
        <f>SUM(PL!K142)</f>
        <v>-110357</v>
      </c>
      <c r="L10" s="10"/>
      <c r="M10" s="10">
        <f>SUM(E10:K10)</f>
        <v>-110357</v>
      </c>
      <c r="Q10" s="45"/>
    </row>
    <row r="11" spans="1:17" ht="21.95" customHeight="1" x14ac:dyDescent="0.2">
      <c r="A11" s="2" t="s">
        <v>71</v>
      </c>
      <c r="C11" s="9"/>
      <c r="D11" s="9"/>
      <c r="E11" s="12">
        <v>0</v>
      </c>
      <c r="F11" s="10"/>
      <c r="G11" s="12">
        <v>0</v>
      </c>
      <c r="H11" s="10"/>
      <c r="I11" s="12">
        <v>0</v>
      </c>
      <c r="J11" s="10"/>
      <c r="K11" s="12">
        <v>0</v>
      </c>
      <c r="L11" s="10"/>
      <c r="M11" s="12">
        <f>SUM(E11:K11)</f>
        <v>0</v>
      </c>
      <c r="Q11" s="45"/>
    </row>
    <row r="12" spans="1:17" ht="21.95" customHeight="1" x14ac:dyDescent="0.2">
      <c r="A12" s="2" t="s">
        <v>72</v>
      </c>
      <c r="C12" s="9"/>
      <c r="D12" s="9"/>
      <c r="E12" s="10">
        <f>SUM(E10:E11)</f>
        <v>0</v>
      </c>
      <c r="F12" s="10"/>
      <c r="G12" s="10">
        <f>SUM(G10:G11)</f>
        <v>0</v>
      </c>
      <c r="H12" s="10"/>
      <c r="I12" s="10">
        <f>SUM(I10:I11)</f>
        <v>0</v>
      </c>
      <c r="J12" s="10"/>
      <c r="K12" s="10">
        <f>SUM(K10:K11)</f>
        <v>-110357</v>
      </c>
      <c r="L12" s="10"/>
      <c r="M12" s="10">
        <f>SUM(M10:M11)</f>
        <v>-110357</v>
      </c>
      <c r="Q12" s="45"/>
    </row>
    <row r="13" spans="1:17" ht="21.95" customHeight="1" x14ac:dyDescent="0.2">
      <c r="A13" s="2" t="s">
        <v>167</v>
      </c>
      <c r="C13" s="9"/>
      <c r="D13" s="9"/>
      <c r="E13" s="10">
        <v>0</v>
      </c>
      <c r="F13" s="10"/>
      <c r="G13" s="10">
        <v>0</v>
      </c>
      <c r="H13" s="10"/>
      <c r="I13" s="10">
        <v>0</v>
      </c>
      <c r="J13" s="10"/>
      <c r="K13" s="10">
        <v>-288000</v>
      </c>
      <c r="L13" s="10"/>
      <c r="M13" s="10">
        <f>SUM(E13:K13)</f>
        <v>-288000</v>
      </c>
      <c r="Q13" s="45"/>
    </row>
    <row r="14" spans="1:17" ht="21.95" customHeight="1" thickBot="1" x14ac:dyDescent="0.25">
      <c r="A14" s="8" t="s">
        <v>171</v>
      </c>
      <c r="C14" s="9"/>
      <c r="D14" s="9"/>
      <c r="E14" s="11">
        <f>SUM(E9,E12:E13)</f>
        <v>900000</v>
      </c>
      <c r="F14" s="10"/>
      <c r="G14" s="11">
        <f>SUM(G9,G12:G13)</f>
        <v>1908450</v>
      </c>
      <c r="H14" s="10"/>
      <c r="I14" s="11">
        <f>SUM(I9,I12:I13)</f>
        <v>96000</v>
      </c>
      <c r="J14" s="10"/>
      <c r="K14" s="11">
        <f>SUM(K9,K12:K13)</f>
        <v>305418</v>
      </c>
      <c r="L14" s="10"/>
      <c r="M14" s="11">
        <f>SUM(M9,M12:M13)</f>
        <v>3209868</v>
      </c>
      <c r="Q14" s="45"/>
    </row>
    <row r="15" spans="1:17" ht="21.95" customHeight="1" thickTop="1" x14ac:dyDescent="0.2">
      <c r="E15" s="10"/>
      <c r="F15" s="10"/>
      <c r="G15" s="10"/>
      <c r="H15" s="10"/>
      <c r="I15" s="10"/>
      <c r="J15" s="10"/>
      <c r="K15" s="10"/>
      <c r="L15" s="10"/>
      <c r="M15" s="10"/>
    </row>
    <row r="16" spans="1:17" ht="21.95" customHeight="1" x14ac:dyDescent="0.2">
      <c r="A16" s="8" t="s">
        <v>218</v>
      </c>
      <c r="C16" s="9"/>
      <c r="D16" s="9"/>
      <c r="E16" s="10">
        <v>900000</v>
      </c>
      <c r="F16" s="10"/>
      <c r="G16" s="10">
        <v>1908450</v>
      </c>
      <c r="H16" s="10"/>
      <c r="I16" s="10">
        <v>96000</v>
      </c>
      <c r="J16" s="10"/>
      <c r="K16" s="10">
        <v>262070</v>
      </c>
      <c r="L16" s="10"/>
      <c r="M16" s="10">
        <f>SUM(E16:K16)</f>
        <v>3166520</v>
      </c>
      <c r="Q16" s="45"/>
    </row>
    <row r="17" spans="1:17" ht="21.95" customHeight="1" x14ac:dyDescent="0.2">
      <c r="A17" s="2" t="s">
        <v>111</v>
      </c>
      <c r="C17" s="9"/>
      <c r="D17" s="9"/>
      <c r="E17" s="10">
        <v>0</v>
      </c>
      <c r="F17" s="10"/>
      <c r="G17" s="10">
        <v>0</v>
      </c>
      <c r="H17" s="10"/>
      <c r="I17" s="10">
        <v>0</v>
      </c>
      <c r="J17" s="10"/>
      <c r="K17" s="10">
        <f>SUM(PL!I145)</f>
        <v>478934</v>
      </c>
      <c r="L17" s="10"/>
      <c r="M17" s="10">
        <f>SUM(E17:K17)</f>
        <v>478934</v>
      </c>
      <c r="Q17" s="45"/>
    </row>
    <row r="18" spans="1:17" ht="21.95" customHeight="1" x14ac:dyDescent="0.2">
      <c r="A18" s="2" t="s">
        <v>71</v>
      </c>
      <c r="C18" s="9"/>
      <c r="D18" s="9"/>
      <c r="E18" s="12">
        <v>0</v>
      </c>
      <c r="F18" s="10"/>
      <c r="G18" s="12">
        <v>0</v>
      </c>
      <c r="H18" s="10"/>
      <c r="I18" s="12">
        <v>0</v>
      </c>
      <c r="J18" s="10"/>
      <c r="K18" s="12">
        <f>PL!I140</f>
        <v>0</v>
      </c>
      <c r="L18" s="10"/>
      <c r="M18" s="12">
        <f>SUM(E18:K18)</f>
        <v>0</v>
      </c>
      <c r="Q18" s="45"/>
    </row>
    <row r="19" spans="1:17" ht="21.95" customHeight="1" x14ac:dyDescent="0.2">
      <c r="A19" s="2" t="s">
        <v>72</v>
      </c>
      <c r="C19" s="9"/>
      <c r="D19" s="9"/>
      <c r="E19" s="10">
        <f>SUM(E17:E18)</f>
        <v>0</v>
      </c>
      <c r="F19" s="10"/>
      <c r="G19" s="10">
        <f>SUM(G17:G18)</f>
        <v>0</v>
      </c>
      <c r="H19" s="10"/>
      <c r="I19" s="10">
        <f>SUM(I17:I18)</f>
        <v>0</v>
      </c>
      <c r="J19" s="10"/>
      <c r="K19" s="10">
        <f>SUM(K17:K18)</f>
        <v>478934</v>
      </c>
      <c r="L19" s="10"/>
      <c r="M19" s="10">
        <f>SUM(M17:M18)</f>
        <v>478934</v>
      </c>
      <c r="Q19" s="45"/>
    </row>
    <row r="20" spans="1:17" ht="21.95" customHeight="1" x14ac:dyDescent="0.2">
      <c r="A20" s="2" t="s">
        <v>167</v>
      </c>
      <c r="C20" s="9"/>
      <c r="D20" s="9"/>
      <c r="E20" s="12">
        <v>0</v>
      </c>
      <c r="F20" s="10"/>
      <c r="G20" s="12">
        <v>0</v>
      </c>
      <c r="H20" s="10"/>
      <c r="I20" s="12">
        <v>0</v>
      </c>
      <c r="J20" s="10"/>
      <c r="K20" s="10">
        <v>-351000</v>
      </c>
      <c r="L20" s="10"/>
      <c r="M20" s="10">
        <f>SUM(E20:K20)</f>
        <v>-351000</v>
      </c>
      <c r="Q20" s="45"/>
    </row>
    <row r="21" spans="1:17" ht="21.95" customHeight="1" thickBot="1" x14ac:dyDescent="0.25">
      <c r="A21" s="8" t="s">
        <v>219</v>
      </c>
      <c r="C21" s="9"/>
      <c r="D21" s="9"/>
      <c r="E21" s="11">
        <f>E19+E16+E20</f>
        <v>900000</v>
      </c>
      <c r="F21" s="10"/>
      <c r="G21" s="11">
        <f>G19+G16+G20</f>
        <v>1908450</v>
      </c>
      <c r="H21" s="10"/>
      <c r="I21" s="11">
        <f>I19+I16+I20</f>
        <v>96000</v>
      </c>
      <c r="J21" s="10"/>
      <c r="K21" s="11">
        <f>K19+K16+K20</f>
        <v>390004</v>
      </c>
      <c r="L21" s="10"/>
      <c r="M21" s="11">
        <f>M19+M16+M20</f>
        <v>3294454</v>
      </c>
      <c r="Q21" s="45"/>
    </row>
    <row r="22" spans="1:17" ht="21.95" customHeight="1" thickTop="1" x14ac:dyDescent="0.2">
      <c r="E22" s="10">
        <f>SUM(E14-BS!L79)</f>
        <v>0</v>
      </c>
      <c r="F22" s="10"/>
      <c r="G22" s="10">
        <f>SUM(G14-BS!L80)</f>
        <v>0</v>
      </c>
      <c r="H22" s="10"/>
      <c r="I22" s="10">
        <f>SUM(I16-BS!L82)</f>
        <v>0</v>
      </c>
      <c r="J22" s="10"/>
      <c r="K22" s="10">
        <f>SUM(K16-BS!L83)</f>
        <v>0</v>
      </c>
      <c r="L22" s="10"/>
      <c r="M22" s="10">
        <f>SUM(M16-BS!L85)</f>
        <v>0</v>
      </c>
    </row>
    <row r="23" spans="1:17" ht="21.95" customHeight="1" x14ac:dyDescent="0.2">
      <c r="E23" s="10">
        <f>SUM(E21-BS!J79)</f>
        <v>0</v>
      </c>
      <c r="F23" s="10"/>
      <c r="G23" s="10">
        <f>SUM(G21-BS!J80)</f>
        <v>0</v>
      </c>
      <c r="H23" s="10"/>
      <c r="I23" s="10">
        <f>SUM(I21-BS!J82)</f>
        <v>0</v>
      </c>
      <c r="J23" s="10"/>
      <c r="K23" s="10">
        <f>SUM(K21-BS!J83)</f>
        <v>0</v>
      </c>
      <c r="L23" s="10"/>
      <c r="M23" s="10">
        <f>SUM(M21-BS!J85)</f>
        <v>0</v>
      </c>
    </row>
    <row r="24" spans="1:17" ht="21.95" customHeight="1" x14ac:dyDescent="0.2">
      <c r="A24" s="2" t="s">
        <v>15</v>
      </c>
    </row>
    <row r="26" spans="1:17" ht="21.95" customHeight="1" x14ac:dyDescent="0.2">
      <c r="A26" s="2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B2C5-E58D-4FB4-B140-F758602C4316}">
  <dimension ref="A1:P86"/>
  <sheetViews>
    <sheetView showGridLines="0" view="pageBreakPreview" topLeftCell="A16" zoomScale="85" zoomScaleNormal="100" zoomScaleSheetLayoutView="85" workbookViewId="0">
      <selection activeCell="B75" sqref="B75"/>
    </sheetView>
  </sheetViews>
  <sheetFormatPr defaultColWidth="10.85546875" defaultRowHeight="21.75" customHeight="1" x14ac:dyDescent="0.2"/>
  <cols>
    <col min="1" max="1" width="24.140625" style="17" customWidth="1"/>
    <col min="2" max="2" width="23.7109375" style="17" customWidth="1"/>
    <col min="3" max="3" width="7.5703125" style="17" customWidth="1"/>
    <col min="4" max="4" width="7.28515625" style="17" customWidth="1"/>
    <col min="5" max="5" width="2.42578125" style="17" customWidth="1"/>
    <col min="6" max="6" width="14.28515625" style="17" customWidth="1"/>
    <col min="7" max="7" width="1.28515625" style="17" customWidth="1"/>
    <col min="8" max="8" width="14.28515625" style="17" customWidth="1"/>
    <col min="9" max="9" width="1.28515625" style="17" customWidth="1"/>
    <col min="10" max="10" width="14.28515625" style="17" customWidth="1"/>
    <col min="11" max="11" width="1.28515625" style="17" customWidth="1"/>
    <col min="12" max="12" width="14.28515625" style="17" customWidth="1"/>
    <col min="13" max="13" width="0.140625" style="17" customWidth="1"/>
    <col min="14" max="17" width="18.42578125" style="17" customWidth="1"/>
    <col min="18" max="18" width="12.5703125" style="17" customWidth="1"/>
    <col min="19" max="16384" width="10.85546875" style="17"/>
  </cols>
  <sheetData>
    <row r="1" spans="1:16" ht="21.75" customHeight="1" x14ac:dyDescent="0.2">
      <c r="H1" s="27"/>
      <c r="L1" s="27" t="s">
        <v>35</v>
      </c>
    </row>
    <row r="2" spans="1:16" ht="21.75" customHeigh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6" ht="21.75" customHeight="1" x14ac:dyDescent="0.2">
      <c r="A3" s="59" t="s">
        <v>44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6" ht="21.75" customHeight="1" x14ac:dyDescent="0.2">
      <c r="A4" s="59" t="s">
        <v>217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6" ht="21.75" customHeigh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6" ht="21.75" customHeight="1" x14ac:dyDescent="0.2">
      <c r="A6" s="6"/>
      <c r="B6" s="6"/>
      <c r="C6" s="6"/>
      <c r="D6" s="6"/>
      <c r="E6" s="6"/>
      <c r="F6" s="61" t="s">
        <v>2</v>
      </c>
      <c r="G6" s="61"/>
      <c r="H6" s="61"/>
      <c r="I6" s="35"/>
      <c r="J6" s="61" t="s">
        <v>3</v>
      </c>
      <c r="K6" s="61"/>
      <c r="L6" s="61"/>
    </row>
    <row r="7" spans="1:16" ht="21.75" customHeight="1" x14ac:dyDescent="0.2">
      <c r="B7" s="36"/>
      <c r="C7" s="36"/>
      <c r="F7" s="37">
        <v>2567</v>
      </c>
      <c r="G7" s="38"/>
      <c r="H7" s="22">
        <v>2566</v>
      </c>
      <c r="I7" s="37"/>
      <c r="J7" s="37">
        <v>2567</v>
      </c>
      <c r="K7" s="38"/>
      <c r="L7" s="22">
        <v>2566</v>
      </c>
    </row>
    <row r="8" spans="1:16" ht="21.75" customHeight="1" x14ac:dyDescent="0.2">
      <c r="A8" s="26" t="s">
        <v>45</v>
      </c>
      <c r="B8" s="6"/>
      <c r="C8" s="6"/>
    </row>
    <row r="9" spans="1:16" ht="21.75" customHeight="1" x14ac:dyDescent="0.2">
      <c r="A9" s="17" t="s">
        <v>207</v>
      </c>
      <c r="B9" s="6"/>
      <c r="C9" s="6"/>
      <c r="F9" s="10">
        <f>PL!E98</f>
        <v>1639996</v>
      </c>
      <c r="G9" s="10"/>
      <c r="H9" s="10">
        <f>PL!G98</f>
        <v>162656</v>
      </c>
      <c r="I9" s="10"/>
      <c r="J9" s="10">
        <f>PL!I98</f>
        <v>582029</v>
      </c>
      <c r="K9" s="10"/>
      <c r="L9" s="10">
        <f>PL!K98</f>
        <v>-100076</v>
      </c>
      <c r="P9" s="45"/>
    </row>
    <row r="10" spans="1:16" ht="21.75" customHeight="1" x14ac:dyDescent="0.2">
      <c r="A10" s="17" t="s">
        <v>208</v>
      </c>
      <c r="B10" s="6"/>
      <c r="C10" s="6"/>
      <c r="F10" s="10"/>
      <c r="G10" s="10"/>
      <c r="H10" s="10"/>
      <c r="I10" s="10"/>
      <c r="J10" s="10"/>
      <c r="K10" s="10"/>
      <c r="L10" s="10"/>
    </row>
    <row r="11" spans="1:16" ht="21.75" customHeight="1" x14ac:dyDescent="0.2">
      <c r="A11" s="17" t="s">
        <v>133</v>
      </c>
      <c r="B11" s="6"/>
      <c r="C11" s="6"/>
      <c r="F11" s="10"/>
      <c r="G11" s="10"/>
      <c r="H11" s="10"/>
      <c r="I11" s="10"/>
      <c r="J11" s="10"/>
      <c r="K11" s="10"/>
      <c r="L11" s="10"/>
    </row>
    <row r="12" spans="1:16" ht="21.75" customHeight="1" x14ac:dyDescent="0.2">
      <c r="A12" s="17" t="s">
        <v>46</v>
      </c>
      <c r="B12" s="6"/>
      <c r="C12" s="6"/>
      <c r="F12" s="10">
        <v>789194</v>
      </c>
      <c r="G12" s="10"/>
      <c r="H12" s="10">
        <v>844026</v>
      </c>
      <c r="I12" s="10"/>
      <c r="J12" s="10">
        <v>283910</v>
      </c>
      <c r="K12" s="10"/>
      <c r="L12" s="10">
        <v>288032</v>
      </c>
      <c r="P12" s="45"/>
    </row>
    <row r="13" spans="1:16" ht="21.75" customHeight="1" x14ac:dyDescent="0.2">
      <c r="A13" s="17" t="s">
        <v>211</v>
      </c>
      <c r="B13" s="6"/>
      <c r="C13" s="6"/>
      <c r="F13" s="10">
        <v>62</v>
      </c>
      <c r="G13" s="10"/>
      <c r="H13" s="10">
        <v>0</v>
      </c>
      <c r="I13" s="10"/>
      <c r="J13" s="10">
        <v>0</v>
      </c>
      <c r="K13" s="10"/>
      <c r="L13" s="10">
        <v>0</v>
      </c>
      <c r="P13" s="45"/>
    </row>
    <row r="14" spans="1:16" ht="21.75" customHeight="1" x14ac:dyDescent="0.2">
      <c r="A14" s="17" t="s">
        <v>162</v>
      </c>
      <c r="B14" s="6"/>
      <c r="C14" s="6"/>
      <c r="F14" s="10">
        <v>0</v>
      </c>
      <c r="G14" s="10"/>
      <c r="H14" s="10">
        <v>-1149</v>
      </c>
      <c r="I14" s="10"/>
      <c r="J14" s="10">
        <v>0</v>
      </c>
      <c r="K14" s="10"/>
      <c r="L14" s="10">
        <v>-862</v>
      </c>
      <c r="P14" s="45"/>
    </row>
    <row r="15" spans="1:16" ht="21.75" customHeight="1" x14ac:dyDescent="0.2">
      <c r="A15" s="17" t="s">
        <v>183</v>
      </c>
      <c r="B15" s="6"/>
      <c r="C15" s="6"/>
      <c r="F15" s="10">
        <v>0</v>
      </c>
      <c r="G15" s="10"/>
      <c r="H15" s="10">
        <v>-1060</v>
      </c>
      <c r="I15" s="10"/>
      <c r="J15" s="10">
        <v>0</v>
      </c>
      <c r="K15" s="10"/>
      <c r="L15" s="10">
        <v>0</v>
      </c>
      <c r="P15" s="45"/>
    </row>
    <row r="16" spans="1:16" ht="21.75" customHeight="1" x14ac:dyDescent="0.2">
      <c r="A16" s="17" t="s">
        <v>184</v>
      </c>
      <c r="B16" s="6"/>
      <c r="C16" s="6"/>
      <c r="F16" s="10">
        <v>56952</v>
      </c>
      <c r="G16" s="10"/>
      <c r="H16" s="10">
        <v>70300</v>
      </c>
      <c r="I16" s="10"/>
      <c r="J16" s="10">
        <v>117</v>
      </c>
      <c r="K16" s="10"/>
      <c r="L16" s="10">
        <v>37328</v>
      </c>
      <c r="P16" s="45"/>
    </row>
    <row r="17" spans="1:16" ht="21.75" customHeight="1" x14ac:dyDescent="0.2">
      <c r="A17" s="17" t="s">
        <v>247</v>
      </c>
      <c r="B17" s="6"/>
      <c r="C17" s="6"/>
      <c r="F17" s="10">
        <v>-23349</v>
      </c>
      <c r="G17" s="10"/>
      <c r="H17" s="10">
        <v>208</v>
      </c>
      <c r="I17" s="10"/>
      <c r="J17" s="10">
        <v>0</v>
      </c>
      <c r="K17" s="10"/>
      <c r="L17" s="10">
        <v>0</v>
      </c>
      <c r="P17" s="45"/>
    </row>
    <row r="18" spans="1:16" ht="21.75" customHeight="1" x14ac:dyDescent="0.2">
      <c r="A18" s="17" t="s">
        <v>185</v>
      </c>
      <c r="B18" s="6"/>
      <c r="C18" s="6"/>
      <c r="P18" s="45"/>
    </row>
    <row r="19" spans="1:16" ht="21.75" customHeight="1" x14ac:dyDescent="0.2">
      <c r="A19" s="17" t="s">
        <v>186</v>
      </c>
      <c r="B19" s="6"/>
      <c r="C19" s="6"/>
      <c r="F19" s="10">
        <v>-2259</v>
      </c>
      <c r="G19" s="10"/>
      <c r="H19" s="10">
        <v>3085</v>
      </c>
      <c r="I19" s="10"/>
      <c r="J19" s="10">
        <v>-562</v>
      </c>
      <c r="K19" s="10"/>
      <c r="L19" s="10">
        <v>-383</v>
      </c>
      <c r="P19" s="45"/>
    </row>
    <row r="20" spans="1:16" ht="21.75" customHeight="1" x14ac:dyDescent="0.2">
      <c r="A20" s="17" t="s">
        <v>213</v>
      </c>
      <c r="B20" s="6"/>
      <c r="C20" s="6"/>
      <c r="F20" s="10">
        <v>-6261</v>
      </c>
      <c r="G20" s="10"/>
      <c r="H20" s="10">
        <v>9228</v>
      </c>
      <c r="I20" s="10"/>
      <c r="J20" s="10">
        <v>0</v>
      </c>
      <c r="K20" s="10"/>
      <c r="L20" s="10">
        <v>0</v>
      </c>
      <c r="N20" s="51"/>
      <c r="P20" s="45"/>
    </row>
    <row r="21" spans="1:16" ht="21.75" customHeight="1" x14ac:dyDescent="0.2">
      <c r="A21" s="17" t="s">
        <v>240</v>
      </c>
      <c r="B21" s="6"/>
      <c r="C21" s="6"/>
      <c r="F21" s="10">
        <v>13522</v>
      </c>
      <c r="G21" s="10"/>
      <c r="H21" s="10">
        <v>13343</v>
      </c>
      <c r="I21" s="10"/>
      <c r="J21" s="10">
        <v>4983</v>
      </c>
      <c r="K21" s="10"/>
      <c r="L21" s="10">
        <v>4700</v>
      </c>
      <c r="P21" s="45"/>
    </row>
    <row r="22" spans="1:16" ht="21.75" customHeight="1" x14ac:dyDescent="0.2">
      <c r="A22" s="17" t="s">
        <v>187</v>
      </c>
      <c r="B22" s="6"/>
      <c r="C22" s="6"/>
      <c r="N22" s="51"/>
      <c r="P22" s="45"/>
    </row>
    <row r="23" spans="1:16" ht="21.75" customHeight="1" x14ac:dyDescent="0.2">
      <c r="A23" s="17" t="s">
        <v>188</v>
      </c>
      <c r="B23" s="6"/>
      <c r="C23" s="6"/>
      <c r="F23" s="10">
        <v>-608314</v>
      </c>
      <c r="G23" s="10"/>
      <c r="H23" s="10">
        <v>225035</v>
      </c>
      <c r="I23" s="10"/>
      <c r="J23" s="10">
        <v>-385485</v>
      </c>
      <c r="K23" s="10"/>
      <c r="L23" s="10">
        <v>67187</v>
      </c>
      <c r="P23" s="45"/>
    </row>
    <row r="24" spans="1:16" ht="21.75" customHeight="1" x14ac:dyDescent="0.2">
      <c r="A24" s="17" t="s">
        <v>236</v>
      </c>
      <c r="B24" s="6"/>
      <c r="C24" s="6"/>
      <c r="F24" s="10">
        <v>0</v>
      </c>
      <c r="G24" s="10"/>
      <c r="H24" s="10">
        <v>0</v>
      </c>
      <c r="I24" s="10"/>
      <c r="J24" s="10">
        <v>-23571</v>
      </c>
      <c r="K24" s="10"/>
      <c r="L24" s="10">
        <v>0</v>
      </c>
      <c r="P24" s="45"/>
    </row>
    <row r="25" spans="1:16" ht="21.75" customHeight="1" x14ac:dyDescent="0.2">
      <c r="A25" s="17" t="s">
        <v>147</v>
      </c>
      <c r="B25" s="6"/>
      <c r="C25" s="6"/>
      <c r="F25" s="10">
        <v>-36730</v>
      </c>
      <c r="G25" s="10"/>
      <c r="H25" s="10">
        <v>-37174</v>
      </c>
      <c r="I25" s="10"/>
      <c r="J25" s="10">
        <v>-215</v>
      </c>
      <c r="K25" s="10"/>
      <c r="L25" s="10">
        <v>-203</v>
      </c>
      <c r="P25" s="45"/>
    </row>
    <row r="26" spans="1:16" ht="21.75" customHeight="1" x14ac:dyDescent="0.2">
      <c r="A26" s="17" t="s">
        <v>239</v>
      </c>
      <c r="B26" s="6"/>
      <c r="C26" s="6"/>
      <c r="F26" s="12">
        <v>115708</v>
      </c>
      <c r="G26" s="10"/>
      <c r="H26" s="12">
        <v>127599</v>
      </c>
      <c r="I26" s="10"/>
      <c r="J26" s="12">
        <v>166084</v>
      </c>
      <c r="K26" s="10"/>
      <c r="L26" s="12">
        <v>165541</v>
      </c>
      <c r="P26" s="45"/>
    </row>
    <row r="27" spans="1:16" ht="21.75" customHeight="1" x14ac:dyDescent="0.2">
      <c r="A27" s="17" t="s">
        <v>198</v>
      </c>
      <c r="B27" s="6"/>
      <c r="C27" s="6"/>
      <c r="F27" s="10"/>
      <c r="G27" s="10"/>
      <c r="H27" s="10"/>
      <c r="I27" s="10"/>
      <c r="J27" s="10"/>
      <c r="K27" s="10"/>
      <c r="L27" s="10"/>
    </row>
    <row r="28" spans="1:16" ht="21.75" customHeight="1" x14ac:dyDescent="0.2">
      <c r="A28" s="17" t="s">
        <v>199</v>
      </c>
      <c r="B28" s="6"/>
      <c r="C28" s="6"/>
      <c r="F28" s="10">
        <f>SUM(F9:F26)</f>
        <v>1938521</v>
      </c>
      <c r="G28" s="10"/>
      <c r="H28" s="10">
        <f>SUM(H9:H26)</f>
        <v>1416097</v>
      </c>
      <c r="I28" s="10"/>
      <c r="J28" s="10">
        <f>SUM(J9:J26)</f>
        <v>627290</v>
      </c>
      <c r="K28" s="10"/>
      <c r="L28" s="10">
        <f>SUM(L9:L26)</f>
        <v>461264</v>
      </c>
      <c r="P28" s="45"/>
    </row>
    <row r="29" spans="1:16" ht="21.75" customHeight="1" x14ac:dyDescent="0.2">
      <c r="A29" s="17" t="s">
        <v>47</v>
      </c>
      <c r="B29" s="6"/>
      <c r="C29" s="6"/>
      <c r="F29" s="10"/>
      <c r="G29" s="10"/>
      <c r="H29" s="10"/>
      <c r="I29" s="10"/>
      <c r="J29" s="10"/>
      <c r="K29" s="10"/>
      <c r="L29" s="10"/>
    </row>
    <row r="30" spans="1:16" ht="21.75" customHeight="1" x14ac:dyDescent="0.2">
      <c r="A30" s="17" t="s">
        <v>110</v>
      </c>
      <c r="B30" s="6"/>
      <c r="C30" s="6"/>
      <c r="F30" s="10">
        <v>246618</v>
      </c>
      <c r="G30" s="10"/>
      <c r="H30" s="10">
        <v>275898</v>
      </c>
      <c r="I30" s="10"/>
      <c r="J30" s="10">
        <v>18497</v>
      </c>
      <c r="K30" s="10"/>
      <c r="L30" s="10">
        <v>-127862</v>
      </c>
      <c r="P30" s="45"/>
    </row>
    <row r="31" spans="1:16" ht="21.75" customHeight="1" x14ac:dyDescent="0.2">
      <c r="A31" s="17" t="s">
        <v>48</v>
      </c>
      <c r="B31" s="6"/>
      <c r="C31" s="6"/>
      <c r="F31" s="10">
        <v>-375587</v>
      </c>
      <c r="G31" s="10"/>
      <c r="H31" s="10">
        <v>73289</v>
      </c>
      <c r="I31" s="10"/>
      <c r="J31" s="10">
        <v>-220378</v>
      </c>
      <c r="K31" s="10"/>
      <c r="L31" s="10">
        <v>314798</v>
      </c>
      <c r="P31" s="45"/>
    </row>
    <row r="32" spans="1:16" ht="21.75" customHeight="1" x14ac:dyDescent="0.2">
      <c r="A32" s="17" t="s">
        <v>49</v>
      </c>
      <c r="B32" s="6"/>
      <c r="C32" s="6"/>
      <c r="F32" s="10">
        <v>134505</v>
      </c>
      <c r="G32" s="10"/>
      <c r="H32" s="10">
        <v>84075</v>
      </c>
      <c r="I32" s="10"/>
      <c r="J32" s="10">
        <v>-23397</v>
      </c>
      <c r="K32" s="10"/>
      <c r="L32" s="10">
        <v>-18886</v>
      </c>
      <c r="P32" s="45"/>
    </row>
    <row r="33" spans="1:16" ht="21.75" customHeight="1" x14ac:dyDescent="0.2">
      <c r="A33" s="17" t="s">
        <v>50</v>
      </c>
      <c r="F33" s="10">
        <v>-7229</v>
      </c>
      <c r="G33" s="10"/>
      <c r="H33" s="10">
        <v>-31134</v>
      </c>
      <c r="I33" s="10"/>
      <c r="J33" s="10">
        <v>3000</v>
      </c>
      <c r="K33" s="10"/>
      <c r="L33" s="10">
        <v>1269</v>
      </c>
      <c r="P33" s="45"/>
    </row>
    <row r="34" spans="1:16" ht="21.75" customHeight="1" x14ac:dyDescent="0.2">
      <c r="A34" s="17" t="s">
        <v>51</v>
      </c>
      <c r="B34" s="6"/>
      <c r="C34" s="6"/>
      <c r="F34" s="10"/>
      <c r="G34" s="10"/>
      <c r="H34" s="10"/>
      <c r="I34" s="10"/>
      <c r="J34" s="10"/>
      <c r="K34" s="10"/>
      <c r="L34" s="10"/>
    </row>
    <row r="35" spans="1:16" ht="21.75" customHeight="1" x14ac:dyDescent="0.2">
      <c r="A35" s="17" t="s">
        <v>88</v>
      </c>
      <c r="B35" s="6"/>
      <c r="C35" s="6"/>
      <c r="F35" s="10">
        <v>-449744</v>
      </c>
      <c r="G35" s="10"/>
      <c r="H35" s="10">
        <v>-15213</v>
      </c>
      <c r="I35" s="10"/>
      <c r="J35" s="10">
        <v>-193981</v>
      </c>
      <c r="K35" s="10"/>
      <c r="L35" s="10">
        <v>39647</v>
      </c>
      <c r="P35" s="45"/>
    </row>
    <row r="36" spans="1:16" ht="21.75" customHeight="1" x14ac:dyDescent="0.2">
      <c r="A36" s="17" t="s">
        <v>52</v>
      </c>
      <c r="B36" s="6"/>
      <c r="C36" s="6"/>
      <c r="F36" s="10">
        <v>-112</v>
      </c>
      <c r="G36" s="10"/>
      <c r="H36" s="10">
        <v>-55517</v>
      </c>
      <c r="I36" s="10"/>
      <c r="J36" s="10">
        <v>11522</v>
      </c>
      <c r="K36" s="10"/>
      <c r="L36" s="10">
        <v>-9389</v>
      </c>
      <c r="P36" s="45"/>
    </row>
    <row r="37" spans="1:16" ht="21.75" customHeight="1" x14ac:dyDescent="0.2">
      <c r="A37" s="17" t="s">
        <v>189</v>
      </c>
      <c r="B37" s="6"/>
      <c r="C37" s="6"/>
      <c r="F37" s="10">
        <v>0</v>
      </c>
      <c r="G37" s="10"/>
      <c r="H37" s="10">
        <v>-559</v>
      </c>
      <c r="I37" s="10"/>
      <c r="J37" s="10">
        <v>0</v>
      </c>
      <c r="K37" s="10"/>
      <c r="L37" s="10">
        <v>-559</v>
      </c>
      <c r="P37" s="45"/>
    </row>
    <row r="38" spans="1:16" ht="21.75" customHeight="1" x14ac:dyDescent="0.2">
      <c r="A38" s="17" t="s">
        <v>89</v>
      </c>
      <c r="F38" s="12">
        <v>-16645</v>
      </c>
      <c r="G38" s="10"/>
      <c r="H38" s="12">
        <v>-12866</v>
      </c>
      <c r="I38" s="10"/>
      <c r="J38" s="12">
        <v>-2095</v>
      </c>
      <c r="K38" s="10"/>
      <c r="L38" s="12">
        <v>-70</v>
      </c>
      <c r="P38" s="45"/>
    </row>
    <row r="39" spans="1:16" ht="21.75" customHeight="1" x14ac:dyDescent="0.2">
      <c r="A39" s="17" t="s">
        <v>126</v>
      </c>
      <c r="F39" s="10">
        <f>SUM(F28:F38)</f>
        <v>1470327</v>
      </c>
      <c r="G39" s="10"/>
      <c r="H39" s="10">
        <f>SUM(H28:H38)</f>
        <v>1734070</v>
      </c>
      <c r="I39" s="10"/>
      <c r="J39" s="10">
        <f>SUM(J28:J38)</f>
        <v>220458</v>
      </c>
      <c r="K39" s="10"/>
      <c r="L39" s="10">
        <f>SUM(L28:L38)</f>
        <v>660212</v>
      </c>
      <c r="P39" s="45"/>
    </row>
    <row r="40" spans="1:16" ht="21.75" customHeight="1" x14ac:dyDescent="0.2">
      <c r="A40" s="17" t="s">
        <v>53</v>
      </c>
      <c r="F40" s="10">
        <v>-118966</v>
      </c>
      <c r="G40" s="10"/>
      <c r="H40" s="10">
        <v>-167248</v>
      </c>
      <c r="I40" s="10"/>
      <c r="J40" s="10">
        <v>-33403</v>
      </c>
      <c r="K40" s="10"/>
      <c r="L40" s="10">
        <v>-26</v>
      </c>
      <c r="P40" s="45"/>
    </row>
    <row r="41" spans="1:16" ht="21.75" customHeight="1" x14ac:dyDescent="0.2">
      <c r="A41" s="26" t="s">
        <v>125</v>
      </c>
      <c r="B41" s="6"/>
      <c r="C41" s="6"/>
      <c r="F41" s="14">
        <f>SUM(F39:F40)</f>
        <v>1351361</v>
      </c>
      <c r="G41" s="10"/>
      <c r="H41" s="14">
        <f>SUM(H39:H40)</f>
        <v>1566822</v>
      </c>
      <c r="I41" s="10"/>
      <c r="J41" s="14">
        <f>SUM(J39:J40)</f>
        <v>187055</v>
      </c>
      <c r="K41" s="10"/>
      <c r="L41" s="14">
        <f>SUM(L39:L40)</f>
        <v>660186</v>
      </c>
      <c r="P41" s="45"/>
    </row>
    <row r="42" spans="1:16" ht="21.75" customHeight="1" x14ac:dyDescent="0.2">
      <c r="B42" s="6"/>
      <c r="C42" s="6"/>
    </row>
    <row r="43" spans="1:16" ht="21.75" customHeight="1" x14ac:dyDescent="0.2">
      <c r="A43" s="17" t="s">
        <v>15</v>
      </c>
      <c r="B43" s="6"/>
      <c r="C43" s="6"/>
    </row>
    <row r="44" spans="1:16" ht="21.75" customHeight="1" x14ac:dyDescent="0.2">
      <c r="B44" s="6"/>
      <c r="C44" s="6"/>
      <c r="L44" s="27" t="s">
        <v>35</v>
      </c>
    </row>
    <row r="45" spans="1:16" ht="21.75" customHeight="1" x14ac:dyDescent="0.2">
      <c r="A45" s="59" t="s">
        <v>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</row>
    <row r="46" spans="1:16" ht="21.75" customHeight="1" x14ac:dyDescent="0.2">
      <c r="A46" s="59" t="s">
        <v>54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</row>
    <row r="47" spans="1:16" ht="21.75" customHeight="1" x14ac:dyDescent="0.2">
      <c r="A47" s="59" t="s">
        <v>217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</row>
    <row r="48" spans="1:16" ht="21.75" customHeight="1" x14ac:dyDescent="0.2">
      <c r="A48" s="60" t="s">
        <v>1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</row>
    <row r="49" spans="1:16" ht="21.75" customHeight="1" x14ac:dyDescent="0.2">
      <c r="A49" s="6"/>
      <c r="B49" s="6"/>
      <c r="C49" s="6"/>
      <c r="D49" s="6"/>
      <c r="E49" s="6"/>
      <c r="F49" s="61" t="s">
        <v>2</v>
      </c>
      <c r="G49" s="61"/>
      <c r="H49" s="61"/>
      <c r="I49" s="35"/>
      <c r="J49" s="61" t="s">
        <v>3</v>
      </c>
      <c r="K49" s="61"/>
      <c r="L49" s="61"/>
    </row>
    <row r="50" spans="1:16" ht="21.75" customHeight="1" x14ac:dyDescent="0.2">
      <c r="B50" s="36"/>
      <c r="C50" s="36"/>
      <c r="F50" s="37">
        <v>2567</v>
      </c>
      <c r="G50" s="38"/>
      <c r="H50" s="39" t="s">
        <v>225</v>
      </c>
      <c r="I50" s="37"/>
      <c r="J50" s="37">
        <v>2567</v>
      </c>
      <c r="K50" s="38"/>
      <c r="L50" s="39" t="s">
        <v>225</v>
      </c>
    </row>
    <row r="51" spans="1:16" ht="21.75" customHeight="1" x14ac:dyDescent="0.2">
      <c r="A51" s="26" t="s">
        <v>55</v>
      </c>
    </row>
    <row r="52" spans="1:16" ht="21.75" customHeight="1" x14ac:dyDescent="0.2">
      <c r="A52" s="17" t="s">
        <v>131</v>
      </c>
      <c r="F52" s="4">
        <v>36181</v>
      </c>
      <c r="G52" s="4"/>
      <c r="H52" s="4">
        <v>56749</v>
      </c>
      <c r="I52" s="13">
        <v>203</v>
      </c>
      <c r="J52" s="13">
        <v>215</v>
      </c>
      <c r="K52" s="13"/>
      <c r="L52" s="13">
        <v>203</v>
      </c>
      <c r="P52" s="45"/>
    </row>
    <row r="53" spans="1:16" ht="21.75" customHeight="1" x14ac:dyDescent="0.2">
      <c r="A53" s="17" t="s">
        <v>237</v>
      </c>
      <c r="F53" s="13">
        <v>0</v>
      </c>
      <c r="G53" s="4"/>
      <c r="H53" s="13">
        <v>0</v>
      </c>
      <c r="I53" s="13"/>
      <c r="J53" s="13">
        <v>23571</v>
      </c>
      <c r="K53" s="13"/>
      <c r="L53" s="13">
        <v>0</v>
      </c>
      <c r="P53" s="45"/>
    </row>
    <row r="54" spans="1:16" ht="21.75" customHeight="1" x14ac:dyDescent="0.2">
      <c r="A54" s="17" t="s">
        <v>245</v>
      </c>
      <c r="F54" s="13">
        <v>-1031</v>
      </c>
      <c r="G54" s="13"/>
      <c r="H54" s="13">
        <v>228</v>
      </c>
      <c r="I54" s="13"/>
      <c r="J54" s="13">
        <v>0</v>
      </c>
      <c r="K54" s="13"/>
      <c r="L54" s="13">
        <v>0</v>
      </c>
      <c r="P54" s="45"/>
    </row>
    <row r="55" spans="1:16" ht="21.75" customHeight="1" x14ac:dyDescent="0.2">
      <c r="A55" s="17" t="s">
        <v>145</v>
      </c>
      <c r="F55" s="10">
        <v>266004</v>
      </c>
      <c r="G55" s="10"/>
      <c r="H55" s="10">
        <v>273198</v>
      </c>
      <c r="I55" s="10"/>
      <c r="J55" s="10">
        <v>0</v>
      </c>
      <c r="K55" s="10"/>
      <c r="L55" s="10">
        <v>0</v>
      </c>
      <c r="P55" s="45"/>
    </row>
    <row r="56" spans="1:16" ht="21.75" customHeight="1" x14ac:dyDescent="0.2">
      <c r="A56" s="17" t="s">
        <v>190</v>
      </c>
      <c r="F56" s="10">
        <v>0</v>
      </c>
      <c r="G56" s="10"/>
      <c r="H56" s="10">
        <v>-112937</v>
      </c>
      <c r="I56" s="10"/>
      <c r="J56" s="10">
        <v>0</v>
      </c>
      <c r="K56" s="10"/>
      <c r="L56" s="10">
        <v>0</v>
      </c>
      <c r="P56" s="45"/>
    </row>
    <row r="57" spans="1:16" ht="21.75" customHeight="1" x14ac:dyDescent="0.2">
      <c r="A57" s="17" t="s">
        <v>244</v>
      </c>
      <c r="F57" s="17">
        <v>49878</v>
      </c>
      <c r="G57" s="10"/>
      <c r="H57" s="17">
        <v>25012</v>
      </c>
      <c r="I57" s="10"/>
      <c r="J57" s="10">
        <v>-18152</v>
      </c>
      <c r="K57" s="10"/>
      <c r="L57" s="10">
        <v>84</v>
      </c>
      <c r="P57" s="45"/>
    </row>
    <row r="58" spans="1:16" ht="21.75" customHeight="1" x14ac:dyDescent="0.2">
      <c r="A58" s="17" t="s">
        <v>214</v>
      </c>
      <c r="F58" s="10">
        <v>-60358</v>
      </c>
      <c r="G58" s="10"/>
      <c r="H58" s="10">
        <v>-48107</v>
      </c>
      <c r="I58" s="10"/>
      <c r="J58" s="10">
        <v>8151</v>
      </c>
      <c r="K58" s="10"/>
      <c r="L58" s="10">
        <v>-7422</v>
      </c>
      <c r="P58" s="45"/>
    </row>
    <row r="59" spans="1:16" ht="21.75" customHeight="1" x14ac:dyDescent="0.2">
      <c r="A59" s="17" t="s">
        <v>148</v>
      </c>
      <c r="F59" s="10">
        <v>72262</v>
      </c>
      <c r="G59" s="10"/>
      <c r="H59" s="10">
        <v>10461</v>
      </c>
      <c r="I59" s="10"/>
      <c r="J59" s="10">
        <v>5913</v>
      </c>
      <c r="K59" s="10"/>
      <c r="L59" s="10">
        <v>402</v>
      </c>
      <c r="P59" s="45"/>
    </row>
    <row r="60" spans="1:16" ht="21.75" customHeight="1" x14ac:dyDescent="0.2">
      <c r="A60" s="17" t="s">
        <v>191</v>
      </c>
      <c r="F60" s="12">
        <v>-1157072</v>
      </c>
      <c r="G60" s="10"/>
      <c r="H60" s="12">
        <v>-1478708</v>
      </c>
      <c r="I60" s="10"/>
      <c r="J60" s="12">
        <v>-78036</v>
      </c>
      <c r="K60" s="10"/>
      <c r="L60" s="12">
        <v>-41956</v>
      </c>
      <c r="P60" s="45"/>
    </row>
    <row r="61" spans="1:16" ht="21.75" customHeight="1" x14ac:dyDescent="0.2">
      <c r="A61" s="26" t="s">
        <v>81</v>
      </c>
      <c r="F61" s="12">
        <f>SUM(F52:F60)</f>
        <v>-794136</v>
      </c>
      <c r="G61" s="10"/>
      <c r="H61" s="12">
        <f>SUM(H52:H60)</f>
        <v>-1274104</v>
      </c>
      <c r="I61" s="10"/>
      <c r="J61" s="12">
        <f>SUM(J52:J60)</f>
        <v>-58338</v>
      </c>
      <c r="K61" s="10"/>
      <c r="L61" s="12">
        <f>SUM(L52:L60)</f>
        <v>-48689</v>
      </c>
      <c r="P61" s="45"/>
    </row>
    <row r="62" spans="1:16" ht="21.75" customHeight="1" x14ac:dyDescent="0.2">
      <c r="A62" s="26" t="s">
        <v>56</v>
      </c>
      <c r="F62" s="10"/>
      <c r="G62" s="10"/>
      <c r="H62" s="10"/>
      <c r="I62" s="10"/>
      <c r="J62" s="10"/>
      <c r="L62" s="10"/>
    </row>
    <row r="63" spans="1:16" ht="21.75" customHeight="1" x14ac:dyDescent="0.2">
      <c r="A63" s="17" t="s">
        <v>200</v>
      </c>
      <c r="F63" s="10">
        <v>649641</v>
      </c>
      <c r="G63" s="10"/>
      <c r="H63" s="10">
        <v>-146153</v>
      </c>
      <c r="I63" s="10"/>
      <c r="J63" s="10">
        <v>352000</v>
      </c>
      <c r="K63" s="10"/>
      <c r="L63" s="10">
        <v>-135000</v>
      </c>
      <c r="P63" s="45"/>
    </row>
    <row r="64" spans="1:16" ht="21.75" customHeight="1" x14ac:dyDescent="0.2">
      <c r="A64" s="17" t="s">
        <v>192</v>
      </c>
      <c r="F64" s="10">
        <v>87928</v>
      </c>
      <c r="G64" s="10"/>
      <c r="H64" s="10">
        <v>298340</v>
      </c>
      <c r="I64" s="10"/>
      <c r="J64" s="10">
        <v>0</v>
      </c>
      <c r="K64" s="10">
        <v>0</v>
      </c>
      <c r="L64" s="10">
        <v>0</v>
      </c>
      <c r="P64" s="45"/>
    </row>
    <row r="65" spans="1:16" ht="21.75" customHeight="1" x14ac:dyDescent="0.2">
      <c r="A65" s="17" t="s">
        <v>194</v>
      </c>
      <c r="F65" s="10">
        <v>-240703</v>
      </c>
      <c r="G65" s="10"/>
      <c r="H65" s="10">
        <v>-901774</v>
      </c>
      <c r="I65" s="10"/>
      <c r="J65" s="10">
        <v>0</v>
      </c>
      <c r="K65" s="10"/>
      <c r="L65" s="10">
        <v>0</v>
      </c>
      <c r="P65" s="45"/>
    </row>
    <row r="66" spans="1:16" ht="21.75" customHeight="1" x14ac:dyDescent="0.2">
      <c r="A66" s="17" t="s">
        <v>193</v>
      </c>
      <c r="F66" s="10">
        <v>-4959</v>
      </c>
      <c r="G66" s="10"/>
      <c r="H66" s="10">
        <v>-23843</v>
      </c>
      <c r="I66" s="10"/>
      <c r="J66" s="10">
        <v>-1029</v>
      </c>
      <c r="K66" s="10"/>
      <c r="L66" s="10">
        <v>-1006</v>
      </c>
      <c r="P66" s="45"/>
    </row>
    <row r="67" spans="1:16" ht="21.75" customHeight="1" x14ac:dyDescent="0.2">
      <c r="A67" s="17" t="s">
        <v>57</v>
      </c>
      <c r="F67" s="10">
        <v>-153907</v>
      </c>
      <c r="G67" s="10"/>
      <c r="H67" s="10">
        <v>-127644</v>
      </c>
      <c r="I67" s="10"/>
      <c r="J67" s="10">
        <v>-165945</v>
      </c>
      <c r="K67" s="10"/>
      <c r="L67" s="10">
        <v>-165331</v>
      </c>
      <c r="P67" s="45"/>
    </row>
    <row r="68" spans="1:16" ht="21.75" customHeight="1" x14ac:dyDescent="0.2">
      <c r="A68" s="17" t="s">
        <v>238</v>
      </c>
      <c r="F68" s="10">
        <v>-362874</v>
      </c>
      <c r="G68" s="10"/>
      <c r="H68" s="10">
        <v>-288000</v>
      </c>
      <c r="I68" s="10"/>
      <c r="J68" s="10">
        <v>-351000</v>
      </c>
      <c r="K68" s="10"/>
      <c r="L68" s="10">
        <v>-288000</v>
      </c>
      <c r="P68" s="45"/>
    </row>
    <row r="69" spans="1:16" ht="21.75" customHeight="1" x14ac:dyDescent="0.2">
      <c r="A69" s="26" t="s">
        <v>201</v>
      </c>
      <c r="F69" s="14">
        <f>SUM(F63:F68)</f>
        <v>-24874</v>
      </c>
      <c r="G69" s="10"/>
      <c r="H69" s="14">
        <f>SUM(H63:H68)</f>
        <v>-1189074</v>
      </c>
      <c r="I69" s="10"/>
      <c r="J69" s="14">
        <f>SUM(J63:J68)</f>
        <v>-165974</v>
      </c>
      <c r="K69" s="10"/>
      <c r="L69" s="14">
        <f>SUM(L63:L68)</f>
        <v>-589337</v>
      </c>
      <c r="P69" s="45"/>
    </row>
    <row r="70" spans="1:16" ht="21.75" customHeight="1" x14ac:dyDescent="0.2">
      <c r="A70" s="26" t="s">
        <v>168</v>
      </c>
      <c r="F70" s="12">
        <v>-572286</v>
      </c>
      <c r="G70" s="10"/>
      <c r="H70" s="12">
        <v>39799</v>
      </c>
      <c r="I70" s="10"/>
      <c r="J70" s="12">
        <v>0</v>
      </c>
      <c r="K70" s="10"/>
      <c r="L70" s="12">
        <v>0</v>
      </c>
      <c r="P70" s="45"/>
    </row>
    <row r="71" spans="1:16" ht="21.75" customHeight="1" x14ac:dyDescent="0.2">
      <c r="A71" s="26" t="s">
        <v>64</v>
      </c>
      <c r="F71" s="10">
        <f>SUM(F41,F61,F69,F70)</f>
        <v>-39935</v>
      </c>
      <c r="G71" s="10"/>
      <c r="H71" s="10">
        <f>SUM(H41,H61,H69,H70)</f>
        <v>-856557</v>
      </c>
      <c r="I71" s="10"/>
      <c r="J71" s="10">
        <f>SUM(J41,J61,J69,J70)</f>
        <v>-37257</v>
      </c>
      <c r="K71" s="10"/>
      <c r="L71" s="10">
        <f>SUM(L41,L61,L69,L70)</f>
        <v>22160</v>
      </c>
      <c r="P71" s="45"/>
    </row>
    <row r="72" spans="1:16" ht="21.75" customHeight="1" x14ac:dyDescent="0.2">
      <c r="A72" s="17" t="s">
        <v>58</v>
      </c>
      <c r="F72" s="12">
        <v>1623314</v>
      </c>
      <c r="G72" s="10"/>
      <c r="H72" s="12">
        <v>2346977</v>
      </c>
      <c r="I72" s="10"/>
      <c r="J72" s="12">
        <v>52993</v>
      </c>
      <c r="K72" s="10"/>
      <c r="L72" s="12">
        <v>34261</v>
      </c>
      <c r="P72" s="45"/>
    </row>
    <row r="73" spans="1:16" ht="21.75" customHeight="1" thickBot="1" x14ac:dyDescent="0.25">
      <c r="A73" s="26" t="s">
        <v>59</v>
      </c>
      <c r="B73" s="28"/>
      <c r="C73" s="28"/>
      <c r="F73" s="15">
        <f>SUM(F71:F72)</f>
        <v>1583379</v>
      </c>
      <c r="G73" s="10"/>
      <c r="H73" s="15">
        <f>SUM(H71:H72)</f>
        <v>1490420</v>
      </c>
      <c r="I73" s="10"/>
      <c r="J73" s="15">
        <f>SUM(J71:J72)</f>
        <v>15736</v>
      </c>
      <c r="K73" s="10"/>
      <c r="L73" s="15">
        <f>SUM(L71:L72)</f>
        <v>56421</v>
      </c>
      <c r="P73" s="45"/>
    </row>
    <row r="74" spans="1:16" ht="21.75" customHeight="1" thickTop="1" x14ac:dyDescent="0.2">
      <c r="B74" s="28"/>
      <c r="C74" s="28"/>
      <c r="F74" s="10">
        <f>SUM(F73-BS!F11)</f>
        <v>0</v>
      </c>
      <c r="G74" s="10"/>
      <c r="H74" s="10"/>
      <c r="I74" s="10"/>
      <c r="J74" s="10">
        <f>SUM(J73-BS!J11)</f>
        <v>0</v>
      </c>
      <c r="K74" s="10"/>
      <c r="L74" s="10"/>
    </row>
    <row r="75" spans="1:16" ht="21.75" customHeight="1" x14ac:dyDescent="0.2">
      <c r="A75" s="26" t="s">
        <v>109</v>
      </c>
      <c r="F75" s="4"/>
      <c r="G75" s="4"/>
      <c r="H75" s="4"/>
      <c r="J75" s="4"/>
      <c r="K75" s="4"/>
      <c r="L75" s="4"/>
    </row>
    <row r="76" spans="1:16" ht="21.75" customHeight="1" x14ac:dyDescent="0.2">
      <c r="A76" s="17" t="s">
        <v>209</v>
      </c>
    </row>
    <row r="77" spans="1:16" ht="21.75" customHeight="1" x14ac:dyDescent="0.2">
      <c r="A77" s="17" t="s">
        <v>215</v>
      </c>
      <c r="F77" s="10">
        <v>125375</v>
      </c>
      <c r="G77" s="4"/>
      <c r="H77" s="10">
        <v>160451</v>
      </c>
      <c r="I77" s="4"/>
      <c r="J77" s="4">
        <v>25124</v>
      </c>
      <c r="K77" s="10"/>
      <c r="L77" s="4">
        <v>15052</v>
      </c>
      <c r="M77" s="10"/>
      <c r="P77" s="45"/>
    </row>
    <row r="78" spans="1:16" ht="21.75" customHeight="1" x14ac:dyDescent="0.2">
      <c r="A78" s="17" t="s">
        <v>195</v>
      </c>
      <c r="F78" s="4">
        <v>7985</v>
      </c>
      <c r="G78" s="42"/>
      <c r="H78" s="4">
        <v>65107</v>
      </c>
      <c r="I78" s="42"/>
      <c r="J78" s="4">
        <v>0</v>
      </c>
      <c r="K78" s="42"/>
      <c r="L78" s="4">
        <v>4168</v>
      </c>
      <c r="M78" s="42"/>
      <c r="P78" s="45"/>
    </row>
    <row r="79" spans="1:16" ht="21.75" customHeight="1" x14ac:dyDescent="0.2">
      <c r="A79" s="17" t="s">
        <v>196</v>
      </c>
      <c r="F79" s="4"/>
      <c r="G79" s="42"/>
      <c r="H79" s="4"/>
      <c r="I79" s="42"/>
      <c r="J79" s="4"/>
      <c r="K79" s="42"/>
      <c r="L79" s="4"/>
      <c r="M79" s="42"/>
      <c r="P79" s="45"/>
    </row>
    <row r="80" spans="1:16" ht="21.75" customHeight="1" x14ac:dyDescent="0.2">
      <c r="A80" s="17" t="s">
        <v>197</v>
      </c>
      <c r="F80" s="4">
        <v>-4513</v>
      </c>
      <c r="G80" s="42"/>
      <c r="H80" s="4">
        <v>27960</v>
      </c>
      <c r="I80" s="10"/>
      <c r="J80" s="10">
        <v>0</v>
      </c>
      <c r="K80" s="10"/>
      <c r="L80" s="10">
        <v>0</v>
      </c>
      <c r="M80" s="42"/>
      <c r="P80" s="45"/>
    </row>
    <row r="81" spans="1:16" ht="21.75" customHeight="1" x14ac:dyDescent="0.2">
      <c r="A81" s="17" t="s">
        <v>248</v>
      </c>
      <c r="F81" s="4"/>
      <c r="G81" s="42"/>
      <c r="H81" s="4"/>
      <c r="I81" s="10"/>
      <c r="J81" s="10"/>
      <c r="K81" s="10"/>
      <c r="L81" s="10"/>
      <c r="M81" s="42"/>
      <c r="P81" s="45"/>
    </row>
    <row r="82" spans="1:16" ht="21.75" customHeight="1" x14ac:dyDescent="0.2">
      <c r="A82" s="17" t="s">
        <v>246</v>
      </c>
      <c r="F82" s="4">
        <v>6260</v>
      </c>
      <c r="G82" s="42"/>
      <c r="H82" s="4">
        <v>-9228</v>
      </c>
      <c r="I82" s="10"/>
      <c r="J82" s="10">
        <v>0</v>
      </c>
      <c r="K82" s="10"/>
      <c r="L82" s="10">
        <v>0</v>
      </c>
      <c r="M82" s="42"/>
      <c r="P82" s="45"/>
    </row>
    <row r="83" spans="1:16" ht="21.75" customHeight="1" x14ac:dyDescent="0.2">
      <c r="A83" s="17" t="s">
        <v>210</v>
      </c>
      <c r="G83" s="42"/>
      <c r="I83" s="10"/>
      <c r="J83" s="10"/>
      <c r="K83" s="10"/>
      <c r="L83" s="10"/>
      <c r="M83" s="42"/>
      <c r="P83" s="45"/>
    </row>
    <row r="84" spans="1:16" ht="21.75" customHeight="1" x14ac:dyDescent="0.2">
      <c r="A84" s="17" t="s">
        <v>163</v>
      </c>
      <c r="F84" s="4">
        <v>-21319</v>
      </c>
      <c r="G84" s="42"/>
      <c r="H84" s="4">
        <v>-28943</v>
      </c>
      <c r="I84" s="10"/>
      <c r="J84" s="10">
        <v>0</v>
      </c>
      <c r="K84" s="10"/>
      <c r="L84" s="10">
        <v>0</v>
      </c>
      <c r="M84" s="42"/>
      <c r="P84" s="45"/>
    </row>
    <row r="85" spans="1:16" ht="21.75" customHeight="1" x14ac:dyDescent="0.2">
      <c r="F85" s="41"/>
      <c r="G85" s="42"/>
      <c r="H85" s="41"/>
      <c r="I85" s="42"/>
      <c r="K85" s="42"/>
      <c r="L85" s="43"/>
    </row>
    <row r="86" spans="1:16" ht="21.75" customHeight="1" x14ac:dyDescent="0.2">
      <c r="A86" s="17" t="s">
        <v>15</v>
      </c>
      <c r="B86" s="6"/>
      <c r="C86" s="6"/>
    </row>
  </sheetData>
  <mergeCells count="12">
    <mergeCell ref="A2:L2"/>
    <mergeCell ref="A3:L3"/>
    <mergeCell ref="A4:L4"/>
    <mergeCell ref="A5:L5"/>
    <mergeCell ref="F6:H6"/>
    <mergeCell ref="J6:L6"/>
    <mergeCell ref="A45:L45"/>
    <mergeCell ref="A46:L46"/>
    <mergeCell ref="A47:L47"/>
    <mergeCell ref="A48:L48"/>
    <mergeCell ref="F49:H49"/>
    <mergeCell ref="J49:L49"/>
  </mergeCells>
  <pageMargins left="0.78740157480314965" right="0.39370078740157483" top="0.78740157480314965" bottom="0.31496062992125984" header="0.31496062992125984" footer="0.31496062992125984"/>
  <pageSetup paperSize="9" scale="72" fitToHeight="5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A3E79226407459180A83057C52B83" ma:contentTypeVersion="14" ma:contentTypeDescription="Create a new document." ma:contentTypeScope="" ma:versionID="70b6c9bf27464f60a0ba48d95aa4284d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ad854d25a4d369d7c9c72e9b1ed5e83a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8EEFEC-B158-4879-87A9-FD652FE9FE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808AE5-9FA2-40F5-B1BC-6112835F85CC}">
  <ds:schemaRefs>
    <ds:schemaRef ds:uri="http://schemas.microsoft.com/office/2006/metadata/properties"/>
    <ds:schemaRef ds:uri="http://schemas.microsoft.com/office/infopath/2007/PartnerControls"/>
    <ds:schemaRef ds:uri="1ebe0214-ea1b-4651-afd3-11fab35034a0"/>
    <ds:schemaRef ds:uri="70e4d3de-a45d-45c9-92d6-25bfc07e9dd7"/>
  </ds:schemaRefs>
</ds:datastoreItem>
</file>

<file path=customXml/itemProps3.xml><?xml version="1.0" encoding="utf-8"?>
<ds:datastoreItem xmlns:ds="http://schemas.openxmlformats.org/officeDocument/2006/customXml" ds:itemID="{EB8F1ED4-E53B-43FC-AB40-6C823BD4CD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2025-02-10T09:47:50Z</cp:lastPrinted>
  <dcterms:created xsi:type="dcterms:W3CDTF">2010-07-14T04:48:26Z</dcterms:created>
  <dcterms:modified xsi:type="dcterms:W3CDTF">2025-02-10T09:48:02Z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0x010100B37A3E79226407459180A83057C52B83</vt:lpwstr>
  </property>
  <property fmtid="{D5CDD505-2E9C-101B-9397-08002B2CF9AE}" pid="3" name="MediaServiceImageTags">
    <vt:lpwstr/>
  </property>
</Properties>
</file>