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7\United Paper (UTP)_2567\UTP-Dec'67\"/>
    </mc:Choice>
  </mc:AlternateContent>
  <xr:revisionPtr revIDLastSave="0" documentId="13_ncr:1_{6E03540E-BA16-452F-8709-1BCBAEE50540}" xr6:coauthVersionLast="47" xr6:coauthVersionMax="47" xr10:uidLastSave="{00000000-0000-0000-0000-000000000000}"/>
  <bookViews>
    <workbookView xWindow="-120" yWindow="-120" windowWidth="29040" windowHeight="15720" tabRatio="710" firstSheet="1" activeTab="1" xr2:uid="{00000000-000D-0000-FFFF-FFFF00000000}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0" l="1"/>
  <c r="F30" i="19"/>
  <c r="F31" i="19" s="1"/>
  <c r="D30" i="19"/>
  <c r="F61" i="20" l="1"/>
  <c r="F56" i="20"/>
  <c r="L13" i="17"/>
  <c r="J13" i="17"/>
  <c r="H13" i="17"/>
  <c r="F13" i="17"/>
  <c r="D13" i="17"/>
  <c r="F33" i="19"/>
  <c r="F23" i="20"/>
  <c r="F15" i="19"/>
  <c r="F10" i="19"/>
  <c r="F19" i="19" s="1"/>
  <c r="F87" i="1"/>
  <c r="D79" i="1"/>
  <c r="F52" i="1"/>
  <c r="F46" i="1"/>
  <c r="D46" i="1"/>
  <c r="F22" i="1"/>
  <c r="F15" i="1"/>
  <c r="F23" i="1" s="1"/>
  <c r="A71" i="1"/>
  <c r="F53" i="1" l="1"/>
  <c r="F88" i="1" s="1"/>
  <c r="F22" i="19"/>
  <c r="F34" i="20"/>
  <c r="F38" i="20" s="1"/>
  <c r="F63" i="20" s="1"/>
  <c r="F65" i="20" s="1"/>
  <c r="D56" i="20"/>
  <c r="D15" i="1" l="1"/>
  <c r="D22" i="1"/>
  <c r="L17" i="17" l="1"/>
  <c r="L15" i="17"/>
  <c r="D23" i="1" l="1"/>
  <c r="D52" i="1" l="1"/>
  <c r="A3" i="20" l="1"/>
  <c r="A3" i="17"/>
  <c r="F74" i="1" l="1"/>
  <c r="D74" i="1"/>
  <c r="D61" i="20"/>
  <c r="A46" i="20"/>
  <c r="H18" i="17"/>
  <c r="D85" i="1" s="1"/>
  <c r="F18" i="17"/>
  <c r="D82" i="1" s="1"/>
  <c r="D18" i="17"/>
  <c r="D81" i="1" s="1"/>
  <c r="D15" i="19"/>
  <c r="D10" i="19"/>
  <c r="D53" i="1"/>
  <c r="D40" i="1"/>
  <c r="A37" i="1"/>
  <c r="D19" i="19" l="1"/>
  <c r="D22" i="19" s="1"/>
  <c r="D24" i="19" s="1"/>
  <c r="D8" i="20" l="1"/>
  <c r="D33" i="19"/>
  <c r="D31" i="19"/>
  <c r="J16" i="17" s="1"/>
  <c r="D23" i="20"/>
  <c r="L16" i="17"/>
  <c r="D34" i="20" l="1"/>
  <c r="D38" i="20" s="1"/>
  <c r="D63" i="20" s="1"/>
  <c r="D65" i="20" s="1"/>
  <c r="J18" i="17" l="1"/>
  <c r="D86" i="1" s="1"/>
  <c r="D87" i="1" s="1"/>
  <c r="D88" i="1" s="1"/>
  <c r="L18" i="17"/>
</calcChain>
</file>

<file path=xl/sharedStrings.xml><?xml version="1.0" encoding="utf-8"?>
<sst xmlns="http://schemas.openxmlformats.org/spreadsheetml/2006/main" count="191" uniqueCount="150">
  <si>
    <t>UNITED PAPER PUBLIC COMPANY LIMITED</t>
  </si>
  <si>
    <t>STATEMENTS OF FINANCIAL POSITION</t>
  </si>
  <si>
    <t>(Unit : Baht)</t>
  </si>
  <si>
    <t>Assets</t>
  </si>
  <si>
    <t>Note</t>
  </si>
  <si>
    <t>Current assets</t>
  </si>
  <si>
    <t xml:space="preserve">                           Total current assets</t>
  </si>
  <si>
    <t>Non-current assets</t>
  </si>
  <si>
    <t xml:space="preserve">                           Total non-current assets</t>
  </si>
  <si>
    <t>Total assets</t>
  </si>
  <si>
    <t>Notes to financial statements are parts of these financial statements.</t>
  </si>
  <si>
    <t xml:space="preserve">                                       (Mr. Mongkol   Mangkornkanok ,  Mr. Wachara   Chinsettawong)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</si>
  <si>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</si>
  <si>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</si>
  <si>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</si>
  <si>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</si>
  <si>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 xml:space="preserve">                           Total current liabilities </t>
  </si>
  <si>
    <t>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</si>
  <si>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</si>
  <si>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</si>
  <si>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</si>
  <si>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</si>
  <si>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</si>
  <si>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</si>
  <si>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 xml:space="preserve">                            (Sign)   ……………………....……………………………………………………. Authorized directors</t>
  </si>
  <si>
    <t xml:space="preserve">                                           (Mr. Mongkol   Mangkornkanok ,  Mr. Wachara   Chinsettawong)</t>
  </si>
  <si>
    <t xml:space="preserve">STATEMENTS OF CHANGES IN SHAREHOLDERS' EQUITY </t>
  </si>
  <si>
    <t>Retained earnings</t>
  </si>
  <si>
    <t>Total</t>
  </si>
  <si>
    <t>Paid-up</t>
  </si>
  <si>
    <t>Share premium on</t>
  </si>
  <si>
    <t>Appropriated</t>
  </si>
  <si>
    <t>Unappropriated</t>
  </si>
  <si>
    <t>shareholders' equity</t>
  </si>
  <si>
    <t>share capital</t>
  </si>
  <si>
    <t>ordinary shares</t>
  </si>
  <si>
    <t>Legal reserve</t>
  </si>
  <si>
    <t>Total comprehensive income for the year</t>
  </si>
  <si>
    <t>Dividend paid</t>
  </si>
  <si>
    <t>Balance as at December 31, 2022</t>
  </si>
  <si>
    <t xml:space="preserve">         (Sign)   ……………………....……………………………………………………. Authorized directors</t>
  </si>
  <si>
    <t xml:space="preserve">                             (Mr. Mongkol   Mangkornkanok ,  Mr. Wachara   Chinsettawong)</t>
  </si>
  <si>
    <t>STATEMENTS OF CASH FLOWS</t>
  </si>
  <si>
    <t>Cash flows from operating activities</t>
  </si>
  <si>
    <t>STATEMENTS OF CASH FLOWS (CONTINUED)</t>
  </si>
  <si>
    <t xml:space="preserve">Net cash provided by (used in) operating activities </t>
  </si>
  <si>
    <t xml:space="preserve">Cash flows from investing activities </t>
  </si>
  <si>
    <t xml:space="preserve">Net cash provided by (used in) investing activities </t>
  </si>
  <si>
    <t xml:space="preserve">Cash flows from financing activities </t>
  </si>
  <si>
    <t xml:space="preserve">Net cash provided by (used in) financing activities </t>
  </si>
  <si>
    <t>Net increase (decrease) in cash and cash equivalents</t>
  </si>
  <si>
    <t>Cash and cash equivalents as at the beginning of year</t>
  </si>
  <si>
    <t>Cash and cash equivalents as at the end of year</t>
  </si>
  <si>
    <t>2023</t>
  </si>
  <si>
    <t>Balance as at December 31, 2023</t>
  </si>
  <si>
    <t xml:space="preserve">      Cash and cash equivalents</t>
  </si>
  <si>
    <t xml:space="preserve">      Trade and other current receivables</t>
  </si>
  <si>
    <t xml:space="preserve">      Inventories </t>
  </si>
  <si>
    <t xml:space="preserve">      Supplies and spare-parts</t>
  </si>
  <si>
    <t xml:space="preserve">      Other current financial assets</t>
  </si>
  <si>
    <t xml:space="preserve">      Other non-current assets</t>
  </si>
  <si>
    <t xml:space="preserve">      Deferred tax assets</t>
  </si>
  <si>
    <t xml:space="preserve">      Right-of-use assets</t>
  </si>
  <si>
    <t xml:space="preserve">      Property, plant and equipment </t>
  </si>
  <si>
    <t xml:space="preserve">     Trade and other current payables</t>
  </si>
  <si>
    <t xml:space="preserve">     Lease liabilities</t>
  </si>
  <si>
    <t xml:space="preserve">     Non-current provisions for employee benefit</t>
  </si>
  <si>
    <t xml:space="preserve">     Other non-current liabilities</t>
  </si>
  <si>
    <t xml:space="preserve">     Share capital</t>
  </si>
  <si>
    <t xml:space="preserve">         Paid-up share capital </t>
  </si>
  <si>
    <t xml:space="preserve">         Authorized share capital</t>
  </si>
  <si>
    <t xml:space="preserve">               650,000,000 ordinary shares of Baht 1 each    </t>
  </si>
  <si>
    <t xml:space="preserve">     Share premium on ordinary shares</t>
  </si>
  <si>
    <t xml:space="preserve">     Retained earnings </t>
  </si>
  <si>
    <t xml:space="preserve">         Appropriated</t>
  </si>
  <si>
    <t xml:space="preserve">               Legal reserve</t>
  </si>
  <si>
    <t xml:space="preserve">         Unappropriated</t>
  </si>
  <si>
    <t xml:space="preserve">      Revenues from sales</t>
  </si>
  <si>
    <t xml:space="preserve">      Cost of sales</t>
  </si>
  <si>
    <t xml:space="preserve">      Gross profit </t>
  </si>
  <si>
    <t xml:space="preserve">      Other income</t>
  </si>
  <si>
    <t xml:space="preserve">            Others</t>
  </si>
  <si>
    <t xml:space="preserve">            Total other income</t>
  </si>
  <si>
    <t xml:space="preserve">      Distribution costs</t>
  </si>
  <si>
    <t xml:space="preserve">      Administrative expenses</t>
  </si>
  <si>
    <t xml:space="preserve">      Profit from operating activities </t>
  </si>
  <si>
    <t xml:space="preserve">      Finance income</t>
  </si>
  <si>
    <t xml:space="preserve">      Finance costs</t>
  </si>
  <si>
    <t xml:space="preserve">      Profit before income tax expense</t>
  </si>
  <si>
    <t xml:space="preserve">      Tax (expense) income</t>
  </si>
  <si>
    <t xml:space="preserve">      Profit for the year</t>
  </si>
  <si>
    <t xml:space="preserve">      Basic earnings per share</t>
  </si>
  <si>
    <t xml:space="preserve">      Notes to financial statements are parts of these financial statements.</t>
  </si>
  <si>
    <t>Profit for the year</t>
  </si>
  <si>
    <t xml:space="preserve">Adjustment profit before income tax to cash receipt (disbursement) </t>
  </si>
  <si>
    <t xml:space="preserve">     from operating activities </t>
  </si>
  <si>
    <t xml:space="preserve">        Depreciation </t>
  </si>
  <si>
    <t xml:space="preserve">        Expected credit losses (reversed) </t>
  </si>
  <si>
    <t xml:space="preserve">        Losses on devaluation of inventories (reversed)</t>
  </si>
  <si>
    <t xml:space="preserve">        (Gain) loss on sales of assets</t>
  </si>
  <si>
    <t xml:space="preserve">        Losses on impairment of assets</t>
  </si>
  <si>
    <t xml:space="preserve">        Losses on devaluation of supplies and spare - parts (reversed)</t>
  </si>
  <si>
    <t xml:space="preserve">        Unrealized gains on exchange rate </t>
  </si>
  <si>
    <t xml:space="preserve">        Employee benefit provisions </t>
  </si>
  <si>
    <t xml:space="preserve">        Finance income</t>
  </si>
  <si>
    <t xml:space="preserve">        Finance costs</t>
  </si>
  <si>
    <t xml:space="preserve">        Trade and other current receivables</t>
  </si>
  <si>
    <t xml:space="preserve">        Inventories </t>
  </si>
  <si>
    <t xml:space="preserve">        Supplies and spare - parts </t>
  </si>
  <si>
    <t xml:space="preserve">        Other non-current assets</t>
  </si>
  <si>
    <t xml:space="preserve">        Tax expense (income)</t>
  </si>
  <si>
    <t>Profit from operation before changes of operating assets and liabilities</t>
  </si>
  <si>
    <t>(Increase) Decrease in changes of operating assets</t>
  </si>
  <si>
    <t xml:space="preserve"> Increase (Decrease) in changes of operating liabilities</t>
  </si>
  <si>
    <t xml:space="preserve">        Other non-current liabilities </t>
  </si>
  <si>
    <t xml:space="preserve">        Provisions for non-current employee benefits</t>
  </si>
  <si>
    <t>Cash generated (paid) from operation</t>
  </si>
  <si>
    <t xml:space="preserve">        Finance income received</t>
  </si>
  <si>
    <t xml:space="preserve">        Finance costs paid</t>
  </si>
  <si>
    <t xml:space="preserve">        Income tax paid</t>
  </si>
  <si>
    <t xml:space="preserve">        Proceeds from finance income </t>
  </si>
  <si>
    <t xml:space="preserve">        Investment paid in fixed deposits</t>
  </si>
  <si>
    <t xml:space="preserve">        Proceeds from  investment  in fixed deposits</t>
  </si>
  <si>
    <t xml:space="preserve">        Payments for acquire of fixed assets</t>
  </si>
  <si>
    <t xml:space="preserve">        Proceeds from sales of fixed assets</t>
  </si>
  <si>
    <t xml:space="preserve">        Payments for lease liabilities</t>
  </si>
  <si>
    <t xml:space="preserve">        Dividend paid</t>
  </si>
  <si>
    <t>AS AT DECEMBER 31, 2024</t>
  </si>
  <si>
    <t>2024</t>
  </si>
  <si>
    <t>FOR THE YEAR ENDED DECEMBER 31, 2024</t>
  </si>
  <si>
    <t>Balance as at December 31, 2024</t>
  </si>
  <si>
    <t>12, 20</t>
  </si>
  <si>
    <t>-</t>
  </si>
  <si>
    <t>19</t>
  </si>
  <si>
    <t>6, 20</t>
  </si>
  <si>
    <t xml:space="preserve">            Indemnity from fire</t>
  </si>
  <si>
    <t xml:space="preserve">      Bank deposits pledged as collateral</t>
  </si>
  <si>
    <t xml:space="preserve">     Current portion of lease liabilities </t>
  </si>
  <si>
    <t xml:space="preserve">     Corporate income tax payables</t>
  </si>
  <si>
    <t>Other comprehensive income (expense):</t>
  </si>
  <si>
    <t>Items that will not be reclassified to profit or loss</t>
  </si>
  <si>
    <t>Income tax</t>
  </si>
  <si>
    <t>Other comprehensive income (expense) for the year-net of tax</t>
  </si>
  <si>
    <t>Loss on re-remeasurements of defined benefit plans</t>
  </si>
  <si>
    <t xml:space="preserve">        Losses on write-off assets osal</t>
  </si>
  <si>
    <t xml:space="preserve">        Bank deposits pledged as collateral</t>
  </si>
  <si>
    <t xml:space="preserve">           (Sign)   ……………………....……………………………………………………. Authorized directors</t>
  </si>
  <si>
    <t xml:space="preserve">                   (Sign)   ……………………....…………………………………………………. Authorized directors</t>
  </si>
  <si>
    <t xml:space="preserve">                  (Sign)   ……………………....…………………………………………………. Authorized directors</t>
  </si>
  <si>
    <t>24.4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</si>
</sst>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  <font>
      <b/>
      <i/>
      <sz val="10"/>
      <name val="Times New Roman"/>
      <family val="1"/>
    </font>
    <font>
      <sz val="15"/>
      <name val="Angsana New"/>
      <family val="1"/>
      <charset val="222"/>
    </font>
    <font>
      <b/>
      <sz val="10"/>
      <name val="Times New Roman"/>
      <family val="1"/>
      <charset val="222"/>
    </font>
    <font>
      <sz val="10"/>
      <name val="Times New Roman"/>
      <family val="1"/>
      <charset val="222"/>
    </font>
    <font>
      <i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48">
    <xf numFmtId="0" fontId="0" fillId="0" borderId="0" xfId="0"/>
    <xf numFmtId="43" fontId="6" fillId="0" borderId="0" xfId="3" applyFont="1" applyFill="1" applyBorder="1" applyAlignment="1"/>
    <xf numFmtId="189" fontId="6" fillId="0" borderId="0" xfId="3" applyNumberFormat="1" applyFont="1" applyFill="1" applyBorder="1" applyAlignment="1"/>
    <xf numFmtId="187" fontId="6" fillId="0" borderId="4" xfId="3" applyNumberFormat="1" applyFont="1" applyFill="1" applyBorder="1" applyAlignment="1"/>
    <xf numFmtId="187" fontId="6" fillId="0" borderId="0" xfId="3" applyNumberFormat="1" applyFont="1" applyFill="1" applyBorder="1" applyAlignment="1"/>
    <xf numFmtId="188" fontId="6" fillId="0" borderId="0" xfId="5" applyNumberFormat="1" applyFont="1" applyFill="1" applyAlignment="1" applyProtection="1"/>
    <xf numFmtId="43" fontId="6" fillId="0" borderId="0" xfId="1" applyFont="1" applyFill="1" applyAlignment="1" applyProtection="1"/>
    <xf numFmtId="43" fontId="6" fillId="0" borderId="0" xfId="3" applyFont="1" applyFill="1" applyAlignment="1" applyProtection="1"/>
    <xf numFmtId="43" fontId="6" fillId="0" borderId="0" xfId="1" applyFont="1" applyFill="1" applyAlignment="1" applyProtection="1">
      <alignment horizontal="right"/>
    </xf>
    <xf numFmtId="43" fontId="6" fillId="0" borderId="0" xfId="3" quotePrefix="1" applyFont="1" applyFill="1" applyAlignment="1" applyProtection="1"/>
    <xf numFmtId="43" fontId="6" fillId="0" borderId="0" xfId="1" quotePrefix="1" applyFont="1" applyFill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43" fontId="6" fillId="0" borderId="0" xfId="1" applyFont="1" applyFill="1" applyBorder="1" applyAlignment="1" applyProtection="1">
      <alignment horizontal="right"/>
    </xf>
    <xf numFmtId="43" fontId="6" fillId="0" borderId="0" xfId="3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43" fontId="6" fillId="0" borderId="0" xfId="1" applyFont="1" applyFill="1" applyAlignment="1"/>
    <xf numFmtId="43" fontId="6" fillId="0" borderId="2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0" xfId="3" applyFont="1" applyFill="1" applyAlignment="1"/>
    <xf numFmtId="43" fontId="6" fillId="0" borderId="0" xfId="3" quotePrefix="1" applyFont="1" applyFill="1" applyAlignment="1" applyProtection="1">
      <alignment horizontal="right"/>
    </xf>
    <xf numFmtId="43" fontId="6" fillId="0" borderId="0" xfId="1" applyFont="1" applyFill="1" applyAlignment="1" applyProtection="1">
      <alignment horizontal="left"/>
    </xf>
    <xf numFmtId="187" fontId="6" fillId="0" borderId="0" xfId="1" applyNumberFormat="1" applyFont="1" applyFill="1" applyBorder="1" applyAlignment="1"/>
    <xf numFmtId="187" fontId="6" fillId="0" borderId="0" xfId="1" applyNumberFormat="1" applyFont="1" applyFill="1" applyBorder="1" applyAlignment="1">
      <alignment horizontal="right"/>
    </xf>
    <xf numFmtId="188" fontId="6" fillId="0" borderId="3" xfId="1" applyNumberFormat="1" applyFont="1" applyFill="1" applyBorder="1" applyAlignment="1"/>
    <xf numFmtId="188" fontId="6" fillId="0" borderId="0" xfId="1" applyNumberFormat="1" applyFont="1" applyFill="1" applyBorder="1" applyAlignment="1"/>
    <xf numFmtId="187" fontId="12" fillId="0" borderId="0" xfId="3" applyNumberFormat="1" applyFont="1" applyFill="1" applyAlignment="1"/>
    <xf numFmtId="187" fontId="12" fillId="0" borderId="0" xfId="3" applyNumberFormat="1" applyFont="1" applyFill="1" applyBorder="1" applyAlignment="1"/>
    <xf numFmtId="187" fontId="12" fillId="0" borderId="1" xfId="3" applyNumberFormat="1" applyFont="1" applyFill="1" applyBorder="1" applyAlignment="1"/>
    <xf numFmtId="189" fontId="12" fillId="0" borderId="2" xfId="2" applyNumberFormat="1" applyFont="1" applyFill="1" applyBorder="1" applyAlignment="1" applyProtection="1"/>
    <xf numFmtId="189" fontId="12" fillId="0" borderId="0" xfId="2" applyNumberFormat="1" applyFont="1" applyFill="1"/>
    <xf numFmtId="189" fontId="12" fillId="0" borderId="0" xfId="3" applyNumberFormat="1" applyFont="1" applyFill="1" applyBorder="1"/>
    <xf numFmtId="189" fontId="12" fillId="0" borderId="4" xfId="2" applyNumberFormat="1" applyFont="1" applyFill="1" applyBorder="1" applyAlignment="1" applyProtection="1"/>
    <xf numFmtId="188" fontId="12" fillId="0" borderId="0" xfId="2" applyNumberFormat="1" applyFont="1" applyFill="1" applyAlignment="1"/>
    <xf numFmtId="43" fontId="10" fillId="0" borderId="0" xfId="1" applyFont="1" applyFill="1"/>
    <xf numFmtId="189" fontId="6" fillId="0" borderId="4" xfId="3" applyNumberFormat="1" applyFont="1" applyFill="1" applyBorder="1" applyAlignment="1"/>
    <xf numFmtId="188" fontId="5" fillId="0" borderId="0" xfId="8" applyNumberFormat="1" applyFont="1" applyAlignment="1">
      <alignment horizontal="center"/>
    </xf>
    <xf numFmtId="188" fontId="5" fillId="0" borderId="0" xfId="8" applyNumberFormat="1" applyFont="1"/>
    <xf numFmtId="188" fontId="6" fillId="0" borderId="0" xfId="0" applyNumberFormat="1" applyFont="1"/>
    <xf numFmtId="188" fontId="5" fillId="0" borderId="0" xfId="0" applyNumberFormat="1" applyFont="1"/>
    <xf numFmtId="188" fontId="6" fillId="0" borderId="0" xfId="8" applyNumberFormat="1" applyFont="1"/>
    <xf numFmtId="191" fontId="6" fillId="0" borderId="0" xfId="7" applyNumberFormat="1" applyFont="1" applyAlignment="1" applyProtection="1">
      <alignment horizontal="right"/>
      <protection hidden="1"/>
    </xf>
    <xf numFmtId="188" fontId="6" fillId="0" borderId="0" xfId="7" applyNumberFormat="1" applyFont="1"/>
    <xf numFmtId="188" fontId="5" fillId="0" borderId="0" xfId="8" quotePrefix="1" applyNumberFormat="1" applyFont="1" applyAlignment="1">
      <alignment horizontal="center"/>
    </xf>
    <xf numFmtId="40" fontId="5" fillId="0" borderId="0" xfId="8" applyNumberFormat="1" applyFont="1"/>
    <xf numFmtId="40" fontId="6" fillId="0" borderId="0" xfId="8" applyNumberFormat="1" applyFont="1"/>
    <xf numFmtId="0" fontId="6" fillId="0" borderId="0" xfId="8" applyNumberFormat="1" applyFont="1" applyAlignment="1">
      <alignment horizontal="center"/>
    </xf>
    <xf numFmtId="0" fontId="6" fillId="0" borderId="0" xfId="8" quotePrefix="1" applyNumberFormat="1" applyFont="1"/>
    <xf numFmtId="0" fontId="6" fillId="0" borderId="0" xfId="8" applyNumberFormat="1" applyFont="1"/>
    <xf numFmtId="49" fontId="6" fillId="0" borderId="0" xfId="0" applyNumberFormat="1" applyFont="1"/>
    <xf numFmtId="49" fontId="6" fillId="0" borderId="0" xfId="8" applyNumberFormat="1" applyFont="1"/>
    <xf numFmtId="39" fontId="6" fillId="0" borderId="0" xfId="8" applyFont="1" applyAlignment="1">
      <alignment horizontal="left"/>
    </xf>
    <xf numFmtId="39" fontId="6" fillId="0" borderId="0" xfId="8" applyFont="1"/>
    <xf numFmtId="0" fontId="6" fillId="0" borderId="0" xfId="0" applyFont="1"/>
    <xf numFmtId="40" fontId="5" fillId="0" borderId="0" xfId="8" applyNumberFormat="1" applyFont="1" applyAlignment="1">
      <alignment horizontal="center"/>
    </xf>
    <xf numFmtId="49" fontId="5" fillId="0" borderId="0" xfId="8" applyNumberFormat="1" applyFont="1"/>
    <xf numFmtId="0" fontId="6" fillId="0" borderId="0" xfId="0" applyFont="1" applyAlignment="1">
      <alignment horizontal="center"/>
    </xf>
    <xf numFmtId="49" fontId="6" fillId="0" borderId="0" xfId="8" quotePrefix="1" applyNumberFormat="1" applyFont="1" applyAlignment="1">
      <alignment horizontal="center"/>
    </xf>
    <xf numFmtId="49" fontId="6" fillId="0" borderId="0" xfId="8" applyNumberFormat="1" applyFont="1" applyAlignment="1">
      <alignment horizontal="center"/>
    </xf>
    <xf numFmtId="49" fontId="6" fillId="0" borderId="0" xfId="8" applyNumberFormat="1" applyFont="1" applyAlignment="1">
      <alignment horizontal="left"/>
    </xf>
    <xf numFmtId="49" fontId="6" fillId="0" borderId="0" xfId="8" quotePrefix="1" applyNumberFormat="1" applyFont="1" applyAlignment="1">
      <alignment horizontal="left"/>
    </xf>
    <xf numFmtId="188" fontId="6" fillId="0" borderId="3" xfId="8" applyNumberFormat="1" applyFont="1" applyBorder="1"/>
    <xf numFmtId="0" fontId="6" fillId="0" borderId="0" xfId="8" quotePrefix="1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188" fontId="6" fillId="0" borderId="0" xfId="0" applyNumberFormat="1" applyFont="1" applyAlignment="1">
      <alignment horizontal="right"/>
    </xf>
    <xf numFmtId="49" fontId="6" fillId="0" borderId="0" xfId="8" applyNumberFormat="1" applyFont="1" applyAlignment="1">
      <alignment horizontal="right"/>
    </xf>
    <xf numFmtId="187" fontId="6" fillId="0" borderId="2" xfId="8" applyNumberFormat="1" applyFont="1" applyBorder="1" applyAlignment="1">
      <alignment horizontal="right"/>
    </xf>
    <xf numFmtId="188" fontId="9" fillId="0" borderId="0" xfId="8" applyNumberFormat="1" applyFont="1" applyAlignment="1">
      <alignment horizontal="center"/>
    </xf>
    <xf numFmtId="188" fontId="7" fillId="0" borderId="0" xfId="8" applyNumberFormat="1" applyFont="1"/>
    <xf numFmtId="0" fontId="7" fillId="0" borderId="0" xfId="8" applyNumberFormat="1" applyFont="1" applyAlignment="1">
      <alignment horizontal="center"/>
    </xf>
    <xf numFmtId="0" fontId="7" fillId="0" borderId="0" xfId="8" quotePrefix="1" applyNumberFormat="1" applyFont="1" applyAlignment="1">
      <alignment horizontal="center"/>
    </xf>
    <xf numFmtId="0" fontId="7" fillId="0" borderId="0" xfId="8" applyNumberFormat="1" applyFont="1"/>
    <xf numFmtId="49" fontId="7" fillId="0" borderId="0" xfId="0" applyNumberFormat="1" applyFont="1"/>
    <xf numFmtId="49" fontId="7" fillId="0" borderId="0" xfId="8" applyNumberFormat="1" applyFont="1"/>
    <xf numFmtId="188" fontId="6" fillId="0" borderId="0" xfId="8" applyNumberFormat="1" applyFont="1" applyAlignment="1">
      <alignment horizontal="right"/>
    </xf>
    <xf numFmtId="49" fontId="9" fillId="0" borderId="0" xfId="8" applyNumberFormat="1" applyFont="1"/>
    <xf numFmtId="0" fontId="7" fillId="0" borderId="0" xfId="0" applyFont="1" applyAlignment="1">
      <alignment horizontal="center"/>
    </xf>
    <xf numFmtId="49" fontId="7" fillId="0" borderId="0" xfId="8" applyNumberFormat="1" applyFont="1" applyAlignment="1">
      <alignment horizontal="center"/>
    </xf>
    <xf numFmtId="188" fontId="7" fillId="0" borderId="0" xfId="0" applyNumberFormat="1" applyFont="1"/>
    <xf numFmtId="0" fontId="7" fillId="0" borderId="0" xfId="8" quotePrefix="1" applyNumberFormat="1" applyFont="1" applyAlignment="1">
      <alignment horizontal="right"/>
    </xf>
    <xf numFmtId="0" fontId="7" fillId="0" borderId="0" xfId="8" applyNumberFormat="1" applyFont="1" applyAlignment="1">
      <alignment horizontal="right"/>
    </xf>
    <xf numFmtId="187" fontId="6" fillId="0" borderId="0" xfId="8" applyNumberFormat="1" applyFont="1" applyAlignment="1">
      <alignment horizontal="right"/>
    </xf>
    <xf numFmtId="188" fontId="6" fillId="0" borderId="4" xfId="8" applyNumberFormat="1" applyFont="1" applyBorder="1"/>
    <xf numFmtId="188" fontId="5" fillId="0" borderId="0" xfId="7" applyNumberFormat="1" applyFont="1"/>
    <xf numFmtId="188" fontId="6" fillId="0" borderId="0" xfId="8" quotePrefix="1" applyNumberFormat="1" applyFont="1" applyAlignment="1">
      <alignment horizontal="center"/>
    </xf>
    <xf numFmtId="188" fontId="6" fillId="0" borderId="0" xfId="8" quotePrefix="1" applyNumberFormat="1" applyFont="1"/>
    <xf numFmtId="187" fontId="6" fillId="0" borderId="0" xfId="8" applyNumberFormat="1" applyFont="1"/>
    <xf numFmtId="187" fontId="6" fillId="0" borderId="1" xfId="8" applyNumberFormat="1" applyFont="1" applyBorder="1"/>
    <xf numFmtId="187" fontId="6" fillId="0" borderId="2" xfId="8" applyNumberFormat="1" applyFont="1" applyBorder="1"/>
    <xf numFmtId="188" fontId="7" fillId="0" borderId="0" xfId="8" quotePrefix="1" applyNumberFormat="1" applyFont="1"/>
    <xf numFmtId="187" fontId="6" fillId="0" borderId="4" xfId="8" applyNumberFormat="1" applyFont="1" applyBorder="1"/>
    <xf numFmtId="192" fontId="5" fillId="0" borderId="0" xfId="8" applyNumberFormat="1" applyFont="1"/>
    <xf numFmtId="0" fontId="6" fillId="0" borderId="0" xfId="7" applyFont="1"/>
    <xf numFmtId="40" fontId="7" fillId="0" borderId="0" xfId="8" applyNumberFormat="1" applyFont="1"/>
    <xf numFmtId="49" fontId="7" fillId="0" borderId="0" xfId="8" quotePrefix="1" applyNumberFormat="1" applyFont="1" applyAlignment="1">
      <alignment horizontal="center"/>
    </xf>
    <xf numFmtId="0" fontId="5" fillId="0" borderId="0" xfId="7" applyFont="1"/>
    <xf numFmtId="188" fontId="5" fillId="0" borderId="1" xfId="8" applyNumberFormat="1" applyFont="1" applyBorder="1" applyAlignment="1">
      <alignment horizontal="center"/>
    </xf>
    <xf numFmtId="188" fontId="6" fillId="0" borderId="1" xfId="8" applyNumberFormat="1" applyFont="1" applyBorder="1" applyAlignment="1">
      <alignment horizontal="right"/>
    </xf>
    <xf numFmtId="188" fontId="6" fillId="0" borderId="0" xfId="7" applyNumberFormat="1" applyFont="1" applyAlignment="1">
      <alignment horizontal="center"/>
    </xf>
    <xf numFmtId="190" fontId="6" fillId="0" borderId="0" xfId="7" applyNumberFormat="1" applyFont="1" applyAlignment="1">
      <alignment horizontal="center"/>
    </xf>
    <xf numFmtId="190" fontId="6" fillId="0" borderId="1" xfId="7" applyNumberFormat="1" applyFont="1" applyBorder="1" applyAlignment="1">
      <alignment horizontal="center"/>
    </xf>
    <xf numFmtId="40" fontId="6" fillId="0" borderId="0" xfId="7" applyNumberFormat="1" applyFont="1" applyAlignment="1">
      <alignment horizontal="center"/>
    </xf>
    <xf numFmtId="190" fontId="6" fillId="0" borderId="5" xfId="7" applyNumberFormat="1" applyFont="1" applyBorder="1" applyAlignment="1">
      <alignment horizontal="center"/>
    </xf>
    <xf numFmtId="188" fontId="9" fillId="0" borderId="0" xfId="7" applyNumberFormat="1" applyFont="1" applyAlignment="1">
      <alignment horizontal="center"/>
    </xf>
    <xf numFmtId="188" fontId="5" fillId="0" borderId="0" xfId="7" applyNumberFormat="1" applyFont="1" applyAlignment="1">
      <alignment horizontal="right"/>
    </xf>
    <xf numFmtId="188" fontId="6" fillId="0" borderId="1" xfId="7" applyNumberFormat="1" applyFont="1" applyBorder="1" applyAlignment="1">
      <alignment horizontal="center"/>
    </xf>
    <xf numFmtId="40" fontId="6" fillId="0" borderId="1" xfId="7" applyNumberFormat="1" applyFont="1" applyBorder="1" applyAlignment="1">
      <alignment horizontal="center"/>
    </xf>
    <xf numFmtId="188" fontId="5" fillId="0" borderId="0" xfId="7" applyNumberFormat="1" applyFont="1" applyAlignment="1">
      <alignment horizontal="center"/>
    </xf>
    <xf numFmtId="40" fontId="5" fillId="0" borderId="0" xfId="7" applyNumberFormat="1" applyFont="1"/>
    <xf numFmtId="188" fontId="6" fillId="0" borderId="0" xfId="7" quotePrefix="1" applyNumberFormat="1" applyFont="1" applyAlignment="1">
      <alignment horizontal="left"/>
    </xf>
    <xf numFmtId="189" fontId="6" fillId="0" borderId="0" xfId="7" applyNumberFormat="1" applyFont="1"/>
    <xf numFmtId="188" fontId="7" fillId="0" borderId="0" xfId="7" quotePrefix="1" applyNumberFormat="1" applyFont="1" applyAlignment="1">
      <alignment horizontal="center"/>
    </xf>
    <xf numFmtId="0" fontId="6" fillId="0" borderId="0" xfId="7" applyFont="1" applyAlignment="1">
      <alignment horizontal="center"/>
    </xf>
    <xf numFmtId="190" fontId="7" fillId="0" borderId="0" xfId="7" quotePrefix="1" applyNumberFormat="1" applyFont="1" applyAlignment="1">
      <alignment horizontal="center"/>
    </xf>
    <xf numFmtId="190" fontId="6" fillId="0" borderId="0" xfId="7" quotePrefix="1" applyNumberFormat="1" applyFont="1" applyAlignment="1">
      <alignment horizontal="center"/>
    </xf>
    <xf numFmtId="188" fontId="11" fillId="0" borderId="0" xfId="8" quotePrefix="1" applyNumberFormat="1" applyFont="1" applyAlignment="1">
      <alignment horizontal="center"/>
    </xf>
    <xf numFmtId="188" fontId="12" fillId="0" borderId="0" xfId="6" applyNumberFormat="1" applyFont="1"/>
    <xf numFmtId="189" fontId="12" fillId="0" borderId="0" xfId="6" applyNumberFormat="1" applyFont="1"/>
    <xf numFmtId="187" fontId="12" fillId="0" borderId="0" xfId="6" applyNumberFormat="1" applyFont="1"/>
    <xf numFmtId="187" fontId="12" fillId="0" borderId="1" xfId="6" applyNumberFormat="1" applyFont="1" applyBorder="1"/>
    <xf numFmtId="189" fontId="12" fillId="0" borderId="1" xfId="6" applyNumberFormat="1" applyFont="1" applyBorder="1"/>
    <xf numFmtId="187" fontId="12" fillId="0" borderId="2" xfId="6" applyNumberFormat="1" applyFont="1" applyBorder="1"/>
    <xf numFmtId="188" fontId="11" fillId="0" borderId="0" xfId="8" applyNumberFormat="1" applyFont="1" applyAlignment="1">
      <alignment horizontal="center"/>
    </xf>
    <xf numFmtId="188" fontId="11" fillId="0" borderId="0" xfId="6" applyNumberFormat="1" applyFont="1"/>
    <xf numFmtId="188" fontId="12" fillId="0" borderId="0" xfId="8" applyNumberFormat="1" applyFont="1"/>
    <xf numFmtId="191" fontId="12" fillId="0" borderId="0" xfId="7" applyNumberFormat="1" applyFont="1" applyAlignment="1" applyProtection="1">
      <alignment horizontal="right"/>
      <protection hidden="1"/>
    </xf>
    <xf numFmtId="40" fontId="11" fillId="0" borderId="0" xfId="8" applyNumberFormat="1" applyFont="1" applyAlignment="1">
      <alignment horizontal="left"/>
    </xf>
    <xf numFmtId="188" fontId="11" fillId="0" borderId="0" xfId="8" applyNumberFormat="1" applyFont="1" applyAlignment="1">
      <alignment horizontal="left"/>
    </xf>
    <xf numFmtId="188" fontId="12" fillId="0" borderId="0" xfId="8" applyNumberFormat="1" applyFont="1" applyAlignment="1">
      <alignment horizontal="left"/>
    </xf>
    <xf numFmtId="40" fontId="12" fillId="0" borderId="0" xfId="8" applyNumberFormat="1" applyFont="1" applyAlignment="1">
      <alignment horizontal="left"/>
    </xf>
    <xf numFmtId="39" fontId="13" fillId="0" borderId="0" xfId="8" applyFont="1"/>
    <xf numFmtId="187" fontId="12" fillId="0" borderId="0" xfId="3" applyNumberFormat="1" applyFont="1" applyFill="1" applyAlignment="1" applyProtection="1"/>
    <xf numFmtId="40" fontId="13" fillId="0" borderId="0" xfId="8" applyNumberFormat="1" applyFont="1" applyAlignment="1">
      <alignment horizontal="left"/>
    </xf>
    <xf numFmtId="40" fontId="12" fillId="0" borderId="0" xfId="8" applyNumberFormat="1" applyFont="1"/>
    <xf numFmtId="189" fontId="12" fillId="0" borderId="0" xfId="8" applyNumberFormat="1" applyFont="1"/>
    <xf numFmtId="192" fontId="12" fillId="0" borderId="0" xfId="8" applyNumberFormat="1" applyFont="1" applyAlignment="1">
      <alignment horizontal="left"/>
    </xf>
    <xf numFmtId="39" fontId="11" fillId="0" borderId="0" xfId="8" applyFont="1"/>
    <xf numFmtId="39" fontId="12" fillId="0" borderId="0" xfId="8" applyFont="1" applyAlignment="1">
      <alignment horizontal="left"/>
    </xf>
    <xf numFmtId="188" fontId="12" fillId="0" borderId="0" xfId="2" applyNumberFormat="1" applyFont="1" applyFill="1" applyBorder="1" applyAlignment="1"/>
    <xf numFmtId="39" fontId="12" fillId="0" borderId="0" xfId="8" applyFont="1"/>
    <xf numFmtId="0" fontId="12" fillId="0" borderId="0" xfId="0" applyFont="1"/>
    <xf numFmtId="189" fontId="12" fillId="0" borderId="0" xfId="2" applyNumberFormat="1" applyFont="1" applyFill="1" applyBorder="1"/>
    <xf numFmtId="188" fontId="5" fillId="0" borderId="0" xfId="8" applyNumberFormat="1" applyFont="1" applyAlignment="1">
      <alignment horizontal="center"/>
    </xf>
    <xf numFmtId="0" fontId="5" fillId="0" borderId="0" xfId="7" applyFont="1" applyAlignment="1">
      <alignment horizontal="center"/>
    </xf>
    <xf numFmtId="190" fontId="6" fillId="0" borderId="1" xfId="7" applyNumberFormat="1" applyFont="1" applyBorder="1" applyAlignment="1">
      <alignment horizontal="center"/>
    </xf>
    <xf numFmtId="188" fontId="11" fillId="0" borderId="0" xfId="8" applyNumberFormat="1" applyFont="1" applyAlignment="1">
      <alignment horizontal="center"/>
    </xf>
  </cellXfs>
  <cellStyles count="13">
    <cellStyle name="Comma 2" xfId="2" xr:uid="{00000000-0005-0000-0000-000001000000}"/>
    <cellStyle name="Comma 3" xfId="3" xr:uid="{00000000-0005-0000-0000-000002000000}"/>
    <cellStyle name="Comma 3 2" xfId="9" xr:uid="{6FC63123-AE5B-4A30-B91F-0919923406E1}"/>
    <cellStyle name="Comma 4" xfId="4" xr:uid="{00000000-0005-0000-0000-000003000000}"/>
    <cellStyle name="Comma 4 2" xfId="10" xr:uid="{833EE5D3-F275-49A5-ACED-1B5658815682}"/>
    <cellStyle name="Comma 5" xfId="5" xr:uid="{00000000-0005-0000-0000-000004000000}"/>
    <cellStyle name="Comma 5 2" xfId="11" xr:uid="{C5994DB6-0357-4334-A556-5B48969359A6}"/>
    <cellStyle name="Normal 2" xfId="6" xr:uid="{00000000-0005-0000-0000-000006000000}"/>
    <cellStyle name="Normal 3" xfId="7" xr:uid="{00000000-0005-0000-0000-000007000000}"/>
    <cellStyle name="Normal 3 2" xfId="12" xr:uid="{18E37773-22F3-4A1D-86A1-12C7D794A8EF}"/>
    <cellStyle name="จุลภาค" xfId="1" builtinId="3"/>
    <cellStyle name="ปกติ" xfId="0" builtinId="0"/>
    <cellStyle name="ปกติ_Sheet1" xfId="8" xr:uid="{00000000-0005-0000-0000-000008000000}"/>
  </cellStyles>
  <dxfs count="0"/>
  <tableStyles count="0" defaultTableStyle="TableStyleMedium9" defaultPivotStyle="PivotStyleLight16"/>
  <colors>
    <mruColors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6"/>
  <sheetViews>
    <sheetView tabSelected="1" view="pageBreakPreview" zoomScaleNormal="95" zoomScaleSheetLayoutView="100" workbookViewId="0">
      <selection activeCell="A6" sqref="A6"/>
    </sheetView>
  </sheetViews>
  <sheetFormatPr defaultColWidth="9.140625" defaultRowHeight="22.5" customHeight="1" x14ac:dyDescent="0.2"/>
  <cols>
    <col min="1" max="1" width="46.7109375" style="40" customWidth="1"/>
    <col min="2" max="2" width="6.5703125" style="40" customWidth="1"/>
    <col min="3" max="3" width="3.7109375" style="40" customWidth="1"/>
    <col min="4" max="4" width="18.42578125" style="40" bestFit="1" customWidth="1"/>
    <col min="5" max="5" width="2.7109375" style="40" customWidth="1"/>
    <col min="6" max="6" width="18.42578125" style="40" bestFit="1" customWidth="1"/>
    <col min="7" max="7" width="1.7109375" style="40" customWidth="1"/>
    <col min="8" max="16384" width="9.140625" style="40"/>
  </cols>
  <sheetData>
    <row r="1" spans="1:7" ht="22.5" customHeight="1" x14ac:dyDescent="0.2">
      <c r="A1" s="144" t="s">
        <v>0</v>
      </c>
      <c r="B1" s="144"/>
      <c r="C1" s="144"/>
      <c r="D1" s="144"/>
      <c r="E1" s="144"/>
      <c r="F1" s="144"/>
      <c r="G1" s="39"/>
    </row>
    <row r="2" spans="1:7" s="41" customFormat="1" ht="22.5" customHeight="1" x14ac:dyDescent="0.2">
      <c r="A2" s="144" t="s">
        <v>1</v>
      </c>
      <c r="B2" s="144"/>
      <c r="C2" s="144"/>
      <c r="D2" s="144"/>
      <c r="E2" s="144"/>
      <c r="F2" s="144"/>
      <c r="G2" s="39"/>
    </row>
    <row r="3" spans="1:7" ht="22.5" customHeight="1" x14ac:dyDescent="0.2">
      <c r="A3" s="144" t="s">
        <v>127</v>
      </c>
      <c r="B3" s="144"/>
      <c r="C3" s="144"/>
      <c r="D3" s="144"/>
      <c r="E3" s="144"/>
      <c r="F3" s="144"/>
      <c r="G3" s="39"/>
    </row>
    <row r="4" spans="1:7" ht="22.5" customHeight="1" x14ac:dyDescent="0.25">
      <c r="A4" s="38"/>
      <c r="B4" s="69"/>
      <c r="C4" s="38"/>
      <c r="D4" s="38"/>
      <c r="E4" s="38"/>
      <c r="F4" s="38"/>
    </row>
    <row r="5" spans="1:7" s="44" customFormat="1" ht="22.5" customHeight="1" x14ac:dyDescent="0.2">
      <c r="A5" s="42"/>
      <c r="B5" s="42"/>
      <c r="C5" s="42"/>
      <c r="D5" s="42"/>
      <c r="E5" s="42"/>
      <c r="F5" s="43" t="s">
        <v>2</v>
      </c>
    </row>
    <row r="6" spans="1:7" ht="22.5" customHeight="1" x14ac:dyDescent="0.25">
      <c r="A6" s="38" t="s">
        <v>3</v>
      </c>
      <c r="B6" s="69" t="s">
        <v>4</v>
      </c>
      <c r="C6" s="38"/>
      <c r="D6" s="45" t="s">
        <v>128</v>
      </c>
      <c r="E6" s="42"/>
      <c r="F6" s="45" t="s">
        <v>53</v>
      </c>
    </row>
    <row r="7" spans="1:7" ht="22.5" customHeight="1" x14ac:dyDescent="0.25">
      <c r="A7" s="38"/>
      <c r="B7" s="69"/>
      <c r="C7" s="38"/>
      <c r="D7" s="45"/>
      <c r="E7" s="42"/>
      <c r="F7" s="45"/>
    </row>
    <row r="8" spans="1:7" ht="22.5" customHeight="1" x14ac:dyDescent="0.2">
      <c r="A8" s="46" t="s">
        <v>5</v>
      </c>
      <c r="B8" s="70"/>
      <c r="C8" s="42"/>
      <c r="D8" s="42"/>
      <c r="E8" s="42"/>
      <c r="F8" s="42"/>
    </row>
    <row r="9" spans="1:7" ht="22.5" customHeight="1" x14ac:dyDescent="0.2">
      <c r="A9" s="47" t="s">
        <v>55</v>
      </c>
      <c r="B9" s="71">
        <v>5</v>
      </c>
      <c r="C9" s="48"/>
      <c r="D9" s="6">
        <v>1181849066.8600023</v>
      </c>
      <c r="E9" s="7"/>
      <c r="F9" s="6">
        <v>1057447867.3000003</v>
      </c>
    </row>
    <row r="10" spans="1:7" ht="22.5" customHeight="1" x14ac:dyDescent="0.2">
      <c r="A10" s="47" t="s">
        <v>136</v>
      </c>
      <c r="B10" s="72" t="s">
        <v>149</v>
      </c>
      <c r="C10" s="48"/>
      <c r="D10" s="6">
        <v>2500000</v>
      </c>
      <c r="E10" s="7"/>
      <c r="F10" s="6">
        <v>0</v>
      </c>
    </row>
    <row r="11" spans="1:7" ht="22.5" customHeight="1" x14ac:dyDescent="0.2">
      <c r="A11" s="42" t="s">
        <v>56</v>
      </c>
      <c r="B11" s="72" t="s">
        <v>134</v>
      </c>
      <c r="C11" s="48"/>
      <c r="D11" s="8">
        <v>968249445.73000002</v>
      </c>
      <c r="E11" s="9"/>
      <c r="F11" s="8">
        <v>974243160.39040077</v>
      </c>
    </row>
    <row r="12" spans="1:7" ht="22.5" customHeight="1" x14ac:dyDescent="0.2">
      <c r="A12" s="47" t="s">
        <v>57</v>
      </c>
      <c r="B12" s="72">
        <v>7</v>
      </c>
      <c r="C12" s="48"/>
      <c r="D12" s="8">
        <v>441229570.76999933</v>
      </c>
      <c r="E12" s="7"/>
      <c r="F12" s="8">
        <v>344677333.14000005</v>
      </c>
    </row>
    <row r="13" spans="1:7" ht="22.5" customHeight="1" x14ac:dyDescent="0.2">
      <c r="A13" s="47" t="s">
        <v>58</v>
      </c>
      <c r="B13" s="72"/>
      <c r="C13" s="49"/>
      <c r="D13" s="10">
        <v>168266036.30000001</v>
      </c>
      <c r="E13" s="7"/>
      <c r="F13" s="10">
        <v>143777491.31000009</v>
      </c>
    </row>
    <row r="14" spans="1:7" ht="22.5" customHeight="1" x14ac:dyDescent="0.2">
      <c r="A14" s="47" t="s">
        <v>59</v>
      </c>
      <c r="B14" s="72">
        <v>8</v>
      </c>
      <c r="C14" s="49"/>
      <c r="D14" s="10">
        <v>803571043.16000009</v>
      </c>
      <c r="E14" s="7"/>
      <c r="F14" s="10">
        <v>900000000</v>
      </c>
    </row>
    <row r="15" spans="1:7" ht="22.5" customHeight="1" x14ac:dyDescent="0.2">
      <c r="A15" s="46" t="s">
        <v>6</v>
      </c>
      <c r="B15" s="73"/>
      <c r="C15" s="50"/>
      <c r="D15" s="11">
        <f>SUM(D9:D14)</f>
        <v>3565665162.8200016</v>
      </c>
      <c r="E15" s="6"/>
      <c r="F15" s="11">
        <f>SUM(F9:F14)</f>
        <v>3420145852.1404009</v>
      </c>
    </row>
    <row r="16" spans="1:7" ht="22.5" customHeight="1" x14ac:dyDescent="0.2">
      <c r="A16" s="46"/>
      <c r="B16" s="73"/>
      <c r="C16" s="50"/>
      <c r="D16" s="12"/>
      <c r="E16" s="6"/>
      <c r="F16" s="12"/>
    </row>
    <row r="17" spans="1:6" ht="22.5" customHeight="1" x14ac:dyDescent="0.2">
      <c r="A17" s="46" t="s">
        <v>7</v>
      </c>
      <c r="B17" s="73"/>
      <c r="C17" s="50"/>
      <c r="D17" s="8"/>
      <c r="E17" s="6"/>
      <c r="F17" s="8"/>
    </row>
    <row r="18" spans="1:6" ht="22.5" customHeight="1" x14ac:dyDescent="0.2">
      <c r="A18" s="47" t="s">
        <v>63</v>
      </c>
      <c r="B18" s="71">
        <v>9</v>
      </c>
      <c r="C18" s="48"/>
      <c r="D18" s="13">
        <v>1566741087.6399994</v>
      </c>
      <c r="E18" s="9"/>
      <c r="F18" s="13">
        <v>1581698434.1699989</v>
      </c>
    </row>
    <row r="19" spans="1:6" ht="22.5" customHeight="1" x14ac:dyDescent="0.2">
      <c r="A19" s="47" t="s">
        <v>62</v>
      </c>
      <c r="B19" s="71">
        <v>10</v>
      </c>
      <c r="C19" s="48"/>
      <c r="D19" s="13">
        <v>7816869.0599999987</v>
      </c>
      <c r="E19" s="9"/>
      <c r="F19" s="13">
        <v>3687697.9699999988</v>
      </c>
    </row>
    <row r="20" spans="1:6" ht="22.5" customHeight="1" x14ac:dyDescent="0.2">
      <c r="A20" s="42" t="s">
        <v>61</v>
      </c>
      <c r="B20" s="71">
        <v>11</v>
      </c>
      <c r="C20" s="48"/>
      <c r="D20" s="13">
        <v>37775100.229999997</v>
      </c>
      <c r="E20" s="9"/>
      <c r="F20" s="13">
        <v>42041897.419999994</v>
      </c>
    </row>
    <row r="21" spans="1:6" ht="22.5" customHeight="1" x14ac:dyDescent="0.2">
      <c r="A21" s="47" t="s">
        <v>60</v>
      </c>
      <c r="B21" s="74"/>
      <c r="C21" s="51"/>
      <c r="D21" s="14">
        <v>10200</v>
      </c>
      <c r="E21" s="7"/>
      <c r="F21" s="14">
        <v>10200</v>
      </c>
    </row>
    <row r="22" spans="1:6" ht="22.5" customHeight="1" x14ac:dyDescent="0.2">
      <c r="A22" s="46" t="s">
        <v>8</v>
      </c>
      <c r="B22" s="75"/>
      <c r="C22" s="52"/>
      <c r="D22" s="15">
        <f>SUM(D18:D21)</f>
        <v>1612343256.9299994</v>
      </c>
      <c r="E22" s="6"/>
      <c r="F22" s="15">
        <f>SUM(F18:F21)</f>
        <v>1627438229.559999</v>
      </c>
    </row>
    <row r="23" spans="1:6" ht="22.5" customHeight="1" thickBot="1" x14ac:dyDescent="0.25">
      <c r="A23" s="46" t="s">
        <v>9</v>
      </c>
      <c r="B23" s="70"/>
      <c r="C23" s="42"/>
      <c r="D23" s="16">
        <f>+D15+D22</f>
        <v>5178008419.750001</v>
      </c>
      <c r="E23" s="6"/>
      <c r="F23" s="16">
        <f>+F15+F22</f>
        <v>5047584081.7003994</v>
      </c>
    </row>
    <row r="24" spans="1:6" ht="22.5" customHeight="1" thickTop="1" x14ac:dyDescent="0.2">
      <c r="A24" s="39"/>
      <c r="B24" s="42"/>
      <c r="C24" s="42"/>
      <c r="D24" s="76"/>
      <c r="E24" s="42"/>
      <c r="F24" s="42"/>
    </row>
    <row r="25" spans="1:6" ht="22.5" customHeight="1" x14ac:dyDescent="0.2">
      <c r="A25" s="39"/>
      <c r="B25" s="42"/>
      <c r="C25" s="42"/>
      <c r="D25" s="42"/>
      <c r="E25" s="42"/>
      <c r="F25" s="42"/>
    </row>
    <row r="26" spans="1:6" ht="22.5" customHeight="1" x14ac:dyDescent="0.2">
      <c r="A26" s="39"/>
      <c r="B26" s="42"/>
      <c r="C26" s="42"/>
      <c r="D26" s="42"/>
      <c r="E26" s="42"/>
      <c r="F26" s="42"/>
    </row>
    <row r="27" spans="1:6" ht="22.5" customHeight="1" x14ac:dyDescent="0.2">
      <c r="A27" s="53" t="s">
        <v>10</v>
      </c>
      <c r="B27" s="42"/>
      <c r="C27" s="42"/>
      <c r="D27" s="42"/>
      <c r="E27" s="42"/>
      <c r="F27" s="42"/>
    </row>
    <row r="28" spans="1:6" ht="22.5" customHeight="1" x14ac:dyDescent="0.2">
      <c r="A28" s="42"/>
      <c r="B28" s="42"/>
      <c r="C28" s="42"/>
      <c r="D28" s="42"/>
      <c r="E28" s="42"/>
      <c r="F28" s="42"/>
    </row>
    <row r="29" spans="1:6" ht="22.5" customHeight="1" x14ac:dyDescent="0.2">
      <c r="A29" s="54"/>
      <c r="B29" s="42"/>
      <c r="C29" s="42"/>
      <c r="D29" s="42"/>
      <c r="E29" s="42"/>
      <c r="F29" s="42"/>
    </row>
    <row r="30" spans="1:6" ht="22.5" customHeight="1" x14ac:dyDescent="0.2">
      <c r="A30" s="54"/>
      <c r="B30" s="42"/>
      <c r="C30" s="42"/>
      <c r="D30" s="42"/>
      <c r="E30" s="42"/>
      <c r="F30" s="42"/>
    </row>
    <row r="31" spans="1:6" ht="22.5" customHeight="1" x14ac:dyDescent="0.2">
      <c r="A31" s="54"/>
      <c r="B31" s="42"/>
      <c r="C31" s="42"/>
      <c r="D31" s="42"/>
      <c r="E31" s="42"/>
      <c r="F31" s="42"/>
    </row>
    <row r="32" spans="1:6" ht="22.5" customHeight="1" x14ac:dyDescent="0.2">
      <c r="A32" s="54" t="s">
        <v>147</v>
      </c>
      <c r="B32" s="55"/>
      <c r="C32" s="55"/>
      <c r="D32" s="55"/>
      <c r="E32" s="54"/>
      <c r="F32" s="54"/>
    </row>
    <row r="33" spans="1:7" ht="22.5" customHeight="1" x14ac:dyDescent="0.2">
      <c r="A33" s="54" t="s">
        <v>11</v>
      </c>
      <c r="B33" s="55"/>
      <c r="C33" s="54"/>
      <c r="D33" s="55"/>
      <c r="E33" s="54"/>
      <c r="F33" s="54"/>
    </row>
    <row r="34" spans="1:7" s="55" customFormat="1" ht="22.5" customHeight="1" x14ac:dyDescent="0.2">
      <c r="A34" s="54"/>
      <c r="C34" s="54"/>
      <c r="E34" s="54"/>
      <c r="F34" s="54"/>
      <c r="G34" s="54"/>
    </row>
    <row r="35" spans="1:7" s="55" customFormat="1" ht="22.5" customHeight="1" x14ac:dyDescent="0.2">
      <c r="A35" s="144" t="s">
        <v>0</v>
      </c>
      <c r="B35" s="144"/>
      <c r="C35" s="144"/>
      <c r="D35" s="144"/>
      <c r="E35" s="144"/>
      <c r="F35" s="144"/>
      <c r="G35" s="54"/>
    </row>
    <row r="36" spans="1:7" ht="22.5" customHeight="1" x14ac:dyDescent="0.2">
      <c r="A36" s="144" t="s">
        <v>12</v>
      </c>
      <c r="B36" s="144"/>
      <c r="C36" s="144"/>
      <c r="D36" s="144"/>
      <c r="E36" s="144"/>
      <c r="F36" s="144"/>
    </row>
    <row r="37" spans="1:7" ht="22.5" customHeight="1" x14ac:dyDescent="0.2">
      <c r="A37" s="144" t="str">
        <f>+A3</f>
        <v>AS AT DECEMBER 31, 2024</v>
      </c>
      <c r="B37" s="144"/>
      <c r="C37" s="144"/>
      <c r="D37" s="144"/>
      <c r="E37" s="144"/>
      <c r="F37" s="144"/>
    </row>
    <row r="38" spans="1:7" s="41" customFormat="1" ht="22.5" customHeight="1" x14ac:dyDescent="0.2">
      <c r="A38" s="38"/>
      <c r="B38" s="38"/>
      <c r="C38" s="38"/>
      <c r="D38" s="38"/>
      <c r="E38" s="38"/>
      <c r="F38" s="38"/>
    </row>
    <row r="39" spans="1:7" ht="22.5" customHeight="1" x14ac:dyDescent="0.2">
      <c r="A39" s="42"/>
      <c r="B39" s="42"/>
      <c r="C39" s="42"/>
      <c r="D39" s="42"/>
      <c r="E39" s="42"/>
      <c r="F39" s="43" t="s">
        <v>2</v>
      </c>
    </row>
    <row r="40" spans="1:7" s="41" customFormat="1" ht="22.5" customHeight="1" x14ac:dyDescent="0.25">
      <c r="A40" s="56" t="s">
        <v>13</v>
      </c>
      <c r="B40" s="69" t="s">
        <v>4</v>
      </c>
      <c r="C40" s="38"/>
      <c r="D40" s="45" t="str">
        <f>+D6</f>
        <v>2024</v>
      </c>
      <c r="E40" s="42"/>
      <c r="F40" s="45" t="s">
        <v>53</v>
      </c>
    </row>
    <row r="41" spans="1:7" s="44" customFormat="1" ht="22.5" customHeight="1" x14ac:dyDescent="0.25">
      <c r="A41" s="56"/>
      <c r="B41" s="69"/>
      <c r="C41" s="38"/>
      <c r="D41" s="45"/>
      <c r="E41" s="42"/>
      <c r="F41" s="45"/>
    </row>
    <row r="42" spans="1:7" ht="22.5" customHeight="1" x14ac:dyDescent="0.25">
      <c r="A42" s="46" t="s">
        <v>14</v>
      </c>
      <c r="B42" s="77"/>
      <c r="C42" s="57"/>
      <c r="D42" s="57"/>
      <c r="E42" s="39"/>
    </row>
    <row r="43" spans="1:7" ht="22.5" customHeight="1" x14ac:dyDescent="0.2">
      <c r="A43" s="42" t="s">
        <v>64</v>
      </c>
      <c r="B43" s="71" t="s">
        <v>131</v>
      </c>
      <c r="C43" s="48"/>
      <c r="D43" s="13">
        <v>390217150.60000002</v>
      </c>
      <c r="E43" s="17"/>
      <c r="F43" s="13">
        <v>330474880.95040047</v>
      </c>
    </row>
    <row r="44" spans="1:7" ht="22.5" customHeight="1" x14ac:dyDescent="0.2">
      <c r="A44" s="42" t="s">
        <v>137</v>
      </c>
      <c r="B44" s="71">
        <v>10</v>
      </c>
      <c r="C44" s="48"/>
      <c r="D44" s="13">
        <v>3589039.04</v>
      </c>
      <c r="E44" s="17"/>
      <c r="F44" s="13">
        <v>2389392.4900000002</v>
      </c>
    </row>
    <row r="45" spans="1:7" ht="22.5" customHeight="1" x14ac:dyDescent="0.2">
      <c r="A45" s="47" t="s">
        <v>138</v>
      </c>
      <c r="B45" s="78"/>
      <c r="C45" s="58"/>
      <c r="D45" s="14">
        <v>38422021.519999996</v>
      </c>
      <c r="E45" s="17"/>
      <c r="F45" s="14">
        <v>53885261.299999997</v>
      </c>
    </row>
    <row r="46" spans="1:7" ht="22.5" customHeight="1" x14ac:dyDescent="0.2">
      <c r="A46" s="46" t="s">
        <v>16</v>
      </c>
      <c r="B46" s="78"/>
      <c r="C46" s="58"/>
      <c r="D46" s="18">
        <f>SUM(D43:D45)</f>
        <v>432228211.16000003</v>
      </c>
      <c r="E46" s="17"/>
      <c r="F46" s="18">
        <f>SUM(F43:F45)</f>
        <v>386749534.74040049</v>
      </c>
    </row>
    <row r="47" spans="1:7" ht="22.5" customHeight="1" x14ac:dyDescent="0.2">
      <c r="A47" s="46"/>
      <c r="B47" s="78"/>
      <c r="C47" s="58"/>
      <c r="D47" s="19"/>
      <c r="E47" s="17"/>
      <c r="F47" s="19"/>
    </row>
    <row r="48" spans="1:7" ht="22.5" customHeight="1" x14ac:dyDescent="0.2">
      <c r="A48" s="46" t="s">
        <v>17</v>
      </c>
      <c r="B48" s="78"/>
      <c r="C48" s="58"/>
      <c r="D48" s="20"/>
      <c r="E48" s="17"/>
      <c r="F48" s="20"/>
    </row>
    <row r="49" spans="1:6" ht="22.5" customHeight="1" x14ac:dyDescent="0.2">
      <c r="A49" s="47" t="s">
        <v>65</v>
      </c>
      <c r="B49" s="71">
        <v>10</v>
      </c>
      <c r="C49" s="58"/>
      <c r="D49" s="20">
        <v>4693512.5400000019</v>
      </c>
      <c r="E49" s="17"/>
      <c r="F49" s="20">
        <v>1696347.1100000024</v>
      </c>
    </row>
    <row r="50" spans="1:6" ht="22.5" customHeight="1" x14ac:dyDescent="0.2">
      <c r="A50" s="42" t="s">
        <v>66</v>
      </c>
      <c r="B50" s="71">
        <v>13</v>
      </c>
      <c r="C50" s="48"/>
      <c r="D50" s="13">
        <v>50350556</v>
      </c>
      <c r="E50" s="21"/>
      <c r="F50" s="13">
        <v>51163785.200000003</v>
      </c>
    </row>
    <row r="51" spans="1:6" ht="22.5" customHeight="1" x14ac:dyDescent="0.2">
      <c r="A51" s="47" t="s">
        <v>67</v>
      </c>
      <c r="B51" s="71"/>
      <c r="C51" s="59"/>
      <c r="D51" s="22">
        <v>1965326.2800000003</v>
      </c>
      <c r="E51" s="21"/>
      <c r="F51" s="22">
        <v>2964304.1900000004</v>
      </c>
    </row>
    <row r="52" spans="1:6" ht="22.5" customHeight="1" x14ac:dyDescent="0.2">
      <c r="A52" s="46" t="s">
        <v>18</v>
      </c>
      <c r="B52" s="79"/>
      <c r="C52" s="60"/>
      <c r="D52" s="11">
        <f>SUM(D49:D51)</f>
        <v>57009394.82</v>
      </c>
      <c r="E52" s="17"/>
      <c r="F52" s="11">
        <f>SUM(F49:F51)</f>
        <v>55824436.5</v>
      </c>
    </row>
    <row r="53" spans="1:6" ht="22.5" customHeight="1" x14ac:dyDescent="0.2">
      <c r="A53" s="46" t="s">
        <v>19</v>
      </c>
      <c r="B53" s="80"/>
      <c r="D53" s="18">
        <f>+D46+D52</f>
        <v>489237605.98000002</v>
      </c>
      <c r="E53" s="23"/>
      <c r="F53" s="18">
        <f>+F46+F52</f>
        <v>442573971.24040049</v>
      </c>
    </row>
    <row r="54" spans="1:6" ht="22.5" customHeight="1" x14ac:dyDescent="0.2">
      <c r="A54" s="46"/>
      <c r="B54" s="80"/>
      <c r="D54" s="19"/>
      <c r="E54" s="23"/>
      <c r="F54" s="19"/>
    </row>
    <row r="55" spans="1:6" ht="22.5" customHeight="1" x14ac:dyDescent="0.2">
      <c r="A55" s="46"/>
      <c r="B55" s="80"/>
      <c r="D55" s="19"/>
      <c r="E55" s="23"/>
      <c r="F55" s="19"/>
    </row>
    <row r="56" spans="1:6" ht="22.5" customHeight="1" x14ac:dyDescent="0.2">
      <c r="A56" s="46"/>
      <c r="B56" s="80"/>
      <c r="D56" s="19"/>
      <c r="E56" s="23"/>
      <c r="F56" s="19"/>
    </row>
    <row r="57" spans="1:6" ht="22.5" customHeight="1" x14ac:dyDescent="0.2">
      <c r="A57" s="53" t="s">
        <v>10</v>
      </c>
      <c r="B57" s="42"/>
      <c r="C57" s="42"/>
      <c r="D57" s="42"/>
      <c r="E57" s="42"/>
      <c r="F57" s="42"/>
    </row>
    <row r="58" spans="1:6" ht="22.5" customHeight="1" x14ac:dyDescent="0.2">
      <c r="A58" s="42"/>
      <c r="B58" s="42"/>
      <c r="C58" s="42"/>
      <c r="D58" s="42"/>
      <c r="E58" s="42"/>
      <c r="F58" s="42"/>
    </row>
    <row r="59" spans="1:6" ht="22.5" customHeight="1" x14ac:dyDescent="0.2">
      <c r="A59" s="54"/>
      <c r="B59" s="42"/>
      <c r="C59" s="42"/>
      <c r="D59" s="42"/>
      <c r="E59" s="42"/>
      <c r="F59" s="42"/>
    </row>
    <row r="60" spans="1:6" ht="22.5" customHeight="1" x14ac:dyDescent="0.2">
      <c r="A60" s="54"/>
      <c r="B60" s="42"/>
      <c r="C60" s="42"/>
      <c r="D60" s="42"/>
      <c r="E60" s="42"/>
      <c r="F60" s="42"/>
    </row>
    <row r="61" spans="1:6" ht="22.5" customHeight="1" x14ac:dyDescent="0.2">
      <c r="A61" s="54"/>
      <c r="B61" s="42"/>
      <c r="C61" s="42"/>
      <c r="D61" s="42"/>
      <c r="E61" s="42"/>
      <c r="F61" s="42"/>
    </row>
    <row r="62" spans="1:6" ht="22.5" customHeight="1" x14ac:dyDescent="0.2">
      <c r="A62" s="54"/>
      <c r="B62" s="42"/>
      <c r="C62" s="42"/>
      <c r="D62" s="42"/>
      <c r="E62" s="42"/>
      <c r="F62" s="42"/>
    </row>
    <row r="63" spans="1:6" ht="22.5" customHeight="1" x14ac:dyDescent="0.2">
      <c r="A63" s="54"/>
      <c r="B63" s="42"/>
      <c r="C63" s="42"/>
      <c r="D63" s="42"/>
      <c r="E63" s="42"/>
      <c r="F63" s="42"/>
    </row>
    <row r="64" spans="1:6" ht="22.5" customHeight="1" x14ac:dyDescent="0.2">
      <c r="A64" s="54" t="s">
        <v>148</v>
      </c>
      <c r="B64" s="55"/>
      <c r="C64" s="55"/>
      <c r="D64" s="55"/>
      <c r="E64" s="54"/>
      <c r="F64" s="54"/>
    </row>
    <row r="65" spans="1:7" ht="22.5" customHeight="1" x14ac:dyDescent="0.2">
      <c r="A65" s="54" t="s">
        <v>11</v>
      </c>
      <c r="B65" s="55"/>
      <c r="C65" s="54"/>
      <c r="D65" s="55"/>
      <c r="E65" s="54"/>
      <c r="F65" s="54"/>
    </row>
    <row r="66" spans="1:7" ht="22.5" customHeight="1" x14ac:dyDescent="0.2">
      <c r="A66" s="54"/>
      <c r="B66" s="55"/>
      <c r="C66" s="54"/>
      <c r="D66" s="55"/>
      <c r="E66" s="54"/>
      <c r="F66" s="54"/>
    </row>
    <row r="67" spans="1:7" ht="22.5" customHeight="1" x14ac:dyDescent="0.2">
      <c r="A67" s="54"/>
      <c r="B67" s="55"/>
      <c r="C67" s="54"/>
      <c r="D67" s="55"/>
      <c r="E67" s="54"/>
      <c r="F67" s="54"/>
    </row>
    <row r="68" spans="1:7" s="55" customFormat="1" ht="22.5" customHeight="1" x14ac:dyDescent="0.2">
      <c r="A68" s="54"/>
      <c r="C68" s="54"/>
      <c r="E68" s="54"/>
      <c r="F68" s="54"/>
      <c r="G68" s="54"/>
    </row>
    <row r="69" spans="1:7" s="55" customFormat="1" ht="22.5" customHeight="1" x14ac:dyDescent="0.2">
      <c r="A69" s="144" t="s">
        <v>0</v>
      </c>
      <c r="B69" s="144"/>
      <c r="C69" s="144"/>
      <c r="D69" s="144"/>
      <c r="E69" s="144"/>
      <c r="F69" s="144"/>
      <c r="G69" s="54"/>
    </row>
    <row r="70" spans="1:7" ht="22.5" customHeight="1" x14ac:dyDescent="0.2">
      <c r="A70" s="144" t="s">
        <v>12</v>
      </c>
      <c r="B70" s="144"/>
      <c r="C70" s="144"/>
      <c r="D70" s="144"/>
      <c r="E70" s="144"/>
      <c r="F70" s="144"/>
    </row>
    <row r="71" spans="1:7" ht="22.5" customHeight="1" x14ac:dyDescent="0.2">
      <c r="A71" s="144" t="str">
        <f>+A3</f>
        <v>AS AT DECEMBER 31, 2024</v>
      </c>
      <c r="B71" s="144"/>
      <c r="C71" s="144"/>
      <c r="D71" s="144"/>
      <c r="E71" s="144"/>
      <c r="F71" s="144"/>
    </row>
    <row r="72" spans="1:7" s="41" customFormat="1" ht="22.5" customHeight="1" x14ac:dyDescent="0.2">
      <c r="A72" s="38"/>
      <c r="B72" s="38"/>
      <c r="C72" s="38"/>
      <c r="D72" s="38"/>
      <c r="E72" s="38"/>
      <c r="F72" s="38"/>
    </row>
    <row r="73" spans="1:7" ht="22.5" customHeight="1" x14ac:dyDescent="0.2">
      <c r="A73" s="42"/>
      <c r="B73" s="42"/>
      <c r="C73" s="42"/>
      <c r="D73" s="42"/>
      <c r="E73" s="42"/>
      <c r="F73" s="43" t="s">
        <v>2</v>
      </c>
    </row>
    <row r="74" spans="1:7" s="41" customFormat="1" ht="22.5" customHeight="1" x14ac:dyDescent="0.25">
      <c r="A74" s="56" t="s">
        <v>13</v>
      </c>
      <c r="B74" s="69" t="s">
        <v>4</v>
      </c>
      <c r="C74" s="38"/>
      <c r="D74" s="45" t="str">
        <f>+D6</f>
        <v>2024</v>
      </c>
      <c r="E74" s="42"/>
      <c r="F74" s="45" t="str">
        <f>+F6</f>
        <v>2023</v>
      </c>
    </row>
    <row r="75" spans="1:7" s="44" customFormat="1" ht="22.5" customHeight="1" x14ac:dyDescent="0.25">
      <c r="A75" s="56"/>
      <c r="B75" s="69"/>
      <c r="C75" s="38"/>
      <c r="D75" s="45"/>
      <c r="E75" s="42"/>
      <c r="F75" s="45"/>
    </row>
    <row r="76" spans="1:7" ht="22.5" customHeight="1" x14ac:dyDescent="0.2">
      <c r="A76" s="46" t="s">
        <v>20</v>
      </c>
      <c r="B76" s="80"/>
      <c r="E76" s="61"/>
      <c r="F76" s="42"/>
    </row>
    <row r="77" spans="1:7" ht="22.5" customHeight="1" x14ac:dyDescent="0.2">
      <c r="A77" s="47" t="s">
        <v>68</v>
      </c>
      <c r="B77" s="80"/>
      <c r="E77" s="61"/>
      <c r="F77" s="42"/>
    </row>
    <row r="78" spans="1:7" ht="22.5" customHeight="1" x14ac:dyDescent="0.2">
      <c r="A78" s="47" t="s">
        <v>70</v>
      </c>
      <c r="B78" s="80"/>
      <c r="E78" s="61"/>
      <c r="F78" s="42"/>
    </row>
    <row r="79" spans="1:7" ht="22.5" customHeight="1" thickBot="1" x14ac:dyDescent="0.25">
      <c r="A79" s="47" t="s">
        <v>71</v>
      </c>
      <c r="D79" s="63">
        <f>65000000*10</f>
        <v>650000000</v>
      </c>
      <c r="E79" s="62"/>
      <c r="F79" s="63">
        <v>650000000</v>
      </c>
    </row>
    <row r="80" spans="1:7" ht="22.5" customHeight="1" thickTop="1" x14ac:dyDescent="0.2">
      <c r="A80" s="47" t="s">
        <v>69</v>
      </c>
      <c r="C80" s="49"/>
      <c r="D80" s="49"/>
      <c r="E80" s="52"/>
      <c r="F80" s="42"/>
    </row>
    <row r="81" spans="1:6" ht="22.5" customHeight="1" x14ac:dyDescent="0.2">
      <c r="A81" s="47" t="s">
        <v>71</v>
      </c>
      <c r="C81" s="49"/>
      <c r="D81" s="24">
        <f>EQ!D18</f>
        <v>650000000</v>
      </c>
      <c r="E81" s="52"/>
      <c r="F81" s="24">
        <v>650000000</v>
      </c>
    </row>
    <row r="82" spans="1:6" ht="22.5" customHeight="1" x14ac:dyDescent="0.2">
      <c r="A82" s="47" t="s">
        <v>72</v>
      </c>
      <c r="B82" s="81"/>
      <c r="C82" s="64"/>
      <c r="D82" s="24">
        <f>EQ!F18</f>
        <v>174464850</v>
      </c>
      <c r="E82" s="52"/>
      <c r="F82" s="24">
        <v>174464850</v>
      </c>
    </row>
    <row r="83" spans="1:6" ht="22.5" customHeight="1" x14ac:dyDescent="0.2">
      <c r="A83" s="47" t="s">
        <v>73</v>
      </c>
      <c r="B83" s="82"/>
      <c r="C83" s="65"/>
      <c r="D83" s="65"/>
      <c r="F83" s="24"/>
    </row>
    <row r="84" spans="1:6" ht="22.5" customHeight="1" x14ac:dyDescent="0.2">
      <c r="A84" s="47" t="s">
        <v>74</v>
      </c>
      <c r="B84" s="82"/>
      <c r="C84" s="65"/>
      <c r="D84" s="65"/>
      <c r="F84" s="24"/>
    </row>
    <row r="85" spans="1:6" ht="22.5" customHeight="1" x14ac:dyDescent="0.2">
      <c r="A85" s="47" t="s">
        <v>75</v>
      </c>
      <c r="B85" s="72">
        <v>14</v>
      </c>
      <c r="C85" s="48"/>
      <c r="D85" s="83">
        <f>EQ!H18</f>
        <v>65000000</v>
      </c>
      <c r="E85" s="66"/>
      <c r="F85" s="25">
        <v>65000000</v>
      </c>
    </row>
    <row r="86" spans="1:6" ht="22.5" customHeight="1" x14ac:dyDescent="0.2">
      <c r="A86" s="47" t="s">
        <v>76</v>
      </c>
      <c r="B86" s="72"/>
      <c r="C86" s="48"/>
      <c r="D86" s="83">
        <f>EQ!J18</f>
        <v>3799305963.7699986</v>
      </c>
      <c r="E86" s="67"/>
      <c r="F86" s="25">
        <v>3715545260.4600019</v>
      </c>
    </row>
    <row r="87" spans="1:6" ht="22.5" customHeight="1" x14ac:dyDescent="0.2">
      <c r="A87" s="46" t="s">
        <v>21</v>
      </c>
      <c r="B87" s="73"/>
      <c r="C87" s="50"/>
      <c r="D87" s="68">
        <f>SUM(D81:D86)</f>
        <v>4688770813.7699986</v>
      </c>
      <c r="E87" s="67"/>
      <c r="F87" s="68">
        <f>SUM(F81:F86)</f>
        <v>4605010110.4600019</v>
      </c>
    </row>
    <row r="88" spans="1:6" ht="22.5" customHeight="1" thickBot="1" x14ac:dyDescent="0.25">
      <c r="A88" s="46" t="s">
        <v>22</v>
      </c>
      <c r="B88" s="70"/>
      <c r="C88" s="42"/>
      <c r="D88" s="84">
        <f>+D53+D87</f>
        <v>5178008419.7499981</v>
      </c>
      <c r="E88" s="52"/>
      <c r="F88" s="26">
        <f>+F53+F87</f>
        <v>5047584081.7004023</v>
      </c>
    </row>
    <row r="89" spans="1:6" ht="22.5" customHeight="1" thickTop="1" x14ac:dyDescent="0.2">
      <c r="A89" s="39"/>
      <c r="B89" s="70"/>
      <c r="C89" s="42"/>
      <c r="D89" s="42"/>
      <c r="E89" s="52"/>
      <c r="F89" s="27"/>
    </row>
    <row r="90" spans="1:6" ht="22.5" customHeight="1" x14ac:dyDescent="0.2">
      <c r="A90" s="39"/>
      <c r="B90" s="70"/>
      <c r="C90" s="42"/>
      <c r="D90" s="42"/>
      <c r="E90" s="52"/>
      <c r="F90" s="27"/>
    </row>
    <row r="91" spans="1:6" ht="22.5" customHeight="1" x14ac:dyDescent="0.2">
      <c r="A91" s="53" t="s">
        <v>10</v>
      </c>
      <c r="B91" s="42"/>
      <c r="C91" s="42"/>
      <c r="D91" s="42"/>
      <c r="E91" s="42"/>
      <c r="F91" s="24"/>
    </row>
    <row r="92" spans="1:6" ht="22.5" customHeight="1" x14ac:dyDescent="0.2">
      <c r="A92" s="53"/>
      <c r="B92" s="42"/>
      <c r="C92" s="42"/>
      <c r="D92" s="42"/>
      <c r="E92" s="42"/>
      <c r="F92" s="24"/>
    </row>
    <row r="93" spans="1:6" ht="22.5" customHeight="1" x14ac:dyDescent="0.2">
      <c r="A93" s="53"/>
      <c r="B93" s="42"/>
      <c r="C93" s="42"/>
      <c r="D93" s="42"/>
      <c r="E93" s="42"/>
      <c r="F93" s="24"/>
    </row>
    <row r="94" spans="1:6" ht="22.5" customHeight="1" x14ac:dyDescent="0.2">
      <c r="A94" s="53"/>
      <c r="B94" s="42"/>
      <c r="C94" s="42"/>
      <c r="D94" s="42"/>
      <c r="E94" s="42"/>
      <c r="F94" s="24"/>
    </row>
    <row r="95" spans="1:6" ht="22.5" customHeight="1" x14ac:dyDescent="0.2">
      <c r="A95" s="53"/>
      <c r="B95" s="42"/>
      <c r="C95" s="42"/>
      <c r="D95" s="42"/>
      <c r="E95" s="42"/>
      <c r="F95" s="24"/>
    </row>
    <row r="96" spans="1:6" ht="22.5" customHeight="1" x14ac:dyDescent="0.2">
      <c r="B96" s="42"/>
      <c r="C96" s="42"/>
      <c r="D96" s="42"/>
      <c r="E96" s="42"/>
      <c r="F96" s="24"/>
    </row>
    <row r="97" spans="1:7" ht="22.5" customHeight="1" x14ac:dyDescent="0.2">
      <c r="B97" s="42"/>
      <c r="C97" s="42"/>
      <c r="D97" s="42"/>
      <c r="E97" s="42"/>
      <c r="F97" s="24"/>
    </row>
    <row r="98" spans="1:7" ht="22.5" customHeight="1" x14ac:dyDescent="0.2">
      <c r="A98" s="54" t="s">
        <v>147</v>
      </c>
      <c r="B98" s="55"/>
      <c r="C98" s="55"/>
      <c r="D98" s="55"/>
      <c r="E98" s="54"/>
      <c r="F98" s="54"/>
    </row>
    <row r="99" spans="1:7" ht="22.5" customHeight="1" x14ac:dyDescent="0.2">
      <c r="A99" s="54" t="s">
        <v>11</v>
      </c>
      <c r="B99" s="55"/>
      <c r="C99" s="54"/>
      <c r="D99" s="55"/>
      <c r="E99" s="54"/>
      <c r="F99" s="54"/>
    </row>
    <row r="100" spans="1:7" s="55" customFormat="1" ht="22.5" customHeight="1" x14ac:dyDescent="0.2">
      <c r="A100" s="54"/>
      <c r="C100" s="54"/>
      <c r="E100" s="54"/>
      <c r="F100" s="54"/>
      <c r="G100" s="54"/>
    </row>
    <row r="101" spans="1:7" s="55" customFormat="1" ht="22.5" customHeight="1" x14ac:dyDescent="0.2">
      <c r="A101" s="54"/>
      <c r="C101" s="54"/>
      <c r="D101" s="42"/>
      <c r="E101" s="42"/>
      <c r="F101" s="42"/>
      <c r="G101" s="54"/>
    </row>
    <row r="102" spans="1:7" s="55" customFormat="1" ht="22.5" customHeight="1" x14ac:dyDescent="0.2">
      <c r="A102" s="54"/>
      <c r="C102" s="54"/>
      <c r="E102" s="54"/>
      <c r="F102" s="54"/>
      <c r="G102" s="54"/>
    </row>
    <row r="103" spans="1:7" s="55" customFormat="1" ht="22.5" customHeight="1" x14ac:dyDescent="0.2">
      <c r="A103" s="54"/>
      <c r="C103" s="54"/>
      <c r="E103" s="54"/>
      <c r="F103" s="54"/>
      <c r="G103" s="54"/>
    </row>
    <row r="104" spans="1:7" s="55" customFormat="1" ht="22.5" customHeight="1" x14ac:dyDescent="0.2">
      <c r="A104" s="54"/>
      <c r="C104" s="54"/>
      <c r="E104" s="54"/>
      <c r="F104" s="54"/>
      <c r="G104" s="54"/>
    </row>
    <row r="105" spans="1:7" s="55" customFormat="1" ht="22.5" customHeight="1" x14ac:dyDescent="0.2">
      <c r="A105" s="40"/>
      <c r="B105" s="40"/>
      <c r="C105" s="40"/>
      <c r="D105" s="40"/>
      <c r="E105" s="40"/>
      <c r="F105" s="40"/>
      <c r="G105" s="54"/>
    </row>
    <row r="106" spans="1:7" s="55" customFormat="1" ht="22.5" customHeight="1" x14ac:dyDescent="0.2">
      <c r="A106" s="40"/>
      <c r="B106" s="40"/>
      <c r="C106" s="40"/>
      <c r="D106" s="40"/>
      <c r="E106" s="40"/>
      <c r="F106" s="40"/>
      <c r="G106" s="54"/>
    </row>
  </sheetData>
  <mergeCells count="9">
    <mergeCell ref="A69:F69"/>
    <mergeCell ref="A70:F70"/>
    <mergeCell ref="A71:F71"/>
    <mergeCell ref="A37:F37"/>
    <mergeCell ref="A1:F1"/>
    <mergeCell ref="A2:F2"/>
    <mergeCell ref="A35:F35"/>
    <mergeCell ref="A3:F3"/>
    <mergeCell ref="A36:F36"/>
  </mergeCells>
  <phoneticPr fontId="0" type="noConversion"/>
  <pageMargins left="0.85" right="0.27559055118110198" top="0.75" bottom="0.43307086614173201" header="0.31496062992126" footer="0.35433070866141703"/>
  <pageSetup paperSize="9" scale="95" orientation="portrait" r:id="rId1"/>
  <headerFooter alignWithMargins="0"/>
  <rowBreaks count="2" manualBreakCount="2">
    <brk id="34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"/>
  <sheetViews>
    <sheetView view="pageBreakPreview" zoomScaleNormal="100" zoomScaleSheetLayoutView="100" workbookViewId="0">
      <selection activeCell="A34" sqref="A34"/>
    </sheetView>
  </sheetViews>
  <sheetFormatPr defaultColWidth="9.140625" defaultRowHeight="22.5" customHeight="1" x14ac:dyDescent="0.2"/>
  <cols>
    <col min="1" max="1" width="51.42578125" style="94" customWidth="1"/>
    <col min="2" max="2" width="6.5703125" style="94" customWidth="1"/>
    <col min="3" max="3" width="3.7109375" style="94" customWidth="1"/>
    <col min="4" max="4" width="19.140625" style="94" bestFit="1" customWidth="1"/>
    <col min="5" max="5" width="2.7109375" style="94" customWidth="1"/>
    <col min="6" max="6" width="19.140625" style="94" bestFit="1" customWidth="1"/>
    <col min="7" max="7" width="2.42578125" style="94" customWidth="1"/>
    <col min="8" max="16384" width="9.140625" style="94"/>
  </cols>
  <sheetData>
    <row r="1" spans="1:6" s="85" customFormat="1" ht="22.5" customHeight="1" x14ac:dyDescent="0.2">
      <c r="A1" s="144" t="s">
        <v>0</v>
      </c>
      <c r="B1" s="144"/>
      <c r="C1" s="144"/>
      <c r="D1" s="144"/>
      <c r="E1" s="144"/>
      <c r="F1" s="144"/>
    </row>
    <row r="2" spans="1:6" s="85" customFormat="1" ht="22.5" customHeight="1" x14ac:dyDescent="0.2">
      <c r="A2" s="144" t="s">
        <v>23</v>
      </c>
      <c r="B2" s="144"/>
      <c r="C2" s="144"/>
      <c r="D2" s="144"/>
      <c r="E2" s="144"/>
      <c r="F2" s="144"/>
    </row>
    <row r="3" spans="1:6" s="44" customFormat="1" ht="22.5" customHeight="1" x14ac:dyDescent="0.2">
      <c r="A3" s="144" t="s">
        <v>129</v>
      </c>
      <c r="B3" s="144"/>
      <c r="C3" s="144"/>
      <c r="D3" s="144"/>
      <c r="E3" s="144"/>
      <c r="F3" s="144"/>
    </row>
    <row r="4" spans="1:6" s="44" customFormat="1" ht="22.5" customHeight="1" x14ac:dyDescent="0.2">
      <c r="A4" s="38"/>
      <c r="B4" s="38"/>
      <c r="C4" s="38"/>
      <c r="D4" s="38"/>
      <c r="E4" s="38"/>
      <c r="F4" s="38"/>
    </row>
    <row r="5" spans="1:6" s="44" customFormat="1" ht="22.5" customHeight="1" x14ac:dyDescent="0.2">
      <c r="A5" s="42"/>
      <c r="B5" s="42"/>
      <c r="C5" s="42"/>
      <c r="D5" s="42"/>
      <c r="E5" s="42"/>
      <c r="F5" s="43" t="s">
        <v>2</v>
      </c>
    </row>
    <row r="6" spans="1:6" s="44" customFormat="1" ht="22.5" customHeight="1" x14ac:dyDescent="0.25">
      <c r="A6" s="42"/>
      <c r="B6" s="69" t="s">
        <v>4</v>
      </c>
      <c r="D6" s="45" t="s">
        <v>128</v>
      </c>
      <c r="E6" s="38"/>
      <c r="F6" s="45" t="s">
        <v>53</v>
      </c>
    </row>
    <row r="7" spans="1:6" s="44" customFormat="1" ht="22.5" customHeight="1" x14ac:dyDescent="0.2">
      <c r="A7" s="42"/>
      <c r="B7" s="38"/>
      <c r="D7" s="45"/>
      <c r="E7" s="38"/>
      <c r="F7" s="86"/>
    </row>
    <row r="8" spans="1:6" s="44" customFormat="1" ht="22.5" customHeight="1" x14ac:dyDescent="0.2">
      <c r="A8" s="47" t="s">
        <v>77</v>
      </c>
      <c r="B8" s="87"/>
      <c r="D8" s="88">
        <v>3931924374.4899998</v>
      </c>
      <c r="E8" s="88"/>
      <c r="F8" s="88">
        <v>4083493141.3500009</v>
      </c>
    </row>
    <row r="9" spans="1:6" s="44" customFormat="1" ht="22.5" customHeight="1" x14ac:dyDescent="0.2">
      <c r="A9" s="47" t="s">
        <v>78</v>
      </c>
      <c r="B9" s="87"/>
      <c r="D9" s="89">
        <v>-3180982247.1300001</v>
      </c>
      <c r="E9" s="88"/>
      <c r="F9" s="89">
        <v>-3109792047.5399995</v>
      </c>
    </row>
    <row r="10" spans="1:6" s="44" customFormat="1" ht="22.5" customHeight="1" x14ac:dyDescent="0.2">
      <c r="A10" s="46" t="s">
        <v>79</v>
      </c>
      <c r="B10" s="87"/>
      <c r="D10" s="90">
        <f>SUM(D8:D9)</f>
        <v>750942127.35999966</v>
      </c>
      <c r="E10" s="88"/>
      <c r="F10" s="90">
        <f>SUM(F8:F9)</f>
        <v>973701093.81000137</v>
      </c>
    </row>
    <row r="11" spans="1:6" s="44" customFormat="1" ht="13.5" customHeight="1" x14ac:dyDescent="0.2">
      <c r="A11" s="46"/>
      <c r="B11" s="87"/>
      <c r="D11" s="88"/>
      <c r="E11" s="88"/>
      <c r="F11" s="88"/>
    </row>
    <row r="12" spans="1:6" s="44" customFormat="1" ht="22.5" customHeight="1" x14ac:dyDescent="0.2">
      <c r="A12" s="47" t="s">
        <v>80</v>
      </c>
      <c r="B12" s="87"/>
      <c r="D12" s="88"/>
      <c r="E12" s="88"/>
      <c r="F12" s="88"/>
    </row>
    <row r="13" spans="1:6" s="44" customFormat="1" ht="22.5" customHeight="1" x14ac:dyDescent="0.2">
      <c r="A13" s="47" t="s">
        <v>135</v>
      </c>
      <c r="B13" s="72"/>
      <c r="D13" s="83" t="s">
        <v>132</v>
      </c>
      <c r="E13" s="88"/>
      <c r="F13" s="88">
        <v>80550849.899999991</v>
      </c>
    </row>
    <row r="14" spans="1:6" s="44" customFormat="1" ht="22.5" customHeight="1" x14ac:dyDescent="0.2">
      <c r="A14" s="47" t="s">
        <v>81</v>
      </c>
      <c r="B14" s="87"/>
      <c r="D14" s="88">
        <v>11220517.739999972</v>
      </c>
      <c r="E14" s="88"/>
      <c r="F14" s="88">
        <v>8624404.2999999672</v>
      </c>
    </row>
    <row r="15" spans="1:6" s="44" customFormat="1" ht="22.5" customHeight="1" x14ac:dyDescent="0.2">
      <c r="A15" s="46" t="s">
        <v>82</v>
      </c>
      <c r="B15" s="87"/>
      <c r="D15" s="90">
        <f>SUM(D13:D14)</f>
        <v>11220517.739999972</v>
      </c>
      <c r="E15" s="88"/>
      <c r="F15" s="90">
        <f>SUM(F13:F14)</f>
        <v>89175254.199999958</v>
      </c>
    </row>
    <row r="16" spans="1:6" s="44" customFormat="1" ht="14.1" customHeight="1" x14ac:dyDescent="0.2">
      <c r="A16" s="46"/>
      <c r="B16" s="87"/>
    </row>
    <row r="17" spans="1:6" s="44" customFormat="1" ht="22.5" customHeight="1" x14ac:dyDescent="0.2">
      <c r="A17" s="47" t="s">
        <v>83</v>
      </c>
      <c r="B17" s="87"/>
      <c r="D17" s="88">
        <v>-5973858.2000000197</v>
      </c>
      <c r="E17" s="88"/>
      <c r="F17" s="88">
        <v>-7287135.5199999977</v>
      </c>
    </row>
    <row r="18" spans="1:6" s="44" customFormat="1" ht="22.5" customHeight="1" x14ac:dyDescent="0.2">
      <c r="A18" s="47" t="s">
        <v>84</v>
      </c>
      <c r="B18" s="87"/>
      <c r="D18" s="89">
        <v>-66139433.679999903</v>
      </c>
      <c r="E18" s="88"/>
      <c r="F18" s="89">
        <v>-65049346.859999992</v>
      </c>
    </row>
    <row r="19" spans="1:6" s="44" customFormat="1" ht="22.5" customHeight="1" x14ac:dyDescent="0.2">
      <c r="A19" s="46" t="s">
        <v>85</v>
      </c>
      <c r="B19" s="87"/>
      <c r="D19" s="88">
        <f>D10+D15+D17+D18</f>
        <v>690049353.21999967</v>
      </c>
      <c r="E19" s="88"/>
      <c r="F19" s="88">
        <f>F10+F15+F17+F18</f>
        <v>990539865.63000131</v>
      </c>
    </row>
    <row r="20" spans="1:6" s="44" customFormat="1" ht="22.5" customHeight="1" x14ac:dyDescent="0.2">
      <c r="A20" s="47" t="s">
        <v>86</v>
      </c>
      <c r="B20" s="87"/>
      <c r="D20" s="88">
        <v>37717886.809999995</v>
      </c>
      <c r="E20" s="88"/>
      <c r="F20" s="88">
        <v>19174538.100000001</v>
      </c>
    </row>
    <row r="21" spans="1:6" s="44" customFormat="1" ht="22.5" customHeight="1" x14ac:dyDescent="0.2">
      <c r="A21" s="47" t="s">
        <v>87</v>
      </c>
      <c r="B21" s="87"/>
      <c r="D21" s="89">
        <v>-324030.32999999868</v>
      </c>
      <c r="E21" s="88"/>
      <c r="F21" s="89">
        <v>-165093.84000000003</v>
      </c>
    </row>
    <row r="22" spans="1:6" s="44" customFormat="1" ht="22.5" customHeight="1" x14ac:dyDescent="0.2">
      <c r="A22" s="46" t="s">
        <v>88</v>
      </c>
      <c r="B22" s="87"/>
      <c r="D22" s="88">
        <f>SUM(D19:D21)</f>
        <v>727443209.69999957</v>
      </c>
      <c r="E22" s="88"/>
      <c r="F22" s="88">
        <f>SUM(F19:F21)</f>
        <v>1009549309.8900013</v>
      </c>
    </row>
    <row r="23" spans="1:6" s="44" customFormat="1" ht="22.5" customHeight="1" x14ac:dyDescent="0.2">
      <c r="A23" s="47" t="s">
        <v>89</v>
      </c>
      <c r="B23" s="72">
        <v>11</v>
      </c>
      <c r="D23" s="89">
        <v>-107752212.95</v>
      </c>
      <c r="E23" s="88"/>
      <c r="F23" s="89">
        <v>-133203337.64</v>
      </c>
    </row>
    <row r="24" spans="1:6" s="44" customFormat="1" ht="22.5" customHeight="1" x14ac:dyDescent="0.2">
      <c r="A24" s="46" t="s">
        <v>90</v>
      </c>
      <c r="B24" s="91"/>
      <c r="D24" s="90">
        <f>SUM(D22:D23)</f>
        <v>619690996.74999952</v>
      </c>
      <c r="E24" s="88"/>
      <c r="F24" s="90">
        <v>876345972.25000131</v>
      </c>
    </row>
    <row r="25" spans="1:6" s="44" customFormat="1" ht="16.5" customHeight="1" x14ac:dyDescent="0.2">
      <c r="A25" s="46"/>
      <c r="B25" s="91"/>
      <c r="D25" s="88"/>
      <c r="E25" s="88"/>
      <c r="F25" s="88"/>
    </row>
    <row r="26" spans="1:6" s="44" customFormat="1" ht="22.5" customHeight="1" x14ac:dyDescent="0.2">
      <c r="A26" s="46" t="s">
        <v>139</v>
      </c>
      <c r="B26" s="91"/>
      <c r="D26" s="88"/>
      <c r="E26" s="88"/>
      <c r="F26" s="88"/>
    </row>
    <row r="27" spans="1:6" s="44" customFormat="1" ht="22.5" customHeight="1" x14ac:dyDescent="0.2">
      <c r="A27" s="95" t="s">
        <v>140</v>
      </c>
      <c r="B27" s="91"/>
      <c r="D27" s="88"/>
      <c r="E27" s="88"/>
      <c r="F27" s="88"/>
    </row>
    <row r="28" spans="1:6" s="44" customFormat="1" ht="22.5" customHeight="1" x14ac:dyDescent="0.2">
      <c r="A28" s="47" t="s">
        <v>143</v>
      </c>
      <c r="B28" s="72">
        <v>13</v>
      </c>
      <c r="D28" s="88">
        <v>4462133.2</v>
      </c>
      <c r="E28" s="88"/>
      <c r="F28" s="88">
        <v>0</v>
      </c>
    </row>
    <row r="29" spans="1:6" s="44" customFormat="1" ht="22.5" customHeight="1" x14ac:dyDescent="0.2">
      <c r="A29" s="47" t="s">
        <v>141</v>
      </c>
      <c r="B29" s="72">
        <v>11</v>
      </c>
      <c r="D29" s="88">
        <v>-892426.64</v>
      </c>
      <c r="E29" s="88"/>
      <c r="F29" s="88">
        <v>0</v>
      </c>
    </row>
    <row r="30" spans="1:6" s="44" customFormat="1" ht="22.5" customHeight="1" x14ac:dyDescent="0.2">
      <c r="A30" s="46" t="s">
        <v>142</v>
      </c>
      <c r="B30" s="91"/>
      <c r="D30" s="90">
        <f>SUM(D28:D29)</f>
        <v>3569706.56</v>
      </c>
      <c r="E30" s="88"/>
      <c r="F30" s="90">
        <f>SUM(F28:F29)</f>
        <v>0</v>
      </c>
    </row>
    <row r="31" spans="1:6" s="44" customFormat="1" ht="22.5" customHeight="1" thickBot="1" x14ac:dyDescent="0.25">
      <c r="A31" s="46" t="s">
        <v>37</v>
      </c>
      <c r="B31" s="91"/>
      <c r="D31" s="92">
        <f>D24+D30</f>
        <v>623260703.30999947</v>
      </c>
      <c r="E31" s="88"/>
      <c r="F31" s="92">
        <f>F24+F30</f>
        <v>876345972.25000131</v>
      </c>
    </row>
    <row r="32" spans="1:6" s="44" customFormat="1" ht="22.5" customHeight="1" thickTop="1" x14ac:dyDescent="0.2">
      <c r="A32" s="47"/>
      <c r="B32" s="91"/>
      <c r="D32" s="88"/>
      <c r="E32" s="88"/>
      <c r="F32" s="88"/>
    </row>
    <row r="33" spans="1:10" s="44" customFormat="1" ht="22.5" customHeight="1" x14ac:dyDescent="0.2">
      <c r="A33" s="93" t="s">
        <v>91</v>
      </c>
      <c r="B33" s="96" t="s">
        <v>133</v>
      </c>
      <c r="D33" s="5">
        <f>+D24/650000000</f>
        <v>0.9533707642307685</v>
      </c>
      <c r="E33" s="42"/>
      <c r="F33" s="5">
        <f>+F24/650000000</f>
        <v>1.3482245726923097</v>
      </c>
    </row>
    <row r="34" spans="1:10" s="44" customFormat="1" ht="22.5" customHeight="1" x14ac:dyDescent="0.2">
      <c r="B34" s="42"/>
    </row>
    <row r="35" spans="1:10" s="44" customFormat="1" ht="22.5" customHeight="1" x14ac:dyDescent="0.2">
      <c r="A35" s="53" t="s">
        <v>92</v>
      </c>
    </row>
    <row r="36" spans="1:10" s="44" customFormat="1" ht="22.5" customHeight="1" x14ac:dyDescent="0.2"/>
    <row r="37" spans="1:10" s="44" customFormat="1" ht="22.5" customHeight="1" x14ac:dyDescent="0.2"/>
    <row r="38" spans="1:10" ht="22.5" customHeight="1" x14ac:dyDescent="0.2">
      <c r="A38" s="54" t="s">
        <v>146</v>
      </c>
      <c r="E38" s="54"/>
      <c r="F38" s="54"/>
      <c r="G38" s="54"/>
      <c r="H38" s="54"/>
      <c r="I38" s="54"/>
      <c r="J38" s="54"/>
    </row>
    <row r="39" spans="1:10" ht="22.5" customHeight="1" x14ac:dyDescent="0.2">
      <c r="A39" s="54" t="s">
        <v>25</v>
      </c>
      <c r="C39" s="54"/>
      <c r="E39" s="54"/>
      <c r="F39" s="54"/>
      <c r="G39" s="54"/>
      <c r="H39" s="54"/>
      <c r="I39" s="54"/>
      <c r="J39" s="54"/>
    </row>
  </sheetData>
  <mergeCells count="3">
    <mergeCell ref="A1:F1"/>
    <mergeCell ref="A2:F2"/>
    <mergeCell ref="A3:F3"/>
  </mergeCells>
  <pageMargins left="0.85" right="0.27559055118110198" top="0.75" bottom="0.43307086614173201" header="0.31496062992126" footer="0.354330708661417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view="pageBreakPreview" zoomScale="80" zoomScaleNormal="90" zoomScaleSheetLayoutView="80" workbookViewId="0">
      <selection activeCell="O12" sqref="O12"/>
    </sheetView>
  </sheetViews>
  <sheetFormatPr defaultColWidth="9.140625" defaultRowHeight="23.25" customHeight="1" x14ac:dyDescent="0.2"/>
  <cols>
    <col min="1" max="1" width="43.42578125" style="44" customWidth="1"/>
    <col min="2" max="2" width="7" style="100" customWidth="1"/>
    <col min="3" max="3" width="3.5703125" style="44" customWidth="1"/>
    <col min="4" max="4" width="19.42578125" style="44" bestFit="1" customWidth="1"/>
    <col min="5" max="5" width="2.140625" style="44" customWidth="1"/>
    <col min="6" max="6" width="19.140625" style="44" bestFit="1" customWidth="1"/>
    <col min="7" max="7" width="2" style="44" customWidth="1"/>
    <col min="8" max="8" width="18" style="44" bestFit="1" customWidth="1"/>
    <col min="9" max="9" width="1.85546875" style="44" customWidth="1"/>
    <col min="10" max="10" width="20.42578125" style="44" bestFit="1" customWidth="1"/>
    <col min="11" max="11" width="1.85546875" style="44" customWidth="1"/>
    <col min="12" max="12" width="21" style="44" bestFit="1" customWidth="1"/>
    <col min="13" max="13" width="4.7109375" style="44" customWidth="1"/>
    <col min="14" max="14" width="16.5703125" style="44" customWidth="1"/>
    <col min="15" max="16384" width="9.140625" style="44"/>
  </cols>
  <sheetData>
    <row r="1" spans="1:16" ht="22.5" customHeight="1" x14ac:dyDescent="0.2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38"/>
    </row>
    <row r="2" spans="1:16" s="85" customFormat="1" ht="22.5" customHeight="1" x14ac:dyDescent="0.2">
      <c r="A2" s="145" t="s">
        <v>26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7"/>
      <c r="N2" s="97"/>
      <c r="O2" s="97"/>
      <c r="P2" s="97"/>
    </row>
    <row r="3" spans="1:16" ht="22.5" customHeight="1" x14ac:dyDescent="0.2">
      <c r="A3" s="144" t="str">
        <f>+PL!A3</f>
        <v>FOR THE YEAR ENDED DECEMBER 31, 2024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6" ht="22.5" customHeight="1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6" ht="22.5" customHeight="1" x14ac:dyDescent="0.2">
      <c r="A5" s="39"/>
      <c r="B5" s="38"/>
      <c r="C5" s="39"/>
      <c r="D5" s="98"/>
      <c r="E5" s="98"/>
      <c r="F5" s="98"/>
      <c r="G5" s="98"/>
      <c r="H5" s="98"/>
      <c r="I5" s="98"/>
      <c r="J5" s="98"/>
      <c r="K5" s="98"/>
      <c r="L5" s="99" t="s">
        <v>2</v>
      </c>
      <c r="M5" s="38"/>
    </row>
    <row r="6" spans="1:16" ht="22.5" customHeight="1" x14ac:dyDescent="0.2">
      <c r="D6" s="101"/>
      <c r="H6" s="146" t="s">
        <v>27</v>
      </c>
      <c r="I6" s="146"/>
      <c r="J6" s="146"/>
      <c r="K6" s="100"/>
      <c r="L6" s="103" t="s">
        <v>28</v>
      </c>
    </row>
    <row r="7" spans="1:16" ht="22.5" customHeight="1" x14ac:dyDescent="0.2">
      <c r="D7" s="101" t="s">
        <v>29</v>
      </c>
      <c r="F7" s="101" t="s">
        <v>30</v>
      </c>
      <c r="G7" s="100"/>
      <c r="H7" s="104" t="s">
        <v>31</v>
      </c>
      <c r="I7" s="101"/>
      <c r="J7" s="104" t="s">
        <v>32</v>
      </c>
      <c r="L7" s="103" t="s">
        <v>33</v>
      </c>
    </row>
    <row r="8" spans="1:16" ht="22.5" customHeight="1" x14ac:dyDescent="0.25">
      <c r="B8" s="105" t="s">
        <v>4</v>
      </c>
      <c r="C8" s="106"/>
      <c r="D8" s="102" t="s">
        <v>34</v>
      </c>
      <c r="F8" s="102" t="s">
        <v>35</v>
      </c>
      <c r="G8" s="100"/>
      <c r="H8" s="107" t="s">
        <v>36</v>
      </c>
      <c r="J8" s="107"/>
      <c r="L8" s="108"/>
    </row>
    <row r="9" spans="1:16" ht="9" customHeight="1" x14ac:dyDescent="0.2">
      <c r="B9" s="109"/>
      <c r="C9" s="106"/>
      <c r="D9" s="100"/>
      <c r="F9" s="100"/>
      <c r="G9" s="100"/>
      <c r="H9" s="100"/>
      <c r="J9" s="100"/>
      <c r="L9" s="100"/>
    </row>
    <row r="10" spans="1:16" ht="21.95" customHeight="1" x14ac:dyDescent="0.2">
      <c r="A10" s="110" t="s">
        <v>39</v>
      </c>
      <c r="C10" s="100"/>
      <c r="D10" s="1">
        <v>650000000</v>
      </c>
      <c r="E10" s="1"/>
      <c r="F10" s="1">
        <v>174464850</v>
      </c>
      <c r="G10" s="1"/>
      <c r="H10" s="1">
        <v>65000000</v>
      </c>
      <c r="I10" s="1"/>
      <c r="J10" s="1">
        <v>3229196468.2100005</v>
      </c>
      <c r="K10" s="1"/>
      <c r="L10" s="1">
        <v>4118661318.2100005</v>
      </c>
    </row>
    <row r="11" spans="1:16" ht="21.95" customHeight="1" x14ac:dyDescent="0.2">
      <c r="A11" s="44" t="s">
        <v>37</v>
      </c>
      <c r="D11" s="1">
        <v>0</v>
      </c>
      <c r="E11" s="1"/>
      <c r="F11" s="1">
        <v>0</v>
      </c>
      <c r="G11" s="1"/>
      <c r="H11" s="1">
        <v>0</v>
      </c>
      <c r="I11" s="1"/>
      <c r="J11" s="2">
        <v>876345972.25000131</v>
      </c>
      <c r="K11" s="2"/>
      <c r="L11" s="1">
        <v>876345972.25000131</v>
      </c>
    </row>
    <row r="12" spans="1:16" ht="21.95" customHeight="1" x14ac:dyDescent="0.2">
      <c r="A12" s="44" t="s">
        <v>38</v>
      </c>
      <c r="B12" s="115">
        <v>15</v>
      </c>
      <c r="D12" s="1">
        <v>0</v>
      </c>
      <c r="E12" s="1"/>
      <c r="F12" s="1">
        <v>0</v>
      </c>
      <c r="G12" s="1"/>
      <c r="H12" s="1">
        <v>0</v>
      </c>
      <c r="I12" s="1"/>
      <c r="J12" s="2">
        <v>-389997180</v>
      </c>
      <c r="K12" s="2"/>
      <c r="L12" s="2">
        <v>-389997180</v>
      </c>
    </row>
    <row r="13" spans="1:16" ht="21.95" customHeight="1" thickBot="1" x14ac:dyDescent="0.25">
      <c r="A13" s="110" t="s">
        <v>54</v>
      </c>
      <c r="B13" s="115"/>
      <c r="C13" s="111"/>
      <c r="D13" s="3">
        <f>SUM(D10:D12)</f>
        <v>650000000</v>
      </c>
      <c r="E13" s="4"/>
      <c r="F13" s="3">
        <f>SUM(F10:F12)</f>
        <v>174464850</v>
      </c>
      <c r="G13" s="4"/>
      <c r="H13" s="3">
        <f>SUM(H10:H12)</f>
        <v>65000000</v>
      </c>
      <c r="I13" s="4"/>
      <c r="J13" s="3">
        <f>SUM(J10:J12)</f>
        <v>3715545260.4600019</v>
      </c>
      <c r="K13" s="2"/>
      <c r="L13" s="3">
        <f>SUM(L10:L12)</f>
        <v>4605010110.4600019</v>
      </c>
    </row>
    <row r="14" spans="1:16" ht="21" customHeight="1" thickTop="1" x14ac:dyDescent="0.2">
      <c r="B14" s="116"/>
      <c r="C14" s="111"/>
      <c r="J14" s="112"/>
      <c r="K14" s="112"/>
      <c r="L14" s="112"/>
    </row>
    <row r="15" spans="1:16" ht="21.95" customHeight="1" x14ac:dyDescent="0.2">
      <c r="A15" s="110" t="s">
        <v>54</v>
      </c>
      <c r="B15" s="101"/>
      <c r="C15" s="100"/>
      <c r="D15" s="1">
        <v>650000000</v>
      </c>
      <c r="E15" s="1"/>
      <c r="F15" s="1">
        <v>174464850</v>
      </c>
      <c r="G15" s="1"/>
      <c r="H15" s="1">
        <v>65000000</v>
      </c>
      <c r="I15" s="1"/>
      <c r="J15" s="2">
        <v>3715545260.4599996</v>
      </c>
      <c r="K15" s="2"/>
      <c r="L15" s="2">
        <f>SUM(D15:K15)</f>
        <v>4605010110.4599991</v>
      </c>
    </row>
    <row r="16" spans="1:16" ht="21.95" customHeight="1" x14ac:dyDescent="0.2">
      <c r="A16" s="44" t="s">
        <v>37</v>
      </c>
      <c r="B16" s="101"/>
      <c r="D16" s="1">
        <v>0</v>
      </c>
      <c r="E16" s="1"/>
      <c r="F16" s="1">
        <v>0</v>
      </c>
      <c r="G16" s="1"/>
      <c r="H16" s="1">
        <v>0</v>
      </c>
      <c r="I16" s="1"/>
      <c r="J16" s="2">
        <f>PL!D31</f>
        <v>623260703.30999947</v>
      </c>
      <c r="K16" s="2"/>
      <c r="L16" s="2">
        <f>SUM(D16:K16)</f>
        <v>623260703.30999947</v>
      </c>
    </row>
    <row r="17" spans="1:12" ht="21.95" customHeight="1" x14ac:dyDescent="0.2">
      <c r="A17" s="44" t="s">
        <v>38</v>
      </c>
      <c r="B17" s="115">
        <v>15</v>
      </c>
      <c r="D17" s="1">
        <v>0</v>
      </c>
      <c r="E17" s="1"/>
      <c r="F17" s="1">
        <v>0</v>
      </c>
      <c r="G17" s="1"/>
      <c r="H17" s="1">
        <v>0</v>
      </c>
      <c r="I17" s="1"/>
      <c r="J17" s="2">
        <v>-539500000</v>
      </c>
      <c r="K17" s="2"/>
      <c r="L17" s="2">
        <f>SUM(J17,H17,F17,D17)</f>
        <v>-539500000</v>
      </c>
    </row>
    <row r="18" spans="1:12" ht="21.95" customHeight="1" thickBot="1" x14ac:dyDescent="0.25">
      <c r="A18" s="110" t="s">
        <v>130</v>
      </c>
      <c r="B18" s="113"/>
      <c r="C18" s="111"/>
      <c r="D18" s="3">
        <f>SUM(D15:D17)</f>
        <v>650000000</v>
      </c>
      <c r="E18" s="4"/>
      <c r="F18" s="3">
        <f>SUM(F15:F17)</f>
        <v>174464850</v>
      </c>
      <c r="G18" s="4"/>
      <c r="H18" s="3">
        <f>SUM(H15:H17)</f>
        <v>65000000</v>
      </c>
      <c r="I18" s="4"/>
      <c r="J18" s="37">
        <f>SUM(J15:J17)</f>
        <v>3799305963.7699986</v>
      </c>
      <c r="K18" s="2"/>
      <c r="L18" s="37">
        <f>SUM(L15:L17)</f>
        <v>4688770813.7699986</v>
      </c>
    </row>
    <row r="19" spans="1:12" ht="21" customHeight="1" thickTop="1" x14ac:dyDescent="0.2">
      <c r="A19" s="110"/>
      <c r="B19" s="113"/>
      <c r="C19" s="111"/>
      <c r="D19" s="4"/>
      <c r="E19" s="4"/>
      <c r="F19" s="4"/>
      <c r="G19" s="4"/>
      <c r="H19" s="4"/>
      <c r="I19" s="4"/>
      <c r="J19" s="4"/>
      <c r="K19" s="4"/>
    </row>
    <row r="20" spans="1:12" ht="27" customHeight="1" x14ac:dyDescent="0.2">
      <c r="A20" s="53" t="s">
        <v>10</v>
      </c>
      <c r="L20" s="4"/>
    </row>
    <row r="21" spans="1:12" ht="21" customHeight="1" x14ac:dyDescent="0.2"/>
    <row r="22" spans="1:12" ht="21" customHeight="1" x14ac:dyDescent="0.2"/>
    <row r="23" spans="1:12" ht="21" customHeight="1" x14ac:dyDescent="0.2">
      <c r="B23" s="114"/>
      <c r="C23" s="94"/>
      <c r="D23" s="94"/>
    </row>
    <row r="24" spans="1:12" s="55" customFormat="1" ht="21" customHeight="1" x14ac:dyDescent="0.2">
      <c r="B24" s="54" t="s">
        <v>40</v>
      </c>
      <c r="E24" s="54"/>
      <c r="F24" s="54"/>
      <c r="G24" s="54"/>
      <c r="H24" s="54"/>
      <c r="I24" s="54"/>
      <c r="J24" s="54"/>
    </row>
    <row r="25" spans="1:12" s="55" customFormat="1" ht="21" customHeight="1" x14ac:dyDescent="0.2">
      <c r="B25" s="54" t="s">
        <v>41</v>
      </c>
      <c r="E25" s="54"/>
      <c r="F25" s="54"/>
      <c r="G25" s="54"/>
      <c r="H25" s="54"/>
      <c r="I25" s="54"/>
      <c r="J25" s="54"/>
    </row>
    <row r="26" spans="1:12" ht="23.25" customHeight="1" x14ac:dyDescent="0.2">
      <c r="B26" s="114"/>
      <c r="C26" s="94"/>
      <c r="D26" s="94"/>
    </row>
  </sheetData>
  <mergeCells count="4">
    <mergeCell ref="A1:L1"/>
    <mergeCell ref="A2:L2"/>
    <mergeCell ref="A3:L3"/>
    <mergeCell ref="H6:J6"/>
  </mergeCells>
  <printOptions horizontalCentered="1"/>
  <pageMargins left="0.59055118110236227" right="0.31496062992125984" top="0.74803149606299213" bottom="0.31496062992125984" header="0.19685039370078741" footer="0.15748031496062992"/>
  <pageSetup paperSize="9" scale="90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5"/>
  <sheetViews>
    <sheetView view="pageBreakPreview" topLeftCell="A52" zoomScale="90" zoomScaleNormal="100" zoomScaleSheetLayoutView="90" workbookViewId="0">
      <selection activeCell="D40" sqref="D40"/>
    </sheetView>
  </sheetViews>
  <sheetFormatPr defaultColWidth="9.140625" defaultRowHeight="22.5" customHeight="1" x14ac:dyDescent="0.2"/>
  <cols>
    <col min="1" max="1" width="49.5703125" style="118" customWidth="1"/>
    <col min="2" max="2" width="9" style="118" customWidth="1"/>
    <col min="3" max="3" width="3.7109375" style="118" customWidth="1"/>
    <col min="4" max="4" width="18.42578125" style="118" bestFit="1" customWidth="1"/>
    <col min="5" max="5" width="2.7109375" style="118" customWidth="1"/>
    <col min="6" max="6" width="18.42578125" style="118" bestFit="1" customWidth="1"/>
    <col min="7" max="7" width="1.85546875" style="118" customWidth="1"/>
    <col min="8" max="16384" width="9.140625" style="118"/>
  </cols>
  <sheetData>
    <row r="1" spans="1:6" ht="20.25" customHeight="1" x14ac:dyDescent="0.2">
      <c r="A1" s="147" t="s">
        <v>0</v>
      </c>
      <c r="B1" s="147"/>
      <c r="C1" s="147"/>
      <c r="D1" s="147"/>
      <c r="E1" s="147"/>
      <c r="F1" s="147"/>
    </row>
    <row r="2" spans="1:6" s="125" customFormat="1" ht="20.25" customHeight="1" x14ac:dyDescent="0.2">
      <c r="A2" s="147" t="s">
        <v>42</v>
      </c>
      <c r="B2" s="147"/>
      <c r="C2" s="147"/>
      <c r="D2" s="147"/>
      <c r="E2" s="147"/>
      <c r="F2" s="147"/>
    </row>
    <row r="3" spans="1:6" ht="20.25" customHeight="1" x14ac:dyDescent="0.2">
      <c r="A3" s="147" t="str">
        <f>+PL!A3</f>
        <v>FOR THE YEAR ENDED DECEMBER 31, 2024</v>
      </c>
      <c r="B3" s="147"/>
      <c r="C3" s="147"/>
      <c r="D3" s="147"/>
      <c r="E3" s="147"/>
      <c r="F3" s="147"/>
    </row>
    <row r="4" spans="1:6" ht="9" customHeight="1" x14ac:dyDescent="0.2">
      <c r="A4" s="124"/>
      <c r="B4" s="124"/>
      <c r="C4" s="124"/>
      <c r="D4" s="124"/>
      <c r="E4" s="124"/>
      <c r="F4" s="124"/>
    </row>
    <row r="5" spans="1:6" ht="20.25" customHeight="1" x14ac:dyDescent="0.2">
      <c r="A5" s="126"/>
      <c r="B5" s="126"/>
      <c r="C5" s="126"/>
      <c r="D5" s="126"/>
      <c r="E5" s="126"/>
      <c r="F5" s="127" t="s">
        <v>2</v>
      </c>
    </row>
    <row r="6" spans="1:6" ht="20.25" customHeight="1" x14ac:dyDescent="0.2">
      <c r="A6" s="126"/>
      <c r="B6" s="126"/>
      <c r="C6" s="126"/>
      <c r="D6" s="117" t="s">
        <v>128</v>
      </c>
      <c r="E6" s="124"/>
      <c r="F6" s="117" t="s">
        <v>53</v>
      </c>
    </row>
    <row r="7" spans="1:6" ht="20.25" customHeight="1" x14ac:dyDescent="0.2">
      <c r="A7" s="128" t="s">
        <v>43</v>
      </c>
      <c r="B7" s="129"/>
      <c r="C7" s="130"/>
      <c r="D7" s="28"/>
      <c r="E7" s="28"/>
      <c r="F7" s="28"/>
    </row>
    <row r="8" spans="1:6" ht="20.25" customHeight="1" x14ac:dyDescent="0.2">
      <c r="A8" s="131" t="s">
        <v>93</v>
      </c>
      <c r="B8" s="130"/>
      <c r="C8" s="130"/>
      <c r="D8" s="28">
        <f>PL!D24</f>
        <v>619690996.74999952</v>
      </c>
      <c r="E8" s="28"/>
      <c r="F8" s="28">
        <f>PL!F24</f>
        <v>876345972.25000131</v>
      </c>
    </row>
    <row r="9" spans="1:6" ht="20.25" customHeight="1" x14ac:dyDescent="0.2">
      <c r="A9" s="132" t="s">
        <v>94</v>
      </c>
      <c r="B9" s="130"/>
      <c r="C9" s="130"/>
      <c r="D9" s="28"/>
      <c r="E9" s="133"/>
      <c r="F9" s="28"/>
    </row>
    <row r="10" spans="1:6" ht="20.25" customHeight="1" x14ac:dyDescent="0.2">
      <c r="A10" s="134" t="s">
        <v>95</v>
      </c>
      <c r="B10" s="130"/>
      <c r="C10" s="130"/>
      <c r="D10" s="28"/>
      <c r="E10" s="133"/>
      <c r="F10" s="28"/>
    </row>
    <row r="11" spans="1:6" ht="20.25" customHeight="1" x14ac:dyDescent="0.2">
      <c r="A11" s="131" t="s">
        <v>96</v>
      </c>
      <c r="B11" s="130"/>
      <c r="C11" s="130"/>
      <c r="D11" s="28">
        <v>207524400.25</v>
      </c>
      <c r="E11" s="133"/>
      <c r="F11" s="28">
        <v>188155905.88</v>
      </c>
    </row>
    <row r="12" spans="1:6" ht="20.25" customHeight="1" x14ac:dyDescent="0.2">
      <c r="A12" s="131" t="s">
        <v>97</v>
      </c>
      <c r="B12" s="130"/>
      <c r="C12" s="130"/>
      <c r="D12" s="28">
        <v>23616.410000000265</v>
      </c>
      <c r="E12" s="133"/>
      <c r="F12" s="28">
        <v>-327383.66000000027</v>
      </c>
    </row>
    <row r="13" spans="1:6" ht="20.25" customHeight="1" x14ac:dyDescent="0.2">
      <c r="A13" s="130" t="s">
        <v>98</v>
      </c>
      <c r="B13" s="130"/>
      <c r="C13" s="130"/>
      <c r="D13" s="28">
        <v>485452.39000000042</v>
      </c>
      <c r="E13" s="133"/>
      <c r="F13" s="28">
        <v>-276553.92000000022</v>
      </c>
    </row>
    <row r="14" spans="1:6" ht="20.25" customHeight="1" x14ac:dyDescent="0.2">
      <c r="A14" s="131" t="s">
        <v>101</v>
      </c>
      <c r="B14" s="130"/>
      <c r="C14" s="130"/>
      <c r="D14" s="28">
        <v>-2765525.3099999949</v>
      </c>
      <c r="E14" s="133"/>
      <c r="F14" s="28">
        <v>4197774.8499999968</v>
      </c>
    </row>
    <row r="15" spans="1:6" ht="20.25" customHeight="1" x14ac:dyDescent="0.2">
      <c r="A15" s="131" t="s">
        <v>100</v>
      </c>
      <c r="B15" s="130"/>
      <c r="C15" s="130"/>
      <c r="D15" s="28">
        <v>0</v>
      </c>
      <c r="E15" s="133"/>
      <c r="F15" s="28">
        <v>5849688.7199999997</v>
      </c>
    </row>
    <row r="16" spans="1:6" ht="20.25" customHeight="1" x14ac:dyDescent="0.2">
      <c r="A16" s="131" t="s">
        <v>144</v>
      </c>
      <c r="B16" s="130"/>
      <c r="C16" s="130"/>
      <c r="D16" s="28">
        <v>1441536.55</v>
      </c>
      <c r="E16" s="133"/>
      <c r="F16" s="28">
        <v>0</v>
      </c>
    </row>
    <row r="17" spans="1:6" ht="20.25" customHeight="1" x14ac:dyDescent="0.2">
      <c r="A17" s="131" t="s">
        <v>99</v>
      </c>
      <c r="B17" s="130"/>
      <c r="C17" s="130"/>
      <c r="D17" s="28">
        <v>14716.41</v>
      </c>
      <c r="E17" s="133"/>
      <c r="F17" s="28">
        <v>-47069.459999999963</v>
      </c>
    </row>
    <row r="18" spans="1:6" ht="20.25" customHeight="1" x14ac:dyDescent="0.2">
      <c r="A18" s="131" t="s">
        <v>102</v>
      </c>
      <c r="B18" s="130"/>
      <c r="C18" s="130"/>
      <c r="D18" s="28">
        <v>-358672.38</v>
      </c>
      <c r="E18" s="133"/>
      <c r="F18" s="28">
        <v>-269039.96999999997</v>
      </c>
    </row>
    <row r="19" spans="1:6" ht="20.25" customHeight="1" x14ac:dyDescent="0.2">
      <c r="A19" s="131" t="s">
        <v>103</v>
      </c>
      <c r="B19" s="130"/>
      <c r="C19" s="130"/>
      <c r="D19" s="29">
        <v>6781316</v>
      </c>
      <c r="E19" s="133"/>
      <c r="F19" s="29">
        <v>7135383</v>
      </c>
    </row>
    <row r="20" spans="1:6" ht="20.25" customHeight="1" x14ac:dyDescent="0.2">
      <c r="A20" s="131" t="s">
        <v>104</v>
      </c>
      <c r="B20" s="130"/>
      <c r="C20" s="130"/>
      <c r="D20" s="29">
        <v>-37717886.809999995</v>
      </c>
      <c r="E20" s="133"/>
      <c r="F20" s="29">
        <v>-19174538.100000001</v>
      </c>
    </row>
    <row r="21" spans="1:6" ht="20.25" customHeight="1" x14ac:dyDescent="0.2">
      <c r="A21" s="131" t="s">
        <v>105</v>
      </c>
      <c r="B21" s="130"/>
      <c r="C21" s="130"/>
      <c r="D21" s="29">
        <v>324030.32999999868</v>
      </c>
      <c r="E21" s="133"/>
      <c r="F21" s="29">
        <v>165093.84000000003</v>
      </c>
    </row>
    <row r="22" spans="1:6" ht="20.25" customHeight="1" x14ac:dyDescent="0.2">
      <c r="A22" s="131" t="s">
        <v>110</v>
      </c>
      <c r="B22" s="130"/>
      <c r="C22" s="130"/>
      <c r="D22" s="30">
        <v>107752212.95</v>
      </c>
      <c r="E22" s="133"/>
      <c r="F22" s="30">
        <v>133203337.64</v>
      </c>
    </row>
    <row r="23" spans="1:6" ht="20.25" customHeight="1" x14ac:dyDescent="0.2">
      <c r="A23" s="131" t="s">
        <v>111</v>
      </c>
      <c r="B23" s="130"/>
      <c r="C23" s="130"/>
      <c r="D23" s="118">
        <f>SUM(D8:D22)</f>
        <v>903196193.5399996</v>
      </c>
      <c r="E23" s="126"/>
      <c r="F23" s="118">
        <f>SUM(F8:F22)</f>
        <v>1194958571.0700014</v>
      </c>
    </row>
    <row r="24" spans="1:6" ht="20.25" customHeight="1" x14ac:dyDescent="0.2">
      <c r="A24" s="134" t="s">
        <v>112</v>
      </c>
      <c r="B24" s="130"/>
      <c r="C24" s="130"/>
      <c r="E24" s="126"/>
    </row>
    <row r="25" spans="1:6" ht="20.25" customHeight="1" x14ac:dyDescent="0.2">
      <c r="A25" s="135" t="s">
        <v>145</v>
      </c>
      <c r="B25" s="130"/>
      <c r="C25" s="130"/>
      <c r="D25" s="119">
        <v>-2500000</v>
      </c>
      <c r="E25" s="126"/>
      <c r="F25" s="28">
        <v>0</v>
      </c>
    </row>
    <row r="26" spans="1:6" ht="20.25" customHeight="1" x14ac:dyDescent="0.2">
      <c r="A26" s="130" t="s">
        <v>106</v>
      </c>
      <c r="B26" s="130"/>
      <c r="C26" s="130"/>
      <c r="D26" s="119">
        <v>10343750.150001872</v>
      </c>
      <c r="E26" s="136"/>
      <c r="F26" s="119">
        <v>100214197.20960093</v>
      </c>
    </row>
    <row r="27" spans="1:6" ht="20.25" customHeight="1" x14ac:dyDescent="0.2">
      <c r="A27" s="131" t="s">
        <v>107</v>
      </c>
      <c r="B27" s="130"/>
      <c r="C27" s="130"/>
      <c r="D27" s="119">
        <v>-97037690.019999266</v>
      </c>
      <c r="E27" s="136"/>
      <c r="F27" s="119">
        <v>49857171.919999599</v>
      </c>
    </row>
    <row r="28" spans="1:6" ht="20.25" customHeight="1" x14ac:dyDescent="0.2">
      <c r="A28" s="131" t="s">
        <v>108</v>
      </c>
      <c r="B28" s="130"/>
      <c r="C28" s="130"/>
      <c r="D28" s="120">
        <v>-56278824.710000001</v>
      </c>
      <c r="E28" s="136"/>
      <c r="F28" s="120">
        <v>-30815915.510000069</v>
      </c>
    </row>
    <row r="29" spans="1:6" ht="20.25" customHeight="1" x14ac:dyDescent="0.2">
      <c r="A29" s="131" t="s">
        <v>109</v>
      </c>
      <c r="B29" s="130"/>
      <c r="C29" s="130"/>
      <c r="D29" s="28">
        <v>0</v>
      </c>
      <c r="E29" s="136"/>
      <c r="F29" s="119">
        <v>233244.9</v>
      </c>
    </row>
    <row r="30" spans="1:6" ht="20.25" customHeight="1" x14ac:dyDescent="0.2">
      <c r="A30" s="134" t="s">
        <v>113</v>
      </c>
      <c r="B30" s="130"/>
      <c r="C30" s="130"/>
      <c r="D30" s="119"/>
      <c r="E30" s="136"/>
      <c r="F30" s="119"/>
    </row>
    <row r="31" spans="1:6" ht="20.25" customHeight="1" x14ac:dyDescent="0.2">
      <c r="A31" s="131" t="s">
        <v>15</v>
      </c>
      <c r="B31" s="130"/>
      <c r="C31" s="130"/>
      <c r="D31" s="120">
        <v>40679526.539999999</v>
      </c>
      <c r="E31" s="136"/>
      <c r="F31" s="120">
        <v>-51568321.459599122</v>
      </c>
    </row>
    <row r="32" spans="1:6" ht="20.25" customHeight="1" x14ac:dyDescent="0.2">
      <c r="A32" s="131" t="s">
        <v>114</v>
      </c>
      <c r="B32" s="130"/>
      <c r="C32" s="130"/>
      <c r="D32" s="120">
        <v>-998977.90999999968</v>
      </c>
      <c r="E32" s="136"/>
      <c r="F32" s="120">
        <v>665094.46999999974</v>
      </c>
    </row>
    <row r="33" spans="1:8" ht="20.25" customHeight="1" x14ac:dyDescent="0.2">
      <c r="A33" s="131" t="s">
        <v>115</v>
      </c>
      <c r="B33" s="130"/>
      <c r="C33" s="130"/>
      <c r="D33" s="121">
        <v>-3132412</v>
      </c>
      <c r="E33" s="136"/>
      <c r="F33" s="121">
        <v>-2236852.7999999998</v>
      </c>
    </row>
    <row r="34" spans="1:8" ht="20.25" customHeight="1" x14ac:dyDescent="0.2">
      <c r="A34" s="137" t="s">
        <v>116</v>
      </c>
      <c r="C34" s="130"/>
      <c r="D34" s="120">
        <f>SUM(D23:D33)</f>
        <v>794271565.59000218</v>
      </c>
      <c r="E34" s="136"/>
      <c r="F34" s="120">
        <f>SUM(F23:F33)</f>
        <v>1261307189.8000031</v>
      </c>
    </row>
    <row r="35" spans="1:8" ht="20.25" customHeight="1" x14ac:dyDescent="0.2">
      <c r="A35" s="130" t="s">
        <v>117</v>
      </c>
      <c r="B35" s="130"/>
      <c r="C35" s="130"/>
      <c r="D35" s="120">
        <v>11977169.199999999</v>
      </c>
      <c r="E35" s="120"/>
      <c r="F35" s="120">
        <v>10762209.369999999</v>
      </c>
    </row>
    <row r="36" spans="1:8" ht="20.25" customHeight="1" x14ac:dyDescent="0.2">
      <c r="A36" s="130" t="s">
        <v>118</v>
      </c>
      <c r="B36" s="130"/>
      <c r="C36" s="130"/>
      <c r="D36" s="120">
        <v>-324030.32999999868</v>
      </c>
      <c r="E36" s="120"/>
      <c r="F36" s="120">
        <v>-165093.84000000003</v>
      </c>
    </row>
    <row r="37" spans="1:8" ht="20.25" customHeight="1" x14ac:dyDescent="0.2">
      <c r="A37" s="130" t="s">
        <v>119</v>
      </c>
      <c r="B37" s="130"/>
      <c r="C37" s="130"/>
      <c r="D37" s="120">
        <v>-119841082.17999998</v>
      </c>
      <c r="E37" s="120"/>
      <c r="F37" s="120">
        <v>-112844282.03999996</v>
      </c>
    </row>
    <row r="38" spans="1:8" ht="20.25" customHeight="1" x14ac:dyDescent="0.2">
      <c r="A38" s="138" t="s">
        <v>45</v>
      </c>
      <c r="B38" s="125"/>
      <c r="D38" s="31">
        <f>SUM(D34:D37)</f>
        <v>686083622.28000224</v>
      </c>
      <c r="E38" s="136"/>
      <c r="F38" s="31">
        <f>SUM(F34:F37)</f>
        <v>1159060023.2900031</v>
      </c>
    </row>
    <row r="39" spans="1:8" ht="9" customHeight="1" x14ac:dyDescent="0.2">
      <c r="A39" s="130"/>
      <c r="B39" s="130"/>
      <c r="C39" s="130"/>
      <c r="E39" s="126"/>
    </row>
    <row r="40" spans="1:8" ht="20.25" customHeight="1" x14ac:dyDescent="0.2">
      <c r="A40" s="139" t="s">
        <v>10</v>
      </c>
      <c r="B40" s="126"/>
      <c r="C40" s="130"/>
      <c r="E40" s="126"/>
      <c r="F40" s="140"/>
    </row>
    <row r="41" spans="1:8" ht="20.25" customHeight="1" x14ac:dyDescent="0.2">
      <c r="A41" s="139"/>
      <c r="B41" s="126"/>
      <c r="C41" s="130"/>
      <c r="E41" s="126"/>
      <c r="F41" s="140"/>
    </row>
    <row r="42" spans="1:8" ht="20.25" customHeight="1" x14ac:dyDescent="0.2">
      <c r="A42" s="141" t="s">
        <v>24</v>
      </c>
      <c r="B42" s="142"/>
      <c r="C42" s="142"/>
      <c r="D42" s="142"/>
      <c r="E42" s="141"/>
      <c r="F42" s="141"/>
    </row>
    <row r="43" spans="1:8" s="142" customFormat="1" ht="20.25" customHeight="1" x14ac:dyDescent="0.2">
      <c r="A43" s="141" t="s">
        <v>25</v>
      </c>
      <c r="C43" s="141"/>
      <c r="E43" s="141"/>
      <c r="F43" s="141"/>
      <c r="G43" s="141"/>
      <c r="H43" s="141"/>
    </row>
    <row r="44" spans="1:8" ht="22.5" customHeight="1" x14ac:dyDescent="0.2">
      <c r="A44" s="147" t="s">
        <v>0</v>
      </c>
      <c r="B44" s="147"/>
      <c r="C44" s="147"/>
      <c r="D44" s="147"/>
      <c r="E44" s="147"/>
      <c r="F44" s="147"/>
    </row>
    <row r="45" spans="1:8" ht="22.5" customHeight="1" x14ac:dyDescent="0.2">
      <c r="A45" s="147" t="s">
        <v>44</v>
      </c>
      <c r="B45" s="147"/>
      <c r="C45" s="147"/>
      <c r="D45" s="147"/>
      <c r="E45" s="147"/>
      <c r="F45" s="147"/>
    </row>
    <row r="46" spans="1:8" s="125" customFormat="1" ht="22.5" customHeight="1" x14ac:dyDescent="0.2">
      <c r="A46" s="147" t="str">
        <f>+A3</f>
        <v>FOR THE YEAR ENDED DECEMBER 31, 2024</v>
      </c>
      <c r="B46" s="147"/>
      <c r="C46" s="147"/>
      <c r="D46" s="147"/>
      <c r="E46" s="147"/>
      <c r="F46" s="147"/>
    </row>
    <row r="47" spans="1:8" ht="22.5" customHeight="1" x14ac:dyDescent="0.2">
      <c r="A47" s="124"/>
      <c r="B47" s="124"/>
      <c r="C47" s="124"/>
      <c r="D47" s="124"/>
      <c r="E47" s="124"/>
      <c r="F47" s="124"/>
    </row>
    <row r="48" spans="1:8" ht="22.5" customHeight="1" x14ac:dyDescent="0.2">
      <c r="A48" s="126"/>
      <c r="B48" s="126"/>
      <c r="C48" s="126"/>
      <c r="D48" s="126"/>
      <c r="E48" s="126"/>
      <c r="F48" s="127" t="s">
        <v>2</v>
      </c>
    </row>
    <row r="49" spans="1:6" ht="21.6" customHeight="1" x14ac:dyDescent="0.2">
      <c r="A49" s="126"/>
      <c r="B49" s="126"/>
      <c r="C49" s="126"/>
      <c r="D49" s="117" t="s">
        <v>128</v>
      </c>
      <c r="E49" s="124"/>
      <c r="F49" s="117" t="s">
        <v>53</v>
      </c>
    </row>
    <row r="50" spans="1:6" ht="21.6" customHeight="1" x14ac:dyDescent="0.2">
      <c r="A50" s="138" t="s">
        <v>46</v>
      </c>
      <c r="B50" s="125"/>
      <c r="E50" s="126"/>
    </row>
    <row r="51" spans="1:6" ht="21.6" customHeight="1" x14ac:dyDescent="0.2">
      <c r="A51" s="139" t="s">
        <v>120</v>
      </c>
      <c r="B51" s="125"/>
      <c r="D51" s="118">
        <v>21367065.710000001</v>
      </c>
      <c r="E51" s="126"/>
      <c r="F51" s="118">
        <v>5221232.8899999997</v>
      </c>
    </row>
    <row r="52" spans="1:6" ht="21.6" customHeight="1" x14ac:dyDescent="0.2">
      <c r="A52" s="139" t="s">
        <v>121</v>
      </c>
      <c r="B52" s="125"/>
      <c r="D52" s="120">
        <v>-862881840.18000007</v>
      </c>
      <c r="E52" s="136"/>
      <c r="F52" s="120">
        <v>-400000000</v>
      </c>
    </row>
    <row r="53" spans="1:6" ht="21.6" customHeight="1" x14ac:dyDescent="0.2">
      <c r="A53" s="139" t="s">
        <v>122</v>
      </c>
      <c r="B53" s="125"/>
      <c r="D53" s="120">
        <v>959310797.0200001</v>
      </c>
      <c r="E53" s="136"/>
      <c r="F53" s="120">
        <v>50000000</v>
      </c>
    </row>
    <row r="54" spans="1:6" ht="21.6" customHeight="1" x14ac:dyDescent="0.2">
      <c r="A54" s="131" t="s">
        <v>123</v>
      </c>
      <c r="B54" s="130"/>
      <c r="D54" s="120">
        <v>-139980933.03999999</v>
      </c>
      <c r="E54" s="136"/>
      <c r="F54" s="120">
        <v>-106386218.42999999</v>
      </c>
    </row>
    <row r="55" spans="1:6" ht="21.6" customHeight="1" x14ac:dyDescent="0.2">
      <c r="A55" s="131" t="s">
        <v>124</v>
      </c>
      <c r="B55" s="130"/>
      <c r="D55" s="122">
        <v>3520790.66</v>
      </c>
      <c r="E55" s="136"/>
      <c r="F55" s="122">
        <v>341390</v>
      </c>
    </row>
    <row r="56" spans="1:6" ht="21.6" customHeight="1" x14ac:dyDescent="0.2">
      <c r="A56" s="138" t="s">
        <v>47</v>
      </c>
      <c r="B56" s="129"/>
      <c r="C56" s="130"/>
      <c r="D56" s="123">
        <f>SUM(D51:D55)</f>
        <v>-18664119.82999992</v>
      </c>
      <c r="E56" s="120"/>
      <c r="F56" s="123">
        <f>SUM(F51:F55)</f>
        <v>-450823595.54000002</v>
      </c>
    </row>
    <row r="57" spans="1:6" ht="21.6" customHeight="1" x14ac:dyDescent="0.2">
      <c r="A57" s="138"/>
      <c r="B57" s="129"/>
      <c r="C57" s="130"/>
      <c r="D57" s="143"/>
      <c r="E57" s="136"/>
      <c r="F57" s="143"/>
    </row>
    <row r="58" spans="1:6" ht="21.6" customHeight="1" x14ac:dyDescent="0.2">
      <c r="A58" s="138" t="s">
        <v>48</v>
      </c>
      <c r="B58" s="129"/>
      <c r="C58" s="130"/>
      <c r="D58" s="32"/>
      <c r="E58" s="136"/>
      <c r="F58" s="32"/>
    </row>
    <row r="59" spans="1:6" ht="21.6" customHeight="1" x14ac:dyDescent="0.2">
      <c r="A59" s="131" t="s">
        <v>125</v>
      </c>
      <c r="B59" s="129"/>
      <c r="C59" s="130"/>
      <c r="D59" s="120">
        <v>-3518302.89</v>
      </c>
      <c r="E59" s="136"/>
      <c r="F59" s="120">
        <v>-3905906.16</v>
      </c>
    </row>
    <row r="60" spans="1:6" ht="21.6" customHeight="1" x14ac:dyDescent="0.2">
      <c r="A60" s="131" t="s">
        <v>126</v>
      </c>
      <c r="B60" s="129"/>
      <c r="C60" s="130"/>
      <c r="D60" s="120">
        <v>-539500000</v>
      </c>
      <c r="E60" s="136"/>
      <c r="F60" s="120">
        <v>-389997180</v>
      </c>
    </row>
    <row r="61" spans="1:6" ht="21.6" customHeight="1" x14ac:dyDescent="0.2">
      <c r="A61" s="138" t="s">
        <v>49</v>
      </c>
      <c r="B61" s="129"/>
      <c r="C61" s="130"/>
      <c r="D61" s="123">
        <f>SUM(D59:D60)</f>
        <v>-543018302.88999999</v>
      </c>
      <c r="E61" s="143"/>
      <c r="F61" s="123">
        <f>SUM(F59:F60)</f>
        <v>-393903086.16000003</v>
      </c>
    </row>
    <row r="62" spans="1:6" ht="21.6" customHeight="1" x14ac:dyDescent="0.2">
      <c r="A62" s="138"/>
      <c r="B62" s="129"/>
      <c r="C62" s="130"/>
      <c r="D62" s="33"/>
      <c r="E62" s="143"/>
      <c r="F62" s="33"/>
    </row>
    <row r="63" spans="1:6" ht="21.6" customHeight="1" x14ac:dyDescent="0.2">
      <c r="A63" s="138" t="s">
        <v>50</v>
      </c>
      <c r="B63" s="129"/>
      <c r="C63" s="130"/>
      <c r="D63" s="32">
        <f>D38+D56+D61</f>
        <v>124401199.56000233</v>
      </c>
      <c r="E63" s="143"/>
      <c r="F63" s="32">
        <f>F38+F56+F61</f>
        <v>314333341.59000307</v>
      </c>
    </row>
    <row r="64" spans="1:6" ht="21.6" customHeight="1" x14ac:dyDescent="0.2">
      <c r="A64" s="138" t="s">
        <v>51</v>
      </c>
      <c r="B64" s="129"/>
      <c r="C64" s="130"/>
      <c r="D64" s="119">
        <v>1057447867.3000003</v>
      </c>
      <c r="E64" s="136"/>
      <c r="F64" s="119">
        <v>743114525.7100004</v>
      </c>
    </row>
    <row r="65" spans="1:6" ht="21.6" customHeight="1" thickBot="1" x14ac:dyDescent="0.25">
      <c r="A65" s="138" t="s">
        <v>52</v>
      </c>
      <c r="B65" s="129"/>
      <c r="C65" s="130"/>
      <c r="D65" s="34">
        <f>SUM(D63:D64)</f>
        <v>1181849066.8600025</v>
      </c>
      <c r="E65" s="136"/>
      <c r="F65" s="34">
        <f>SUM(F63:F64)</f>
        <v>1057447867.3000035</v>
      </c>
    </row>
    <row r="66" spans="1:6" ht="22.5" customHeight="1" thickTop="1" x14ac:dyDescent="0.2">
      <c r="D66" s="35"/>
      <c r="E66" s="35"/>
      <c r="F66" s="35"/>
    </row>
    <row r="67" spans="1:6" ht="22.5" customHeight="1" x14ac:dyDescent="0.2">
      <c r="B67" s="126"/>
    </row>
    <row r="68" spans="1:6" ht="22.5" customHeight="1" x14ac:dyDescent="0.2">
      <c r="A68" s="139" t="s">
        <v>10</v>
      </c>
    </row>
    <row r="72" spans="1:6" ht="22.5" customHeight="1" x14ac:dyDescent="0.2">
      <c r="A72" s="141" t="s">
        <v>24</v>
      </c>
    </row>
    <row r="73" spans="1:6" ht="22.5" customHeight="1" x14ac:dyDescent="0.2">
      <c r="A73" s="141" t="s">
        <v>25</v>
      </c>
    </row>
    <row r="75" spans="1:6" ht="22.5" customHeight="1" x14ac:dyDescent="0.45">
      <c r="D75" s="36"/>
      <c r="E75" s="36"/>
      <c r="F75" s="36"/>
    </row>
  </sheetData>
  <mergeCells count="6">
    <mergeCell ref="A46:F46"/>
    <mergeCell ref="A44:F44"/>
    <mergeCell ref="A45:F45"/>
    <mergeCell ref="A1:F1"/>
    <mergeCell ref="A2:F2"/>
    <mergeCell ref="A3:F3"/>
  </mergeCells>
  <pageMargins left="0.85" right="0.27559055118110198" top="0.75" bottom="0.43307086614173201" header="0.31496062992126" footer="0.35433070866141703"/>
  <pageSetup paperSize="9" scale="91" orientation="portrait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7DF86FA638E418035A2DADCE71962" ma:contentTypeVersion="7" ma:contentTypeDescription="Create a new document." ma:contentTypeScope="" ma:versionID="dea395c6e0c864b194ba88de82a404ce">
  <xsd:schema xmlns:xsd="http://www.w3.org/2001/XMLSchema" xmlns:xs="http://www.w3.org/2001/XMLSchema" xmlns:p="http://schemas.microsoft.com/office/2006/metadata/properties" xmlns:ns2="0181c94f-abc1-4153-9c61-05324172afc5" targetNamespace="http://schemas.microsoft.com/office/2006/metadata/properties" ma:root="true" ma:fieldsID="43c25f275cccb27b97c16666c36d6a68" ns2:_="">
    <xsd:import namespace="0181c94f-abc1-4153-9c61-05324172afc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Authorizedby_x003a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c94f-abc1-4153-9c61-05324172afc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uthorizedby_x003a_" ma:index="14" nillable="true" ma:displayName="Authorized by :" ma:format="Dropdown" ma:internalName="Authorizedby_x003a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181c94f-abc1-4153-9c61-05324172afc5" xsi:nil="true"/>
    <Preparer_x0020_Sign_x002d_off xmlns="0181c94f-abc1-4153-9c61-05324172afc5" xsi:nil="true"/>
    <Authorizedby_x003a_ xmlns="0181c94f-abc1-4153-9c61-05324172afc5" xsi:nil="true"/>
  </documentManagement>
</p:properties>
</file>

<file path=customXml/itemProps1.xml><?xml version="1.0" encoding="utf-8"?>
<ds:datastoreItem xmlns:ds="http://schemas.openxmlformats.org/officeDocument/2006/customXml" ds:itemID="{ED548976-C1EC-418C-8B3E-5202668FC7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81c94f-abc1-4153-9c61-05324172af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008E23-91D0-48E7-8D7D-4F49E059F4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38A5C1-E8A1-4E80-BD26-D8A1A96C3285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0181c94f-abc1-4153-9c61-05324172afc5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BS</vt:lpstr>
      <vt:lpstr>PL</vt:lpstr>
      <vt:lpstr>EQ</vt:lpstr>
      <vt:lpstr>CF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2025-02-26T06:12:55Z</cp:lastPrinted>
  <dcterms:created xsi:type="dcterms:W3CDTF">1998-09-16T09:49:24Z</dcterms:created>
  <dcterms:modified xsi:type="dcterms:W3CDTF">2025-02-26T06:13:12Z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0x010100EBE7DF86FA638E418035A2DADCE71962</vt:lpwstr>
  </property>
  <property fmtid="{D5CDD505-2E9C-101B-9397-08002B2CF9AE}" pid="3" name="MediaServiceImageTags">
    <vt:lpwstr/>
  </property>
</Properties>
</file>