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425" tabRatio="790" firstSheet="2" activeTab="9"/>
  </bookViews>
  <sheets>
    <sheet name="0000000" sheetId="2" state="veryHidden" r:id="rId1"/>
    <sheet name="1000000" sheetId="3" state="veryHidden" r:id="rId2"/>
    <sheet name="7" sheetId="35" r:id="rId3"/>
    <sheet name="8" sheetId="23" r:id="rId4"/>
    <sheet name="9" sheetId="32" r:id="rId5"/>
    <sheet name="10" sheetId="33" r:id="rId6"/>
    <sheet name="11" sheetId="25" r:id="rId7"/>
    <sheet name="12" sheetId="31" r:id="rId8"/>
    <sheet name="13-14" sheetId="18" r:id="rId9"/>
    <sheet name="15" sheetId="26" r:id="rId10"/>
  </sheets>
  <definedNames>
    <definedName name="_xlnm.Print_Area" localSheetId="5">'10'!$A$1:$H$48</definedName>
    <definedName name="_xlnm.Print_Area" localSheetId="6">'11'!$A$1:$N$40</definedName>
    <definedName name="_xlnm.Print_Area" localSheetId="7">'12'!$A$1:$J$28</definedName>
    <definedName name="_xlnm.Print_Area" localSheetId="8">'13-14'!$A$1:$I$95</definedName>
    <definedName name="_xlnm.Print_Area" localSheetId="9">'15'!$A$1:$H$44</definedName>
    <definedName name="_xlnm.Print_Area" localSheetId="2">'7'!$A$1:$F$45</definedName>
    <definedName name="_xlnm.Print_Area" localSheetId="3">'8'!$A$1:$H$56</definedName>
    <definedName name="_xlnm.Print_Area" localSheetId="4">'9'!$A$1:$H$54</definedName>
  </definedNames>
  <calcPr calcId="125725"/>
</workbook>
</file>

<file path=xl/calcChain.xml><?xml version="1.0" encoding="utf-8"?>
<calcChain xmlns="http://schemas.openxmlformats.org/spreadsheetml/2006/main">
  <c r="E28" i="26"/>
  <c r="E23"/>
  <c r="E35" i="32"/>
  <c r="E14" i="33"/>
  <c r="G14" l="1"/>
  <c r="H14"/>
  <c r="F14"/>
  <c r="I25" i="25"/>
  <c r="M24"/>
  <c r="H24" i="23"/>
  <c r="G24"/>
  <c r="F24"/>
  <c r="E24"/>
  <c r="E20" i="35"/>
  <c r="E35"/>
  <c r="E33" i="23" l="1"/>
  <c r="E34" s="1"/>
  <c r="G33"/>
  <c r="C35" i="35"/>
  <c r="G17" i="32"/>
  <c r="E17" l="1"/>
  <c r="E13" l="1"/>
  <c r="E18" s="1"/>
  <c r="E27" l="1"/>
  <c r="E29" s="1"/>
  <c r="E33" s="1"/>
  <c r="E20" i="33" l="1"/>
  <c r="E18" s="1"/>
  <c r="E28" s="1"/>
  <c r="E15"/>
  <c r="E25" s="1"/>
  <c r="E23" s="1"/>
  <c r="C20" i="35"/>
  <c r="C36" s="1"/>
  <c r="J11" i="31" l="1"/>
  <c r="C16" l="1"/>
  <c r="C17" s="1"/>
  <c r="L15" i="25"/>
  <c r="E36" i="35" l="1"/>
  <c r="N15" i="25"/>
  <c r="F28" i="33"/>
  <c r="D35" i="35"/>
  <c r="L25" i="25" l="1"/>
  <c r="L19"/>
  <c r="L16"/>
  <c r="N16" s="1"/>
  <c r="L17"/>
  <c r="L18"/>
  <c r="M20"/>
  <c r="M22" l="1"/>
  <c r="N17"/>
  <c r="L20"/>
  <c r="L22" s="1"/>
  <c r="H43" i="23"/>
  <c r="E16" i="31"/>
  <c r="E17" s="1"/>
  <c r="F16"/>
  <c r="F17" s="1"/>
  <c r="G16"/>
  <c r="G17" s="1"/>
  <c r="G22" s="1"/>
  <c r="H16"/>
  <c r="H17" s="1"/>
  <c r="H49" i="23" s="1"/>
  <c r="D16" i="31"/>
  <c r="D17" s="1"/>
  <c r="H44" i="23" s="1"/>
  <c r="F53" l="1"/>
  <c r="N22" i="25"/>
  <c r="J12" i="31"/>
  <c r="F35" i="35" l="1"/>
  <c r="F87" i="18" l="1"/>
  <c r="F23" i="26"/>
  <c r="G23"/>
  <c r="H23"/>
  <c r="H87" i="18" l="1"/>
  <c r="D26" i="25" l="1"/>
  <c r="F26"/>
  <c r="E26"/>
  <c r="G26"/>
  <c r="H26"/>
  <c r="J26"/>
  <c r="C26"/>
  <c r="N25" l="1"/>
  <c r="M26" l="1"/>
  <c r="M27" s="1"/>
  <c r="E53" i="23" s="1"/>
  <c r="C21" i="31" l="1"/>
  <c r="C22" s="1"/>
  <c r="F20" i="25"/>
  <c r="F22" s="1"/>
  <c r="F27" s="1"/>
  <c r="J18" i="31"/>
  <c r="F46" i="23" l="1"/>
  <c r="E46"/>
  <c r="F22" i="31"/>
  <c r="G46" i="23" s="1"/>
  <c r="H46"/>
  <c r="I20" i="31" l="1"/>
  <c r="L23" i="25" l="1"/>
  <c r="N23" s="1"/>
  <c r="D21" i="31" l="1"/>
  <c r="E21"/>
  <c r="H21"/>
  <c r="J20"/>
  <c r="H22" l="1"/>
  <c r="G49" i="23" s="1"/>
  <c r="D22" i="31"/>
  <c r="G44" i="23" s="1"/>
  <c r="E22" i="31"/>
  <c r="G45" i="23" s="1"/>
  <c r="H33" l="1"/>
  <c r="I15" i="31" l="1"/>
  <c r="J15" s="1"/>
  <c r="I87" i="18" l="1"/>
  <c r="G87"/>
  <c r="J13" i="31"/>
  <c r="A51" i="18"/>
  <c r="G28" i="26" l="1"/>
  <c r="D20" i="35" l="1"/>
  <c r="F20"/>
  <c r="D36" l="1"/>
  <c r="F36"/>
  <c r="L21" i="25" l="1"/>
  <c r="N21" s="1"/>
  <c r="F33" i="23" l="1"/>
  <c r="K24" i="25" l="1"/>
  <c r="K26" l="1"/>
  <c r="H17" i="32"/>
  <c r="F17"/>
  <c r="H13"/>
  <c r="H18" s="1"/>
  <c r="H27" s="1"/>
  <c r="G13"/>
  <c r="G18" s="1"/>
  <c r="F13"/>
  <c r="G27" l="1"/>
  <c r="G29" s="1"/>
  <c r="G33" s="1"/>
  <c r="E20" i="25"/>
  <c r="E22" s="1"/>
  <c r="G20"/>
  <c r="G22" s="1"/>
  <c r="G27" s="1"/>
  <c r="F45" i="23" l="1"/>
  <c r="E27" i="25"/>
  <c r="G34" i="23" l="1"/>
  <c r="H34"/>
  <c r="F18" i="32" l="1"/>
  <c r="F27" s="1"/>
  <c r="G35" l="1"/>
  <c r="G15" i="33" s="1"/>
  <c r="F29" i="32"/>
  <c r="F33" s="1"/>
  <c r="H29"/>
  <c r="H33" s="1"/>
  <c r="F35" l="1"/>
  <c r="I19" i="31"/>
  <c r="I21" s="1"/>
  <c r="G20" i="33"/>
  <c r="G18" s="1"/>
  <c r="H10" i="18"/>
  <c r="H41" s="1"/>
  <c r="H35" i="32"/>
  <c r="I10" i="18" s="1"/>
  <c r="F20" i="33"/>
  <c r="G10" i="18" l="1"/>
  <c r="G41" s="1"/>
  <c r="F15" i="33"/>
  <c r="F25" s="1"/>
  <c r="J19" i="31"/>
  <c r="J21" s="1"/>
  <c r="I41" i="18"/>
  <c r="H20" i="33"/>
  <c r="H15"/>
  <c r="I14" i="31"/>
  <c r="G28" i="33"/>
  <c r="H23" l="1"/>
  <c r="H25"/>
  <c r="G23"/>
  <c r="G25"/>
  <c r="H69" i="18"/>
  <c r="H71" s="1"/>
  <c r="G27" i="26" s="1"/>
  <c r="I16" i="31"/>
  <c r="I17" s="1"/>
  <c r="H50" i="23" s="1"/>
  <c r="H52" s="1"/>
  <c r="H54" s="1"/>
  <c r="H55" s="1"/>
  <c r="I20" i="25"/>
  <c r="I22" s="1"/>
  <c r="H18" i="33"/>
  <c r="H28" s="1"/>
  <c r="F50" i="23" l="1"/>
  <c r="N18" i="25"/>
  <c r="A3" i="31" l="1"/>
  <c r="I22"/>
  <c r="J20" i="25" l="1"/>
  <c r="K19"/>
  <c r="K20" s="1"/>
  <c r="K22" s="1"/>
  <c r="K27" s="1"/>
  <c r="J22" l="1"/>
  <c r="J27" s="1"/>
  <c r="E51" i="23" s="1"/>
  <c r="D20" i="25"/>
  <c r="C20"/>
  <c r="C22" s="1"/>
  <c r="C27" s="1"/>
  <c r="D22" l="1"/>
  <c r="F43" i="23"/>
  <c r="F52" s="1"/>
  <c r="F54" s="1"/>
  <c r="H20" i="25"/>
  <c r="E45" i="23"/>
  <c r="N19" i="25"/>
  <c r="N20" s="1"/>
  <c r="A4" i="26"/>
  <c r="D27" i="25" l="1"/>
  <c r="E44" i="23" s="1"/>
  <c r="H22" i="25"/>
  <c r="H27" s="1"/>
  <c r="I69" i="18"/>
  <c r="I71" s="1"/>
  <c r="E49" i="23" l="1"/>
  <c r="H27" i="26"/>
  <c r="H29" s="1"/>
  <c r="G69" i="18"/>
  <c r="G71" s="1"/>
  <c r="J14" i="31"/>
  <c r="J16" s="1"/>
  <c r="J17" s="1"/>
  <c r="J22" s="1"/>
  <c r="G50" i="23"/>
  <c r="G52" s="1"/>
  <c r="F27" i="26" l="1"/>
  <c r="F29" s="1"/>
  <c r="G54" i="23"/>
  <c r="G55" l="1"/>
  <c r="G29" i="26"/>
  <c r="G30" l="1"/>
  <c r="F10" i="18" l="1"/>
  <c r="F41" s="1"/>
  <c r="F69" l="1"/>
  <c r="F71" s="1"/>
  <c r="I24" i="25"/>
  <c r="I26" s="1"/>
  <c r="E27" i="26" l="1"/>
  <c r="E29" s="1"/>
  <c r="I27" i="25"/>
  <c r="E50" i="23" s="1"/>
  <c r="E52" s="1"/>
  <c r="L24" i="25"/>
  <c r="E30" i="26" l="1"/>
  <c r="L26" i="25"/>
  <c r="L27" s="1"/>
  <c r="N24"/>
  <c r="N26" s="1"/>
  <c r="N27" s="1"/>
  <c r="E54" i="23"/>
  <c r="E55" l="1"/>
  <c r="F34"/>
  <c r="F55" s="1"/>
</calcChain>
</file>

<file path=xl/sharedStrings.xml><?xml version="1.0" encoding="utf-8"?>
<sst xmlns="http://schemas.openxmlformats.org/spreadsheetml/2006/main" count="380" uniqueCount="254">
  <si>
    <t>บริษัท ซี.ไอ.กรุ๊ป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</si>
  <si>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</si>
  <si>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</si>
  <si>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</si>
  <si>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</si>
  <si>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</si>
  <si>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</si>
  <si>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</si>
  <si>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</si>
  <si>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</si>
  <si>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</si>
  <si>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</si>
  <si>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</si>
  <si>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</si>
  <si>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</si>
  <si>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</si>
  <si>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</si>
  <si>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</si>
  <si>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</si>
  <si>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</si>
  <si>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</si>
  <si>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</si>
  <si>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</si>
  <si>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</si>
  <si>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</si>
  <si>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หนี้สินที่เกิดจากสัญญา</t>
  </si>
  <si>
    <t>ต้นทุนงานที่ยังไม่ได้เรียกชำระ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</si>
  <si>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</si>
  <si>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</si>
  <si>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</si>
  <si>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</si>
  <si>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</si>
  <si>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</si>
  <si>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</si>
  <si>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</si>
  <si>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</si>
  <si>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</si>
  <si>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</si>
  <si>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</si>
  <si>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</si>
  <si>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</si>
  <si>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</si>
  <si>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</si>
  <si>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</si>
  <si>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ต้นทุนจากการดำเนินงาน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</si>
  <si>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</si>
  <si>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</si>
  <si>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</si>
  <si>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</si>
  <si>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</si>
  <si>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</si>
  <si>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</si>
  <si>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</si>
  <si>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</si>
  <si>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ส่วนที่เป็นผู้ถือหุ้นของบริษัท (หน่วย : บาท)</t>
  </si>
  <si>
    <t>จำนวนหุ้นสามัญ (หน่วย : หุ้น)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</si>
  <si>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</si>
  <si>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</si>
  <si>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</si>
  <si>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</si>
  <si>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</si>
  <si>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</si>
  <si>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</si>
  <si>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</si>
  <si>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</si>
  <si>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</si>
  <si>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</si>
  <si>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</si>
  <si>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</si>
  <si>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</si>
  <si>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</si>
  <si>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</si>
  <si>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</si>
  <si>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</si>
  <si>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</si>
  <si>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</si>
  <si>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</si>
  <si>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</si>
  <si>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</si>
  <si>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</si>
  <si>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</si>
  <si>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</si>
  <si>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</si>
  <si>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</si>
  <si>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</si>
  <si>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</si>
  <si>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</si>
  <si>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</si>
  <si>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</si>
  <si>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</si>
  <si>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</si>
  <si>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</si>
  <si>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</si>
  <si>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</si>
  <si>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</si>
  <si>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เงินสดรับชำระจากเงินให้กู้ยืมระยะสั้นแก่กิจการที่เกี่ยวข้องกัน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</si>
  <si>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</si>
  <si>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เงินสดรับดอกเบี้ย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</si>
  <si>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</si>
  <si>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อาคารและอุปกรณ์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</si>
  <si>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</si>
  <si>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</si>
  <si>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เงินสดรับจากการกู้ยืมระยะสั้นจากบุคคลอื่น</t>
  </si>
  <si>
    <t>เงินสดจ่ายหนี้สินตามสัญญาเช่าการเงิน</t>
  </si>
  <si>
    <t>เงินสดรับจากการเพิ่มทุน</t>
  </si>
  <si>
    <t>เงินสดจ่ายดอกเบี้ย</t>
  </si>
  <si>
    <t>ผลกระทบจากอัตราแลกเปลี่ยนในเงินสดและรายการเทียบเท่าเงินสด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</si>
  <si>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</si>
  <si>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</si>
  <si>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</si>
  <si>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>ส่วนแบ่งขาดทุนจากเงินลงทุนในบริษัทร่วม</t>
  </si>
  <si>
    <t>ผลขาดทุนจากส่วนได้เสียในกิจการร่วมค้า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</si>
  <si>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</si>
  <si>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</si>
  <si>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</si>
  <si>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เงินให้กู้ยืมระยะสั้นแก่บุคคลและกิจการอื่น</t>
  </si>
  <si>
    <t>ค่าใช้จ่ายในการขายและจัดจำหน่าย</t>
  </si>
  <si>
    <t>ประมาณการต้นทุนในงานซ่อมแซม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</si>
  <si>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</si>
  <si>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</si>
  <si>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เงินสดจ่ายจากการกู้ยืมระยะสั้นจากบุคคลอื่น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</si>
  <si>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</si>
  <si>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</si>
  <si>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</si>
  <si>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(ตั้งเพิ่ม)โอนกลับผลขาดทุนด้านเครดิตที่คาดว่าจะเกิดขึ้น</t>
  </si>
  <si>
    <t>รวมรายได้จากการดำเนินงาน</t>
  </si>
  <si>
    <t>รวมต้นทุนจากการดำเนินงาน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</si>
  <si>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</si>
  <si>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</si>
  <si>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</si>
  <si>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</si>
  <si>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</si>
  <si>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</si>
  <si>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</si>
  <si>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</si>
  <si>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</si>
  <si>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</si>
  <si>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</si>
  <si>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</si>
  <si>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</si>
  <si>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</si>
  <si>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เงินสดรับ (จ่าย) ภาษีเงินได้</t>
  </si>
  <si>
    <t>การเปลี่ยนแปลงในสินทรัพย์และหนี้สินดำเนินงาน</t>
  </si>
  <si>
    <t>เงินสดจ่ายจากการกู้ยืมระยะสั้นจากกิจการอื่น</t>
  </si>
  <si>
    <t>หนี้สินที่เกิดขึ้นจากสัญญา</t>
  </si>
  <si>
    <t>องค์ประกอบอื่นส่วนของผู้ถือหุ้น</t>
  </si>
  <si>
    <t>เงินรับล่วงหน้า</t>
  </si>
  <si>
    <t>ค่าหุ้นสามัญ</t>
  </si>
  <si>
    <t>2566</t>
  </si>
  <si>
    <t>เงินสดจ่ายซื้อสินทรัพย์สิทธิการใช้</t>
  </si>
  <si>
    <t>เงินสดรับจากการให้กู้ยืมระยะสั้นจากกิจการอื่น</t>
  </si>
  <si>
    <t>เงินสดรับจากการให้กู้ยืมระยะยาวกิจการที่เกี่ยวข้องกัน</t>
  </si>
  <si>
    <t>ภาระผูกพันผลประโยชน์พนักงานจ่าย</t>
  </si>
  <si>
    <t>เงินสดรับจากการกู้ยืมระยะสั้นจากกิจการที่เกี่ยวข้องกัน</t>
  </si>
  <si>
    <t xml:space="preserve">กำไร(ขาดทุน)ต่อหุ้นขั้นพื้นฐาน  </t>
  </si>
  <si>
    <t>กำไร(ขาดทุน)จากการจำหน่ายเงินลงทุนในบริษัทย่อย</t>
  </si>
  <si>
    <t>ส่วนของรายได้ค่าเช่ารับล่วงหน้าที่ถึงกำหนดรับรู้ในหนึ่งปี</t>
  </si>
  <si>
    <t>รายได้ค่าเช่ารับล่วงหน้า</t>
  </si>
  <si>
    <t>โอนกลับประมาณการหนี้สินจากส่วนได้เสียตามสัญญาในกิจการร่วมค้า</t>
  </si>
  <si>
    <t>กำไร(ขาดทุน)ก่อนภาษีเงินได้</t>
  </si>
  <si>
    <t>รายได้ค่าเช่ารับล่วงหน้าส่วนที่รับรู้เป็นรายได้</t>
  </si>
  <si>
    <t>เงินสดจ่ายให้กู้ยืมระยะสั้นแก่กิจการอื่น</t>
  </si>
  <si>
    <t>(กำไร)ขาดทุนจากการจำหน่ายเงินลงทุน</t>
  </si>
  <si>
    <t>โอนกลับผลขาดทุนด้านเครดิตที่คาดว่าจะเกิดขึ้น-เงินให้กู้ยืมระยะสั้นแก่กิจการอื่น</t>
  </si>
  <si>
    <t>โอนกลับประมาณการหนี้จากส่วนได้เสียตามสัญญาในกิจการร่วมค้า</t>
  </si>
  <si>
    <t>ผลกระทบจากการจำหน่ายเงินลงทุนในบริษัทย่อยในเงินสดและรายการเทียบเท่าเงินสด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</si>
  <si>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</si>
  <si>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(กำไร)ขาดทุนจากอัตราแลกเปลี่ยนที่ยังไม่เกิดขึ้นจริง</t>
  </si>
  <si>
    <t>กำไร(ขาดทุน)จากกิจกรรมดำเนินงาน</t>
  </si>
  <si>
    <t>โอนกลับผลขาดทุนด้านเครดิตที่คาดว่าจะเกิดขึ้น-เงินให้กู้ยืมระยะยาวแก่กิจการที่เกี่ยวข้องกัน</t>
  </si>
  <si>
    <t>เงินสดและรายการเทียบเท่าเงินสดเพิ่มขึ้น(ลดลง)-สุทธิ</t>
  </si>
  <si>
    <t>เงินสดจ่ายจากกิจกรรมดำเนินงาน</t>
  </si>
  <si>
    <t>ผลขาดทุนจากมูลค่าสินค้าคงเหลือลดลง(โอนกลับ)</t>
  </si>
  <si>
    <t>ผลขาดทุนด้านเครดิตที่คาดว่าจะเกิดขึ้น-สินทรัพย์ไม่หมุนเวียนอื่น</t>
  </si>
  <si>
    <t>ประมาณการต้นทุนในงานซ่อมแซมเพิ่มขึ้น(โอนกลับ)</t>
  </si>
  <si>
    <t>ยอดคงเหลือ ณ วันที่ 31 ธันวาคม 2566</t>
  </si>
  <si>
    <t>กำไรขาดทุนเบ็ดเสร็จอื่น</t>
  </si>
  <si>
    <t>รายการที่ไม่ถูกจัดประเภทรายการใหม่เข้าไปไว้ในกำไรหรือขาดทุน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</si>
  <si>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</si>
  <si>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</si>
  <si>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</si>
  <si>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</si>
  <si>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กำไร(ขาดทุน)สำหรับปี</t>
  </si>
  <si>
    <t>กำไรขาดทุนเบ็ดเสร็จอื่นสำหรับปี</t>
  </si>
  <si>
    <t>กำไรสำหรับปี</t>
  </si>
  <si>
    <t>หุ้นกู้แปลงสภาพ</t>
  </si>
  <si>
    <t>หุ้นสามัญ 2,746,762,885 หุ้น มูลค่าหุ้นละ 0.50 บาท</t>
  </si>
  <si>
    <t>11</t>
  </si>
  <si>
    <t>(หน่วย : บาท)</t>
  </si>
  <si>
    <t>การแบ่งปันกำไร(ขาดทุน)สำหรับปี</t>
  </si>
  <si>
    <t>ขาดทุนสำหรับปี</t>
  </si>
  <si>
    <t>เพิ่มทุนระหว่างปี</t>
  </si>
  <si>
    <t>รายการปรับกระทบขาดทุนสำหรับปีเป็นเงินสดรับ(จ่าย)จากการดำเนินงาน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</si>
  <si>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</si>
  <si>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</si>
  <si>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- โอนสินค้าคงเหลือเป็นที่ดิน อาคารและอุปกรณ์</t>
  </si>
  <si>
    <t xml:space="preserve"> - โอนที่ดิน อาคารและอุปกรณ์เป็นอสังหาริมทรัพย์เพื่อการลงทุน</t>
  </si>
  <si>
    <t>ส่วนต่ำกว่า</t>
  </si>
  <si>
    <t>สิทธิแปลงสภาพของหุ้นกู้</t>
  </si>
  <si>
    <t>ส่วนต่ำกว่ามูลค่าหุ้นสามัญ</t>
  </si>
  <si>
    <t>การแปลงสภาพหุ้นกู้</t>
  </si>
  <si>
    <t>ส่วนได้เสียที่ไม่มีอำนาจควบคุมบริษัทย่อยลดลง</t>
  </si>
  <si>
    <t>ค่าใช้จ่ายทางตรงหุ้นกู้แปลงสภาพ</t>
  </si>
  <si>
    <t>เงินสดรับจากหุ้นกู้แปลงสภาพ</t>
  </si>
  <si>
    <t>เงินสดจ่ายค่าใช้จ่ายทางตรงในการออกหุ้นกู้แปลงสภาพ</t>
  </si>
  <si>
    <t>ขาดทุนก่อนส่วนแบ่งขาดทุนจากเงินลงทุนในบริษัทร่วมและภาษีเงินได้</t>
  </si>
  <si>
    <t>ค่าใช้จ่ายภาษีเงินได้</t>
  </si>
  <si>
    <t>หุ้นสามัญ 3,122,556,881 หุ้น มูลค่าหุ้นละ 0.50 บาท</t>
  </si>
  <si>
    <t>(เพิ่มขึ้น) ลดลงจากสินทรัพย์ทางการเงินไม่หมุนเวียนอื่น</t>
  </si>
  <si>
    <t>เงินสดรับจากการจำหน่ายเงินลงทุนในบริษัทย่อย</t>
  </si>
  <si>
    <t>เงินจ่ายล่วงหน้า</t>
  </si>
  <si>
    <t>เงินสดจ่ายล่วงหน้าค่าหุ้นและซื้อสินทรัพย์</t>
  </si>
  <si>
    <t>เงินสดรับจากการจำหน่ายที่ดิน อาคารและอุปกรณ์</t>
  </si>
  <si>
    <t>งบฐานะการเงิน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</si>
  <si>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</si>
  <si>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</si>
  <si>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เงินลงทุนในบริษัทร่วม</t>
  </si>
  <si>
    <t>สินทรัพย์ภาษีเงินได้ของงวดปีก่อน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</si>
  <si>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</si>
  <si>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</si>
  <si>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สำหรับปีสิ้นสุดวันที่ 31 ธันวาคม 2567</t>
  </si>
  <si>
    <t>ณ วันที่ 31 ธันวาคม 2567</t>
  </si>
  <si>
    <t>งบการเปลี่ยนแปลงส่วนของผู้ถือหุ้น</t>
  </si>
  <si>
    <t>ยอดคงเหลือ ณ วันที่ 1 มกราคม 2566</t>
  </si>
  <si>
    <t>ยอดคงเหลือ ณ วันที่ 31 ธันวาคม 2567</t>
  </si>
  <si>
    <t>หุ้นสามัญ 4,930,446,159 หุ้น มูลค่าหุ้นละ 0.50 บาท</t>
  </si>
  <si>
    <t>หุ้นสามัญ 3,611,577,699 หุ้น มูลค่าหุ้นละ 0.50 บาท</t>
  </si>
  <si>
    <t>2567</t>
  </si>
  <si>
    <t>(จัดประเภทใหม่)</t>
  </si>
  <si>
    <t>ผลขาดทุนจากการด้อยค่าในสินทรัพย์</t>
  </si>
  <si>
    <t>6.1 และ 8</t>
  </si>
  <si>
    <t>6.1 และ 25</t>
  </si>
  <si>
    <t>30 และ 31</t>
  </si>
  <si>
    <t>(ตั้งเพิ่ม)โอนกลับผลขาดทุนจากการด้อยค่าเงินลงทุนในบริษัทย่อย</t>
  </si>
  <si>
    <t>ภาษีเงินได้นิติบุคคลค้างจ่าย</t>
  </si>
  <si>
    <t>ผลขาดทุนจากมูลค่าส่วนเกินของสินทรัพย์ทั้งหมดที่ได้รับในเงินทุนในบริษัทร่วม</t>
  </si>
  <si>
    <t>ประมาณการหนี้สินจากส่วนได้เสียในกิจการร่วมค้า</t>
  </si>
  <si>
    <t>โอนสินทรัพย์ระหว่างก่อสร้างเป็นค่าใช้จ่าย</t>
  </si>
  <si>
    <t>ส่วนแบ่งกำไรขาดทุนจากเงินลงทุนในบริษัทร่วม</t>
  </si>
  <si>
    <t>เงินสดจ่ายจากการกู้ยืมระยะสั้นจากกิจการที่เกี่ยวข้องกัน</t>
  </si>
  <si>
    <t>เงินสดรับจากการกู้ยืมระยะสั้นจากกิจการอื่น</t>
  </si>
  <si>
    <t>กำไรจากการจำหน่าย/ตัดจำหน่ายที่ดิน อาคาร และอุปกรณ์</t>
  </si>
  <si>
    <t xml:space="preserve"> - โอนสินทรัพย์สิทธิการใช้เป็นที่ดิน อาคารและอุปกรณ์</t>
  </si>
  <si>
    <t>ผลขาดทุนด้านเครดิตที่คาดว่าจะเกิดขึ้น-ลูกหนี้การค้าและลูกหนี้หมุนเวียนอื่น</t>
  </si>
  <si>
    <t xml:space="preserve"> - เงินกู้ยืมระยะสั้นจากกิจการอื่นลดลงจากการปรับลดลูกหนี้การค้าและลูกหนี้หมุนเวียนอื่น</t>
  </si>
  <si>
    <t>ผลขาดทุนจากการด้อยค่าเงินลงทุนในบริษัทย่อย (โอนกลับ)</t>
  </si>
  <si>
    <t>ขาดทุนจากการดำเนินงานก่อนการเปลี่ยนแปลงในสินทรัพย์และหนี้สินดำเนินงาน</t>
  </si>
  <si>
    <t xml:space="preserve"> - โอนเงินมัดจำจ่ายล่วงหน้าเป็นเงินลงทุนในบริษัทร่วม</t>
  </si>
  <si>
    <t xml:space="preserve"> - การได้มาซึ่งสินทรัพย์สิทธิการใช้ภายใต้สัญญาเช่า</t>
  </si>
  <si>
    <t xml:space="preserve"> - โอนเงินให้กู้ยืมระยะสั้นกิจการที่เกี่ยวข้องกันเป็นเงินให้กู้ยืมระยะสั้นกิจการอื่น</t>
  </si>
  <si>
    <t xml:space="preserve"> - โอนเงินกู้ยืมระยะสั้นกิจการที่เกี่ยวข้องกันเป็นกิจการอื่น</t>
  </si>
  <si>
    <t xml:space="preserve"> - ใช้สิทธิแปลงสภาพหุ้นกู้เป็นหุ้นสามัญ</t>
  </si>
  <si>
    <t>ลดลงในเงินกู้ยืมระยะสั้นจากสถาบันการเงิน</t>
  </si>
  <si>
    <t>โอนกลับประมาณการผลประโยชน์พนักงาน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</si>
</sst>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_-* #,##0.0000_-;\-* #,##0.0000_-;_-* &quot;-&quot;??_-;_-@_-"/>
    <numFmt numFmtId="175" formatCode="0.0000%"/>
    <numFmt numFmtId="176" formatCode="_(* #,##0.00_);_(* \(#,##0.00\);_(* &quot;-&quot;_);_(@_)"/>
    <numFmt numFmtId="177" formatCode="#,##0.00;\(#,##0.00\);\-\ \ "/>
    <numFmt numFmtId="178" formatCode="_(* #,##0.0000_);_(* \(#,##0.0000\);_(* &quot;-&quot;_);_(@_)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rgb="FFFFFFFF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</cellStyleXfs>
  <cellXfs count="269">
    <xf numFmtId="0" fontId="0" fillId="0" borderId="0" xfId="0"/>
    <xf numFmtId="0" fontId="13" fillId="0" borderId="0" xfId="10" applyFont="1"/>
    <xf numFmtId="0" fontId="14" fillId="0" borderId="0" xfId="0" applyFont="1" applyAlignment="1">
      <alignment horizontal="right"/>
    </xf>
    <xf numFmtId="0" fontId="14" fillId="0" borderId="3" xfId="0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165" fontId="13" fillId="0" borderId="0" xfId="1" applyNumberFormat="1" applyFont="1" applyFill="1"/>
    <xf numFmtId="165" fontId="13" fillId="0" borderId="0" xfId="10" applyNumberFormat="1" applyFont="1"/>
    <xf numFmtId="164" fontId="13" fillId="0" borderId="0" xfId="1" applyFont="1" applyFill="1"/>
    <xf numFmtId="171" fontId="13" fillId="0" borderId="0" xfId="1" applyNumberFormat="1" applyFont="1" applyFill="1" applyBorder="1"/>
    <xf numFmtId="0" fontId="20" fillId="0" borderId="0" xfId="0" applyFont="1"/>
    <xf numFmtId="164" fontId="20" fillId="0" borderId="0" xfId="1" applyFont="1" applyFill="1"/>
    <xf numFmtId="165" fontId="20" fillId="0" borderId="0" xfId="1" applyNumberFormat="1" applyFont="1" applyFill="1"/>
    <xf numFmtId="0" fontId="20" fillId="0" borderId="3" xfId="0" applyFont="1" applyBorder="1"/>
    <xf numFmtId="0" fontId="19" fillId="0" borderId="3" xfId="0" applyFont="1" applyBorder="1" applyAlignment="1">
      <alignment horizontal="centerContinuous"/>
    </xf>
    <xf numFmtId="164" fontId="20" fillId="0" borderId="0" xfId="1" applyFont="1" applyFill="1" applyAlignment="1">
      <alignment horizontal="centerContinuous"/>
    </xf>
    <xf numFmtId="164" fontId="19" fillId="0" borderId="0" xfId="1" applyFont="1" applyFill="1" applyAlignment="1">
      <alignment horizontal="right"/>
    </xf>
    <xf numFmtId="0" fontId="19" fillId="0" borderId="4" xfId="0" applyFont="1" applyBorder="1"/>
    <xf numFmtId="0" fontId="19" fillId="0" borderId="4" xfId="0" applyFont="1" applyBorder="1" applyAlignment="1">
      <alignment horizontal="centerContinuous"/>
    </xf>
    <xf numFmtId="0" fontId="19" fillId="0" borderId="0" xfId="0" applyFont="1"/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0" fontId="19" fillId="0" borderId="0" xfId="0" applyFont="1" applyAlignment="1">
      <alignment horizontal="center"/>
    </xf>
    <xf numFmtId="37" fontId="20" fillId="0" borderId="0" xfId="1" applyNumberFormat="1" applyFont="1" applyFill="1" applyBorder="1"/>
    <xf numFmtId="164" fontId="20" fillId="0" borderId="3" xfId="1" applyFont="1" applyFill="1" applyBorder="1"/>
    <xf numFmtId="37" fontId="22" fillId="0" borderId="0" xfId="1" applyNumberFormat="1" applyFont="1" applyFill="1" applyBorder="1"/>
    <xf numFmtId="37" fontId="23" fillId="0" borderId="0" xfId="1" applyNumberFormat="1" applyFont="1" applyFill="1" applyBorder="1"/>
    <xf numFmtId="41" fontId="20" fillId="0" borderId="4" xfId="1" applyNumberFormat="1" applyFont="1" applyFill="1" applyBorder="1"/>
    <xf numFmtId="0" fontId="20" fillId="0" borderId="0" xfId="0" applyFont="1" applyAlignment="1">
      <alignment horizontal="center"/>
    </xf>
    <xf numFmtId="173" fontId="20" fillId="0" borderId="0" xfId="1" applyNumberFormat="1" applyFont="1" applyFill="1" applyBorder="1"/>
    <xf numFmtId="0" fontId="22" fillId="0" borderId="0" xfId="0" applyFont="1"/>
    <xf numFmtId="37" fontId="23" fillId="0" borderId="0" xfId="1" applyNumberFormat="1" applyFont="1" applyFill="1" applyAlignment="1">
      <alignment horizontal="right"/>
    </xf>
    <xf numFmtId="37" fontId="19" fillId="0" borderId="0" xfId="1" applyNumberFormat="1" applyFont="1" applyFill="1"/>
    <xf numFmtId="37" fontId="20" fillId="0" borderId="0" xfId="1" applyNumberFormat="1" applyFont="1" applyFill="1"/>
    <xf numFmtId="164" fontId="19" fillId="0" borderId="0" xfId="1" applyFont="1" applyFill="1"/>
    <xf numFmtId="0" fontId="19" fillId="0" borderId="0" xfId="0" applyFont="1" applyAlignment="1">
      <alignment horizontal="right"/>
    </xf>
    <xf numFmtId="37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/>
    <xf numFmtId="171" fontId="20" fillId="0" borderId="0" xfId="1" applyNumberFormat="1" applyFont="1" applyFill="1" applyBorder="1"/>
    <xf numFmtId="171" fontId="20" fillId="0" borderId="3" xfId="1" applyNumberFormat="1" applyFont="1" applyFill="1" applyBorder="1"/>
    <xf numFmtId="37" fontId="20" fillId="0" borderId="0" xfId="1" applyNumberFormat="1" applyFont="1" applyFill="1" applyAlignment="1">
      <alignment horizontal="right"/>
    </xf>
    <xf numFmtId="0" fontId="13" fillId="0" borderId="4" xfId="0" applyFont="1" applyBorder="1"/>
    <xf numFmtId="0" fontId="13" fillId="0" borderId="3" xfId="0" applyFont="1" applyBorder="1"/>
    <xf numFmtId="0" fontId="15" fillId="0" borderId="0" xfId="0" applyFont="1"/>
    <xf numFmtId="164" fontId="20" fillId="0" borderId="0" xfId="1" applyFont="1" applyFill="1" applyBorder="1"/>
    <xf numFmtId="171" fontId="20" fillId="0" borderId="0" xfId="0" applyNumberFormat="1" applyFont="1"/>
    <xf numFmtId="164" fontId="13" fillId="0" borderId="0" xfId="1" applyFont="1"/>
    <xf numFmtId="43" fontId="13" fillId="0" borderId="0" xfId="0" applyNumberFormat="1" applyFont="1"/>
    <xf numFmtId="0" fontId="20" fillId="0" borderId="0" xfId="16" applyFont="1"/>
    <xf numFmtId="164" fontId="19" fillId="0" borderId="4" xfId="1" applyFont="1" applyFill="1" applyBorder="1" applyAlignment="1">
      <alignment horizontal="center"/>
    </xf>
    <xf numFmtId="43" fontId="20" fillId="0" borderId="0" xfId="11" applyNumberFormat="1" applyFont="1"/>
    <xf numFmtId="174" fontId="20" fillId="0" borderId="0" xfId="1" applyNumberFormat="1" applyFont="1" applyFill="1"/>
    <xf numFmtId="0" fontId="20" fillId="0" borderId="0" xfId="10" applyFont="1"/>
    <xf numFmtId="167" fontId="20" fillId="0" borderId="0" xfId="16" applyNumberFormat="1" applyFont="1"/>
    <xf numFmtId="164" fontId="13" fillId="0" borderId="0" xfId="1" applyFont="1" applyFill="1" applyBorder="1"/>
    <xf numFmtId="164" fontId="14" fillId="0" borderId="4" xfId="1" applyFont="1" applyFill="1" applyBorder="1" applyAlignment="1">
      <alignment horizontal="centerContinuous"/>
    </xf>
    <xf numFmtId="49" fontId="14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171" fontId="13" fillId="0" borderId="0" xfId="1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6" fontId="14" fillId="0" borderId="0" xfId="0" applyNumberFormat="1" applyFont="1"/>
    <xf numFmtId="165" fontId="14" fillId="0" borderId="0" xfId="1" applyNumberFormat="1" applyFont="1" applyFill="1" applyBorder="1"/>
    <xf numFmtId="165" fontId="14" fillId="0" borderId="0" xfId="1" applyNumberFormat="1" applyFont="1" applyFill="1" applyBorder="1" applyAlignment="1">
      <alignment horizontal="right"/>
    </xf>
    <xf numFmtId="1" fontId="13" fillId="0" borderId="0" xfId="10" applyNumberFormat="1" applyFont="1"/>
    <xf numFmtId="164" fontId="14" fillId="0" borderId="0" xfId="1" applyFont="1" applyFill="1" applyBorder="1" applyAlignment="1">
      <alignment horizontal="center"/>
    </xf>
    <xf numFmtId="164" fontId="14" fillId="0" borderId="0" xfId="1" applyFont="1" applyFill="1" applyAlignment="1">
      <alignment horizontal="right"/>
    </xf>
    <xf numFmtId="0" fontId="14" fillId="0" borderId="4" xfId="10" applyFont="1" applyBorder="1"/>
    <xf numFmtId="0" fontId="14" fillId="0" borderId="3" xfId="10" applyFont="1" applyBorder="1"/>
    <xf numFmtId="0" fontId="14" fillId="0" borderId="3" xfId="0" quotePrefix="1" applyFont="1" applyBorder="1" applyAlignment="1">
      <alignment horizontal="center"/>
    </xf>
    <xf numFmtId="0" fontId="14" fillId="0" borderId="3" xfId="0" quotePrefix="1" applyFont="1" applyBorder="1" applyAlignment="1">
      <alignment horizontal="centerContinuous"/>
    </xf>
    <xf numFmtId="0" fontId="14" fillId="0" borderId="0" xfId="10" applyFont="1"/>
    <xf numFmtId="0" fontId="19" fillId="0" borderId="0" xfId="10" applyFont="1"/>
    <xf numFmtId="176" fontId="13" fillId="0" borderId="0" xfId="10" applyNumberFormat="1" applyFont="1"/>
    <xf numFmtId="0" fontId="13" fillId="0" borderId="0" xfId="10" applyFont="1" applyAlignment="1">
      <alignment horizontal="left"/>
    </xf>
    <xf numFmtId="0" fontId="19" fillId="0" borderId="0" xfId="10" applyFont="1" applyAlignment="1">
      <alignment horizontal="left"/>
    </xf>
    <xf numFmtId="176" fontId="13" fillId="0" borderId="4" xfId="1" applyNumberFormat="1" applyFont="1" applyFill="1" applyBorder="1"/>
    <xf numFmtId="171" fontId="19" fillId="0" borderId="0" xfId="1" applyNumberFormat="1" applyFont="1" applyFill="1"/>
    <xf numFmtId="43" fontId="14" fillId="0" borderId="0" xfId="1" applyNumberFormat="1" applyFont="1" applyFill="1"/>
    <xf numFmtId="43" fontId="13" fillId="0" borderId="0" xfId="1" applyNumberFormat="1" applyFont="1" applyFill="1"/>
    <xf numFmtId="0" fontId="14" fillId="0" borderId="4" xfId="0" applyFont="1" applyBorder="1" applyAlignment="1">
      <alignment horizontal="center"/>
    </xf>
    <xf numFmtId="4" fontId="13" fillId="0" borderId="0" xfId="10" applyNumberFormat="1" applyFont="1"/>
    <xf numFmtId="0" fontId="13" fillId="0" borderId="0" xfId="10" applyFont="1" applyAlignment="1">
      <alignment horizontal="center"/>
    </xf>
    <xf numFmtId="0" fontId="17" fillId="0" borderId="0" xfId="10" applyFont="1"/>
    <xf numFmtId="164" fontId="19" fillId="0" borderId="0" xfId="1" applyFont="1" applyFill="1" applyBorder="1"/>
    <xf numFmtId="165" fontId="13" fillId="0" borderId="0" xfId="10" applyNumberFormat="1" applyFont="1" applyAlignment="1">
      <alignment horizontal="center"/>
    </xf>
    <xf numFmtId="43" fontId="20" fillId="0" borderId="0" xfId="0" applyNumberFormat="1" applyFont="1"/>
    <xf numFmtId="175" fontId="20" fillId="0" borderId="0" xfId="17" applyNumberFormat="1" applyFont="1" applyFill="1" applyBorder="1"/>
    <xf numFmtId="164" fontId="20" fillId="0" borderId="3" xfId="1" applyFont="1" applyFill="1" applyBorder="1" applyAlignment="1">
      <alignment horizontal="right"/>
    </xf>
    <xf numFmtId="171" fontId="20" fillId="0" borderId="0" xfId="1" applyNumberFormat="1" applyFont="1" applyFill="1" applyBorder="1" applyAlignment="1">
      <alignment horizontal="right"/>
    </xf>
    <xf numFmtId="43" fontId="13" fillId="0" borderId="0" xfId="1" applyNumberFormat="1" applyFont="1" applyFill="1" applyBorder="1" applyAlignment="1"/>
    <xf numFmtId="43" fontId="13" fillId="0" borderId="0" xfId="1" applyNumberFormat="1" applyFont="1" applyFill="1" applyBorder="1"/>
    <xf numFmtId="43" fontId="13" fillId="0" borderId="4" xfId="1" applyNumberFormat="1" applyFont="1" applyFill="1" applyBorder="1"/>
    <xf numFmtId="176" fontId="13" fillId="0" borderId="0" xfId="1" applyNumberFormat="1" applyFont="1" applyFill="1"/>
    <xf numFmtId="176" fontId="13" fillId="0" borderId="6" xfId="1" applyNumberFormat="1" applyFont="1" applyFill="1" applyBorder="1"/>
    <xf numFmtId="176" fontId="13" fillId="0" borderId="0" xfId="1" applyNumberFormat="1" applyFont="1" applyFill="1" applyBorder="1"/>
    <xf numFmtId="176" fontId="13" fillId="0" borderId="0" xfId="1" applyNumberFormat="1" applyFont="1" applyFill="1" applyAlignment="1"/>
    <xf numFmtId="176" fontId="13" fillId="0" borderId="5" xfId="1" applyNumberFormat="1" applyFont="1" applyFill="1" applyBorder="1"/>
    <xf numFmtId="176" fontId="18" fillId="0" borderId="0" xfId="1" applyNumberFormat="1" applyFont="1" applyFill="1" applyBorder="1"/>
    <xf numFmtId="43" fontId="13" fillId="0" borderId="6" xfId="1" applyNumberFormat="1" applyFont="1" applyFill="1" applyBorder="1"/>
    <xf numFmtId="164" fontId="20" fillId="0" borderId="6" xfId="1" applyFont="1" applyFill="1" applyBorder="1" applyAlignment="1">
      <alignment horizontal="right"/>
    </xf>
    <xf numFmtId="164" fontId="20" fillId="0" borderId="0" xfId="1" applyFont="1" applyFill="1" applyAlignment="1">
      <alignment horizontal="right"/>
    </xf>
    <xf numFmtId="43" fontId="20" fillId="0" borderId="0" xfId="1" applyNumberFormat="1" applyFont="1" applyFill="1" applyBorder="1"/>
    <xf numFmtId="43" fontId="20" fillId="0" borderId="6" xfId="1" applyNumberFormat="1" applyFont="1" applyFill="1" applyBorder="1"/>
    <xf numFmtId="43" fontId="20" fillId="0" borderId="0" xfId="1" applyNumberFormat="1" applyFont="1" applyFill="1"/>
    <xf numFmtId="43" fontId="20" fillId="0" borderId="4" xfId="1" applyNumberFormat="1" applyFont="1" applyFill="1" applyBorder="1"/>
    <xf numFmtId="43" fontId="20" fillId="0" borderId="3" xfId="1" applyNumberFormat="1" applyFont="1" applyFill="1" applyBorder="1"/>
    <xf numFmtId="176" fontId="20" fillId="0" borderId="0" xfId="1" applyNumberFormat="1" applyFont="1" applyFill="1" applyBorder="1"/>
    <xf numFmtId="176" fontId="20" fillId="0" borderId="5" xfId="1" applyNumberFormat="1" applyFont="1" applyFill="1" applyBorder="1"/>
    <xf numFmtId="164" fontId="20" fillId="0" borderId="4" xfId="1" applyFont="1" applyFill="1" applyBorder="1" applyAlignment="1">
      <alignment horizontal="right"/>
    </xf>
    <xf numFmtId="43" fontId="20" fillId="0" borderId="4" xfId="1" applyNumberFormat="1" applyFont="1" applyFill="1" applyBorder="1" applyAlignment="1">
      <alignment horizontal="right"/>
    </xf>
    <xf numFmtId="43" fontId="13" fillId="0" borderId="6" xfId="1" applyNumberFormat="1" applyFont="1" applyFill="1" applyBorder="1" applyAlignment="1"/>
    <xf numFmtId="43" fontId="14" fillId="0" borderId="0" xfId="1" applyNumberFormat="1" applyFont="1" applyFill="1" applyBorder="1"/>
    <xf numFmtId="43" fontId="13" fillId="0" borderId="0" xfId="1" applyNumberFormat="1" applyFont="1" applyFill="1" applyBorder="1" applyAlignment="1">
      <alignment horizontal="center"/>
    </xf>
    <xf numFmtId="43" fontId="13" fillId="0" borderId="3" xfId="1" applyNumberFormat="1" applyFont="1" applyFill="1" applyBorder="1" applyAlignment="1"/>
    <xf numFmtId="43" fontId="13" fillId="0" borderId="5" xfId="1" applyNumberFormat="1" applyFont="1" applyFill="1" applyBorder="1" applyAlignment="1"/>
    <xf numFmtId="164" fontId="16" fillId="0" borderId="0" xfId="1" applyFont="1" applyFill="1" applyBorder="1"/>
    <xf numFmtId="43" fontId="20" fillId="0" borderId="5" xfId="1" applyNumberFormat="1" applyFont="1" applyFill="1" applyBorder="1"/>
    <xf numFmtId="164" fontId="25" fillId="0" borderId="0" xfId="1" applyFont="1" applyFill="1"/>
    <xf numFmtId="0" fontId="24" fillId="0" borderId="0" xfId="16" applyFont="1"/>
    <xf numFmtId="43" fontId="14" fillId="0" borderId="0" xfId="10" applyNumberFormat="1" applyFont="1"/>
    <xf numFmtId="164" fontId="13" fillId="0" borderId="0" xfId="1" applyFont="1" applyFill="1" applyAlignment="1"/>
    <xf numFmtId="164" fontId="13" fillId="0" borderId="6" xfId="1" applyFont="1" applyFill="1" applyBorder="1"/>
    <xf numFmtId="164" fontId="13" fillId="0" borderId="5" xfId="1" applyFont="1" applyFill="1" applyBorder="1"/>
    <xf numFmtId="164" fontId="13" fillId="0" borderId="7" xfId="1" applyFont="1" applyFill="1" applyBorder="1"/>
    <xf numFmtId="164" fontId="14" fillId="0" borderId="0" xfId="1" applyFont="1" applyFill="1"/>
    <xf numFmtId="164" fontId="13" fillId="0" borderId="3" xfId="1" applyFont="1" applyFill="1" applyBorder="1"/>
    <xf numFmtId="164" fontId="13" fillId="0" borderId="8" xfId="1" applyFont="1" applyFill="1" applyBorder="1"/>
    <xf numFmtId="0" fontId="19" fillId="0" borderId="0" xfId="0" applyFont="1" applyAlignment="1">
      <alignment horizontal="centerContinuous"/>
    </xf>
    <xf numFmtId="43" fontId="14" fillId="0" borderId="4" xfId="1" applyNumberFormat="1" applyFont="1" applyFill="1" applyBorder="1" applyAlignment="1">
      <alignment horizontal="centerContinuous"/>
    </xf>
    <xf numFmtId="43" fontId="14" fillId="0" borderId="3" xfId="0" quotePrefix="1" applyNumberFormat="1" applyFont="1" applyBorder="1" applyAlignment="1">
      <alignment horizontal="center"/>
    </xf>
    <xf numFmtId="43" fontId="14" fillId="0" borderId="0" xfId="0" applyNumberFormat="1" applyFont="1"/>
    <xf numFmtId="43" fontId="13" fillId="0" borderId="0" xfId="1" applyNumberFormat="1" applyFont="1" applyFill="1" applyBorder="1" applyAlignment="1">
      <alignment horizontal="right"/>
    </xf>
    <xf numFmtId="43" fontId="14" fillId="0" borderId="0" xfId="1" applyNumberFormat="1" applyFont="1" applyFill="1" applyBorder="1" applyAlignment="1"/>
    <xf numFmtId="39" fontId="20" fillId="0" borderId="0" xfId="1" applyNumberFormat="1" applyFont="1" applyFill="1" applyBorder="1" applyAlignment="1">
      <alignment horizontal="right"/>
    </xf>
    <xf numFmtId="39" fontId="20" fillId="0" borderId="0" xfId="1" applyNumberFormat="1" applyFont="1" applyFill="1" applyAlignment="1">
      <alignment horizontal="right"/>
    </xf>
    <xf numFmtId="176" fontId="21" fillId="0" borderId="0" xfId="1" applyNumberFormat="1" applyFont="1" applyFill="1" applyBorder="1"/>
    <xf numFmtId="43" fontId="13" fillId="0" borderId="7" xfId="1" applyNumberFormat="1" applyFont="1" applyFill="1" applyBorder="1"/>
    <xf numFmtId="43" fontId="13" fillId="0" borderId="3" xfId="1" applyNumberFormat="1" applyFont="1" applyFill="1" applyBorder="1"/>
    <xf numFmtId="39" fontId="20" fillId="0" borderId="0" xfId="11" applyNumberFormat="1" applyFont="1"/>
    <xf numFmtId="43" fontId="19" fillId="0" borderId="0" xfId="1" applyNumberFormat="1" applyFont="1" applyFill="1" applyBorder="1"/>
    <xf numFmtId="164" fontId="19" fillId="0" borderId="0" xfId="0" applyNumberFormat="1" applyFont="1"/>
    <xf numFmtId="43" fontId="13" fillId="0" borderId="8" xfId="1" applyNumberFormat="1" applyFont="1" applyFill="1" applyBorder="1"/>
    <xf numFmtId="0" fontId="14" fillId="0" borderId="4" xfId="0" applyFont="1" applyBorder="1" applyAlignment="1">
      <alignment horizontal="right"/>
    </xf>
    <xf numFmtId="0" fontId="14" fillId="0" borderId="0" xfId="0" applyFont="1" applyAlignment="1">
      <alignment horizontal="centerContinuous"/>
    </xf>
    <xf numFmtId="172" fontId="14" fillId="0" borderId="4" xfId="0" applyNumberFormat="1" applyFont="1" applyBorder="1" applyAlignment="1">
      <alignment horizontal="center" vertical="center"/>
    </xf>
    <xf numFmtId="164" fontId="14" fillId="0" borderId="0" xfId="1" applyFont="1" applyFill="1" applyBorder="1" applyAlignment="1">
      <alignment horizontal="center" vertical="center"/>
    </xf>
    <xf numFmtId="164" fontId="14" fillId="0" borderId="3" xfId="1" applyFont="1" applyFill="1" applyBorder="1" applyAlignment="1">
      <alignment horizontal="center" vertical="center"/>
    </xf>
    <xf numFmtId="43" fontId="14" fillId="0" borderId="0" xfId="0" applyNumberFormat="1" applyFont="1" applyAlignment="1">
      <alignment horizontal="right"/>
    </xf>
    <xf numFmtId="43" fontId="14" fillId="0" borderId="0" xfId="1" applyNumberFormat="1" applyFont="1" applyFill="1" applyBorder="1" applyAlignment="1">
      <alignment horizontal="right"/>
    </xf>
    <xf numFmtId="43" fontId="13" fillId="0" borderId="5" xfId="1" applyNumberFormat="1" applyFont="1" applyFill="1" applyBorder="1"/>
    <xf numFmtId="164" fontId="13" fillId="0" borderId="0" xfId="1" applyFont="1" applyFill="1" applyBorder="1" applyAlignment="1">
      <alignment horizontal="right"/>
    </xf>
    <xf numFmtId="164" fontId="17" fillId="0" borderId="0" xfId="1" applyFont="1" applyFill="1" applyBorder="1" applyAlignment="1">
      <alignment horizontal="right"/>
    </xf>
    <xf numFmtId="164" fontId="14" fillId="0" borderId="0" xfId="1" applyFont="1" applyFill="1" applyBorder="1"/>
    <xf numFmtId="164" fontId="13" fillId="0" borderId="0" xfId="1" applyFont="1" applyFill="1" applyBorder="1" applyAlignment="1">
      <alignment horizontal="center"/>
    </xf>
    <xf numFmtId="0" fontId="13" fillId="4" borderId="0" xfId="10" applyFont="1" applyFill="1"/>
    <xf numFmtId="4" fontId="13" fillId="4" borderId="0" xfId="10" applyNumberFormat="1" applyFont="1" applyFill="1"/>
    <xf numFmtId="164" fontId="13" fillId="4" borderId="0" xfId="10" applyNumberFormat="1" applyFont="1" applyFill="1"/>
    <xf numFmtId="0" fontId="20" fillId="4" borderId="0" xfId="0" applyFont="1" applyFill="1"/>
    <xf numFmtId="164" fontId="14" fillId="0" borderId="0" xfId="0" applyNumberFormat="1" applyFont="1" applyAlignment="1">
      <alignment horizontal="center"/>
    </xf>
    <xf numFmtId="176" fontId="13" fillId="0" borderId="3" xfId="1" applyNumberFormat="1" applyFont="1" applyFill="1" applyBorder="1"/>
    <xf numFmtId="43" fontId="26" fillId="0" borderId="0" xfId="1" applyNumberFormat="1" applyFont="1" applyFill="1" applyBorder="1"/>
    <xf numFmtId="164" fontId="24" fillId="0" borderId="0" xfId="1" applyFont="1" applyFill="1" applyBorder="1"/>
    <xf numFmtId="39" fontId="20" fillId="0" borderId="5" xfId="1" applyNumberFormat="1" applyFont="1" applyFill="1" applyBorder="1"/>
    <xf numFmtId="0" fontId="14" fillId="4" borderId="0" xfId="0" applyFont="1" applyFill="1"/>
    <xf numFmtId="164" fontId="20" fillId="4" borderId="0" xfId="1" applyFont="1" applyFill="1"/>
    <xf numFmtId="43" fontId="20" fillId="4" borderId="0" xfId="0" applyNumberFormat="1" applyFont="1" applyFill="1"/>
    <xf numFmtId="0" fontId="20" fillId="5" borderId="0" xfId="16" applyFont="1" applyFill="1"/>
    <xf numFmtId="164" fontId="20" fillId="0" borderId="4" xfId="1" applyFont="1" applyFill="1" applyBorder="1"/>
    <xf numFmtId="164" fontId="20" fillId="0" borderId="5" xfId="1" applyFont="1" applyFill="1" applyBorder="1"/>
    <xf numFmtId="0" fontId="20" fillId="0" borderId="0" xfId="16" applyFont="1" applyAlignment="1">
      <alignment horizontal="center"/>
    </xf>
    <xf numFmtId="176" fontId="20" fillId="0" borderId="4" xfId="1" applyNumberFormat="1" applyFont="1" applyFill="1" applyBorder="1"/>
    <xf numFmtId="164" fontId="20" fillId="0" borderId="0" xfId="16" applyNumberFormat="1" applyFont="1"/>
    <xf numFmtId="37" fontId="20" fillId="0" borderId="0" xfId="16" applyNumberFormat="1" applyFont="1"/>
    <xf numFmtId="0" fontId="13" fillId="0" borderId="0" xfId="10" quotePrefix="1" applyFont="1" applyAlignment="1">
      <alignment horizontal="center" vertical="center"/>
    </xf>
    <xf numFmtId="164" fontId="13" fillId="0" borderId="0" xfId="10" applyNumberFormat="1" applyFont="1"/>
    <xf numFmtId="43" fontId="13" fillId="0" borderId="0" xfId="10" applyNumberFormat="1" applyFont="1"/>
    <xf numFmtId="1" fontId="18" fillId="0" borderId="0" xfId="10" applyNumberFormat="1" applyFont="1"/>
    <xf numFmtId="164" fontId="19" fillId="0" borderId="0" xfId="1" applyFont="1" applyFill="1" applyAlignment="1">
      <alignment horizontal="center"/>
    </xf>
    <xf numFmtId="43" fontId="14" fillId="0" borderId="0" xfId="0" applyNumberFormat="1" applyFont="1" applyAlignment="1">
      <alignment horizontal="center"/>
    </xf>
    <xf numFmtId="164" fontId="14" fillId="0" borderId="3" xfId="0" quotePrefix="1" applyNumberFormat="1" applyFont="1" applyBorder="1" applyAlignment="1">
      <alignment horizontal="center"/>
    </xf>
    <xf numFmtId="164" fontId="14" fillId="0" borderId="0" xfId="0" applyNumberFormat="1" applyFont="1"/>
    <xf numFmtId="43" fontId="13" fillId="0" borderId="4" xfId="1" applyNumberFormat="1" applyFont="1" applyFill="1" applyBorder="1" applyAlignment="1"/>
    <xf numFmtId="41" fontId="13" fillId="0" borderId="0" xfId="10" applyNumberFormat="1" applyFont="1"/>
    <xf numFmtId="177" fontId="13" fillId="0" borderId="0" xfId="10" applyNumberFormat="1" applyFont="1"/>
    <xf numFmtId="171" fontId="26" fillId="0" borderId="0" xfId="1" applyNumberFormat="1" applyFont="1" applyFill="1" applyBorder="1"/>
    <xf numFmtId="164" fontId="26" fillId="0" borderId="0" xfId="1" applyFont="1" applyFill="1" applyBorder="1"/>
    <xf numFmtId="171" fontId="24" fillId="0" borderId="0" xfId="1" applyNumberFormat="1" applyFont="1" applyFill="1" applyBorder="1"/>
    <xf numFmtId="165" fontId="20" fillId="0" borderId="3" xfId="1" applyNumberFormat="1" applyFont="1" applyFill="1" applyBorder="1" applyAlignment="1">
      <alignment horizontal="right"/>
    </xf>
    <xf numFmtId="165" fontId="20" fillId="0" borderId="3" xfId="1" applyNumberFormat="1" applyFont="1" applyFill="1" applyBorder="1"/>
    <xf numFmtId="171" fontId="20" fillId="0" borderId="5" xfId="1" applyNumberFormat="1" applyFont="1" applyFill="1" applyBorder="1"/>
    <xf numFmtId="43" fontId="20" fillId="0" borderId="0" xfId="1" applyNumberFormat="1" applyFont="1" applyFill="1" applyBorder="1" applyAlignment="1">
      <alignment horizontal="right"/>
    </xf>
    <xf numFmtId="164" fontId="20" fillId="0" borderId="0" xfId="0" applyNumberFormat="1" applyFont="1"/>
    <xf numFmtId="0" fontId="16" fillId="0" borderId="0" xfId="10" applyFont="1"/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/>
    </xf>
    <xf numFmtId="39" fontId="20" fillId="0" borderId="6" xfId="1" applyNumberFormat="1" applyFont="1" applyFill="1" applyBorder="1" applyAlignment="1">
      <alignment horizontal="right"/>
    </xf>
    <xf numFmtId="39" fontId="20" fillId="0" borderId="0" xfId="1" applyNumberFormat="1" applyFont="1" applyFill="1" applyBorder="1"/>
    <xf numFmtId="43" fontId="20" fillId="0" borderId="0" xfId="1" applyNumberFormat="1" applyFont="1" applyFill="1" applyAlignment="1">
      <alignment horizontal="right"/>
    </xf>
    <xf numFmtId="164" fontId="20" fillId="0" borderId="0" xfId="1" applyFont="1" applyFill="1" applyBorder="1" applyAlignment="1">
      <alignment horizontal="right"/>
    </xf>
    <xf numFmtId="41" fontId="20" fillId="0" borderId="0" xfId="1" applyNumberFormat="1" applyFont="1" applyFill="1" applyBorder="1"/>
    <xf numFmtId="43" fontId="20" fillId="0" borderId="0" xfId="1" applyNumberFormat="1" applyFont="1" applyFill="1" applyBorder="1" applyAlignment="1">
      <alignment horizontal="center"/>
    </xf>
    <xf numFmtId="43" fontId="20" fillId="0" borderId="3" xfId="1" applyNumberFormat="1" applyFont="1" applyFill="1" applyBorder="1" applyAlignment="1">
      <alignment horizontal="center"/>
    </xf>
    <xf numFmtId="43" fontId="20" fillId="0" borderId="3" xfId="0" applyNumberFormat="1" applyFont="1" applyBorder="1" applyAlignment="1">
      <alignment horizontal="center"/>
    </xf>
    <xf numFmtId="43" fontId="20" fillId="0" borderId="5" xfId="1" applyNumberFormat="1" applyFont="1" applyFill="1" applyBorder="1" applyAlignment="1">
      <alignment horizontal="center"/>
    </xf>
    <xf numFmtId="37" fontId="20" fillId="0" borderId="0" xfId="0" applyNumberFormat="1" applyFont="1" applyAlignment="1">
      <alignment horizontal="center"/>
    </xf>
    <xf numFmtId="176" fontId="20" fillId="0" borderId="0" xfId="0" applyNumberFormat="1" applyFont="1" applyAlignment="1">
      <alignment horizontal="center"/>
    </xf>
    <xf numFmtId="165" fontId="16" fillId="0" borderId="0" xfId="1" applyNumberFormat="1" applyFont="1" applyFill="1"/>
    <xf numFmtId="165" fontId="24" fillId="0" borderId="0" xfId="1" applyNumberFormat="1" applyFont="1" applyFill="1"/>
    <xf numFmtId="49" fontId="24" fillId="0" borderId="0" xfId="1" applyNumberFormat="1" applyFont="1" applyFill="1" applyBorder="1" applyAlignment="1">
      <alignment horizontal="right" textRotation="180"/>
    </xf>
    <xf numFmtId="0" fontId="24" fillId="0" borderId="0" xfId="16" applyFont="1" applyAlignment="1">
      <alignment horizontal="right" textRotation="180"/>
    </xf>
    <xf numFmtId="171" fontId="16" fillId="0" borderId="0" xfId="10" applyNumberFormat="1" applyFont="1"/>
    <xf numFmtId="178" fontId="20" fillId="0" borderId="0" xfId="1" applyNumberFormat="1" applyFont="1" applyFill="1" applyBorder="1"/>
    <xf numFmtId="0" fontId="20" fillId="0" borderId="0" xfId="0" applyFont="1" applyAlignment="1">
      <alignment horizontal="centerContinuous"/>
    </xf>
    <xf numFmtId="164" fontId="20" fillId="0" borderId="0" xfId="0" applyNumberFormat="1" applyFont="1" applyAlignment="1">
      <alignment horizontal="center"/>
    </xf>
    <xf numFmtId="0" fontId="24" fillId="0" borderId="0" xfId="0" applyFont="1"/>
    <xf numFmtId="0" fontId="24" fillId="0" borderId="0" xfId="0" quotePrefix="1" applyFont="1" applyAlignment="1">
      <alignment horizontal="center"/>
    </xf>
    <xf numFmtId="43" fontId="24" fillId="0" borderId="0" xfId="0" applyNumberFormat="1" applyFont="1"/>
    <xf numFmtId="0" fontId="20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/>
    <xf numFmtId="43" fontId="26" fillId="0" borderId="0" xfId="0" applyNumberFormat="1" applyFont="1"/>
    <xf numFmtId="0" fontId="26" fillId="0" borderId="0" xfId="0" applyFont="1" applyAlignment="1">
      <alignment horizontal="center"/>
    </xf>
    <xf numFmtId="164" fontId="24" fillId="0" borderId="0" xfId="1" applyFont="1" applyFill="1"/>
    <xf numFmtId="171" fontId="13" fillId="0" borderId="0" xfId="0" applyNumberFormat="1" applyFont="1"/>
    <xf numFmtId="41" fontId="14" fillId="0" borderId="0" xfId="0" applyNumberFormat="1" applyFont="1"/>
    <xf numFmtId="0" fontId="15" fillId="0" borderId="0" xfId="12" applyFont="1"/>
    <xf numFmtId="0" fontId="14" fillId="0" borderId="0" xfId="12" applyFont="1"/>
    <xf numFmtId="0" fontId="13" fillId="0" borderId="0" xfId="12" applyFont="1"/>
    <xf numFmtId="171" fontId="14" fillId="0" borderId="0" xfId="0" applyNumberFormat="1" applyFont="1"/>
    <xf numFmtId="0" fontId="13" fillId="0" borderId="0" xfId="12" quotePrefix="1" applyFont="1"/>
    <xf numFmtId="164" fontId="18" fillId="0" borderId="0" xfId="1" applyFont="1" applyFill="1"/>
    <xf numFmtId="43" fontId="18" fillId="0" borderId="0" xfId="10" applyNumberFormat="1" applyFont="1"/>
    <xf numFmtId="0" fontId="18" fillId="0" borderId="0" xfId="10" applyFont="1"/>
    <xf numFmtId="164" fontId="18" fillId="0" borderId="0" xfId="10" applyNumberFormat="1" applyFont="1"/>
    <xf numFmtId="164" fontId="19" fillId="0" borderId="0" xfId="16" applyNumberFormat="1" applyFont="1" applyAlignment="1">
      <alignment horizontal="center"/>
    </xf>
    <xf numFmtId="0" fontId="19" fillId="0" borderId="0" xfId="16" applyFont="1" applyAlignment="1">
      <alignment horizontal="center"/>
    </xf>
    <xf numFmtId="0" fontId="19" fillId="0" borderId="0" xfId="16" applyFont="1" applyAlignment="1">
      <alignment horizontal="right"/>
    </xf>
    <xf numFmtId="0" fontId="20" fillId="0" borderId="4" xfId="16" applyFont="1" applyBorder="1"/>
    <xf numFmtId="0" fontId="19" fillId="0" borderId="4" xfId="16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0" fillId="0" borderId="3" xfId="16" applyFont="1" applyBorder="1"/>
    <xf numFmtId="0" fontId="19" fillId="0" borderId="3" xfId="16" applyFont="1" applyBorder="1" applyAlignment="1">
      <alignment horizontal="center" vertical="center"/>
    </xf>
    <xf numFmtId="0" fontId="19" fillId="0" borderId="3" xfId="16" applyFont="1" applyBorder="1" applyAlignment="1">
      <alignment horizontal="center"/>
    </xf>
    <xf numFmtId="43" fontId="17" fillId="0" borderId="0" xfId="10" applyNumberFormat="1" applyFont="1"/>
    <xf numFmtId="0" fontId="27" fillId="0" borderId="0" xfId="0" applyFont="1"/>
    <xf numFmtId="164" fontId="28" fillId="0" borderId="0" xfId="1" applyFont="1" applyFill="1" applyBorder="1" applyAlignment="1">
      <alignment horizontal="right"/>
    </xf>
    <xf numFmtId="165" fontId="28" fillId="0" borderId="0" xfId="1" applyNumberFormat="1" applyFont="1" applyFill="1" applyBorder="1" applyAlignment="1">
      <alignment horizontal="right"/>
    </xf>
    <xf numFmtId="43" fontId="20" fillId="0" borderId="0" xfId="11" applyNumberFormat="1" applyFont="1" applyFill="1"/>
    <xf numFmtId="171" fontId="20" fillId="0" borderId="4" xfId="1" applyNumberFormat="1" applyFont="1" applyFill="1" applyBorder="1"/>
    <xf numFmtId="43" fontId="20" fillId="0" borderId="4" xfId="11" applyNumberFormat="1" applyFont="1" applyFill="1" applyBorder="1"/>
    <xf numFmtId="164" fontId="20" fillId="0" borderId="4" xfId="11" applyNumberFormat="1" applyFont="1" applyFill="1" applyBorder="1"/>
    <xf numFmtId="39" fontId="20" fillId="0" borderId="4" xfId="11" applyNumberFormat="1" applyFont="1" applyFill="1" applyBorder="1"/>
    <xf numFmtId="39" fontId="20" fillId="0" borderId="0" xfId="11" applyNumberFormat="1" applyFont="1" applyFill="1"/>
    <xf numFmtId="0" fontId="20" fillId="0" borderId="0" xfId="0" applyFont="1" applyFill="1"/>
    <xf numFmtId="164" fontId="14" fillId="0" borderId="0" xfId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4" fillId="0" borderId="3" xfId="1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4" xfId="1" applyNumberFormat="1" applyFont="1" applyFill="1" applyBorder="1" applyAlignment="1">
      <alignment horizontal="center"/>
    </xf>
    <xf numFmtId="0" fontId="14" fillId="0" borderId="3" xfId="0" applyFont="1" applyBorder="1" applyAlignment="1">
      <alignment horizontal="center"/>
    </xf>
    <xf numFmtId="164" fontId="19" fillId="0" borderId="0" xfId="16" applyNumberFormat="1" applyFont="1" applyAlignment="1">
      <alignment horizontal="center"/>
    </xf>
    <xf numFmtId="0" fontId="19" fillId="0" borderId="0" xfId="16" applyFont="1" applyAlignment="1">
      <alignment horizontal="center"/>
    </xf>
    <xf numFmtId="0" fontId="19" fillId="0" borderId="6" xfId="16" applyFont="1" applyBorder="1" applyAlignment="1">
      <alignment horizontal="center"/>
    </xf>
    <xf numFmtId="164" fontId="14" fillId="0" borderId="4" xfId="1" applyFont="1" applyFill="1" applyBorder="1" applyAlignment="1">
      <alignment horizontal="center"/>
    </xf>
  </cellXfs>
  <cellStyles count="20">
    <cellStyle name="Comma" xfId="1" builtinId="3"/>
    <cellStyle name="Comma 12 16" xfId="19"/>
    <cellStyle name="Comma 13 3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_PR.124-q1'53T2" xfId="12"/>
    <cellStyle name="Percent" xfId="17" builtinId="5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11</xdr:col>
      <xdr:colOff>104775</xdr:colOff>
      <xdr:row>42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104775</xdr:colOff>
      <xdr:row>42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view="pageBreakPreview" topLeftCell="A30" zoomScale="110" zoomScaleNormal="100" zoomScaleSheetLayoutView="110" workbookViewId="0">
      <selection activeCell="D23" sqref="D23"/>
    </sheetView>
  </sheetViews>
  <sheetFormatPr defaultRowHeight="21.75"/>
  <cols>
    <col min="1" max="1" width="35.7109375" customWidth="1"/>
    <col min="2" max="2" width="10.5703125" customWidth="1"/>
    <col min="3" max="6" width="16.5703125" customWidth="1"/>
    <col min="250" max="250" width="32.7109375" customWidth="1"/>
    <col min="251" max="251" width="5.5703125" customWidth="1"/>
    <col min="252" max="252" width="5.140625" customWidth="1"/>
    <col min="253" max="253" width="10.5703125" customWidth="1"/>
    <col min="254" max="254" width="14.7109375" bestFit="1" customWidth="1"/>
    <col min="255" max="255" width="13.42578125" bestFit="1" customWidth="1"/>
    <col min="256" max="256" width="14.7109375" bestFit="1" customWidth="1"/>
    <col min="257" max="257" width="15.140625" bestFit="1" customWidth="1"/>
    <col min="506" max="506" width="32.7109375" customWidth="1"/>
    <col min="507" max="507" width="5.5703125" customWidth="1"/>
    <col min="508" max="508" width="5.140625" customWidth="1"/>
    <col min="509" max="509" width="10.5703125" customWidth="1"/>
    <col min="510" max="510" width="14.7109375" bestFit="1" customWidth="1"/>
    <col min="511" max="511" width="13.42578125" bestFit="1" customWidth="1"/>
    <col min="512" max="512" width="14.7109375" bestFit="1" customWidth="1"/>
    <col min="513" max="513" width="15.140625" bestFit="1" customWidth="1"/>
    <col min="762" max="762" width="32.7109375" customWidth="1"/>
    <col min="763" max="763" width="5.5703125" customWidth="1"/>
    <col min="764" max="764" width="5.140625" customWidth="1"/>
    <col min="765" max="765" width="10.5703125" customWidth="1"/>
    <col min="766" max="766" width="14.7109375" bestFit="1" customWidth="1"/>
    <col min="767" max="767" width="13.42578125" bestFit="1" customWidth="1"/>
    <col min="768" max="768" width="14.7109375" bestFit="1" customWidth="1"/>
    <col min="769" max="769" width="15.140625" bestFit="1" customWidth="1"/>
    <col min="1018" max="1018" width="32.7109375" customWidth="1"/>
    <col min="1019" max="1019" width="5.5703125" customWidth="1"/>
    <col min="1020" max="1020" width="5.140625" customWidth="1"/>
    <col min="1021" max="1021" width="10.5703125" customWidth="1"/>
    <col min="1022" max="1022" width="14.7109375" bestFit="1" customWidth="1"/>
    <col min="1023" max="1023" width="13.42578125" bestFit="1" customWidth="1"/>
    <col min="1024" max="1024" width="14.7109375" bestFit="1" customWidth="1"/>
    <col min="1025" max="1025" width="15.140625" bestFit="1" customWidth="1"/>
    <col min="1274" max="1274" width="32.7109375" customWidth="1"/>
    <col min="1275" max="1275" width="5.5703125" customWidth="1"/>
    <col min="1276" max="1276" width="5.140625" customWidth="1"/>
    <col min="1277" max="1277" width="10.5703125" customWidth="1"/>
    <col min="1278" max="1278" width="14.7109375" bestFit="1" customWidth="1"/>
    <col min="1279" max="1279" width="13.42578125" bestFit="1" customWidth="1"/>
    <col min="1280" max="1280" width="14.7109375" bestFit="1" customWidth="1"/>
    <col min="1281" max="1281" width="15.140625" bestFit="1" customWidth="1"/>
    <col min="1530" max="1530" width="32.7109375" customWidth="1"/>
    <col min="1531" max="1531" width="5.5703125" customWidth="1"/>
    <col min="1532" max="1532" width="5.140625" customWidth="1"/>
    <col min="1533" max="1533" width="10.5703125" customWidth="1"/>
    <col min="1534" max="1534" width="14.7109375" bestFit="1" customWidth="1"/>
    <col min="1535" max="1535" width="13.42578125" bestFit="1" customWidth="1"/>
    <col min="1536" max="1536" width="14.7109375" bestFit="1" customWidth="1"/>
    <col min="1537" max="1537" width="15.140625" bestFit="1" customWidth="1"/>
    <col min="1786" max="1786" width="32.7109375" customWidth="1"/>
    <col min="1787" max="1787" width="5.5703125" customWidth="1"/>
    <col min="1788" max="1788" width="5.140625" customWidth="1"/>
    <col min="1789" max="1789" width="10.5703125" customWidth="1"/>
    <col min="1790" max="1790" width="14.7109375" bestFit="1" customWidth="1"/>
    <col min="1791" max="1791" width="13.42578125" bestFit="1" customWidth="1"/>
    <col min="1792" max="1792" width="14.7109375" bestFit="1" customWidth="1"/>
    <col min="1793" max="1793" width="15.140625" bestFit="1" customWidth="1"/>
    <col min="2042" max="2042" width="32.7109375" customWidth="1"/>
    <col min="2043" max="2043" width="5.5703125" customWidth="1"/>
    <col min="2044" max="2044" width="5.140625" customWidth="1"/>
    <col min="2045" max="2045" width="10.5703125" customWidth="1"/>
    <col min="2046" max="2046" width="14.7109375" bestFit="1" customWidth="1"/>
    <col min="2047" max="2047" width="13.42578125" bestFit="1" customWidth="1"/>
    <col min="2048" max="2048" width="14.7109375" bestFit="1" customWidth="1"/>
    <col min="2049" max="2049" width="15.140625" bestFit="1" customWidth="1"/>
    <col min="2298" max="2298" width="32.7109375" customWidth="1"/>
    <col min="2299" max="2299" width="5.5703125" customWidth="1"/>
    <col min="2300" max="2300" width="5.140625" customWidth="1"/>
    <col min="2301" max="2301" width="10.5703125" customWidth="1"/>
    <col min="2302" max="2302" width="14.7109375" bestFit="1" customWidth="1"/>
    <col min="2303" max="2303" width="13.42578125" bestFit="1" customWidth="1"/>
    <col min="2304" max="2304" width="14.7109375" bestFit="1" customWidth="1"/>
    <col min="2305" max="2305" width="15.140625" bestFit="1" customWidth="1"/>
    <col min="2554" max="2554" width="32.7109375" customWidth="1"/>
    <col min="2555" max="2555" width="5.5703125" customWidth="1"/>
    <col min="2556" max="2556" width="5.140625" customWidth="1"/>
    <col min="2557" max="2557" width="10.5703125" customWidth="1"/>
    <col min="2558" max="2558" width="14.7109375" bestFit="1" customWidth="1"/>
    <col min="2559" max="2559" width="13.42578125" bestFit="1" customWidth="1"/>
    <col min="2560" max="2560" width="14.7109375" bestFit="1" customWidth="1"/>
    <col min="2561" max="2561" width="15.140625" bestFit="1" customWidth="1"/>
    <col min="2810" max="2810" width="32.7109375" customWidth="1"/>
    <col min="2811" max="2811" width="5.5703125" customWidth="1"/>
    <col min="2812" max="2812" width="5.140625" customWidth="1"/>
    <col min="2813" max="2813" width="10.5703125" customWidth="1"/>
    <col min="2814" max="2814" width="14.7109375" bestFit="1" customWidth="1"/>
    <col min="2815" max="2815" width="13.42578125" bestFit="1" customWidth="1"/>
    <col min="2816" max="2816" width="14.7109375" bestFit="1" customWidth="1"/>
    <col min="2817" max="2817" width="15.140625" bestFit="1" customWidth="1"/>
    <col min="3066" max="3066" width="32.7109375" customWidth="1"/>
    <col min="3067" max="3067" width="5.5703125" customWidth="1"/>
    <col min="3068" max="3068" width="5.140625" customWidth="1"/>
    <col min="3069" max="3069" width="10.5703125" customWidth="1"/>
    <col min="3070" max="3070" width="14.7109375" bestFit="1" customWidth="1"/>
    <col min="3071" max="3071" width="13.42578125" bestFit="1" customWidth="1"/>
    <col min="3072" max="3072" width="14.7109375" bestFit="1" customWidth="1"/>
    <col min="3073" max="3073" width="15.140625" bestFit="1" customWidth="1"/>
    <col min="3322" max="3322" width="32.7109375" customWidth="1"/>
    <col min="3323" max="3323" width="5.5703125" customWidth="1"/>
    <col min="3324" max="3324" width="5.140625" customWidth="1"/>
    <col min="3325" max="3325" width="10.5703125" customWidth="1"/>
    <col min="3326" max="3326" width="14.7109375" bestFit="1" customWidth="1"/>
    <col min="3327" max="3327" width="13.42578125" bestFit="1" customWidth="1"/>
    <col min="3328" max="3328" width="14.7109375" bestFit="1" customWidth="1"/>
    <col min="3329" max="3329" width="15.140625" bestFit="1" customWidth="1"/>
    <col min="3578" max="3578" width="32.7109375" customWidth="1"/>
    <col min="3579" max="3579" width="5.5703125" customWidth="1"/>
    <col min="3580" max="3580" width="5.140625" customWidth="1"/>
    <col min="3581" max="3581" width="10.5703125" customWidth="1"/>
    <col min="3582" max="3582" width="14.7109375" bestFit="1" customWidth="1"/>
    <col min="3583" max="3583" width="13.42578125" bestFit="1" customWidth="1"/>
    <col min="3584" max="3584" width="14.7109375" bestFit="1" customWidth="1"/>
    <col min="3585" max="3585" width="15.140625" bestFit="1" customWidth="1"/>
    <col min="3834" max="3834" width="32.7109375" customWidth="1"/>
    <col min="3835" max="3835" width="5.5703125" customWidth="1"/>
    <col min="3836" max="3836" width="5.140625" customWidth="1"/>
    <col min="3837" max="3837" width="10.5703125" customWidth="1"/>
    <col min="3838" max="3838" width="14.7109375" bestFit="1" customWidth="1"/>
    <col min="3839" max="3839" width="13.42578125" bestFit="1" customWidth="1"/>
    <col min="3840" max="3840" width="14.7109375" bestFit="1" customWidth="1"/>
    <col min="3841" max="3841" width="15.140625" bestFit="1" customWidth="1"/>
    <col min="4090" max="4090" width="32.7109375" customWidth="1"/>
    <col min="4091" max="4091" width="5.5703125" customWidth="1"/>
    <col min="4092" max="4092" width="5.140625" customWidth="1"/>
    <col min="4093" max="4093" width="10.5703125" customWidth="1"/>
    <col min="4094" max="4094" width="14.7109375" bestFit="1" customWidth="1"/>
    <col min="4095" max="4095" width="13.42578125" bestFit="1" customWidth="1"/>
    <col min="4096" max="4096" width="14.7109375" bestFit="1" customWidth="1"/>
    <col min="4097" max="4097" width="15.140625" bestFit="1" customWidth="1"/>
    <col min="4346" max="4346" width="32.7109375" customWidth="1"/>
    <col min="4347" max="4347" width="5.5703125" customWidth="1"/>
    <col min="4348" max="4348" width="5.140625" customWidth="1"/>
    <col min="4349" max="4349" width="10.5703125" customWidth="1"/>
    <col min="4350" max="4350" width="14.7109375" bestFit="1" customWidth="1"/>
    <col min="4351" max="4351" width="13.42578125" bestFit="1" customWidth="1"/>
    <col min="4352" max="4352" width="14.7109375" bestFit="1" customWidth="1"/>
    <col min="4353" max="4353" width="15.140625" bestFit="1" customWidth="1"/>
    <col min="4602" max="4602" width="32.7109375" customWidth="1"/>
    <col min="4603" max="4603" width="5.5703125" customWidth="1"/>
    <col min="4604" max="4604" width="5.140625" customWidth="1"/>
    <col min="4605" max="4605" width="10.5703125" customWidth="1"/>
    <col min="4606" max="4606" width="14.7109375" bestFit="1" customWidth="1"/>
    <col min="4607" max="4607" width="13.42578125" bestFit="1" customWidth="1"/>
    <col min="4608" max="4608" width="14.7109375" bestFit="1" customWidth="1"/>
    <col min="4609" max="4609" width="15.140625" bestFit="1" customWidth="1"/>
    <col min="4858" max="4858" width="32.7109375" customWidth="1"/>
    <col min="4859" max="4859" width="5.5703125" customWidth="1"/>
    <col min="4860" max="4860" width="5.140625" customWidth="1"/>
    <col min="4861" max="4861" width="10.5703125" customWidth="1"/>
    <col min="4862" max="4862" width="14.7109375" bestFit="1" customWidth="1"/>
    <col min="4863" max="4863" width="13.42578125" bestFit="1" customWidth="1"/>
    <col min="4864" max="4864" width="14.7109375" bestFit="1" customWidth="1"/>
    <col min="4865" max="4865" width="15.140625" bestFit="1" customWidth="1"/>
    <col min="5114" max="5114" width="32.7109375" customWidth="1"/>
    <col min="5115" max="5115" width="5.5703125" customWidth="1"/>
    <col min="5116" max="5116" width="5.140625" customWidth="1"/>
    <col min="5117" max="5117" width="10.5703125" customWidth="1"/>
    <col min="5118" max="5118" width="14.7109375" bestFit="1" customWidth="1"/>
    <col min="5119" max="5119" width="13.42578125" bestFit="1" customWidth="1"/>
    <col min="5120" max="5120" width="14.7109375" bestFit="1" customWidth="1"/>
    <col min="5121" max="5121" width="15.140625" bestFit="1" customWidth="1"/>
    <col min="5370" max="5370" width="32.7109375" customWidth="1"/>
    <col min="5371" max="5371" width="5.5703125" customWidth="1"/>
    <col min="5372" max="5372" width="5.140625" customWidth="1"/>
    <col min="5373" max="5373" width="10.5703125" customWidth="1"/>
    <col min="5374" max="5374" width="14.7109375" bestFit="1" customWidth="1"/>
    <col min="5375" max="5375" width="13.42578125" bestFit="1" customWidth="1"/>
    <col min="5376" max="5376" width="14.7109375" bestFit="1" customWidth="1"/>
    <col min="5377" max="5377" width="15.140625" bestFit="1" customWidth="1"/>
    <col min="5626" max="5626" width="32.7109375" customWidth="1"/>
    <col min="5627" max="5627" width="5.5703125" customWidth="1"/>
    <col min="5628" max="5628" width="5.140625" customWidth="1"/>
    <col min="5629" max="5629" width="10.5703125" customWidth="1"/>
    <col min="5630" max="5630" width="14.7109375" bestFit="1" customWidth="1"/>
    <col min="5631" max="5631" width="13.42578125" bestFit="1" customWidth="1"/>
    <col min="5632" max="5632" width="14.7109375" bestFit="1" customWidth="1"/>
    <col min="5633" max="5633" width="15.140625" bestFit="1" customWidth="1"/>
    <col min="5882" max="5882" width="32.7109375" customWidth="1"/>
    <col min="5883" max="5883" width="5.5703125" customWidth="1"/>
    <col min="5884" max="5884" width="5.140625" customWidth="1"/>
    <col min="5885" max="5885" width="10.5703125" customWidth="1"/>
    <col min="5886" max="5886" width="14.7109375" bestFit="1" customWidth="1"/>
    <col min="5887" max="5887" width="13.42578125" bestFit="1" customWidth="1"/>
    <col min="5888" max="5888" width="14.7109375" bestFit="1" customWidth="1"/>
    <col min="5889" max="5889" width="15.140625" bestFit="1" customWidth="1"/>
    <col min="6138" max="6138" width="32.7109375" customWidth="1"/>
    <col min="6139" max="6139" width="5.5703125" customWidth="1"/>
    <col min="6140" max="6140" width="5.140625" customWidth="1"/>
    <col min="6141" max="6141" width="10.5703125" customWidth="1"/>
    <col min="6142" max="6142" width="14.7109375" bestFit="1" customWidth="1"/>
    <col min="6143" max="6143" width="13.42578125" bestFit="1" customWidth="1"/>
    <col min="6144" max="6144" width="14.7109375" bestFit="1" customWidth="1"/>
    <col min="6145" max="6145" width="15.140625" bestFit="1" customWidth="1"/>
    <col min="6394" max="6394" width="32.7109375" customWidth="1"/>
    <col min="6395" max="6395" width="5.5703125" customWidth="1"/>
    <col min="6396" max="6396" width="5.140625" customWidth="1"/>
    <col min="6397" max="6397" width="10.5703125" customWidth="1"/>
    <col min="6398" max="6398" width="14.7109375" bestFit="1" customWidth="1"/>
    <col min="6399" max="6399" width="13.42578125" bestFit="1" customWidth="1"/>
    <col min="6400" max="6400" width="14.7109375" bestFit="1" customWidth="1"/>
    <col min="6401" max="6401" width="15.140625" bestFit="1" customWidth="1"/>
    <col min="6650" max="6650" width="32.7109375" customWidth="1"/>
    <col min="6651" max="6651" width="5.5703125" customWidth="1"/>
    <col min="6652" max="6652" width="5.140625" customWidth="1"/>
    <col min="6653" max="6653" width="10.5703125" customWidth="1"/>
    <col min="6654" max="6654" width="14.7109375" bestFit="1" customWidth="1"/>
    <col min="6655" max="6655" width="13.42578125" bestFit="1" customWidth="1"/>
    <col min="6656" max="6656" width="14.7109375" bestFit="1" customWidth="1"/>
    <col min="6657" max="6657" width="15.140625" bestFit="1" customWidth="1"/>
    <col min="6906" max="6906" width="32.7109375" customWidth="1"/>
    <col min="6907" max="6907" width="5.5703125" customWidth="1"/>
    <col min="6908" max="6908" width="5.140625" customWidth="1"/>
    <col min="6909" max="6909" width="10.5703125" customWidth="1"/>
    <col min="6910" max="6910" width="14.7109375" bestFit="1" customWidth="1"/>
    <col min="6911" max="6911" width="13.42578125" bestFit="1" customWidth="1"/>
    <col min="6912" max="6912" width="14.7109375" bestFit="1" customWidth="1"/>
    <col min="6913" max="6913" width="15.140625" bestFit="1" customWidth="1"/>
    <col min="7162" max="7162" width="32.7109375" customWidth="1"/>
    <col min="7163" max="7163" width="5.5703125" customWidth="1"/>
    <col min="7164" max="7164" width="5.140625" customWidth="1"/>
    <col min="7165" max="7165" width="10.5703125" customWidth="1"/>
    <col min="7166" max="7166" width="14.7109375" bestFit="1" customWidth="1"/>
    <col min="7167" max="7167" width="13.42578125" bestFit="1" customWidth="1"/>
    <col min="7168" max="7168" width="14.7109375" bestFit="1" customWidth="1"/>
    <col min="7169" max="7169" width="15.140625" bestFit="1" customWidth="1"/>
    <col min="7418" max="7418" width="32.7109375" customWidth="1"/>
    <col min="7419" max="7419" width="5.5703125" customWidth="1"/>
    <col min="7420" max="7420" width="5.140625" customWidth="1"/>
    <col min="7421" max="7421" width="10.5703125" customWidth="1"/>
    <col min="7422" max="7422" width="14.7109375" bestFit="1" customWidth="1"/>
    <col min="7423" max="7423" width="13.42578125" bestFit="1" customWidth="1"/>
    <col min="7424" max="7424" width="14.7109375" bestFit="1" customWidth="1"/>
    <col min="7425" max="7425" width="15.140625" bestFit="1" customWidth="1"/>
    <col min="7674" max="7674" width="32.7109375" customWidth="1"/>
    <col min="7675" max="7675" width="5.5703125" customWidth="1"/>
    <col min="7676" max="7676" width="5.140625" customWidth="1"/>
    <col min="7677" max="7677" width="10.5703125" customWidth="1"/>
    <col min="7678" max="7678" width="14.7109375" bestFit="1" customWidth="1"/>
    <col min="7679" max="7679" width="13.42578125" bestFit="1" customWidth="1"/>
    <col min="7680" max="7680" width="14.7109375" bestFit="1" customWidth="1"/>
    <col min="7681" max="7681" width="15.140625" bestFit="1" customWidth="1"/>
    <col min="7930" max="7930" width="32.7109375" customWidth="1"/>
    <col min="7931" max="7931" width="5.5703125" customWidth="1"/>
    <col min="7932" max="7932" width="5.140625" customWidth="1"/>
    <col min="7933" max="7933" width="10.5703125" customWidth="1"/>
    <col min="7934" max="7934" width="14.7109375" bestFit="1" customWidth="1"/>
    <col min="7935" max="7935" width="13.42578125" bestFit="1" customWidth="1"/>
    <col min="7936" max="7936" width="14.7109375" bestFit="1" customWidth="1"/>
    <col min="7937" max="7937" width="15.140625" bestFit="1" customWidth="1"/>
    <col min="8186" max="8186" width="32.7109375" customWidth="1"/>
    <col min="8187" max="8187" width="5.5703125" customWidth="1"/>
    <col min="8188" max="8188" width="5.140625" customWidth="1"/>
    <col min="8189" max="8189" width="10.5703125" customWidth="1"/>
    <col min="8190" max="8190" width="14.7109375" bestFit="1" customWidth="1"/>
    <col min="8191" max="8191" width="13.42578125" bestFit="1" customWidth="1"/>
    <col min="8192" max="8192" width="14.7109375" bestFit="1" customWidth="1"/>
    <col min="8193" max="8193" width="15.140625" bestFit="1" customWidth="1"/>
    <col min="8442" max="8442" width="32.7109375" customWidth="1"/>
    <col min="8443" max="8443" width="5.5703125" customWidth="1"/>
    <col min="8444" max="8444" width="5.140625" customWidth="1"/>
    <col min="8445" max="8445" width="10.5703125" customWidth="1"/>
    <col min="8446" max="8446" width="14.7109375" bestFit="1" customWidth="1"/>
    <col min="8447" max="8447" width="13.42578125" bestFit="1" customWidth="1"/>
    <col min="8448" max="8448" width="14.7109375" bestFit="1" customWidth="1"/>
    <col min="8449" max="8449" width="15.140625" bestFit="1" customWidth="1"/>
    <col min="8698" max="8698" width="32.7109375" customWidth="1"/>
    <col min="8699" max="8699" width="5.5703125" customWidth="1"/>
    <col min="8700" max="8700" width="5.140625" customWidth="1"/>
    <col min="8701" max="8701" width="10.5703125" customWidth="1"/>
    <col min="8702" max="8702" width="14.7109375" bestFit="1" customWidth="1"/>
    <col min="8703" max="8703" width="13.42578125" bestFit="1" customWidth="1"/>
    <col min="8704" max="8704" width="14.7109375" bestFit="1" customWidth="1"/>
    <col min="8705" max="8705" width="15.140625" bestFit="1" customWidth="1"/>
    <col min="8954" max="8954" width="32.7109375" customWidth="1"/>
    <col min="8955" max="8955" width="5.5703125" customWidth="1"/>
    <col min="8956" max="8956" width="5.140625" customWidth="1"/>
    <col min="8957" max="8957" width="10.5703125" customWidth="1"/>
    <col min="8958" max="8958" width="14.7109375" bestFit="1" customWidth="1"/>
    <col min="8959" max="8959" width="13.42578125" bestFit="1" customWidth="1"/>
    <col min="8960" max="8960" width="14.7109375" bestFit="1" customWidth="1"/>
    <col min="8961" max="8961" width="15.140625" bestFit="1" customWidth="1"/>
    <col min="9210" max="9210" width="32.7109375" customWidth="1"/>
    <col min="9211" max="9211" width="5.5703125" customWidth="1"/>
    <col min="9212" max="9212" width="5.140625" customWidth="1"/>
    <col min="9213" max="9213" width="10.5703125" customWidth="1"/>
    <col min="9214" max="9214" width="14.7109375" bestFit="1" customWidth="1"/>
    <col min="9215" max="9215" width="13.42578125" bestFit="1" customWidth="1"/>
    <col min="9216" max="9216" width="14.7109375" bestFit="1" customWidth="1"/>
    <col min="9217" max="9217" width="15.140625" bestFit="1" customWidth="1"/>
    <col min="9466" max="9466" width="32.7109375" customWidth="1"/>
    <col min="9467" max="9467" width="5.5703125" customWidth="1"/>
    <col min="9468" max="9468" width="5.140625" customWidth="1"/>
    <col min="9469" max="9469" width="10.5703125" customWidth="1"/>
    <col min="9470" max="9470" width="14.7109375" bestFit="1" customWidth="1"/>
    <col min="9471" max="9471" width="13.42578125" bestFit="1" customWidth="1"/>
    <col min="9472" max="9472" width="14.7109375" bestFit="1" customWidth="1"/>
    <col min="9473" max="9473" width="15.140625" bestFit="1" customWidth="1"/>
    <col min="9722" max="9722" width="32.7109375" customWidth="1"/>
    <col min="9723" max="9723" width="5.5703125" customWidth="1"/>
    <col min="9724" max="9724" width="5.140625" customWidth="1"/>
    <col min="9725" max="9725" width="10.5703125" customWidth="1"/>
    <col min="9726" max="9726" width="14.7109375" bestFit="1" customWidth="1"/>
    <col min="9727" max="9727" width="13.42578125" bestFit="1" customWidth="1"/>
    <col min="9728" max="9728" width="14.7109375" bestFit="1" customWidth="1"/>
    <col min="9729" max="9729" width="15.140625" bestFit="1" customWidth="1"/>
    <col min="9978" max="9978" width="32.7109375" customWidth="1"/>
    <col min="9979" max="9979" width="5.5703125" customWidth="1"/>
    <col min="9980" max="9980" width="5.140625" customWidth="1"/>
    <col min="9981" max="9981" width="10.5703125" customWidth="1"/>
    <col min="9982" max="9982" width="14.7109375" bestFit="1" customWidth="1"/>
    <col min="9983" max="9983" width="13.42578125" bestFit="1" customWidth="1"/>
    <col min="9984" max="9984" width="14.7109375" bestFit="1" customWidth="1"/>
    <col min="9985" max="9985" width="15.140625" bestFit="1" customWidth="1"/>
    <col min="10234" max="10234" width="32.7109375" customWidth="1"/>
    <col min="10235" max="10235" width="5.5703125" customWidth="1"/>
    <col min="10236" max="10236" width="5.140625" customWidth="1"/>
    <col min="10237" max="10237" width="10.5703125" customWidth="1"/>
    <col min="10238" max="10238" width="14.7109375" bestFit="1" customWidth="1"/>
    <col min="10239" max="10239" width="13.42578125" bestFit="1" customWidth="1"/>
    <col min="10240" max="10240" width="14.7109375" bestFit="1" customWidth="1"/>
    <col min="10241" max="10241" width="15.140625" bestFit="1" customWidth="1"/>
    <col min="10490" max="10490" width="32.7109375" customWidth="1"/>
    <col min="10491" max="10491" width="5.5703125" customWidth="1"/>
    <col min="10492" max="10492" width="5.140625" customWidth="1"/>
    <col min="10493" max="10493" width="10.5703125" customWidth="1"/>
    <col min="10494" max="10494" width="14.7109375" bestFit="1" customWidth="1"/>
    <col min="10495" max="10495" width="13.42578125" bestFit="1" customWidth="1"/>
    <col min="10496" max="10496" width="14.7109375" bestFit="1" customWidth="1"/>
    <col min="10497" max="10497" width="15.140625" bestFit="1" customWidth="1"/>
    <col min="10746" max="10746" width="32.7109375" customWidth="1"/>
    <col min="10747" max="10747" width="5.5703125" customWidth="1"/>
    <col min="10748" max="10748" width="5.140625" customWidth="1"/>
    <col min="10749" max="10749" width="10.5703125" customWidth="1"/>
    <col min="10750" max="10750" width="14.7109375" bestFit="1" customWidth="1"/>
    <col min="10751" max="10751" width="13.42578125" bestFit="1" customWidth="1"/>
    <col min="10752" max="10752" width="14.7109375" bestFit="1" customWidth="1"/>
    <col min="10753" max="10753" width="15.140625" bestFit="1" customWidth="1"/>
    <col min="11002" max="11002" width="32.7109375" customWidth="1"/>
    <col min="11003" max="11003" width="5.5703125" customWidth="1"/>
    <col min="11004" max="11004" width="5.140625" customWidth="1"/>
    <col min="11005" max="11005" width="10.5703125" customWidth="1"/>
    <col min="11006" max="11006" width="14.7109375" bestFit="1" customWidth="1"/>
    <col min="11007" max="11007" width="13.42578125" bestFit="1" customWidth="1"/>
    <col min="11008" max="11008" width="14.7109375" bestFit="1" customWidth="1"/>
    <col min="11009" max="11009" width="15.140625" bestFit="1" customWidth="1"/>
    <col min="11258" max="11258" width="32.7109375" customWidth="1"/>
    <col min="11259" max="11259" width="5.5703125" customWidth="1"/>
    <col min="11260" max="11260" width="5.140625" customWidth="1"/>
    <col min="11261" max="11261" width="10.5703125" customWidth="1"/>
    <col min="11262" max="11262" width="14.7109375" bestFit="1" customWidth="1"/>
    <col min="11263" max="11263" width="13.42578125" bestFit="1" customWidth="1"/>
    <col min="11264" max="11264" width="14.7109375" bestFit="1" customWidth="1"/>
    <col min="11265" max="11265" width="15.140625" bestFit="1" customWidth="1"/>
    <col min="11514" max="11514" width="32.7109375" customWidth="1"/>
    <col min="11515" max="11515" width="5.5703125" customWidth="1"/>
    <col min="11516" max="11516" width="5.140625" customWidth="1"/>
    <col min="11517" max="11517" width="10.5703125" customWidth="1"/>
    <col min="11518" max="11518" width="14.7109375" bestFit="1" customWidth="1"/>
    <col min="11519" max="11519" width="13.42578125" bestFit="1" customWidth="1"/>
    <col min="11520" max="11520" width="14.7109375" bestFit="1" customWidth="1"/>
    <col min="11521" max="11521" width="15.140625" bestFit="1" customWidth="1"/>
    <col min="11770" max="11770" width="32.7109375" customWidth="1"/>
    <col min="11771" max="11771" width="5.5703125" customWidth="1"/>
    <col min="11772" max="11772" width="5.140625" customWidth="1"/>
    <col min="11773" max="11773" width="10.5703125" customWidth="1"/>
    <col min="11774" max="11774" width="14.7109375" bestFit="1" customWidth="1"/>
    <col min="11775" max="11775" width="13.42578125" bestFit="1" customWidth="1"/>
    <col min="11776" max="11776" width="14.7109375" bestFit="1" customWidth="1"/>
    <col min="11777" max="11777" width="15.140625" bestFit="1" customWidth="1"/>
    <col min="12026" max="12026" width="32.7109375" customWidth="1"/>
    <col min="12027" max="12027" width="5.5703125" customWidth="1"/>
    <col min="12028" max="12028" width="5.140625" customWidth="1"/>
    <col min="12029" max="12029" width="10.5703125" customWidth="1"/>
    <col min="12030" max="12030" width="14.7109375" bestFit="1" customWidth="1"/>
    <col min="12031" max="12031" width="13.42578125" bestFit="1" customWidth="1"/>
    <col min="12032" max="12032" width="14.7109375" bestFit="1" customWidth="1"/>
    <col min="12033" max="12033" width="15.140625" bestFit="1" customWidth="1"/>
    <col min="12282" max="12282" width="32.7109375" customWidth="1"/>
    <col min="12283" max="12283" width="5.5703125" customWidth="1"/>
    <col min="12284" max="12284" width="5.140625" customWidth="1"/>
    <col min="12285" max="12285" width="10.5703125" customWidth="1"/>
    <col min="12286" max="12286" width="14.7109375" bestFit="1" customWidth="1"/>
    <col min="12287" max="12287" width="13.42578125" bestFit="1" customWidth="1"/>
    <col min="12288" max="12288" width="14.7109375" bestFit="1" customWidth="1"/>
    <col min="12289" max="12289" width="15.140625" bestFit="1" customWidth="1"/>
    <col min="12538" max="12538" width="32.7109375" customWidth="1"/>
    <col min="12539" max="12539" width="5.5703125" customWidth="1"/>
    <col min="12540" max="12540" width="5.140625" customWidth="1"/>
    <col min="12541" max="12541" width="10.5703125" customWidth="1"/>
    <col min="12542" max="12542" width="14.7109375" bestFit="1" customWidth="1"/>
    <col min="12543" max="12543" width="13.42578125" bestFit="1" customWidth="1"/>
    <col min="12544" max="12544" width="14.7109375" bestFit="1" customWidth="1"/>
    <col min="12545" max="12545" width="15.140625" bestFit="1" customWidth="1"/>
    <col min="12794" max="12794" width="32.7109375" customWidth="1"/>
    <col min="12795" max="12795" width="5.5703125" customWidth="1"/>
    <col min="12796" max="12796" width="5.140625" customWidth="1"/>
    <col min="12797" max="12797" width="10.5703125" customWidth="1"/>
    <col min="12798" max="12798" width="14.7109375" bestFit="1" customWidth="1"/>
    <col min="12799" max="12799" width="13.42578125" bestFit="1" customWidth="1"/>
    <col min="12800" max="12800" width="14.7109375" bestFit="1" customWidth="1"/>
    <col min="12801" max="12801" width="15.140625" bestFit="1" customWidth="1"/>
    <col min="13050" max="13050" width="32.7109375" customWidth="1"/>
    <col min="13051" max="13051" width="5.5703125" customWidth="1"/>
    <col min="13052" max="13052" width="5.140625" customWidth="1"/>
    <col min="13053" max="13053" width="10.5703125" customWidth="1"/>
    <col min="13054" max="13054" width="14.7109375" bestFit="1" customWidth="1"/>
    <col min="13055" max="13055" width="13.42578125" bestFit="1" customWidth="1"/>
    <col min="13056" max="13056" width="14.7109375" bestFit="1" customWidth="1"/>
    <col min="13057" max="13057" width="15.140625" bestFit="1" customWidth="1"/>
    <col min="13306" max="13306" width="32.7109375" customWidth="1"/>
    <col min="13307" max="13307" width="5.5703125" customWidth="1"/>
    <col min="13308" max="13308" width="5.140625" customWidth="1"/>
    <col min="13309" max="13309" width="10.5703125" customWidth="1"/>
    <col min="13310" max="13310" width="14.7109375" bestFit="1" customWidth="1"/>
    <col min="13311" max="13311" width="13.42578125" bestFit="1" customWidth="1"/>
    <col min="13312" max="13312" width="14.7109375" bestFit="1" customWidth="1"/>
    <col min="13313" max="13313" width="15.140625" bestFit="1" customWidth="1"/>
    <col min="13562" max="13562" width="32.7109375" customWidth="1"/>
    <col min="13563" max="13563" width="5.5703125" customWidth="1"/>
    <col min="13564" max="13564" width="5.140625" customWidth="1"/>
    <col min="13565" max="13565" width="10.5703125" customWidth="1"/>
    <col min="13566" max="13566" width="14.7109375" bestFit="1" customWidth="1"/>
    <col min="13567" max="13567" width="13.42578125" bestFit="1" customWidth="1"/>
    <col min="13568" max="13568" width="14.7109375" bestFit="1" customWidth="1"/>
    <col min="13569" max="13569" width="15.140625" bestFit="1" customWidth="1"/>
    <col min="13818" max="13818" width="32.7109375" customWidth="1"/>
    <col min="13819" max="13819" width="5.5703125" customWidth="1"/>
    <col min="13820" max="13820" width="5.140625" customWidth="1"/>
    <col min="13821" max="13821" width="10.5703125" customWidth="1"/>
    <col min="13822" max="13822" width="14.7109375" bestFit="1" customWidth="1"/>
    <col min="13823" max="13823" width="13.42578125" bestFit="1" customWidth="1"/>
    <col min="13824" max="13824" width="14.7109375" bestFit="1" customWidth="1"/>
    <col min="13825" max="13825" width="15.140625" bestFit="1" customWidth="1"/>
    <col min="14074" max="14074" width="32.7109375" customWidth="1"/>
    <col min="14075" max="14075" width="5.5703125" customWidth="1"/>
    <col min="14076" max="14076" width="5.140625" customWidth="1"/>
    <col min="14077" max="14077" width="10.5703125" customWidth="1"/>
    <col min="14078" max="14078" width="14.7109375" bestFit="1" customWidth="1"/>
    <col min="14079" max="14079" width="13.42578125" bestFit="1" customWidth="1"/>
    <col min="14080" max="14080" width="14.7109375" bestFit="1" customWidth="1"/>
    <col min="14081" max="14081" width="15.140625" bestFit="1" customWidth="1"/>
    <col min="14330" max="14330" width="32.7109375" customWidth="1"/>
    <col min="14331" max="14331" width="5.5703125" customWidth="1"/>
    <col min="14332" max="14332" width="5.140625" customWidth="1"/>
    <col min="14333" max="14333" width="10.5703125" customWidth="1"/>
    <col min="14334" max="14334" width="14.7109375" bestFit="1" customWidth="1"/>
    <col min="14335" max="14335" width="13.42578125" bestFit="1" customWidth="1"/>
    <col min="14336" max="14336" width="14.7109375" bestFit="1" customWidth="1"/>
    <col min="14337" max="14337" width="15.140625" bestFit="1" customWidth="1"/>
    <col min="14586" max="14586" width="32.7109375" customWidth="1"/>
    <col min="14587" max="14587" width="5.5703125" customWidth="1"/>
    <col min="14588" max="14588" width="5.140625" customWidth="1"/>
    <col min="14589" max="14589" width="10.5703125" customWidth="1"/>
    <col min="14590" max="14590" width="14.7109375" bestFit="1" customWidth="1"/>
    <col min="14591" max="14591" width="13.42578125" bestFit="1" customWidth="1"/>
    <col min="14592" max="14592" width="14.7109375" bestFit="1" customWidth="1"/>
    <col min="14593" max="14593" width="15.140625" bestFit="1" customWidth="1"/>
    <col min="14842" max="14842" width="32.7109375" customWidth="1"/>
    <col min="14843" max="14843" width="5.5703125" customWidth="1"/>
    <col min="14844" max="14844" width="5.140625" customWidth="1"/>
    <col min="14845" max="14845" width="10.5703125" customWidth="1"/>
    <col min="14846" max="14846" width="14.7109375" bestFit="1" customWidth="1"/>
    <col min="14847" max="14847" width="13.42578125" bestFit="1" customWidth="1"/>
    <col min="14848" max="14848" width="14.7109375" bestFit="1" customWidth="1"/>
    <col min="14849" max="14849" width="15.140625" bestFit="1" customWidth="1"/>
    <col min="15098" max="15098" width="32.7109375" customWidth="1"/>
    <col min="15099" max="15099" width="5.5703125" customWidth="1"/>
    <col min="15100" max="15100" width="5.140625" customWidth="1"/>
    <col min="15101" max="15101" width="10.5703125" customWidth="1"/>
    <col min="15102" max="15102" width="14.7109375" bestFit="1" customWidth="1"/>
    <col min="15103" max="15103" width="13.42578125" bestFit="1" customWidth="1"/>
    <col min="15104" max="15104" width="14.7109375" bestFit="1" customWidth="1"/>
    <col min="15105" max="15105" width="15.140625" bestFit="1" customWidth="1"/>
    <col min="15354" max="15354" width="32.7109375" customWidth="1"/>
    <col min="15355" max="15355" width="5.5703125" customWidth="1"/>
    <col min="15356" max="15356" width="5.140625" customWidth="1"/>
    <col min="15357" max="15357" width="10.5703125" customWidth="1"/>
    <col min="15358" max="15358" width="14.7109375" bestFit="1" customWidth="1"/>
    <col min="15359" max="15359" width="13.42578125" bestFit="1" customWidth="1"/>
    <col min="15360" max="15360" width="14.7109375" bestFit="1" customWidth="1"/>
    <col min="15361" max="15361" width="15.140625" bestFit="1" customWidth="1"/>
    <col min="15610" max="15610" width="32.7109375" customWidth="1"/>
    <col min="15611" max="15611" width="5.5703125" customWidth="1"/>
    <col min="15612" max="15612" width="5.140625" customWidth="1"/>
    <col min="15613" max="15613" width="10.5703125" customWidth="1"/>
    <col min="15614" max="15614" width="14.7109375" bestFit="1" customWidth="1"/>
    <col min="15615" max="15615" width="13.42578125" bestFit="1" customWidth="1"/>
    <col min="15616" max="15616" width="14.7109375" bestFit="1" customWidth="1"/>
    <col min="15617" max="15617" width="15.140625" bestFit="1" customWidth="1"/>
    <col min="15866" max="15866" width="32.7109375" customWidth="1"/>
    <col min="15867" max="15867" width="5.5703125" customWidth="1"/>
    <col min="15868" max="15868" width="5.140625" customWidth="1"/>
    <col min="15869" max="15869" width="10.5703125" customWidth="1"/>
    <col min="15870" max="15870" width="14.7109375" bestFit="1" customWidth="1"/>
    <col min="15871" max="15871" width="13.42578125" bestFit="1" customWidth="1"/>
    <col min="15872" max="15872" width="14.7109375" bestFit="1" customWidth="1"/>
    <col min="15873" max="15873" width="15.140625" bestFit="1" customWidth="1"/>
    <col min="16122" max="16122" width="32.7109375" customWidth="1"/>
    <col min="16123" max="16123" width="5.5703125" customWidth="1"/>
    <col min="16124" max="16124" width="5.140625" customWidth="1"/>
    <col min="16125" max="16125" width="10.5703125" customWidth="1"/>
    <col min="16126" max="16126" width="14.7109375" bestFit="1" customWidth="1"/>
    <col min="16127" max="16127" width="13.42578125" bestFit="1" customWidth="1"/>
    <col min="16128" max="16128" width="14.7109375" bestFit="1" customWidth="1"/>
    <col min="16129" max="16129" width="15.140625" bestFit="1" customWidth="1"/>
  </cols>
  <sheetData>
    <row r="1" spans="1:6" s="1" customFormat="1" ht="21">
      <c r="C1" s="65"/>
      <c r="F1" s="208">
        <v>7</v>
      </c>
    </row>
    <row r="2" spans="1:6" s="1" customFormat="1" ht="21">
      <c r="A2" s="256" t="s">
        <v>0</v>
      </c>
      <c r="B2" s="256"/>
      <c r="C2" s="256"/>
      <c r="D2" s="256"/>
      <c r="E2" s="256"/>
      <c r="F2" s="256"/>
    </row>
    <row r="3" spans="1:6" s="1" customFormat="1" ht="21">
      <c r="A3" s="256" t="s">
        <v>213</v>
      </c>
      <c r="B3" s="256"/>
      <c r="C3" s="256"/>
      <c r="D3" s="256"/>
      <c r="E3" s="256"/>
      <c r="F3" s="256"/>
    </row>
    <row r="4" spans="1:6" s="1" customFormat="1" ht="21">
      <c r="A4" s="256" t="s">
        <v>221</v>
      </c>
      <c r="B4" s="256"/>
      <c r="C4" s="256"/>
      <c r="D4" s="256"/>
      <c r="E4" s="256"/>
      <c r="F4" s="256"/>
    </row>
    <row r="5" spans="1:6" s="1" customFormat="1" ht="21">
      <c r="A5" s="66"/>
      <c r="B5" s="66"/>
      <c r="C5" s="66"/>
      <c r="F5" s="67" t="s">
        <v>188</v>
      </c>
    </row>
    <row r="6" spans="1:6" s="1" customFormat="1" ht="21">
      <c r="A6" s="68"/>
      <c r="B6" s="81"/>
      <c r="C6" s="257" t="s">
        <v>39</v>
      </c>
      <c r="D6" s="257"/>
      <c r="E6" s="257" t="s">
        <v>40</v>
      </c>
      <c r="F6" s="257"/>
    </row>
    <row r="7" spans="1:6" s="1" customFormat="1" ht="21">
      <c r="A7" s="69"/>
      <c r="B7" s="3" t="s">
        <v>1</v>
      </c>
      <c r="C7" s="70">
        <v>2567</v>
      </c>
      <c r="D7" s="71">
        <v>2566</v>
      </c>
      <c r="E7" s="70">
        <v>2567</v>
      </c>
      <c r="F7" s="71">
        <v>2566</v>
      </c>
    </row>
    <row r="8" spans="1:6" s="1" customFormat="1" ht="21">
      <c r="A8" s="72"/>
      <c r="B8" s="4"/>
      <c r="C8" s="5"/>
      <c r="D8" s="23" t="s">
        <v>228</v>
      </c>
      <c r="E8" s="20"/>
      <c r="F8" s="23" t="s">
        <v>228</v>
      </c>
    </row>
    <row r="9" spans="1:6" s="1" customFormat="1" ht="21">
      <c r="A9" s="73" t="s">
        <v>139</v>
      </c>
      <c r="C9" s="65"/>
      <c r="D9" s="65"/>
      <c r="F9" s="9"/>
    </row>
    <row r="10" spans="1:6" s="1" customFormat="1" ht="21">
      <c r="A10" s="73" t="s">
        <v>2</v>
      </c>
      <c r="C10" s="74"/>
      <c r="D10" s="184"/>
      <c r="F10" s="9"/>
    </row>
    <row r="11" spans="1:6" s="1" customFormat="1" ht="21">
      <c r="A11" s="1" t="s">
        <v>3</v>
      </c>
      <c r="B11" s="175">
        <v>7</v>
      </c>
      <c r="C11" s="94">
        <v>4243692.4800000004</v>
      </c>
      <c r="D11" s="94">
        <v>27560592.82</v>
      </c>
      <c r="E11" s="94">
        <v>2484423.39</v>
      </c>
      <c r="F11" s="94">
        <v>19761378.190000001</v>
      </c>
    </row>
    <row r="12" spans="1:6" s="1" customFormat="1" ht="21">
      <c r="A12" s="11" t="s">
        <v>214</v>
      </c>
      <c r="B12" s="86" t="s">
        <v>230</v>
      </c>
      <c r="C12" s="94">
        <v>103386844.83999999</v>
      </c>
      <c r="D12" s="94">
        <v>312571705.9600001</v>
      </c>
      <c r="E12" s="94">
        <v>77390844.879999995</v>
      </c>
      <c r="F12" s="94">
        <v>290477577.81</v>
      </c>
    </row>
    <row r="13" spans="1:6" s="1" customFormat="1" ht="21">
      <c r="A13" s="1" t="s">
        <v>4</v>
      </c>
      <c r="B13" s="195">
        <v>9.1</v>
      </c>
      <c r="C13" s="94">
        <v>9506958.4399999995</v>
      </c>
      <c r="D13" s="94">
        <v>3425129.9800000004</v>
      </c>
      <c r="E13" s="94">
        <v>9506958.4399999976</v>
      </c>
      <c r="F13" s="94">
        <v>3425129.9800000004</v>
      </c>
    </row>
    <row r="14" spans="1:6" s="1" customFormat="1" ht="21">
      <c r="A14" s="1" t="s">
        <v>5</v>
      </c>
      <c r="B14" s="175">
        <v>6.1</v>
      </c>
      <c r="C14" s="9">
        <v>0</v>
      </c>
      <c r="D14" s="9">
        <v>0</v>
      </c>
      <c r="E14" s="94">
        <v>475298364</v>
      </c>
      <c r="F14" s="9">
        <v>515000000</v>
      </c>
    </row>
    <row r="15" spans="1:6" s="1" customFormat="1" ht="21">
      <c r="A15" s="1" t="s">
        <v>6</v>
      </c>
      <c r="B15" s="175">
        <v>10</v>
      </c>
      <c r="C15" s="9">
        <v>0</v>
      </c>
      <c r="D15" s="9">
        <v>0</v>
      </c>
      <c r="E15" s="9">
        <v>0</v>
      </c>
      <c r="F15" s="9">
        <v>0</v>
      </c>
    </row>
    <row r="16" spans="1:6" s="1" customFormat="1" ht="21">
      <c r="A16" s="1" t="s">
        <v>115</v>
      </c>
      <c r="B16" s="175">
        <v>11</v>
      </c>
      <c r="C16" s="94">
        <v>1250000</v>
      </c>
      <c r="D16" s="9">
        <v>1250000</v>
      </c>
      <c r="E16" s="9">
        <v>0</v>
      </c>
      <c r="F16" s="9">
        <v>0</v>
      </c>
    </row>
    <row r="17" spans="1:6" s="1" customFormat="1" ht="21">
      <c r="A17" s="1" t="s">
        <v>7</v>
      </c>
      <c r="B17" s="175">
        <v>12</v>
      </c>
      <c r="C17" s="94">
        <v>56192612.479999997</v>
      </c>
      <c r="D17" s="94">
        <v>64461657.960000008</v>
      </c>
      <c r="E17" s="94">
        <v>31539729.989999991</v>
      </c>
      <c r="F17" s="94">
        <v>46858400.210000001</v>
      </c>
    </row>
    <row r="18" spans="1:6" s="1" customFormat="1" ht="21">
      <c r="A18" s="1" t="s">
        <v>8</v>
      </c>
      <c r="B18" s="175">
        <v>13</v>
      </c>
      <c r="C18" s="9">
        <v>0</v>
      </c>
      <c r="D18" s="9">
        <v>0</v>
      </c>
      <c r="E18" s="9">
        <v>0</v>
      </c>
      <c r="F18" s="9">
        <v>0</v>
      </c>
    </row>
    <row r="19" spans="1:6" s="1" customFormat="1" ht="21">
      <c r="A19" s="54" t="s">
        <v>215</v>
      </c>
      <c r="B19" s="86"/>
      <c r="C19" s="161">
        <v>1911852</v>
      </c>
      <c r="D19" s="94">
        <v>2371981.27</v>
      </c>
      <c r="E19" s="94">
        <v>1708175.14</v>
      </c>
      <c r="F19" s="94">
        <v>2153356.5</v>
      </c>
    </row>
    <row r="20" spans="1:6" s="1" customFormat="1" ht="21">
      <c r="A20" s="75" t="s">
        <v>129</v>
      </c>
      <c r="B20" s="86"/>
      <c r="C20" s="94">
        <f>SUM(C11:C19)</f>
        <v>176491960.23999998</v>
      </c>
      <c r="D20" s="95">
        <f>SUM(D11:D19)</f>
        <v>411641067.99000013</v>
      </c>
      <c r="E20" s="95">
        <f>SUM(E11:E19)</f>
        <v>597928495.84000003</v>
      </c>
      <c r="F20" s="95">
        <f>SUM(F11:F19)</f>
        <v>877675842.69000006</v>
      </c>
    </row>
    <row r="21" spans="1:6" s="1" customFormat="1" ht="21">
      <c r="A21" s="76" t="s">
        <v>10</v>
      </c>
      <c r="B21" s="86"/>
      <c r="C21" s="77"/>
      <c r="D21" s="94"/>
      <c r="E21" s="74"/>
      <c r="F21" s="94"/>
    </row>
    <row r="22" spans="1:6" s="1" customFormat="1" ht="21">
      <c r="A22" s="1" t="s">
        <v>11</v>
      </c>
      <c r="B22" s="175">
        <v>14</v>
      </c>
      <c r="C22" s="96">
        <v>748721.3600000001</v>
      </c>
      <c r="D22" s="96">
        <v>747976.75</v>
      </c>
      <c r="E22" s="94">
        <v>644313.54</v>
      </c>
      <c r="F22" s="94">
        <v>644312.96</v>
      </c>
    </row>
    <row r="23" spans="1:6" s="1" customFormat="1" ht="21">
      <c r="A23" s="1" t="s">
        <v>12</v>
      </c>
      <c r="B23" s="175">
        <v>15</v>
      </c>
      <c r="C23" s="9">
        <v>0</v>
      </c>
      <c r="D23" s="9">
        <v>0</v>
      </c>
      <c r="E23" s="94">
        <v>187425</v>
      </c>
      <c r="F23" s="97">
        <v>2312367.5</v>
      </c>
    </row>
    <row r="24" spans="1:6" s="1" customFormat="1" ht="21">
      <c r="A24" s="1" t="s">
        <v>216</v>
      </c>
      <c r="B24" s="175">
        <v>16.100000000000001</v>
      </c>
      <c r="C24" s="9">
        <v>12530275.650000006</v>
      </c>
      <c r="D24" s="9">
        <v>0</v>
      </c>
      <c r="E24" s="9">
        <v>0</v>
      </c>
      <c r="F24" s="9">
        <v>0</v>
      </c>
    </row>
    <row r="25" spans="1:6" s="1" customFormat="1" ht="21">
      <c r="A25" s="1" t="s">
        <v>114</v>
      </c>
      <c r="B25" s="175">
        <v>6.1</v>
      </c>
      <c r="C25" s="9">
        <v>0</v>
      </c>
      <c r="D25" s="9">
        <v>0</v>
      </c>
      <c r="E25" s="9">
        <v>0</v>
      </c>
      <c r="F25" s="9">
        <v>0</v>
      </c>
    </row>
    <row r="26" spans="1:6" s="1" customFormat="1" ht="21">
      <c r="A26" s="1" t="s">
        <v>13</v>
      </c>
      <c r="B26" s="195">
        <v>9.1</v>
      </c>
      <c r="C26" s="94">
        <v>23759796.129999999</v>
      </c>
      <c r="D26" s="94">
        <v>24078679.129999995</v>
      </c>
      <c r="E26" s="97">
        <v>23759796.129999999</v>
      </c>
      <c r="F26" s="97">
        <v>23841779.129999995</v>
      </c>
    </row>
    <row r="27" spans="1:6" s="1" customFormat="1" ht="21">
      <c r="A27" s="1" t="s">
        <v>210</v>
      </c>
      <c r="B27" s="175">
        <v>17</v>
      </c>
      <c r="C27" s="9">
        <v>440236250</v>
      </c>
      <c r="D27" s="9">
        <v>515000000</v>
      </c>
      <c r="E27" s="122">
        <v>236250</v>
      </c>
      <c r="F27" s="122">
        <v>0</v>
      </c>
    </row>
    <row r="28" spans="1:6" s="1" customFormat="1" ht="21">
      <c r="A28" s="1" t="s">
        <v>14</v>
      </c>
      <c r="B28" s="175">
        <v>18</v>
      </c>
      <c r="C28" s="94">
        <v>40094593.389999971</v>
      </c>
      <c r="D28" s="94">
        <v>100805388.64000002</v>
      </c>
      <c r="E28" s="97">
        <v>33939248.489999995</v>
      </c>
      <c r="F28" s="97">
        <v>38062827.75</v>
      </c>
    </row>
    <row r="29" spans="1:6" s="1" customFormat="1" ht="21">
      <c r="A29" s="1" t="s">
        <v>15</v>
      </c>
      <c r="B29" s="175">
        <v>19</v>
      </c>
      <c r="C29" s="94">
        <v>148853887.18000001</v>
      </c>
      <c r="D29" s="94">
        <v>171184969.64000005</v>
      </c>
      <c r="E29" s="97">
        <v>149095880.65999976</v>
      </c>
      <c r="F29" s="97">
        <v>171311467.48000002</v>
      </c>
    </row>
    <row r="30" spans="1:6" s="1" customFormat="1" ht="21">
      <c r="A30" s="1" t="s">
        <v>16</v>
      </c>
      <c r="B30" s="175">
        <v>20</v>
      </c>
      <c r="C30" s="94">
        <v>10697618.540000001</v>
      </c>
      <c r="D30" s="94">
        <v>13481159.690000001</v>
      </c>
      <c r="E30" s="97">
        <v>4369872.4399999995</v>
      </c>
      <c r="F30" s="97">
        <v>5366685.75</v>
      </c>
    </row>
    <row r="31" spans="1:6" s="1" customFormat="1" ht="21">
      <c r="A31" s="1" t="s">
        <v>17</v>
      </c>
      <c r="B31" s="175">
        <v>21</v>
      </c>
      <c r="C31" s="94">
        <v>66534.080000000002</v>
      </c>
      <c r="D31" s="94">
        <v>1225344.6500000022</v>
      </c>
      <c r="E31" s="97">
        <v>66530.080000000002</v>
      </c>
      <c r="F31" s="97">
        <v>1225340.6500000022</v>
      </c>
    </row>
    <row r="32" spans="1:6" s="1" customFormat="1" ht="21">
      <c r="A32" s="1" t="s">
        <v>18</v>
      </c>
      <c r="B32" s="175">
        <v>22</v>
      </c>
      <c r="C32" s="94">
        <v>27143516.760000002</v>
      </c>
      <c r="D32" s="94">
        <v>27643086.380000003</v>
      </c>
      <c r="E32" s="97">
        <v>27164690.690000001</v>
      </c>
      <c r="F32" s="97">
        <v>27745533.330000006</v>
      </c>
    </row>
    <row r="33" spans="1:6" s="1" customFormat="1" ht="21">
      <c r="A33" s="1" t="s">
        <v>217</v>
      </c>
      <c r="B33" s="175"/>
      <c r="C33" s="94">
        <v>6333164.4800000004</v>
      </c>
      <c r="D33" s="94">
        <v>3961186</v>
      </c>
      <c r="E33" s="97">
        <v>5636674.1699999999</v>
      </c>
      <c r="F33" s="97">
        <v>3483317.67</v>
      </c>
    </row>
    <row r="34" spans="1:6" s="1" customFormat="1" ht="21">
      <c r="A34" s="1" t="s">
        <v>19</v>
      </c>
      <c r="B34" s="175"/>
      <c r="C34" s="94">
        <v>5132247.87</v>
      </c>
      <c r="D34" s="94">
        <v>3105154.339999998</v>
      </c>
      <c r="E34" s="97">
        <v>4654771.68</v>
      </c>
      <c r="F34" s="97">
        <v>2886839.3400000017</v>
      </c>
    </row>
    <row r="35" spans="1:6" s="1" customFormat="1" ht="21">
      <c r="A35" s="1" t="s">
        <v>127</v>
      </c>
      <c r="B35" s="86"/>
      <c r="C35" s="123">
        <f>SUM(C22:C34)</f>
        <v>715596605.44000006</v>
      </c>
      <c r="D35" s="123">
        <f>SUM(D22:D34)</f>
        <v>861232945.22000015</v>
      </c>
      <c r="E35" s="123">
        <f>SUM(E22:E34)</f>
        <v>249755452.87999976</v>
      </c>
      <c r="F35" s="123">
        <f>SUM(F22:F34)</f>
        <v>276880471.56</v>
      </c>
    </row>
    <row r="36" spans="1:6" s="1" customFormat="1" thickBot="1">
      <c r="A36" s="1" t="s">
        <v>128</v>
      </c>
      <c r="B36" s="86"/>
      <c r="C36" s="124">
        <f>C20+C35</f>
        <v>892088565.68000007</v>
      </c>
      <c r="D36" s="98">
        <f>D20+D35</f>
        <v>1272874013.2100003</v>
      </c>
      <c r="E36" s="98">
        <f>E20+E35</f>
        <v>847683948.71999979</v>
      </c>
      <c r="F36" s="98">
        <f>F20+F35</f>
        <v>1154556314.25</v>
      </c>
    </row>
    <row r="37" spans="1:6" s="1" customFormat="1" thickTop="1">
      <c r="B37" s="86"/>
      <c r="C37" s="99"/>
      <c r="D37" s="96"/>
      <c r="E37" s="96"/>
      <c r="F37" s="96"/>
    </row>
    <row r="38" spans="1:6" s="1" customFormat="1" ht="21">
      <c r="B38" s="86"/>
      <c r="C38" s="99"/>
      <c r="D38" s="96"/>
      <c r="E38" s="96"/>
      <c r="F38" s="96"/>
    </row>
    <row r="39" spans="1:6" s="1" customFormat="1" ht="21">
      <c r="B39" s="86"/>
      <c r="C39" s="99"/>
      <c r="D39" s="96"/>
      <c r="E39" s="96"/>
      <c r="F39" s="96"/>
    </row>
    <row r="40" spans="1:6" s="1" customFormat="1" ht="21">
      <c r="B40" s="86"/>
      <c r="C40" s="99"/>
      <c r="D40" s="96"/>
      <c r="E40" s="96"/>
      <c r="F40" s="96"/>
    </row>
    <row r="41" spans="1:6" s="1" customFormat="1" ht="21">
      <c r="B41" s="86"/>
      <c r="C41" s="99"/>
      <c r="D41" s="96"/>
      <c r="E41" s="96"/>
      <c r="F41" s="96"/>
    </row>
    <row r="42" spans="1:6" s="1" customFormat="1" ht="21">
      <c r="B42" s="86"/>
      <c r="C42" s="99"/>
      <c r="D42" s="96"/>
      <c r="E42" s="96"/>
      <c r="F42" s="96"/>
    </row>
    <row r="43" spans="1:6" s="1" customFormat="1" ht="21">
      <c r="B43" s="86"/>
      <c r="C43" s="99"/>
      <c r="D43" s="96"/>
      <c r="E43" s="96"/>
      <c r="F43" s="96"/>
    </row>
    <row r="44" spans="1:6" s="1" customFormat="1" ht="21">
      <c r="B44" s="86"/>
      <c r="C44" s="99"/>
      <c r="D44" s="96"/>
      <c r="E44" s="96"/>
      <c r="F44" s="96"/>
    </row>
    <row r="45" spans="1:6" s="1" customFormat="1" ht="23.1" customHeight="1">
      <c r="A45" s="1" t="s">
        <v>20</v>
      </c>
      <c r="B45" s="86"/>
      <c r="C45" s="74"/>
      <c r="D45" s="9"/>
      <c r="E45" s="78"/>
      <c r="F45" s="9"/>
    </row>
    <row r="46" spans="1:6" s="1" customFormat="1" ht="21">
      <c r="A46" s="8"/>
      <c r="B46" s="8"/>
      <c r="C46" s="176"/>
      <c r="E46" s="9"/>
      <c r="F46" s="9"/>
    </row>
    <row r="47" spans="1:6" s="1" customFormat="1" ht="21">
      <c r="A47" s="8"/>
      <c r="B47" s="8"/>
      <c r="C47" s="176"/>
      <c r="D47" s="8"/>
      <c r="E47" s="8"/>
      <c r="F47" s="8"/>
    </row>
    <row r="48" spans="1:6" s="1" customFormat="1" ht="21">
      <c r="A48" s="8"/>
      <c r="B48" s="8"/>
      <c r="C48" s="8"/>
      <c r="D48" s="185"/>
      <c r="F48" s="9"/>
    </row>
    <row r="49" spans="1:6" s="1" customFormat="1" ht="21">
      <c r="A49" s="8"/>
      <c r="B49" s="8"/>
      <c r="C49" s="176"/>
      <c r="F49" s="9"/>
    </row>
    <row r="50" spans="1:6" s="1" customFormat="1" ht="21">
      <c r="A50" s="8"/>
      <c r="B50" s="8"/>
      <c r="C50" s="8"/>
      <c r="F50" s="9"/>
    </row>
    <row r="51" spans="1:6" s="1" customFormat="1" ht="21">
      <c r="A51" s="8"/>
      <c r="B51" s="8"/>
      <c r="C51" s="8"/>
      <c r="F51" s="9"/>
    </row>
    <row r="52" spans="1:6" s="1" customFormat="1" ht="21">
      <c r="A52" s="8"/>
      <c r="B52" s="8"/>
      <c r="C52" s="8"/>
      <c r="F52" s="9"/>
    </row>
    <row r="53" spans="1:6" s="1" customFormat="1" ht="21">
      <c r="A53" s="8"/>
      <c r="B53" s="8"/>
      <c r="C53" s="8"/>
      <c r="F53" s="9"/>
    </row>
    <row r="54" spans="1:6" s="1" customFormat="1" ht="21">
      <c r="A54" s="8"/>
      <c r="B54" s="8"/>
      <c r="C54" s="8"/>
      <c r="F54" s="9"/>
    </row>
    <row r="55" spans="1:6" s="1" customFormat="1" ht="21">
      <c r="A55" s="8"/>
      <c r="B55" s="8"/>
      <c r="C55" s="8"/>
      <c r="F55" s="9"/>
    </row>
    <row r="56" spans="1:6" s="1" customFormat="1" ht="21">
      <c r="A56" s="8"/>
      <c r="B56" s="8"/>
      <c r="C56" s="8"/>
      <c r="F56" s="9"/>
    </row>
    <row r="57" spans="1:6" s="1" customFormat="1" ht="21">
      <c r="B57" s="8"/>
      <c r="C57" s="8"/>
      <c r="F57" s="9"/>
    </row>
  </sheetData>
  <mergeCells count="5">
    <mergeCell ref="A2:F2"/>
    <mergeCell ref="A3:F3"/>
    <mergeCell ref="A4:F4"/>
    <mergeCell ref="C6:D6"/>
    <mergeCell ref="E6:F6"/>
  </mergeCells>
  <pageMargins left="0.86614173228346503" right="0.43307086614173201" top="0.511811023622047" bottom="0.47244094488188998" header="0.118110236220472" footer="0.118110236220472"/>
  <pageSetup paperSize="9" scale="86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62"/>
  <sheetViews>
    <sheetView view="pageBreakPreview" topLeftCell="A49" zoomScale="80" zoomScaleNormal="100" zoomScaleSheetLayoutView="80" workbookViewId="0">
      <selection activeCell="C73" sqref="C73"/>
    </sheetView>
  </sheetViews>
  <sheetFormatPr defaultRowHeight="21" customHeight="1"/>
  <cols>
    <col min="1" max="1" width="2.85546875" style="1" customWidth="1"/>
    <col min="2" max="2" width="2.140625" style="1" customWidth="1"/>
    <col min="3" max="3" width="48.85546875" style="1" customWidth="1"/>
    <col min="4" max="4" width="11.85546875" style="1" customWidth="1"/>
    <col min="5" max="5" width="17.42578125" style="65" customWidth="1"/>
    <col min="6" max="7" width="17.42578125" style="1" customWidth="1"/>
    <col min="8" max="8" width="17.42578125" style="9" customWidth="1"/>
    <col min="9" max="9" width="14.140625" style="1" customWidth="1"/>
    <col min="10" max="10" width="16.85546875" style="1" customWidth="1"/>
    <col min="11" max="11" width="16" style="1" bestFit="1" customWidth="1"/>
    <col min="12" max="256" width="9.140625" style="1"/>
    <col min="257" max="257" width="2.85546875" style="1" customWidth="1"/>
    <col min="258" max="258" width="2.140625" style="1" customWidth="1"/>
    <col min="259" max="259" width="45.7109375" style="1" customWidth="1"/>
    <col min="260" max="260" width="12.7109375" style="1" customWidth="1"/>
    <col min="261" max="264" width="16.5703125" style="1" customWidth="1"/>
    <col min="265" max="265" width="14.140625" style="1" customWidth="1"/>
    <col min="266" max="266" width="16.85546875" style="1" customWidth="1"/>
    <col min="267" max="267" width="16" style="1" bestFit="1" customWidth="1"/>
    <col min="268" max="512" width="9.140625" style="1"/>
    <col min="513" max="513" width="2.85546875" style="1" customWidth="1"/>
    <col min="514" max="514" width="2.140625" style="1" customWidth="1"/>
    <col min="515" max="515" width="45.7109375" style="1" customWidth="1"/>
    <col min="516" max="516" width="12.7109375" style="1" customWidth="1"/>
    <col min="517" max="520" width="16.5703125" style="1" customWidth="1"/>
    <col min="521" max="521" width="14.140625" style="1" customWidth="1"/>
    <col min="522" max="522" width="16.85546875" style="1" customWidth="1"/>
    <col min="523" max="523" width="16" style="1" bestFit="1" customWidth="1"/>
    <col min="524" max="768" width="9.140625" style="1"/>
    <col min="769" max="769" width="2.85546875" style="1" customWidth="1"/>
    <col min="770" max="770" width="2.140625" style="1" customWidth="1"/>
    <col min="771" max="771" width="45.7109375" style="1" customWidth="1"/>
    <col min="772" max="772" width="12.7109375" style="1" customWidth="1"/>
    <col min="773" max="776" width="16.5703125" style="1" customWidth="1"/>
    <col min="777" max="777" width="14.140625" style="1" customWidth="1"/>
    <col min="778" max="778" width="16.85546875" style="1" customWidth="1"/>
    <col min="779" max="779" width="16" style="1" bestFit="1" customWidth="1"/>
    <col min="780" max="1024" width="9.140625" style="1"/>
    <col min="1025" max="1025" width="2.85546875" style="1" customWidth="1"/>
    <col min="1026" max="1026" width="2.140625" style="1" customWidth="1"/>
    <col min="1027" max="1027" width="45.7109375" style="1" customWidth="1"/>
    <col min="1028" max="1028" width="12.7109375" style="1" customWidth="1"/>
    <col min="1029" max="1032" width="16.5703125" style="1" customWidth="1"/>
    <col min="1033" max="1033" width="14.140625" style="1" customWidth="1"/>
    <col min="1034" max="1034" width="16.85546875" style="1" customWidth="1"/>
    <col min="1035" max="1035" width="16" style="1" bestFit="1" customWidth="1"/>
    <col min="1036" max="1280" width="9.140625" style="1"/>
    <col min="1281" max="1281" width="2.85546875" style="1" customWidth="1"/>
    <col min="1282" max="1282" width="2.140625" style="1" customWidth="1"/>
    <col min="1283" max="1283" width="45.7109375" style="1" customWidth="1"/>
    <col min="1284" max="1284" width="12.7109375" style="1" customWidth="1"/>
    <col min="1285" max="1288" width="16.5703125" style="1" customWidth="1"/>
    <col min="1289" max="1289" width="14.140625" style="1" customWidth="1"/>
    <col min="1290" max="1290" width="16.85546875" style="1" customWidth="1"/>
    <col min="1291" max="1291" width="16" style="1" bestFit="1" customWidth="1"/>
    <col min="1292" max="1536" width="9.140625" style="1"/>
    <col min="1537" max="1537" width="2.85546875" style="1" customWidth="1"/>
    <col min="1538" max="1538" width="2.140625" style="1" customWidth="1"/>
    <col min="1539" max="1539" width="45.7109375" style="1" customWidth="1"/>
    <col min="1540" max="1540" width="12.7109375" style="1" customWidth="1"/>
    <col min="1541" max="1544" width="16.5703125" style="1" customWidth="1"/>
    <col min="1545" max="1545" width="14.140625" style="1" customWidth="1"/>
    <col min="1546" max="1546" width="16.85546875" style="1" customWidth="1"/>
    <col min="1547" max="1547" width="16" style="1" bestFit="1" customWidth="1"/>
    <col min="1548" max="1792" width="9.140625" style="1"/>
    <col min="1793" max="1793" width="2.85546875" style="1" customWidth="1"/>
    <col min="1794" max="1794" width="2.140625" style="1" customWidth="1"/>
    <col min="1795" max="1795" width="45.7109375" style="1" customWidth="1"/>
    <col min="1796" max="1796" width="12.7109375" style="1" customWidth="1"/>
    <col min="1797" max="1800" width="16.5703125" style="1" customWidth="1"/>
    <col min="1801" max="1801" width="14.140625" style="1" customWidth="1"/>
    <col min="1802" max="1802" width="16.85546875" style="1" customWidth="1"/>
    <col min="1803" max="1803" width="16" style="1" bestFit="1" customWidth="1"/>
    <col min="1804" max="2048" width="9.140625" style="1"/>
    <col min="2049" max="2049" width="2.85546875" style="1" customWidth="1"/>
    <col min="2050" max="2050" width="2.140625" style="1" customWidth="1"/>
    <col min="2051" max="2051" width="45.7109375" style="1" customWidth="1"/>
    <col min="2052" max="2052" width="12.7109375" style="1" customWidth="1"/>
    <col min="2053" max="2056" width="16.5703125" style="1" customWidth="1"/>
    <col min="2057" max="2057" width="14.140625" style="1" customWidth="1"/>
    <col min="2058" max="2058" width="16.85546875" style="1" customWidth="1"/>
    <col min="2059" max="2059" width="16" style="1" bestFit="1" customWidth="1"/>
    <col min="2060" max="2304" width="9.140625" style="1"/>
    <col min="2305" max="2305" width="2.85546875" style="1" customWidth="1"/>
    <col min="2306" max="2306" width="2.140625" style="1" customWidth="1"/>
    <col min="2307" max="2307" width="45.7109375" style="1" customWidth="1"/>
    <col min="2308" max="2308" width="12.7109375" style="1" customWidth="1"/>
    <col min="2309" max="2312" width="16.5703125" style="1" customWidth="1"/>
    <col min="2313" max="2313" width="14.140625" style="1" customWidth="1"/>
    <col min="2314" max="2314" width="16.85546875" style="1" customWidth="1"/>
    <col min="2315" max="2315" width="16" style="1" bestFit="1" customWidth="1"/>
    <col min="2316" max="2560" width="9.140625" style="1"/>
    <col min="2561" max="2561" width="2.85546875" style="1" customWidth="1"/>
    <col min="2562" max="2562" width="2.140625" style="1" customWidth="1"/>
    <col min="2563" max="2563" width="45.7109375" style="1" customWidth="1"/>
    <col min="2564" max="2564" width="12.7109375" style="1" customWidth="1"/>
    <col min="2565" max="2568" width="16.5703125" style="1" customWidth="1"/>
    <col min="2569" max="2569" width="14.140625" style="1" customWidth="1"/>
    <col min="2570" max="2570" width="16.85546875" style="1" customWidth="1"/>
    <col min="2571" max="2571" width="16" style="1" bestFit="1" customWidth="1"/>
    <col min="2572" max="2816" width="9.140625" style="1"/>
    <col min="2817" max="2817" width="2.85546875" style="1" customWidth="1"/>
    <col min="2818" max="2818" width="2.140625" style="1" customWidth="1"/>
    <col min="2819" max="2819" width="45.7109375" style="1" customWidth="1"/>
    <col min="2820" max="2820" width="12.7109375" style="1" customWidth="1"/>
    <col min="2821" max="2824" width="16.5703125" style="1" customWidth="1"/>
    <col min="2825" max="2825" width="14.140625" style="1" customWidth="1"/>
    <col min="2826" max="2826" width="16.85546875" style="1" customWidth="1"/>
    <col min="2827" max="2827" width="16" style="1" bestFit="1" customWidth="1"/>
    <col min="2828" max="3072" width="9.140625" style="1"/>
    <col min="3073" max="3073" width="2.85546875" style="1" customWidth="1"/>
    <col min="3074" max="3074" width="2.140625" style="1" customWidth="1"/>
    <col min="3075" max="3075" width="45.7109375" style="1" customWidth="1"/>
    <col min="3076" max="3076" width="12.7109375" style="1" customWidth="1"/>
    <col min="3077" max="3080" width="16.5703125" style="1" customWidth="1"/>
    <col min="3081" max="3081" width="14.140625" style="1" customWidth="1"/>
    <col min="3082" max="3082" width="16.85546875" style="1" customWidth="1"/>
    <col min="3083" max="3083" width="16" style="1" bestFit="1" customWidth="1"/>
    <col min="3084" max="3328" width="9.140625" style="1"/>
    <col min="3329" max="3329" width="2.85546875" style="1" customWidth="1"/>
    <col min="3330" max="3330" width="2.140625" style="1" customWidth="1"/>
    <col min="3331" max="3331" width="45.7109375" style="1" customWidth="1"/>
    <col min="3332" max="3332" width="12.7109375" style="1" customWidth="1"/>
    <col min="3333" max="3336" width="16.5703125" style="1" customWidth="1"/>
    <col min="3337" max="3337" width="14.140625" style="1" customWidth="1"/>
    <col min="3338" max="3338" width="16.85546875" style="1" customWidth="1"/>
    <col min="3339" max="3339" width="16" style="1" bestFit="1" customWidth="1"/>
    <col min="3340" max="3584" width="9.140625" style="1"/>
    <col min="3585" max="3585" width="2.85546875" style="1" customWidth="1"/>
    <col min="3586" max="3586" width="2.140625" style="1" customWidth="1"/>
    <col min="3587" max="3587" width="45.7109375" style="1" customWidth="1"/>
    <col min="3588" max="3588" width="12.7109375" style="1" customWidth="1"/>
    <col min="3589" max="3592" width="16.5703125" style="1" customWidth="1"/>
    <col min="3593" max="3593" width="14.140625" style="1" customWidth="1"/>
    <col min="3594" max="3594" width="16.85546875" style="1" customWidth="1"/>
    <col min="3595" max="3595" width="16" style="1" bestFit="1" customWidth="1"/>
    <col min="3596" max="3840" width="9.140625" style="1"/>
    <col min="3841" max="3841" width="2.85546875" style="1" customWidth="1"/>
    <col min="3842" max="3842" width="2.140625" style="1" customWidth="1"/>
    <col min="3843" max="3843" width="45.7109375" style="1" customWidth="1"/>
    <col min="3844" max="3844" width="12.7109375" style="1" customWidth="1"/>
    <col min="3845" max="3848" width="16.5703125" style="1" customWidth="1"/>
    <col min="3849" max="3849" width="14.140625" style="1" customWidth="1"/>
    <col min="3850" max="3850" width="16.85546875" style="1" customWidth="1"/>
    <col min="3851" max="3851" width="16" style="1" bestFit="1" customWidth="1"/>
    <col min="3852" max="4096" width="9.140625" style="1"/>
    <col min="4097" max="4097" width="2.85546875" style="1" customWidth="1"/>
    <col min="4098" max="4098" width="2.140625" style="1" customWidth="1"/>
    <col min="4099" max="4099" width="45.7109375" style="1" customWidth="1"/>
    <col min="4100" max="4100" width="12.7109375" style="1" customWidth="1"/>
    <col min="4101" max="4104" width="16.5703125" style="1" customWidth="1"/>
    <col min="4105" max="4105" width="14.140625" style="1" customWidth="1"/>
    <col min="4106" max="4106" width="16.85546875" style="1" customWidth="1"/>
    <col min="4107" max="4107" width="16" style="1" bestFit="1" customWidth="1"/>
    <col min="4108" max="4352" width="9.140625" style="1"/>
    <col min="4353" max="4353" width="2.85546875" style="1" customWidth="1"/>
    <col min="4354" max="4354" width="2.140625" style="1" customWidth="1"/>
    <col min="4355" max="4355" width="45.7109375" style="1" customWidth="1"/>
    <col min="4356" max="4356" width="12.7109375" style="1" customWidth="1"/>
    <col min="4357" max="4360" width="16.5703125" style="1" customWidth="1"/>
    <col min="4361" max="4361" width="14.140625" style="1" customWidth="1"/>
    <col min="4362" max="4362" width="16.85546875" style="1" customWidth="1"/>
    <col min="4363" max="4363" width="16" style="1" bestFit="1" customWidth="1"/>
    <col min="4364" max="4608" width="9.140625" style="1"/>
    <col min="4609" max="4609" width="2.85546875" style="1" customWidth="1"/>
    <col min="4610" max="4610" width="2.140625" style="1" customWidth="1"/>
    <col min="4611" max="4611" width="45.7109375" style="1" customWidth="1"/>
    <col min="4612" max="4612" width="12.7109375" style="1" customWidth="1"/>
    <col min="4613" max="4616" width="16.5703125" style="1" customWidth="1"/>
    <col min="4617" max="4617" width="14.140625" style="1" customWidth="1"/>
    <col min="4618" max="4618" width="16.85546875" style="1" customWidth="1"/>
    <col min="4619" max="4619" width="16" style="1" bestFit="1" customWidth="1"/>
    <col min="4620" max="4864" width="9.140625" style="1"/>
    <col min="4865" max="4865" width="2.85546875" style="1" customWidth="1"/>
    <col min="4866" max="4866" width="2.140625" style="1" customWidth="1"/>
    <col min="4867" max="4867" width="45.7109375" style="1" customWidth="1"/>
    <col min="4868" max="4868" width="12.7109375" style="1" customWidth="1"/>
    <col min="4869" max="4872" width="16.5703125" style="1" customWidth="1"/>
    <col min="4873" max="4873" width="14.140625" style="1" customWidth="1"/>
    <col min="4874" max="4874" width="16.85546875" style="1" customWidth="1"/>
    <col min="4875" max="4875" width="16" style="1" bestFit="1" customWidth="1"/>
    <col min="4876" max="5120" width="9.140625" style="1"/>
    <col min="5121" max="5121" width="2.85546875" style="1" customWidth="1"/>
    <col min="5122" max="5122" width="2.140625" style="1" customWidth="1"/>
    <col min="5123" max="5123" width="45.7109375" style="1" customWidth="1"/>
    <col min="5124" max="5124" width="12.7109375" style="1" customWidth="1"/>
    <col min="5125" max="5128" width="16.5703125" style="1" customWidth="1"/>
    <col min="5129" max="5129" width="14.140625" style="1" customWidth="1"/>
    <col min="5130" max="5130" width="16.85546875" style="1" customWidth="1"/>
    <col min="5131" max="5131" width="16" style="1" bestFit="1" customWidth="1"/>
    <col min="5132" max="5376" width="9.140625" style="1"/>
    <col min="5377" max="5377" width="2.85546875" style="1" customWidth="1"/>
    <col min="5378" max="5378" width="2.140625" style="1" customWidth="1"/>
    <col min="5379" max="5379" width="45.7109375" style="1" customWidth="1"/>
    <col min="5380" max="5380" width="12.7109375" style="1" customWidth="1"/>
    <col min="5381" max="5384" width="16.5703125" style="1" customWidth="1"/>
    <col min="5385" max="5385" width="14.140625" style="1" customWidth="1"/>
    <col min="5386" max="5386" width="16.85546875" style="1" customWidth="1"/>
    <col min="5387" max="5387" width="16" style="1" bestFit="1" customWidth="1"/>
    <col min="5388" max="5632" width="9.140625" style="1"/>
    <col min="5633" max="5633" width="2.85546875" style="1" customWidth="1"/>
    <col min="5634" max="5634" width="2.140625" style="1" customWidth="1"/>
    <col min="5635" max="5635" width="45.7109375" style="1" customWidth="1"/>
    <col min="5636" max="5636" width="12.7109375" style="1" customWidth="1"/>
    <col min="5637" max="5640" width="16.5703125" style="1" customWidth="1"/>
    <col min="5641" max="5641" width="14.140625" style="1" customWidth="1"/>
    <col min="5642" max="5642" width="16.85546875" style="1" customWidth="1"/>
    <col min="5643" max="5643" width="16" style="1" bestFit="1" customWidth="1"/>
    <col min="5644" max="5888" width="9.140625" style="1"/>
    <col min="5889" max="5889" width="2.85546875" style="1" customWidth="1"/>
    <col min="5890" max="5890" width="2.140625" style="1" customWidth="1"/>
    <col min="5891" max="5891" width="45.7109375" style="1" customWidth="1"/>
    <col min="5892" max="5892" width="12.7109375" style="1" customWidth="1"/>
    <col min="5893" max="5896" width="16.5703125" style="1" customWidth="1"/>
    <col min="5897" max="5897" width="14.140625" style="1" customWidth="1"/>
    <col min="5898" max="5898" width="16.85546875" style="1" customWidth="1"/>
    <col min="5899" max="5899" width="16" style="1" bestFit="1" customWidth="1"/>
    <col min="5900" max="6144" width="9.140625" style="1"/>
    <col min="6145" max="6145" width="2.85546875" style="1" customWidth="1"/>
    <col min="6146" max="6146" width="2.140625" style="1" customWidth="1"/>
    <col min="6147" max="6147" width="45.7109375" style="1" customWidth="1"/>
    <col min="6148" max="6148" width="12.7109375" style="1" customWidth="1"/>
    <col min="6149" max="6152" width="16.5703125" style="1" customWidth="1"/>
    <col min="6153" max="6153" width="14.140625" style="1" customWidth="1"/>
    <col min="6154" max="6154" width="16.85546875" style="1" customWidth="1"/>
    <col min="6155" max="6155" width="16" style="1" bestFit="1" customWidth="1"/>
    <col min="6156" max="6400" width="9.140625" style="1"/>
    <col min="6401" max="6401" width="2.85546875" style="1" customWidth="1"/>
    <col min="6402" max="6402" width="2.140625" style="1" customWidth="1"/>
    <col min="6403" max="6403" width="45.7109375" style="1" customWidth="1"/>
    <col min="6404" max="6404" width="12.7109375" style="1" customWidth="1"/>
    <col min="6405" max="6408" width="16.5703125" style="1" customWidth="1"/>
    <col min="6409" max="6409" width="14.140625" style="1" customWidth="1"/>
    <col min="6410" max="6410" width="16.85546875" style="1" customWidth="1"/>
    <col min="6411" max="6411" width="16" style="1" bestFit="1" customWidth="1"/>
    <col min="6412" max="6656" width="9.140625" style="1"/>
    <col min="6657" max="6657" width="2.85546875" style="1" customWidth="1"/>
    <col min="6658" max="6658" width="2.140625" style="1" customWidth="1"/>
    <col min="6659" max="6659" width="45.7109375" style="1" customWidth="1"/>
    <col min="6660" max="6660" width="12.7109375" style="1" customWidth="1"/>
    <col min="6661" max="6664" width="16.5703125" style="1" customWidth="1"/>
    <col min="6665" max="6665" width="14.140625" style="1" customWidth="1"/>
    <col min="6666" max="6666" width="16.85546875" style="1" customWidth="1"/>
    <col min="6667" max="6667" width="16" style="1" bestFit="1" customWidth="1"/>
    <col min="6668" max="6912" width="9.140625" style="1"/>
    <col min="6913" max="6913" width="2.85546875" style="1" customWidth="1"/>
    <col min="6914" max="6914" width="2.140625" style="1" customWidth="1"/>
    <col min="6915" max="6915" width="45.7109375" style="1" customWidth="1"/>
    <col min="6916" max="6916" width="12.7109375" style="1" customWidth="1"/>
    <col min="6917" max="6920" width="16.5703125" style="1" customWidth="1"/>
    <col min="6921" max="6921" width="14.140625" style="1" customWidth="1"/>
    <col min="6922" max="6922" width="16.85546875" style="1" customWidth="1"/>
    <col min="6923" max="6923" width="16" style="1" bestFit="1" customWidth="1"/>
    <col min="6924" max="7168" width="9.140625" style="1"/>
    <col min="7169" max="7169" width="2.85546875" style="1" customWidth="1"/>
    <col min="7170" max="7170" width="2.140625" style="1" customWidth="1"/>
    <col min="7171" max="7171" width="45.7109375" style="1" customWidth="1"/>
    <col min="7172" max="7172" width="12.7109375" style="1" customWidth="1"/>
    <col min="7173" max="7176" width="16.5703125" style="1" customWidth="1"/>
    <col min="7177" max="7177" width="14.140625" style="1" customWidth="1"/>
    <col min="7178" max="7178" width="16.85546875" style="1" customWidth="1"/>
    <col min="7179" max="7179" width="16" style="1" bestFit="1" customWidth="1"/>
    <col min="7180" max="7424" width="9.140625" style="1"/>
    <col min="7425" max="7425" width="2.85546875" style="1" customWidth="1"/>
    <col min="7426" max="7426" width="2.140625" style="1" customWidth="1"/>
    <col min="7427" max="7427" width="45.7109375" style="1" customWidth="1"/>
    <col min="7428" max="7428" width="12.7109375" style="1" customWidth="1"/>
    <col min="7429" max="7432" width="16.5703125" style="1" customWidth="1"/>
    <col min="7433" max="7433" width="14.140625" style="1" customWidth="1"/>
    <col min="7434" max="7434" width="16.85546875" style="1" customWidth="1"/>
    <col min="7435" max="7435" width="16" style="1" bestFit="1" customWidth="1"/>
    <col min="7436" max="7680" width="9.140625" style="1"/>
    <col min="7681" max="7681" width="2.85546875" style="1" customWidth="1"/>
    <col min="7682" max="7682" width="2.140625" style="1" customWidth="1"/>
    <col min="7683" max="7683" width="45.7109375" style="1" customWidth="1"/>
    <col min="7684" max="7684" width="12.7109375" style="1" customWidth="1"/>
    <col min="7685" max="7688" width="16.5703125" style="1" customWidth="1"/>
    <col min="7689" max="7689" width="14.140625" style="1" customWidth="1"/>
    <col min="7690" max="7690" width="16.85546875" style="1" customWidth="1"/>
    <col min="7691" max="7691" width="16" style="1" bestFit="1" customWidth="1"/>
    <col min="7692" max="7936" width="9.140625" style="1"/>
    <col min="7937" max="7937" width="2.85546875" style="1" customWidth="1"/>
    <col min="7938" max="7938" width="2.140625" style="1" customWidth="1"/>
    <col min="7939" max="7939" width="45.7109375" style="1" customWidth="1"/>
    <col min="7940" max="7940" width="12.7109375" style="1" customWidth="1"/>
    <col min="7941" max="7944" width="16.5703125" style="1" customWidth="1"/>
    <col min="7945" max="7945" width="14.140625" style="1" customWidth="1"/>
    <col min="7946" max="7946" width="16.85546875" style="1" customWidth="1"/>
    <col min="7947" max="7947" width="16" style="1" bestFit="1" customWidth="1"/>
    <col min="7948" max="8192" width="9.140625" style="1"/>
    <col min="8193" max="8193" width="2.85546875" style="1" customWidth="1"/>
    <col min="8194" max="8194" width="2.140625" style="1" customWidth="1"/>
    <col min="8195" max="8195" width="45.7109375" style="1" customWidth="1"/>
    <col min="8196" max="8196" width="12.7109375" style="1" customWidth="1"/>
    <col min="8197" max="8200" width="16.5703125" style="1" customWidth="1"/>
    <col min="8201" max="8201" width="14.140625" style="1" customWidth="1"/>
    <col min="8202" max="8202" width="16.85546875" style="1" customWidth="1"/>
    <col min="8203" max="8203" width="16" style="1" bestFit="1" customWidth="1"/>
    <col min="8204" max="8448" width="9.140625" style="1"/>
    <col min="8449" max="8449" width="2.85546875" style="1" customWidth="1"/>
    <col min="8450" max="8450" width="2.140625" style="1" customWidth="1"/>
    <col min="8451" max="8451" width="45.7109375" style="1" customWidth="1"/>
    <col min="8452" max="8452" width="12.7109375" style="1" customWidth="1"/>
    <col min="8453" max="8456" width="16.5703125" style="1" customWidth="1"/>
    <col min="8457" max="8457" width="14.140625" style="1" customWidth="1"/>
    <col min="8458" max="8458" width="16.85546875" style="1" customWidth="1"/>
    <col min="8459" max="8459" width="16" style="1" bestFit="1" customWidth="1"/>
    <col min="8460" max="8704" width="9.140625" style="1"/>
    <col min="8705" max="8705" width="2.85546875" style="1" customWidth="1"/>
    <col min="8706" max="8706" width="2.140625" style="1" customWidth="1"/>
    <col min="8707" max="8707" width="45.7109375" style="1" customWidth="1"/>
    <col min="8708" max="8708" width="12.7109375" style="1" customWidth="1"/>
    <col min="8709" max="8712" width="16.5703125" style="1" customWidth="1"/>
    <col min="8713" max="8713" width="14.140625" style="1" customWidth="1"/>
    <col min="8714" max="8714" width="16.85546875" style="1" customWidth="1"/>
    <col min="8715" max="8715" width="16" style="1" bestFit="1" customWidth="1"/>
    <col min="8716" max="8960" width="9.140625" style="1"/>
    <col min="8961" max="8961" width="2.85546875" style="1" customWidth="1"/>
    <col min="8962" max="8962" width="2.140625" style="1" customWidth="1"/>
    <col min="8963" max="8963" width="45.7109375" style="1" customWidth="1"/>
    <col min="8964" max="8964" width="12.7109375" style="1" customWidth="1"/>
    <col min="8965" max="8968" width="16.5703125" style="1" customWidth="1"/>
    <col min="8969" max="8969" width="14.140625" style="1" customWidth="1"/>
    <col min="8970" max="8970" width="16.85546875" style="1" customWidth="1"/>
    <col min="8971" max="8971" width="16" style="1" bestFit="1" customWidth="1"/>
    <col min="8972" max="9216" width="9.140625" style="1"/>
    <col min="9217" max="9217" width="2.85546875" style="1" customWidth="1"/>
    <col min="9218" max="9218" width="2.140625" style="1" customWidth="1"/>
    <col min="9219" max="9219" width="45.7109375" style="1" customWidth="1"/>
    <col min="9220" max="9220" width="12.7109375" style="1" customWidth="1"/>
    <col min="9221" max="9224" width="16.5703125" style="1" customWidth="1"/>
    <col min="9225" max="9225" width="14.140625" style="1" customWidth="1"/>
    <col min="9226" max="9226" width="16.85546875" style="1" customWidth="1"/>
    <col min="9227" max="9227" width="16" style="1" bestFit="1" customWidth="1"/>
    <col min="9228" max="9472" width="9.140625" style="1"/>
    <col min="9473" max="9473" width="2.85546875" style="1" customWidth="1"/>
    <col min="9474" max="9474" width="2.140625" style="1" customWidth="1"/>
    <col min="9475" max="9475" width="45.7109375" style="1" customWidth="1"/>
    <col min="9476" max="9476" width="12.7109375" style="1" customWidth="1"/>
    <col min="9477" max="9480" width="16.5703125" style="1" customWidth="1"/>
    <col min="9481" max="9481" width="14.140625" style="1" customWidth="1"/>
    <col min="9482" max="9482" width="16.85546875" style="1" customWidth="1"/>
    <col min="9483" max="9483" width="16" style="1" bestFit="1" customWidth="1"/>
    <col min="9484" max="9728" width="9.140625" style="1"/>
    <col min="9729" max="9729" width="2.85546875" style="1" customWidth="1"/>
    <col min="9730" max="9730" width="2.140625" style="1" customWidth="1"/>
    <col min="9731" max="9731" width="45.7109375" style="1" customWidth="1"/>
    <col min="9732" max="9732" width="12.7109375" style="1" customWidth="1"/>
    <col min="9733" max="9736" width="16.5703125" style="1" customWidth="1"/>
    <col min="9737" max="9737" width="14.140625" style="1" customWidth="1"/>
    <col min="9738" max="9738" width="16.85546875" style="1" customWidth="1"/>
    <col min="9739" max="9739" width="16" style="1" bestFit="1" customWidth="1"/>
    <col min="9740" max="9984" width="9.140625" style="1"/>
    <col min="9985" max="9985" width="2.85546875" style="1" customWidth="1"/>
    <col min="9986" max="9986" width="2.140625" style="1" customWidth="1"/>
    <col min="9987" max="9987" width="45.7109375" style="1" customWidth="1"/>
    <col min="9988" max="9988" width="12.7109375" style="1" customWidth="1"/>
    <col min="9989" max="9992" width="16.5703125" style="1" customWidth="1"/>
    <col min="9993" max="9993" width="14.140625" style="1" customWidth="1"/>
    <col min="9994" max="9994" width="16.85546875" style="1" customWidth="1"/>
    <col min="9995" max="9995" width="16" style="1" bestFit="1" customWidth="1"/>
    <col min="9996" max="10240" width="9.140625" style="1"/>
    <col min="10241" max="10241" width="2.85546875" style="1" customWidth="1"/>
    <col min="10242" max="10242" width="2.140625" style="1" customWidth="1"/>
    <col min="10243" max="10243" width="45.7109375" style="1" customWidth="1"/>
    <col min="10244" max="10244" width="12.7109375" style="1" customWidth="1"/>
    <col min="10245" max="10248" width="16.5703125" style="1" customWidth="1"/>
    <col min="10249" max="10249" width="14.140625" style="1" customWidth="1"/>
    <col min="10250" max="10250" width="16.85546875" style="1" customWidth="1"/>
    <col min="10251" max="10251" width="16" style="1" bestFit="1" customWidth="1"/>
    <col min="10252" max="10496" width="9.140625" style="1"/>
    <col min="10497" max="10497" width="2.85546875" style="1" customWidth="1"/>
    <col min="10498" max="10498" width="2.140625" style="1" customWidth="1"/>
    <col min="10499" max="10499" width="45.7109375" style="1" customWidth="1"/>
    <col min="10500" max="10500" width="12.7109375" style="1" customWidth="1"/>
    <col min="10501" max="10504" width="16.5703125" style="1" customWidth="1"/>
    <col min="10505" max="10505" width="14.140625" style="1" customWidth="1"/>
    <col min="10506" max="10506" width="16.85546875" style="1" customWidth="1"/>
    <col min="10507" max="10507" width="16" style="1" bestFit="1" customWidth="1"/>
    <col min="10508" max="10752" width="9.140625" style="1"/>
    <col min="10753" max="10753" width="2.85546875" style="1" customWidth="1"/>
    <col min="10754" max="10754" width="2.140625" style="1" customWidth="1"/>
    <col min="10755" max="10755" width="45.7109375" style="1" customWidth="1"/>
    <col min="10756" max="10756" width="12.7109375" style="1" customWidth="1"/>
    <col min="10757" max="10760" width="16.5703125" style="1" customWidth="1"/>
    <col min="10761" max="10761" width="14.140625" style="1" customWidth="1"/>
    <col min="10762" max="10762" width="16.85546875" style="1" customWidth="1"/>
    <col min="10763" max="10763" width="16" style="1" bestFit="1" customWidth="1"/>
    <col min="10764" max="11008" width="9.140625" style="1"/>
    <col min="11009" max="11009" width="2.85546875" style="1" customWidth="1"/>
    <col min="11010" max="11010" width="2.140625" style="1" customWidth="1"/>
    <col min="11011" max="11011" width="45.7109375" style="1" customWidth="1"/>
    <col min="11012" max="11012" width="12.7109375" style="1" customWidth="1"/>
    <col min="11013" max="11016" width="16.5703125" style="1" customWidth="1"/>
    <col min="11017" max="11017" width="14.140625" style="1" customWidth="1"/>
    <col min="11018" max="11018" width="16.85546875" style="1" customWidth="1"/>
    <col min="11019" max="11019" width="16" style="1" bestFit="1" customWidth="1"/>
    <col min="11020" max="11264" width="9.140625" style="1"/>
    <col min="11265" max="11265" width="2.85546875" style="1" customWidth="1"/>
    <col min="11266" max="11266" width="2.140625" style="1" customWidth="1"/>
    <col min="11267" max="11267" width="45.7109375" style="1" customWidth="1"/>
    <col min="11268" max="11268" width="12.7109375" style="1" customWidth="1"/>
    <col min="11269" max="11272" width="16.5703125" style="1" customWidth="1"/>
    <col min="11273" max="11273" width="14.140625" style="1" customWidth="1"/>
    <col min="11274" max="11274" width="16.85546875" style="1" customWidth="1"/>
    <col min="11275" max="11275" width="16" style="1" bestFit="1" customWidth="1"/>
    <col min="11276" max="11520" width="9.140625" style="1"/>
    <col min="11521" max="11521" width="2.85546875" style="1" customWidth="1"/>
    <col min="11522" max="11522" width="2.140625" style="1" customWidth="1"/>
    <col min="11523" max="11523" width="45.7109375" style="1" customWidth="1"/>
    <col min="11524" max="11524" width="12.7109375" style="1" customWidth="1"/>
    <col min="11525" max="11528" width="16.5703125" style="1" customWidth="1"/>
    <col min="11529" max="11529" width="14.140625" style="1" customWidth="1"/>
    <col min="11530" max="11530" width="16.85546875" style="1" customWidth="1"/>
    <col min="11531" max="11531" width="16" style="1" bestFit="1" customWidth="1"/>
    <col min="11532" max="11776" width="9.140625" style="1"/>
    <col min="11777" max="11777" width="2.85546875" style="1" customWidth="1"/>
    <col min="11778" max="11778" width="2.140625" style="1" customWidth="1"/>
    <col min="11779" max="11779" width="45.7109375" style="1" customWidth="1"/>
    <col min="11780" max="11780" width="12.7109375" style="1" customWidth="1"/>
    <col min="11781" max="11784" width="16.5703125" style="1" customWidth="1"/>
    <col min="11785" max="11785" width="14.140625" style="1" customWidth="1"/>
    <col min="11786" max="11786" width="16.85546875" style="1" customWidth="1"/>
    <col min="11787" max="11787" width="16" style="1" bestFit="1" customWidth="1"/>
    <col min="11788" max="12032" width="9.140625" style="1"/>
    <col min="12033" max="12033" width="2.85546875" style="1" customWidth="1"/>
    <col min="12034" max="12034" width="2.140625" style="1" customWidth="1"/>
    <col min="12035" max="12035" width="45.7109375" style="1" customWidth="1"/>
    <col min="12036" max="12036" width="12.7109375" style="1" customWidth="1"/>
    <col min="12037" max="12040" width="16.5703125" style="1" customWidth="1"/>
    <col min="12041" max="12041" width="14.140625" style="1" customWidth="1"/>
    <col min="12042" max="12042" width="16.85546875" style="1" customWidth="1"/>
    <col min="12043" max="12043" width="16" style="1" bestFit="1" customWidth="1"/>
    <col min="12044" max="12288" width="9.140625" style="1"/>
    <col min="12289" max="12289" width="2.85546875" style="1" customWidth="1"/>
    <col min="12290" max="12290" width="2.140625" style="1" customWidth="1"/>
    <col min="12291" max="12291" width="45.7109375" style="1" customWidth="1"/>
    <col min="12292" max="12292" width="12.7109375" style="1" customWidth="1"/>
    <col min="12293" max="12296" width="16.5703125" style="1" customWidth="1"/>
    <col min="12297" max="12297" width="14.140625" style="1" customWidth="1"/>
    <col min="12298" max="12298" width="16.85546875" style="1" customWidth="1"/>
    <col min="12299" max="12299" width="16" style="1" bestFit="1" customWidth="1"/>
    <col min="12300" max="12544" width="9.140625" style="1"/>
    <col min="12545" max="12545" width="2.85546875" style="1" customWidth="1"/>
    <col min="12546" max="12546" width="2.140625" style="1" customWidth="1"/>
    <col min="12547" max="12547" width="45.7109375" style="1" customWidth="1"/>
    <col min="12548" max="12548" width="12.7109375" style="1" customWidth="1"/>
    <col min="12549" max="12552" width="16.5703125" style="1" customWidth="1"/>
    <col min="12553" max="12553" width="14.140625" style="1" customWidth="1"/>
    <col min="12554" max="12554" width="16.85546875" style="1" customWidth="1"/>
    <col min="12555" max="12555" width="16" style="1" bestFit="1" customWidth="1"/>
    <col min="12556" max="12800" width="9.140625" style="1"/>
    <col min="12801" max="12801" width="2.85546875" style="1" customWidth="1"/>
    <col min="12802" max="12802" width="2.140625" style="1" customWidth="1"/>
    <col min="12803" max="12803" width="45.7109375" style="1" customWidth="1"/>
    <col min="12804" max="12804" width="12.7109375" style="1" customWidth="1"/>
    <col min="12805" max="12808" width="16.5703125" style="1" customWidth="1"/>
    <col min="12809" max="12809" width="14.140625" style="1" customWidth="1"/>
    <col min="12810" max="12810" width="16.85546875" style="1" customWidth="1"/>
    <col min="12811" max="12811" width="16" style="1" bestFit="1" customWidth="1"/>
    <col min="12812" max="13056" width="9.140625" style="1"/>
    <col min="13057" max="13057" width="2.85546875" style="1" customWidth="1"/>
    <col min="13058" max="13058" width="2.140625" style="1" customWidth="1"/>
    <col min="13059" max="13059" width="45.7109375" style="1" customWidth="1"/>
    <col min="13060" max="13060" width="12.7109375" style="1" customWidth="1"/>
    <col min="13061" max="13064" width="16.5703125" style="1" customWidth="1"/>
    <col min="13065" max="13065" width="14.140625" style="1" customWidth="1"/>
    <col min="13066" max="13066" width="16.85546875" style="1" customWidth="1"/>
    <col min="13067" max="13067" width="16" style="1" bestFit="1" customWidth="1"/>
    <col min="13068" max="13312" width="9.140625" style="1"/>
    <col min="13313" max="13313" width="2.85546875" style="1" customWidth="1"/>
    <col min="13314" max="13314" width="2.140625" style="1" customWidth="1"/>
    <col min="13315" max="13315" width="45.7109375" style="1" customWidth="1"/>
    <col min="13316" max="13316" width="12.7109375" style="1" customWidth="1"/>
    <col min="13317" max="13320" width="16.5703125" style="1" customWidth="1"/>
    <col min="13321" max="13321" width="14.140625" style="1" customWidth="1"/>
    <col min="13322" max="13322" width="16.85546875" style="1" customWidth="1"/>
    <col min="13323" max="13323" width="16" style="1" bestFit="1" customWidth="1"/>
    <col min="13324" max="13568" width="9.140625" style="1"/>
    <col min="13569" max="13569" width="2.85546875" style="1" customWidth="1"/>
    <col min="13570" max="13570" width="2.140625" style="1" customWidth="1"/>
    <col min="13571" max="13571" width="45.7109375" style="1" customWidth="1"/>
    <col min="13572" max="13572" width="12.7109375" style="1" customWidth="1"/>
    <col min="13573" max="13576" width="16.5703125" style="1" customWidth="1"/>
    <col min="13577" max="13577" width="14.140625" style="1" customWidth="1"/>
    <col min="13578" max="13578" width="16.85546875" style="1" customWidth="1"/>
    <col min="13579" max="13579" width="16" style="1" bestFit="1" customWidth="1"/>
    <col min="13580" max="13824" width="9.140625" style="1"/>
    <col min="13825" max="13825" width="2.85546875" style="1" customWidth="1"/>
    <col min="13826" max="13826" width="2.140625" style="1" customWidth="1"/>
    <col min="13827" max="13827" width="45.7109375" style="1" customWidth="1"/>
    <col min="13828" max="13828" width="12.7109375" style="1" customWidth="1"/>
    <col min="13829" max="13832" width="16.5703125" style="1" customWidth="1"/>
    <col min="13833" max="13833" width="14.140625" style="1" customWidth="1"/>
    <col min="13834" max="13834" width="16.85546875" style="1" customWidth="1"/>
    <col min="13835" max="13835" width="16" style="1" bestFit="1" customWidth="1"/>
    <col min="13836" max="14080" width="9.140625" style="1"/>
    <col min="14081" max="14081" width="2.85546875" style="1" customWidth="1"/>
    <col min="14082" max="14082" width="2.140625" style="1" customWidth="1"/>
    <col min="14083" max="14083" width="45.7109375" style="1" customWidth="1"/>
    <col min="14084" max="14084" width="12.7109375" style="1" customWidth="1"/>
    <col min="14085" max="14088" width="16.5703125" style="1" customWidth="1"/>
    <col min="14089" max="14089" width="14.140625" style="1" customWidth="1"/>
    <col min="14090" max="14090" width="16.85546875" style="1" customWidth="1"/>
    <col min="14091" max="14091" width="16" style="1" bestFit="1" customWidth="1"/>
    <col min="14092" max="14336" width="9.140625" style="1"/>
    <col min="14337" max="14337" width="2.85546875" style="1" customWidth="1"/>
    <col min="14338" max="14338" width="2.140625" style="1" customWidth="1"/>
    <col min="14339" max="14339" width="45.7109375" style="1" customWidth="1"/>
    <col min="14340" max="14340" width="12.7109375" style="1" customWidth="1"/>
    <col min="14341" max="14344" width="16.5703125" style="1" customWidth="1"/>
    <col min="14345" max="14345" width="14.140625" style="1" customWidth="1"/>
    <col min="14346" max="14346" width="16.85546875" style="1" customWidth="1"/>
    <col min="14347" max="14347" width="16" style="1" bestFit="1" customWidth="1"/>
    <col min="14348" max="14592" width="9.140625" style="1"/>
    <col min="14593" max="14593" width="2.85546875" style="1" customWidth="1"/>
    <col min="14594" max="14594" width="2.140625" style="1" customWidth="1"/>
    <col min="14595" max="14595" width="45.7109375" style="1" customWidth="1"/>
    <col min="14596" max="14596" width="12.7109375" style="1" customWidth="1"/>
    <col min="14597" max="14600" width="16.5703125" style="1" customWidth="1"/>
    <col min="14601" max="14601" width="14.140625" style="1" customWidth="1"/>
    <col min="14602" max="14602" width="16.85546875" style="1" customWidth="1"/>
    <col min="14603" max="14603" width="16" style="1" bestFit="1" customWidth="1"/>
    <col min="14604" max="14848" width="9.140625" style="1"/>
    <col min="14849" max="14849" width="2.85546875" style="1" customWidth="1"/>
    <col min="14850" max="14850" width="2.140625" style="1" customWidth="1"/>
    <col min="14851" max="14851" width="45.7109375" style="1" customWidth="1"/>
    <col min="14852" max="14852" width="12.7109375" style="1" customWidth="1"/>
    <col min="14853" max="14856" width="16.5703125" style="1" customWidth="1"/>
    <col min="14857" max="14857" width="14.140625" style="1" customWidth="1"/>
    <col min="14858" max="14858" width="16.85546875" style="1" customWidth="1"/>
    <col min="14859" max="14859" width="16" style="1" bestFit="1" customWidth="1"/>
    <col min="14860" max="15104" width="9.140625" style="1"/>
    <col min="15105" max="15105" width="2.85546875" style="1" customWidth="1"/>
    <col min="15106" max="15106" width="2.140625" style="1" customWidth="1"/>
    <col min="15107" max="15107" width="45.7109375" style="1" customWidth="1"/>
    <col min="15108" max="15108" width="12.7109375" style="1" customWidth="1"/>
    <col min="15109" max="15112" width="16.5703125" style="1" customWidth="1"/>
    <col min="15113" max="15113" width="14.140625" style="1" customWidth="1"/>
    <col min="15114" max="15114" width="16.85546875" style="1" customWidth="1"/>
    <col min="15115" max="15115" width="16" style="1" bestFit="1" customWidth="1"/>
    <col min="15116" max="15360" width="9.140625" style="1"/>
    <col min="15361" max="15361" width="2.85546875" style="1" customWidth="1"/>
    <col min="15362" max="15362" width="2.140625" style="1" customWidth="1"/>
    <col min="15363" max="15363" width="45.7109375" style="1" customWidth="1"/>
    <col min="15364" max="15364" width="12.7109375" style="1" customWidth="1"/>
    <col min="15365" max="15368" width="16.5703125" style="1" customWidth="1"/>
    <col min="15369" max="15369" width="14.140625" style="1" customWidth="1"/>
    <col min="15370" max="15370" width="16.85546875" style="1" customWidth="1"/>
    <col min="15371" max="15371" width="16" style="1" bestFit="1" customWidth="1"/>
    <col min="15372" max="15616" width="9.140625" style="1"/>
    <col min="15617" max="15617" width="2.85546875" style="1" customWidth="1"/>
    <col min="15618" max="15618" width="2.140625" style="1" customWidth="1"/>
    <col min="15619" max="15619" width="45.7109375" style="1" customWidth="1"/>
    <col min="15620" max="15620" width="12.7109375" style="1" customWidth="1"/>
    <col min="15621" max="15624" width="16.5703125" style="1" customWidth="1"/>
    <col min="15625" max="15625" width="14.140625" style="1" customWidth="1"/>
    <col min="15626" max="15626" width="16.85546875" style="1" customWidth="1"/>
    <col min="15627" max="15627" width="16" style="1" bestFit="1" customWidth="1"/>
    <col min="15628" max="15872" width="9.140625" style="1"/>
    <col min="15873" max="15873" width="2.85546875" style="1" customWidth="1"/>
    <col min="15874" max="15874" width="2.140625" style="1" customWidth="1"/>
    <col min="15875" max="15875" width="45.7109375" style="1" customWidth="1"/>
    <col min="15876" max="15876" width="12.7109375" style="1" customWidth="1"/>
    <col min="15877" max="15880" width="16.5703125" style="1" customWidth="1"/>
    <col min="15881" max="15881" width="14.140625" style="1" customWidth="1"/>
    <col min="15882" max="15882" width="16.85546875" style="1" customWidth="1"/>
    <col min="15883" max="15883" width="16" style="1" bestFit="1" customWidth="1"/>
    <col min="15884" max="16128" width="9.140625" style="1"/>
    <col min="16129" max="16129" width="2.85546875" style="1" customWidth="1"/>
    <col min="16130" max="16130" width="2.140625" style="1" customWidth="1"/>
    <col min="16131" max="16131" width="45.7109375" style="1" customWidth="1"/>
    <col min="16132" max="16132" width="12.7109375" style="1" customWidth="1"/>
    <col min="16133" max="16136" width="16.5703125" style="1" customWidth="1"/>
    <col min="16137" max="16137" width="14.140625" style="1" customWidth="1"/>
    <col min="16138" max="16138" width="16.85546875" style="1" customWidth="1"/>
    <col min="16139" max="16139" width="16" style="1" bestFit="1" customWidth="1"/>
    <col min="16140" max="16384" width="9.140625" style="1"/>
  </cols>
  <sheetData>
    <row r="1" spans="1:10" ht="19.5" customHeight="1">
      <c r="H1" s="208">
        <v>8</v>
      </c>
    </row>
    <row r="2" spans="1:10" ht="19.5" customHeight="1">
      <c r="A2" s="256" t="s">
        <v>0</v>
      </c>
      <c r="B2" s="256"/>
      <c r="C2" s="256"/>
      <c r="D2" s="256"/>
      <c r="E2" s="256"/>
      <c r="F2" s="256"/>
      <c r="G2" s="256"/>
      <c r="H2" s="256"/>
    </row>
    <row r="3" spans="1:10" ht="19.5" customHeight="1">
      <c r="A3" s="256" t="s">
        <v>213</v>
      </c>
      <c r="B3" s="256"/>
      <c r="C3" s="256"/>
      <c r="D3" s="256"/>
      <c r="E3" s="256"/>
      <c r="F3" s="256"/>
      <c r="G3" s="256"/>
      <c r="H3" s="256"/>
    </row>
    <row r="4" spans="1:10" ht="23.25" customHeight="1">
      <c r="A4" s="256" t="s">
        <v>221</v>
      </c>
      <c r="B4" s="256"/>
      <c r="C4" s="256"/>
      <c r="D4" s="256"/>
      <c r="E4" s="256"/>
      <c r="F4" s="256"/>
      <c r="G4" s="256"/>
      <c r="H4" s="256"/>
    </row>
    <row r="5" spans="1:10" ht="19.5" customHeight="1">
      <c r="A5" s="66"/>
      <c r="B5" s="66"/>
      <c r="C5" s="66"/>
      <c r="D5" s="66"/>
      <c r="E5" s="66"/>
      <c r="H5" s="67" t="s">
        <v>188</v>
      </c>
    </row>
    <row r="6" spans="1:10">
      <c r="A6" s="68"/>
      <c r="B6" s="68"/>
      <c r="C6" s="68"/>
      <c r="D6" s="81"/>
      <c r="E6" s="257" t="s">
        <v>39</v>
      </c>
      <c r="F6" s="257"/>
      <c r="G6" s="257" t="s">
        <v>40</v>
      </c>
      <c r="H6" s="257"/>
    </row>
    <row r="7" spans="1:10">
      <c r="A7" s="69"/>
      <c r="B7" s="69"/>
      <c r="C7" s="69"/>
      <c r="D7" s="3" t="s">
        <v>1</v>
      </c>
      <c r="E7" s="70">
        <v>2567</v>
      </c>
      <c r="F7" s="71">
        <v>2566</v>
      </c>
      <c r="G7" s="70">
        <v>2567</v>
      </c>
      <c r="H7" s="71">
        <v>2566</v>
      </c>
    </row>
    <row r="8" spans="1:10">
      <c r="A8" s="72"/>
      <c r="B8" s="72"/>
      <c r="C8" s="72"/>
      <c r="D8" s="4"/>
      <c r="E8" s="5"/>
      <c r="F8" s="23" t="s">
        <v>228</v>
      </c>
      <c r="G8" s="20"/>
      <c r="H8" s="23" t="s">
        <v>228</v>
      </c>
      <c r="I8" s="82"/>
    </row>
    <row r="9" spans="1:10">
      <c r="A9" s="73" t="s">
        <v>140</v>
      </c>
      <c r="C9" s="54"/>
      <c r="E9" s="7"/>
      <c r="F9" s="6"/>
      <c r="I9" s="82"/>
    </row>
    <row r="10" spans="1:10">
      <c r="A10" s="73" t="s">
        <v>21</v>
      </c>
      <c r="E10" s="177"/>
      <c r="I10" s="82"/>
    </row>
    <row r="11" spans="1:10">
      <c r="A11" s="1" t="s">
        <v>22</v>
      </c>
      <c r="D11" s="83">
        <v>23</v>
      </c>
      <c r="E11" s="80">
        <v>25591786.449999999</v>
      </c>
      <c r="F11" s="9">
        <v>61078896.840000004</v>
      </c>
      <c r="G11" s="9">
        <v>7480292.6699999999</v>
      </c>
      <c r="H11" s="9">
        <v>41350964.530000001</v>
      </c>
      <c r="I11" s="82"/>
    </row>
    <row r="12" spans="1:10">
      <c r="A12" s="1" t="s">
        <v>23</v>
      </c>
      <c r="D12" s="83">
        <v>6.1</v>
      </c>
      <c r="E12" s="80">
        <v>0</v>
      </c>
      <c r="F12" s="9">
        <v>0</v>
      </c>
      <c r="G12" s="9">
        <v>1486242.5</v>
      </c>
      <c r="H12" s="9">
        <v>1249992.5</v>
      </c>
      <c r="I12" s="82"/>
    </row>
    <row r="13" spans="1:10">
      <c r="A13" s="1" t="s">
        <v>24</v>
      </c>
      <c r="D13" s="83">
        <v>24</v>
      </c>
      <c r="E13" s="80">
        <v>139577164.89000005</v>
      </c>
      <c r="F13" s="9">
        <v>145462271.21000001</v>
      </c>
      <c r="G13" s="9">
        <v>121836360.91</v>
      </c>
      <c r="H13" s="9">
        <v>129620860.91</v>
      </c>
      <c r="I13" s="82"/>
    </row>
    <row r="14" spans="1:10" s="156" customFormat="1">
      <c r="A14" s="1" t="s">
        <v>218</v>
      </c>
      <c r="B14" s="1"/>
      <c r="C14" s="1"/>
      <c r="D14" s="83" t="s">
        <v>231</v>
      </c>
      <c r="E14" s="9">
        <v>203241269.91999999</v>
      </c>
      <c r="F14" s="9">
        <v>134048985.61</v>
      </c>
      <c r="G14" s="9">
        <v>137574266.03</v>
      </c>
      <c r="H14" s="9">
        <v>100802740.16</v>
      </c>
      <c r="I14" s="157"/>
      <c r="J14" s="158"/>
    </row>
    <row r="15" spans="1:10">
      <c r="A15" s="1" t="s">
        <v>144</v>
      </c>
      <c r="D15" s="83">
        <v>9.1</v>
      </c>
      <c r="E15" s="80">
        <v>3373339.25</v>
      </c>
      <c r="F15" s="9">
        <v>2777996.24</v>
      </c>
      <c r="G15" s="9">
        <v>2423689.7199999997</v>
      </c>
      <c r="H15" s="9">
        <v>2777996.24</v>
      </c>
    </row>
    <row r="16" spans="1:10">
      <c r="A16" s="1" t="s">
        <v>117</v>
      </c>
      <c r="D16" s="83"/>
      <c r="E16" s="80">
        <v>892880.52</v>
      </c>
      <c r="F16" s="9">
        <v>2913773.85</v>
      </c>
      <c r="G16" s="9">
        <v>892880.51999999979</v>
      </c>
      <c r="H16" s="9">
        <v>2837273.29</v>
      </c>
    </row>
    <row r="17" spans="1:9">
      <c r="A17" s="1" t="s">
        <v>26</v>
      </c>
      <c r="D17" s="83"/>
      <c r="E17" s="80">
        <v>258749.44</v>
      </c>
      <c r="F17" s="9">
        <v>638615.36</v>
      </c>
      <c r="G17" s="9">
        <v>258749.44</v>
      </c>
      <c r="H17" s="9">
        <v>638615.36</v>
      </c>
    </row>
    <row r="18" spans="1:9">
      <c r="A18" s="1" t="s">
        <v>236</v>
      </c>
      <c r="D18" s="83">
        <v>16.2</v>
      </c>
      <c r="E18" s="80">
        <v>2755096.17</v>
      </c>
      <c r="F18" s="9">
        <v>0</v>
      </c>
      <c r="G18" s="9">
        <v>0</v>
      </c>
      <c r="H18" s="9">
        <v>0</v>
      </c>
    </row>
    <row r="19" spans="1:9">
      <c r="A19" s="1" t="s">
        <v>113</v>
      </c>
      <c r="E19" s="80"/>
      <c r="F19" s="9"/>
      <c r="G19" s="9"/>
    </row>
    <row r="20" spans="1:9">
      <c r="B20" s="1" t="s">
        <v>112</v>
      </c>
      <c r="D20" s="196">
        <v>26</v>
      </c>
      <c r="E20" s="177">
        <v>390954.71</v>
      </c>
      <c r="F20" s="9">
        <v>349029.97</v>
      </c>
      <c r="G20" s="9">
        <v>0</v>
      </c>
      <c r="H20" s="9">
        <v>0</v>
      </c>
    </row>
    <row r="21" spans="1:9">
      <c r="B21" s="194" t="s">
        <v>29</v>
      </c>
      <c r="D21" s="83">
        <v>27</v>
      </c>
      <c r="E21" s="80">
        <v>945445.63</v>
      </c>
      <c r="F21" s="9">
        <v>2137582.08</v>
      </c>
      <c r="G21" s="9">
        <v>950918.53</v>
      </c>
      <c r="H21" s="9">
        <v>956239.24</v>
      </c>
    </row>
    <row r="22" spans="1:9">
      <c r="A22" s="1" t="s">
        <v>156</v>
      </c>
      <c r="B22" s="194"/>
      <c r="D22" s="83">
        <v>29</v>
      </c>
      <c r="E22" s="80">
        <v>1800000</v>
      </c>
      <c r="F22" s="9">
        <v>1800000</v>
      </c>
      <c r="G22" s="9">
        <v>0</v>
      </c>
      <c r="H22" s="9">
        <v>0</v>
      </c>
    </row>
    <row r="23" spans="1:9">
      <c r="A23" s="1" t="s">
        <v>234</v>
      </c>
      <c r="B23" s="194"/>
      <c r="D23" s="83"/>
      <c r="E23" s="80">
        <v>1084213.3400000001</v>
      </c>
      <c r="F23" s="9">
        <v>1151277.21</v>
      </c>
      <c r="G23" s="9">
        <v>0</v>
      </c>
      <c r="H23" s="9">
        <v>0</v>
      </c>
    </row>
    <row r="24" spans="1:9" s="72" customFormat="1" ht="21" customHeight="1">
      <c r="A24" s="1" t="s">
        <v>130</v>
      </c>
      <c r="B24" s="1"/>
      <c r="D24" s="1"/>
      <c r="E24" s="100">
        <f>SUM(E11:E23)</f>
        <v>379910900.31999993</v>
      </c>
      <c r="F24" s="123">
        <f>SUM(F11:F23)</f>
        <v>352358428.37000006</v>
      </c>
      <c r="G24" s="123">
        <f>SUM(G11:G23)</f>
        <v>272903400.31999999</v>
      </c>
      <c r="H24" s="123">
        <f>SUM(H11:H23)</f>
        <v>280234682.23000008</v>
      </c>
      <c r="I24" s="121"/>
    </row>
    <row r="25" spans="1:9" s="72" customFormat="1" ht="21" customHeight="1">
      <c r="A25" s="73" t="s">
        <v>28</v>
      </c>
      <c r="B25" s="1"/>
      <c r="C25" s="1"/>
      <c r="E25" s="79"/>
      <c r="F25" s="126"/>
      <c r="G25" s="126"/>
      <c r="H25" s="126"/>
    </row>
    <row r="26" spans="1:9" s="72" customFormat="1" ht="21" customHeight="1">
      <c r="A26" s="1" t="s">
        <v>112</v>
      </c>
      <c r="C26" s="1"/>
      <c r="D26" s="83">
        <v>26</v>
      </c>
      <c r="E26" s="80">
        <v>1402054.01</v>
      </c>
      <c r="F26" s="9">
        <v>1736863.93</v>
      </c>
      <c r="G26" s="9">
        <v>0</v>
      </c>
      <c r="H26" s="9">
        <v>0</v>
      </c>
    </row>
    <row r="27" spans="1:9" ht="21" customHeight="1">
      <c r="A27" s="4" t="s">
        <v>29</v>
      </c>
      <c r="D27" s="196">
        <v>27</v>
      </c>
      <c r="E27" s="48">
        <v>3280106.71</v>
      </c>
      <c r="F27" s="9">
        <v>4495707.3499999996</v>
      </c>
      <c r="G27" s="9">
        <v>3280106.7100000009</v>
      </c>
      <c r="H27" s="9">
        <v>4230130.3200000012</v>
      </c>
    </row>
    <row r="28" spans="1:9" ht="21" customHeight="1">
      <c r="A28" s="1" t="s">
        <v>219</v>
      </c>
      <c r="D28" s="196">
        <v>28</v>
      </c>
      <c r="E28" s="9">
        <v>43775774.309999995</v>
      </c>
      <c r="F28" s="9">
        <v>44186215.039999999</v>
      </c>
      <c r="G28" s="9">
        <v>43276487.32</v>
      </c>
      <c r="H28" s="9">
        <v>43294820</v>
      </c>
    </row>
    <row r="29" spans="1:9" ht="21" customHeight="1">
      <c r="A29" s="1" t="s">
        <v>157</v>
      </c>
      <c r="D29" s="196">
        <v>29</v>
      </c>
      <c r="E29" s="80">
        <v>9900000</v>
      </c>
      <c r="F29" s="9">
        <v>11700000</v>
      </c>
      <c r="G29" s="9">
        <v>0</v>
      </c>
      <c r="H29" s="9">
        <v>0</v>
      </c>
    </row>
    <row r="30" spans="1:9" ht="21" customHeight="1">
      <c r="A30" s="1" t="s">
        <v>185</v>
      </c>
      <c r="D30" s="83">
        <v>30</v>
      </c>
      <c r="E30" s="80">
        <v>4088471.9</v>
      </c>
      <c r="F30" s="9">
        <v>16099211.390000001</v>
      </c>
      <c r="G30" s="9">
        <v>4088471.9</v>
      </c>
      <c r="H30" s="9">
        <v>16099211.390000001</v>
      </c>
    </row>
    <row r="31" spans="1:9" ht="21" customHeight="1">
      <c r="A31" s="1" t="s">
        <v>198</v>
      </c>
      <c r="D31" s="83">
        <v>30</v>
      </c>
      <c r="E31" s="80">
        <v>574633.12</v>
      </c>
      <c r="F31" s="9">
        <v>2500788.61</v>
      </c>
      <c r="G31" s="9">
        <v>574633.12</v>
      </c>
      <c r="H31" s="9">
        <v>2500788.61</v>
      </c>
    </row>
    <row r="32" spans="1:9" ht="21" customHeight="1">
      <c r="A32" s="1" t="s">
        <v>30</v>
      </c>
      <c r="D32" s="83"/>
      <c r="E32" s="80">
        <v>0</v>
      </c>
      <c r="F32" s="9">
        <v>0</v>
      </c>
      <c r="G32" s="9">
        <v>3000</v>
      </c>
      <c r="H32" s="9">
        <v>3000</v>
      </c>
    </row>
    <row r="33" spans="1:11" ht="21" customHeight="1">
      <c r="A33" s="1" t="s">
        <v>131</v>
      </c>
      <c r="D33" s="83"/>
      <c r="E33" s="100">
        <f>SUM(E26:E32)</f>
        <v>63021040.04999999</v>
      </c>
      <c r="F33" s="123">
        <f>SUM(F26:F32)</f>
        <v>80718786.320000008</v>
      </c>
      <c r="G33" s="123">
        <f>SUM(G26:G32)</f>
        <v>51222699.049999997</v>
      </c>
      <c r="H33" s="123">
        <f>SUM(H26:H32)</f>
        <v>66127950.32</v>
      </c>
    </row>
    <row r="34" spans="1:11" s="72" customFormat="1" ht="21" customHeight="1">
      <c r="A34" s="1" t="s">
        <v>132</v>
      </c>
      <c r="D34" s="83"/>
      <c r="E34" s="100">
        <f>SUM(E24+E33)</f>
        <v>442931940.36999995</v>
      </c>
      <c r="F34" s="123">
        <f>SUM(F24+F33)</f>
        <v>433077214.69000006</v>
      </c>
      <c r="G34" s="123">
        <f>SUM(G24+G33)</f>
        <v>324126099.37</v>
      </c>
      <c r="H34" s="123">
        <f>SUM(H24+H33)</f>
        <v>346362632.55000007</v>
      </c>
    </row>
    <row r="35" spans="1:11" ht="3.75" customHeight="1">
      <c r="D35" s="83"/>
      <c r="E35" s="80"/>
      <c r="F35" s="9"/>
      <c r="G35" s="9"/>
    </row>
    <row r="36" spans="1:11">
      <c r="A36" s="73" t="s">
        <v>31</v>
      </c>
      <c r="E36" s="80"/>
      <c r="F36" s="9"/>
      <c r="G36" s="9"/>
    </row>
    <row r="37" spans="1:11">
      <c r="A37" s="1" t="s">
        <v>32</v>
      </c>
      <c r="B37" s="54"/>
      <c r="C37" s="54"/>
      <c r="E37" s="80"/>
      <c r="F37" s="9"/>
      <c r="G37" s="9"/>
      <c r="K37" s="9"/>
    </row>
    <row r="38" spans="1:11">
      <c r="A38" s="1" t="s">
        <v>133</v>
      </c>
      <c r="B38" s="54"/>
      <c r="C38" s="54"/>
      <c r="E38" s="92"/>
      <c r="F38" s="9"/>
      <c r="G38" s="9"/>
      <c r="H38" s="56"/>
      <c r="K38" s="9"/>
    </row>
    <row r="39" spans="1:11">
      <c r="B39" s="54" t="s">
        <v>225</v>
      </c>
      <c r="C39" s="54"/>
      <c r="D39" s="195">
        <v>31</v>
      </c>
      <c r="E39" s="9">
        <v>2465223079.5</v>
      </c>
      <c r="F39" s="56">
        <v>0</v>
      </c>
      <c r="G39" s="9">
        <v>2465223079.5</v>
      </c>
      <c r="H39" s="56">
        <v>0</v>
      </c>
      <c r="K39" s="9"/>
    </row>
    <row r="40" spans="1:11">
      <c r="B40" s="54" t="s">
        <v>207</v>
      </c>
      <c r="C40" s="54"/>
      <c r="D40" s="83"/>
      <c r="E40" s="138">
        <v>0</v>
      </c>
      <c r="F40" s="138">
        <v>1561278440.5</v>
      </c>
      <c r="G40" s="125">
        <v>0</v>
      </c>
      <c r="H40" s="125">
        <v>1561278440.5</v>
      </c>
      <c r="K40" s="9"/>
    </row>
    <row r="41" spans="1:11">
      <c r="A41" s="1" t="s">
        <v>134</v>
      </c>
      <c r="B41" s="54"/>
      <c r="C41" s="54"/>
      <c r="E41" s="80"/>
      <c r="F41" s="9"/>
      <c r="G41" s="9"/>
      <c r="K41" s="9"/>
    </row>
    <row r="42" spans="1:11">
      <c r="B42" s="54" t="s">
        <v>226</v>
      </c>
      <c r="C42" s="54"/>
      <c r="E42" s="9">
        <v>1805788849.5</v>
      </c>
      <c r="F42" s="9">
        <v>0</v>
      </c>
      <c r="G42" s="9">
        <v>1805788849.5</v>
      </c>
      <c r="H42" s="9">
        <v>0</v>
      </c>
      <c r="K42" s="9"/>
    </row>
    <row r="43" spans="1:11">
      <c r="B43" s="54" t="s">
        <v>186</v>
      </c>
      <c r="C43" s="54"/>
      <c r="E43" s="80">
        <v>0</v>
      </c>
      <c r="F43" s="92">
        <f>+'11'!C22</f>
        <v>1373381442.5</v>
      </c>
      <c r="G43" s="9">
        <v>0</v>
      </c>
      <c r="H43" s="9">
        <f>+'12'!C17</f>
        <v>1373381442.5</v>
      </c>
      <c r="K43" s="9"/>
    </row>
    <row r="44" spans="1:11">
      <c r="A44" s="1" t="s">
        <v>33</v>
      </c>
      <c r="B44" s="54"/>
      <c r="C44" s="54"/>
      <c r="D44" s="83"/>
      <c r="E44" s="92">
        <f>+'11'!D27</f>
        <v>565028101</v>
      </c>
      <c r="F44" s="9">
        <v>565028101</v>
      </c>
      <c r="G44" s="9">
        <f>+'12'!D22</f>
        <v>565028101</v>
      </c>
      <c r="H44" s="9">
        <f>+'12'!D17</f>
        <v>565028101</v>
      </c>
      <c r="K44" s="9"/>
    </row>
    <row r="45" spans="1:11">
      <c r="A45" s="1" t="s">
        <v>34</v>
      </c>
      <c r="B45" s="54"/>
      <c r="C45" s="54"/>
      <c r="D45" s="83"/>
      <c r="E45" s="80">
        <f>+'11'!E27</f>
        <v>15534581.42</v>
      </c>
      <c r="F45" s="9">
        <f>+'11'!E22</f>
        <v>15534581.42</v>
      </c>
      <c r="G45" s="9">
        <f>+'12'!E22</f>
        <v>15534581.42</v>
      </c>
      <c r="H45" s="9">
        <v>15534581.42</v>
      </c>
      <c r="K45" s="9"/>
    </row>
    <row r="46" spans="1:11">
      <c r="A46" s="1" t="s">
        <v>199</v>
      </c>
      <c r="B46" s="54"/>
      <c r="C46" s="54"/>
      <c r="D46" s="83"/>
      <c r="E46" s="92">
        <f>+'11'!F27</f>
        <v>-603280423</v>
      </c>
      <c r="F46" s="92">
        <f>+'11'!F22</f>
        <v>-230873016</v>
      </c>
      <c r="G46" s="92">
        <f>+'12'!F22</f>
        <v>-603280423</v>
      </c>
      <c r="H46" s="92">
        <f>+'12'!F17</f>
        <v>-230873016</v>
      </c>
      <c r="K46" s="9"/>
    </row>
    <row r="47" spans="1:11">
      <c r="A47" s="1" t="s">
        <v>35</v>
      </c>
      <c r="D47" s="83"/>
      <c r="E47" s="92"/>
      <c r="F47" s="56"/>
      <c r="G47" s="56"/>
      <c r="H47" s="56"/>
    </row>
    <row r="48" spans="1:11">
      <c r="A48" s="1" t="s">
        <v>60</v>
      </c>
      <c r="D48" s="83"/>
      <c r="E48" s="141"/>
      <c r="F48" s="56"/>
      <c r="G48" s="56"/>
      <c r="H48" s="56"/>
    </row>
    <row r="49" spans="1:13">
      <c r="B49" s="1" t="s">
        <v>83</v>
      </c>
      <c r="D49" s="83"/>
      <c r="E49" s="92">
        <f>+'11'!H27</f>
        <v>12707000</v>
      </c>
      <c r="F49" s="56">
        <v>12707000</v>
      </c>
      <c r="G49" s="56">
        <f>+'12'!H22</f>
        <v>12707000</v>
      </c>
      <c r="H49" s="56">
        <f>+'12'!H17</f>
        <v>12707000</v>
      </c>
    </row>
    <row r="50" spans="1:13">
      <c r="A50" s="1" t="s">
        <v>135</v>
      </c>
      <c r="E50" s="92">
        <f>+'11'!I27</f>
        <v>-1348808284.1900001</v>
      </c>
      <c r="F50" s="92">
        <f>+'11'!I22</f>
        <v>-896774911.56999993</v>
      </c>
      <c r="G50" s="92">
        <f>+'12'!I22</f>
        <v>-1272220259.5699999</v>
      </c>
      <c r="H50" s="92">
        <f>+'12'!I17</f>
        <v>-927584427.21999991</v>
      </c>
    </row>
    <row r="51" spans="1:13">
      <c r="A51" s="1" t="s">
        <v>145</v>
      </c>
      <c r="E51" s="139">
        <f>+'11'!J27</f>
        <v>-27156.98</v>
      </c>
      <c r="F51" s="139">
        <v>-27156.980000000003</v>
      </c>
      <c r="G51" s="127">
        <v>0</v>
      </c>
      <c r="H51" s="127">
        <v>0</v>
      </c>
    </row>
    <row r="52" spans="1:13" ht="21.75" customHeight="1">
      <c r="A52" s="1" t="s">
        <v>136</v>
      </c>
      <c r="E52" s="92">
        <f>SUM(E42:E51)</f>
        <v>446942667.75</v>
      </c>
      <c r="F52" s="56">
        <f>SUM(F42:F51)</f>
        <v>838976040.37000012</v>
      </c>
      <c r="G52" s="56">
        <f>SUM(G42:G51)</f>
        <v>523557849.35000014</v>
      </c>
      <c r="H52" s="56">
        <f>SUM(H42:H51)</f>
        <v>808193681.70000017</v>
      </c>
    </row>
    <row r="53" spans="1:13">
      <c r="A53" s="1" t="s">
        <v>37</v>
      </c>
      <c r="E53" s="92">
        <f>+'11'!M27</f>
        <v>2213957.5599999996</v>
      </c>
      <c r="F53" s="139">
        <f>+'11'!M22</f>
        <v>820758.14999999944</v>
      </c>
      <c r="G53" s="9">
        <v>0</v>
      </c>
      <c r="H53" s="9">
        <v>0</v>
      </c>
    </row>
    <row r="54" spans="1:13">
      <c r="A54" s="1" t="s">
        <v>137</v>
      </c>
      <c r="E54" s="100">
        <f>SUM(E52:E53)</f>
        <v>449156625.31</v>
      </c>
      <c r="F54" s="123">
        <f>SUM(F52:F53)</f>
        <v>839796798.5200001</v>
      </c>
      <c r="G54" s="123">
        <f>SUM(G52:G53)</f>
        <v>523557849.35000014</v>
      </c>
      <c r="H54" s="123">
        <f>SUM(H52:H53)</f>
        <v>808193681.70000017</v>
      </c>
    </row>
    <row r="55" spans="1:13" s="72" customFormat="1" ht="21.75" thickBot="1">
      <c r="A55" s="1" t="s">
        <v>138</v>
      </c>
      <c r="D55" s="1"/>
      <c r="E55" s="143">
        <f>E34+E54</f>
        <v>892088565.67999995</v>
      </c>
      <c r="F55" s="124">
        <f>F34+F54</f>
        <v>1272874013.21</v>
      </c>
      <c r="G55" s="128">
        <f>G34+G54</f>
        <v>847683948.72000015</v>
      </c>
      <c r="H55" s="124">
        <f>H34+H54</f>
        <v>1154556314.2500002</v>
      </c>
    </row>
    <row r="56" spans="1:13" s="84" customFormat="1" ht="21.75" customHeight="1" thickTop="1">
      <c r="A56" s="1" t="s">
        <v>20</v>
      </c>
      <c r="E56" s="245"/>
      <c r="G56" s="245"/>
      <c r="K56" s="194"/>
      <c r="L56" s="194"/>
      <c r="M56" s="194"/>
    </row>
    <row r="57" spans="1:13">
      <c r="E57" s="178"/>
      <c r="F57" s="234"/>
      <c r="G57" s="234"/>
      <c r="H57" s="232"/>
      <c r="I57" s="234"/>
      <c r="J57" s="234"/>
      <c r="K57" s="194"/>
      <c r="L57" s="194"/>
      <c r="M57" s="194"/>
    </row>
    <row r="58" spans="1:13">
      <c r="E58" s="178"/>
      <c r="F58" s="234"/>
      <c r="G58" s="233"/>
      <c r="H58" s="232"/>
      <c r="I58" s="234"/>
      <c r="J58" s="234"/>
      <c r="K58" s="194"/>
      <c r="L58" s="194"/>
      <c r="M58" s="194"/>
    </row>
    <row r="59" spans="1:13">
      <c r="E59" s="232"/>
      <c r="F59" s="234"/>
      <c r="G59" s="235"/>
      <c r="H59" s="232"/>
      <c r="I59" s="234"/>
      <c r="J59" s="234"/>
      <c r="K59" s="194"/>
      <c r="L59" s="194"/>
      <c r="M59" s="194"/>
    </row>
    <row r="60" spans="1:13">
      <c r="E60" s="232"/>
      <c r="F60" s="234"/>
      <c r="G60" s="234"/>
      <c r="H60" s="232"/>
      <c r="I60" s="234"/>
      <c r="J60" s="234"/>
    </row>
    <row r="61" spans="1:13">
      <c r="E61" s="178"/>
      <c r="F61" s="234"/>
      <c r="G61" s="234"/>
      <c r="H61" s="232"/>
      <c r="I61" s="234"/>
      <c r="J61" s="234"/>
    </row>
    <row r="62" spans="1:13" ht="21" customHeight="1">
      <c r="E62" s="178"/>
      <c r="F62" s="234"/>
      <c r="G62" s="234"/>
      <c r="H62" s="232"/>
      <c r="I62" s="234"/>
      <c r="J62" s="23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86614173228346503" right="0.43307086614173201" top="0.511811023622047" bottom="0.47244094488188998" header="0.118110236220472" footer="0.118110236220472"/>
  <pageSetup paperSize="9" scale="71" fitToWidth="0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56"/>
  <sheetViews>
    <sheetView view="pageBreakPreview" topLeftCell="A27" zoomScale="80" zoomScaleNormal="100" zoomScaleSheetLayoutView="80" workbookViewId="0">
      <selection activeCell="A50" sqref="A50"/>
    </sheetView>
  </sheetViews>
  <sheetFormatPr defaultColWidth="11.42578125" defaultRowHeight="21.6" customHeight="1"/>
  <cols>
    <col min="1" max="2" width="3.7109375" style="11" customWidth="1"/>
    <col min="3" max="3" width="54.7109375" style="11" customWidth="1"/>
    <col min="4" max="4" width="8.140625" style="11" customWidth="1"/>
    <col min="5" max="8" width="15.7109375" style="12" customWidth="1"/>
    <col min="9" max="9" width="16.42578125" style="46" customWidth="1"/>
    <col min="10" max="16384" width="11.42578125" style="11"/>
  </cols>
  <sheetData>
    <row r="1" spans="1:15" ht="21.6" customHeight="1">
      <c r="H1" s="209">
        <v>9</v>
      </c>
    </row>
    <row r="2" spans="1:15" ht="21.6" customHeight="1">
      <c r="A2" s="258" t="s">
        <v>0</v>
      </c>
      <c r="B2" s="258"/>
      <c r="C2" s="258"/>
      <c r="D2" s="258"/>
      <c r="E2" s="258"/>
      <c r="F2" s="258"/>
      <c r="G2" s="258"/>
      <c r="H2" s="258"/>
    </row>
    <row r="3" spans="1:15" ht="21.6" customHeight="1">
      <c r="A3" s="258" t="s">
        <v>38</v>
      </c>
      <c r="B3" s="258"/>
      <c r="C3" s="258"/>
      <c r="D3" s="258"/>
      <c r="E3" s="258"/>
      <c r="F3" s="258"/>
      <c r="G3" s="258"/>
      <c r="H3" s="258"/>
    </row>
    <row r="4" spans="1:15" ht="21.6" customHeight="1">
      <c r="A4" s="258" t="s">
        <v>220</v>
      </c>
      <c r="B4" s="258"/>
      <c r="C4" s="258"/>
      <c r="D4" s="258"/>
      <c r="E4" s="258"/>
      <c r="F4" s="258"/>
      <c r="G4" s="258"/>
      <c r="H4" s="258"/>
    </row>
    <row r="5" spans="1:15" ht="21.6" customHeight="1">
      <c r="A5" s="14"/>
      <c r="B5" s="14"/>
      <c r="C5" s="15"/>
      <c r="D5" s="214"/>
      <c r="E5" s="16"/>
      <c r="F5" s="16"/>
      <c r="G5" s="16"/>
      <c r="H5" s="17" t="s">
        <v>188</v>
      </c>
    </row>
    <row r="6" spans="1:15" s="20" customFormat="1" ht="21.6" customHeight="1">
      <c r="A6" s="18"/>
      <c r="B6" s="18"/>
      <c r="C6" s="18"/>
      <c r="D6" s="18"/>
      <c r="E6" s="19" t="s">
        <v>39</v>
      </c>
      <c r="F6" s="19"/>
      <c r="G6" s="19" t="s">
        <v>40</v>
      </c>
      <c r="H6" s="19"/>
      <c r="I6" s="85"/>
    </row>
    <row r="7" spans="1:15" s="20" customFormat="1" ht="21.6" customHeight="1">
      <c r="A7" s="21"/>
      <c r="B7" s="21"/>
      <c r="C7" s="21"/>
      <c r="D7" s="22" t="s">
        <v>1</v>
      </c>
      <c r="E7" s="22">
        <v>2567</v>
      </c>
      <c r="F7" s="22">
        <v>2566</v>
      </c>
      <c r="G7" s="22">
        <v>2567</v>
      </c>
      <c r="H7" s="22">
        <v>2566</v>
      </c>
      <c r="I7" s="85"/>
    </row>
    <row r="8" spans="1:15" s="20" customFormat="1" ht="21.6" customHeight="1">
      <c r="D8" s="23"/>
      <c r="E8" s="23"/>
      <c r="F8" s="23"/>
      <c r="G8" s="23"/>
      <c r="H8" s="23"/>
      <c r="I8" s="85"/>
    </row>
    <row r="9" spans="1:15" s="20" customFormat="1" ht="21.6" customHeight="1">
      <c r="D9" s="23"/>
      <c r="E9" s="23"/>
      <c r="F9" s="36"/>
      <c r="G9" s="23"/>
      <c r="H9" s="36"/>
      <c r="I9" s="85"/>
    </row>
    <row r="10" spans="1:15" ht="20.100000000000001" customHeight="1">
      <c r="A10" s="11" t="s">
        <v>41</v>
      </c>
      <c r="D10" s="29"/>
      <c r="E10" s="37"/>
      <c r="F10" s="37"/>
      <c r="G10" s="37"/>
      <c r="H10" s="37"/>
      <c r="O10" s="88"/>
    </row>
    <row r="11" spans="1:15" ht="20.100000000000001" customHeight="1">
      <c r="A11" s="11" t="s">
        <v>42</v>
      </c>
      <c r="E11" s="135">
        <v>395566901.49000001</v>
      </c>
      <c r="F11" s="135">
        <v>523120237.18000001</v>
      </c>
      <c r="G11" s="200">
        <v>228418201.53</v>
      </c>
      <c r="H11" s="200">
        <v>485347462.36000001</v>
      </c>
      <c r="J11" s="87"/>
    </row>
    <row r="12" spans="1:15" ht="20.100000000000001" customHeight="1">
      <c r="A12" s="11" t="s">
        <v>43</v>
      </c>
      <c r="D12" s="29"/>
      <c r="E12" s="135">
        <v>40935923.649999999</v>
      </c>
      <c r="F12" s="135">
        <v>79976426.039999992</v>
      </c>
      <c r="G12" s="200">
        <v>61157849.759999998</v>
      </c>
      <c r="H12" s="200">
        <v>70816519.599999994</v>
      </c>
      <c r="J12" s="87"/>
    </row>
    <row r="13" spans="1:15" ht="20.100000000000001" customHeight="1">
      <c r="A13" s="11" t="s">
        <v>125</v>
      </c>
      <c r="E13" s="197">
        <f>SUM(E11:E12)</f>
        <v>436502825.13999999</v>
      </c>
      <c r="F13" s="101">
        <f>SUM(F11:F12)</f>
        <v>603096663.22000003</v>
      </c>
      <c r="G13" s="101">
        <f>SUM(G11:G12)</f>
        <v>289576051.29000002</v>
      </c>
      <c r="H13" s="101">
        <f>SUM(H11:H12)</f>
        <v>556163981.96000004</v>
      </c>
      <c r="I13" s="38"/>
      <c r="J13" s="87"/>
      <c r="K13" s="38"/>
    </row>
    <row r="14" spans="1:15" ht="20.100000000000001" customHeight="1">
      <c r="A14" s="11" t="s">
        <v>44</v>
      </c>
      <c r="D14" s="29"/>
      <c r="E14" s="198"/>
      <c r="F14" s="39"/>
      <c r="G14" s="46"/>
      <c r="H14" s="39"/>
      <c r="J14" s="87"/>
    </row>
    <row r="15" spans="1:15" ht="20.100000000000001" customHeight="1">
      <c r="A15" s="11" t="s">
        <v>45</v>
      </c>
      <c r="D15" s="29"/>
      <c r="E15" s="103">
        <v>-324076850.77999997</v>
      </c>
      <c r="F15" s="103">
        <v>-481114778.08999997</v>
      </c>
      <c r="G15" s="103">
        <v>-209038758.13</v>
      </c>
      <c r="H15" s="103">
        <v>-465553754.13</v>
      </c>
      <c r="J15" s="87"/>
    </row>
    <row r="16" spans="1:15" ht="20.100000000000001" customHeight="1">
      <c r="A16" s="11" t="s">
        <v>46</v>
      </c>
      <c r="D16" s="29"/>
      <c r="E16" s="103">
        <v>-88363547.409999996</v>
      </c>
      <c r="F16" s="103">
        <v>-41967136.57</v>
      </c>
      <c r="G16" s="107">
        <v>-73520892.219999999</v>
      </c>
      <c r="H16" s="107">
        <v>-23039179.850000001</v>
      </c>
      <c r="J16" s="87"/>
    </row>
    <row r="17" spans="1:13" ht="20.100000000000001" customHeight="1">
      <c r="A17" s="11" t="s">
        <v>126</v>
      </c>
      <c r="D17" s="29"/>
      <c r="E17" s="104">
        <f>SUM(E15:E16)</f>
        <v>-412440398.18999994</v>
      </c>
      <c r="F17" s="104">
        <f>SUM(F15:F16)</f>
        <v>-523081914.65999997</v>
      </c>
      <c r="G17" s="104">
        <f>SUM(G15:G16)</f>
        <v>-282559650.35000002</v>
      </c>
      <c r="H17" s="104">
        <f>SUM(H15:H16)</f>
        <v>-488592933.98000002</v>
      </c>
      <c r="I17" s="40"/>
      <c r="J17" s="87"/>
      <c r="K17" s="40"/>
      <c r="L17" s="40"/>
      <c r="M17" s="40"/>
    </row>
    <row r="18" spans="1:13" ht="20.100000000000001" customHeight="1">
      <c r="A18" s="11" t="s">
        <v>47</v>
      </c>
      <c r="E18" s="136">
        <f>E13+E17</f>
        <v>24062426.950000048</v>
      </c>
      <c r="F18" s="102">
        <f>F13+F17</f>
        <v>80014748.560000062</v>
      </c>
      <c r="G18" s="46">
        <f>G13+G17</f>
        <v>7016400.9399999976</v>
      </c>
      <c r="H18" s="46">
        <f>H13+H17</f>
        <v>67571047.980000019</v>
      </c>
      <c r="I18" s="39"/>
      <c r="J18" s="87"/>
      <c r="K18" s="39"/>
      <c r="L18" s="39"/>
    </row>
    <row r="19" spans="1:13" ht="20.100000000000001" customHeight="1">
      <c r="A19" s="11" t="s">
        <v>48</v>
      </c>
      <c r="E19" s="103">
        <v>8812913.9100000001</v>
      </c>
      <c r="F19" s="102">
        <v>20533824.539999999</v>
      </c>
      <c r="G19" s="199">
        <v>37358479.369999997</v>
      </c>
      <c r="H19" s="199">
        <v>11529758.16</v>
      </c>
      <c r="J19" s="87"/>
    </row>
    <row r="20" spans="1:13" ht="20.100000000000001" customHeight="1">
      <c r="A20" s="11" t="s">
        <v>116</v>
      </c>
      <c r="D20" s="29"/>
      <c r="E20" s="103">
        <v>-38838922.619999997</v>
      </c>
      <c r="F20" s="103">
        <v>-44762101.380000003</v>
      </c>
      <c r="G20" s="103">
        <v>-22547405.899999999</v>
      </c>
      <c r="H20" s="103">
        <v>-29005047.609999999</v>
      </c>
      <c r="J20" s="87"/>
    </row>
    <row r="21" spans="1:13" ht="20.100000000000001" customHeight="1">
      <c r="A21" s="11" t="s">
        <v>49</v>
      </c>
      <c r="D21" s="215"/>
      <c r="E21" s="103">
        <v>-99115095.150000006</v>
      </c>
      <c r="F21" s="52">
        <v>-111319696.56999999</v>
      </c>
      <c r="G21" s="103">
        <v>-97832407.829999998</v>
      </c>
      <c r="H21" s="103">
        <v>-106515724.22</v>
      </c>
      <c r="J21" s="87"/>
    </row>
    <row r="22" spans="1:13" ht="20.100000000000001" customHeight="1">
      <c r="A22" s="11" t="s">
        <v>229</v>
      </c>
      <c r="D22" s="29"/>
      <c r="E22" s="103">
        <v>-50666221.57</v>
      </c>
      <c r="F22" s="52">
        <v>0</v>
      </c>
      <c r="G22" s="103">
        <v>0</v>
      </c>
      <c r="H22" s="103">
        <v>0</v>
      </c>
      <c r="J22" s="87"/>
    </row>
    <row r="23" spans="1:13" ht="20.100000000000001" customHeight="1">
      <c r="A23" s="11" t="s">
        <v>124</v>
      </c>
      <c r="D23" s="29"/>
      <c r="E23" s="103">
        <v>-50070140.060000002</v>
      </c>
      <c r="F23" s="52">
        <v>12176516.140000001</v>
      </c>
      <c r="G23" s="103">
        <v>-240296815.55000001</v>
      </c>
      <c r="H23" s="103">
        <v>44462434.18</v>
      </c>
      <c r="J23" s="87"/>
    </row>
    <row r="24" spans="1:13" ht="20.100000000000001" customHeight="1">
      <c r="A24" s="11" t="s">
        <v>233</v>
      </c>
      <c r="D24" s="29">
        <v>15</v>
      </c>
      <c r="E24" s="103">
        <v>0</v>
      </c>
      <c r="F24" s="13">
        <v>0</v>
      </c>
      <c r="G24" s="103">
        <v>-2124942.5</v>
      </c>
      <c r="H24" s="103">
        <v>108484700</v>
      </c>
      <c r="J24" s="87"/>
    </row>
    <row r="25" spans="1:13" ht="20.100000000000001" customHeight="1">
      <c r="A25" s="11" t="s">
        <v>155</v>
      </c>
      <c r="E25" s="105">
        <v>0</v>
      </c>
      <c r="F25" s="105">
        <v>68266123.989999995</v>
      </c>
      <c r="G25" s="105">
        <v>0</v>
      </c>
      <c r="H25" s="105">
        <v>-108609697</v>
      </c>
      <c r="J25" s="87"/>
    </row>
    <row r="26" spans="1:13" ht="20.100000000000001" customHeight="1">
      <c r="A26" s="11" t="s">
        <v>235</v>
      </c>
      <c r="D26" s="29">
        <v>16.100000000000001</v>
      </c>
      <c r="E26" s="105">
        <v>-189701636</v>
      </c>
      <c r="F26" s="105">
        <v>0</v>
      </c>
      <c r="G26" s="105">
        <v>0</v>
      </c>
      <c r="H26" s="105">
        <v>0</v>
      </c>
      <c r="J26" s="87"/>
    </row>
    <row r="27" spans="1:13" s="216" customFormat="1" ht="20.100000000000001" customHeight="1">
      <c r="A27" s="216" t="s">
        <v>168</v>
      </c>
      <c r="D27" s="217"/>
      <c r="E27" s="106">
        <f>SUM(E18:E26)</f>
        <v>-395516674.53999996</v>
      </c>
      <c r="F27" s="106">
        <f>SUM(F18:F26)</f>
        <v>24909415.280000053</v>
      </c>
      <c r="G27" s="106">
        <f>SUM(G18:G26)</f>
        <v>-318426691.47000003</v>
      </c>
      <c r="H27" s="106">
        <f>SUM(H18:H26)</f>
        <v>-12082528.50999999</v>
      </c>
      <c r="I27" s="188"/>
      <c r="J27" s="218"/>
      <c r="K27" s="188"/>
    </row>
    <row r="28" spans="1:13" s="221" customFormat="1" ht="20.100000000000001" customHeight="1">
      <c r="A28" s="219" t="s">
        <v>50</v>
      </c>
      <c r="B28" s="220"/>
      <c r="D28" s="29"/>
      <c r="E28" s="107">
        <v>-27858457.23</v>
      </c>
      <c r="F28" s="107">
        <v>-36896810.770000003</v>
      </c>
      <c r="G28" s="107">
        <v>-25628298.239999998</v>
      </c>
      <c r="H28" s="107">
        <v>-31191251.350000001</v>
      </c>
      <c r="I28" s="187"/>
      <c r="J28" s="222"/>
    </row>
    <row r="29" spans="1:13" s="221" customFormat="1" ht="20.100000000000001" customHeight="1">
      <c r="A29" s="219" t="s">
        <v>205</v>
      </c>
      <c r="B29" s="220"/>
      <c r="D29" s="29"/>
      <c r="E29" s="106">
        <f>SUM(E27:E28)</f>
        <v>-423375131.76999998</v>
      </c>
      <c r="F29" s="106">
        <f>SUM(F27:F28)</f>
        <v>-11987395.48999995</v>
      </c>
      <c r="G29" s="106">
        <f>SUM(G27:G28)</f>
        <v>-344054989.71000004</v>
      </c>
      <c r="H29" s="106">
        <f>SUM(H27:H28)</f>
        <v>-43273779.859999992</v>
      </c>
      <c r="I29" s="186"/>
      <c r="J29" s="222"/>
      <c r="K29" s="186"/>
      <c r="L29" s="186"/>
    </row>
    <row r="30" spans="1:13" s="221" customFormat="1" ht="20.100000000000001" customHeight="1">
      <c r="A30" s="219" t="s">
        <v>110</v>
      </c>
      <c r="B30" s="220"/>
      <c r="D30" s="29">
        <v>16.100000000000001</v>
      </c>
      <c r="E30" s="103">
        <v>-3383446.08</v>
      </c>
      <c r="F30" s="103">
        <v>0</v>
      </c>
      <c r="G30" s="40">
        <v>0</v>
      </c>
      <c r="H30" s="40">
        <v>0</v>
      </c>
      <c r="I30" s="187"/>
      <c r="J30" s="222"/>
    </row>
    <row r="31" spans="1:13" s="221" customFormat="1" ht="20.100000000000001" customHeight="1">
      <c r="A31" s="219" t="s">
        <v>158</v>
      </c>
      <c r="B31" s="220"/>
      <c r="D31" s="29"/>
      <c r="E31" s="46">
        <v>0</v>
      </c>
      <c r="F31" s="103">
        <v>21929320.690000001</v>
      </c>
      <c r="G31" s="40">
        <v>0</v>
      </c>
      <c r="H31" s="40">
        <v>0</v>
      </c>
      <c r="I31" s="187"/>
      <c r="J31" s="222"/>
    </row>
    <row r="32" spans="1:13" s="221" customFormat="1" ht="20.100000000000001" customHeight="1">
      <c r="A32" s="219" t="s">
        <v>111</v>
      </c>
      <c r="B32" s="220"/>
      <c r="D32" s="29">
        <v>16.2</v>
      </c>
      <c r="E32" s="103">
        <v>-2755096.17</v>
      </c>
      <c r="F32" s="103">
        <v>0</v>
      </c>
      <c r="G32" s="40">
        <v>0</v>
      </c>
      <c r="H32" s="40">
        <v>0</v>
      </c>
      <c r="I32" s="187"/>
      <c r="J32" s="222"/>
    </row>
    <row r="33" spans="1:13" s="221" customFormat="1" ht="20.100000000000001" customHeight="1">
      <c r="A33" s="219" t="s">
        <v>159</v>
      </c>
      <c r="B33" s="220"/>
      <c r="D33" s="11"/>
      <c r="E33" s="106">
        <f>SUM(E29:E32)</f>
        <v>-429513674.01999998</v>
      </c>
      <c r="F33" s="106">
        <f t="shared" ref="F33:H33" si="0">SUM(F29:F32)</f>
        <v>9941925.2000000514</v>
      </c>
      <c r="G33" s="106">
        <f t="shared" si="0"/>
        <v>-344054989.71000004</v>
      </c>
      <c r="H33" s="106">
        <f t="shared" si="0"/>
        <v>-43273779.859999992</v>
      </c>
      <c r="I33" s="186"/>
      <c r="J33" s="222"/>
      <c r="K33" s="186"/>
      <c r="L33" s="186"/>
      <c r="M33" s="186"/>
    </row>
    <row r="34" spans="1:13" s="221" customFormat="1" ht="20.100000000000001" customHeight="1">
      <c r="A34" s="11" t="s">
        <v>206</v>
      </c>
      <c r="D34" s="29">
        <v>35</v>
      </c>
      <c r="E34" s="103">
        <v>-1973802.96</v>
      </c>
      <c r="F34" s="103">
        <v>-1682472.72</v>
      </c>
      <c r="G34" s="103">
        <v>-580842.64</v>
      </c>
      <c r="H34" s="103">
        <v>-359339.56</v>
      </c>
      <c r="I34" s="187"/>
      <c r="J34" s="222"/>
    </row>
    <row r="35" spans="1:13" s="221" customFormat="1" ht="20.100000000000001" customHeight="1" thickBot="1">
      <c r="A35" s="11" t="s">
        <v>182</v>
      </c>
      <c r="D35" s="29"/>
      <c r="E35" s="118">
        <f>SUM(E33:E34)</f>
        <v>-431487476.97999996</v>
      </c>
      <c r="F35" s="118">
        <f>SUM(F33:F34)</f>
        <v>8259452.4800000517</v>
      </c>
      <c r="G35" s="118">
        <f>SUM(G33:G34)</f>
        <v>-344635832.35000002</v>
      </c>
      <c r="H35" s="118">
        <f>SUM(H33:H34)</f>
        <v>-43633119.419999994</v>
      </c>
      <c r="I35" s="186"/>
      <c r="J35" s="222"/>
      <c r="K35" s="186"/>
    </row>
    <row r="36" spans="1:13" s="221" customFormat="1" ht="21.6" customHeight="1" thickTop="1">
      <c r="D36" s="223"/>
      <c r="E36" s="201"/>
      <c r="F36" s="201"/>
      <c r="G36" s="24"/>
      <c r="H36" s="24"/>
      <c r="I36" s="187"/>
      <c r="J36" s="222"/>
    </row>
    <row r="37" spans="1:13" ht="21.6" customHeight="1">
      <c r="E37" s="136"/>
      <c r="F37" s="42"/>
      <c r="G37" s="33"/>
      <c r="H37" s="42"/>
      <c r="J37" s="87"/>
    </row>
    <row r="38" spans="1:13" ht="21.6" customHeight="1">
      <c r="E38" s="162"/>
      <c r="F38" s="34"/>
      <c r="G38" s="35"/>
      <c r="H38" s="34"/>
      <c r="J38" s="87"/>
    </row>
    <row r="39" spans="1:13" ht="21.6" customHeight="1">
      <c r="E39" s="33"/>
      <c r="F39" s="34"/>
      <c r="G39" s="35"/>
      <c r="H39" s="34"/>
      <c r="J39" s="87"/>
    </row>
    <row r="40" spans="1:13" ht="21.6" customHeight="1">
      <c r="E40" s="33"/>
      <c r="F40" s="34"/>
      <c r="G40" s="35"/>
      <c r="H40" s="34"/>
      <c r="J40" s="87"/>
    </row>
    <row r="41" spans="1:13" ht="21.6" customHeight="1">
      <c r="E41" s="33"/>
      <c r="F41" s="34"/>
      <c r="G41" s="35"/>
      <c r="H41" s="34"/>
      <c r="J41" s="87"/>
    </row>
    <row r="42" spans="1:13" ht="21.6" customHeight="1">
      <c r="E42" s="33"/>
      <c r="F42" s="34"/>
      <c r="G42" s="35"/>
      <c r="H42" s="34"/>
      <c r="J42" s="87"/>
    </row>
    <row r="43" spans="1:13" ht="21.6" customHeight="1">
      <c r="E43" s="33"/>
      <c r="F43" s="34"/>
      <c r="G43" s="35"/>
      <c r="H43" s="34"/>
      <c r="J43" s="87"/>
    </row>
    <row r="44" spans="1:13" ht="21.6" customHeight="1">
      <c r="E44" s="33"/>
      <c r="F44" s="34"/>
      <c r="G44" s="35"/>
      <c r="H44" s="34"/>
      <c r="J44" s="87"/>
    </row>
    <row r="45" spans="1:13" ht="21.6" customHeight="1">
      <c r="E45" s="33"/>
      <c r="F45" s="34"/>
      <c r="G45" s="35"/>
      <c r="H45" s="34"/>
      <c r="J45" s="87"/>
    </row>
    <row r="46" spans="1:13" ht="21.6" customHeight="1">
      <c r="E46" s="33"/>
      <c r="F46" s="34"/>
      <c r="G46" s="35"/>
      <c r="H46" s="34"/>
      <c r="J46" s="87"/>
    </row>
    <row r="47" spans="1:13" ht="21.6" customHeight="1">
      <c r="E47" s="33"/>
      <c r="F47" s="34"/>
      <c r="G47" s="35"/>
      <c r="H47" s="34"/>
      <c r="J47" s="87"/>
    </row>
    <row r="48" spans="1:13" ht="21.6" customHeight="1">
      <c r="E48" s="33"/>
      <c r="F48" s="34"/>
      <c r="G48" s="35"/>
      <c r="H48" s="34"/>
      <c r="J48" s="87"/>
    </row>
    <row r="49" spans="1:10" ht="21.6" customHeight="1">
      <c r="E49" s="33"/>
      <c r="F49" s="34"/>
      <c r="G49" s="35"/>
      <c r="H49" s="34"/>
      <c r="J49" s="87"/>
    </row>
    <row r="50" spans="1:10" ht="21.6" customHeight="1">
      <c r="E50" s="33"/>
      <c r="F50" s="34"/>
      <c r="G50" s="35"/>
      <c r="H50" s="34"/>
      <c r="J50" s="87"/>
    </row>
    <row r="51" spans="1:10" ht="21.6" customHeight="1">
      <c r="E51" s="33"/>
      <c r="F51" s="34"/>
      <c r="G51" s="35"/>
      <c r="H51" s="34"/>
      <c r="J51" s="87"/>
    </row>
    <row r="52" spans="1:10" ht="21.6" customHeight="1">
      <c r="E52" s="33"/>
      <c r="F52" s="34"/>
      <c r="G52" s="35"/>
      <c r="H52" s="34"/>
      <c r="J52" s="87"/>
    </row>
    <row r="53" spans="1:10" ht="21.6" customHeight="1">
      <c r="E53" s="33"/>
      <c r="F53" s="34"/>
      <c r="G53" s="35"/>
      <c r="H53" s="34"/>
      <c r="J53" s="87"/>
    </row>
    <row r="54" spans="1:10" ht="21">
      <c r="A54" s="11" t="s">
        <v>20</v>
      </c>
      <c r="E54" s="33"/>
      <c r="F54" s="34"/>
      <c r="G54" s="35"/>
      <c r="H54" s="34"/>
      <c r="J54" s="87"/>
    </row>
    <row r="55" spans="1:10" ht="21.6" customHeight="1">
      <c r="E55" s="33"/>
      <c r="F55" s="34"/>
      <c r="G55" s="35"/>
      <c r="H55" s="34"/>
      <c r="J55" s="87"/>
    </row>
    <row r="56" spans="1:10" ht="21.6" customHeight="1">
      <c r="E56" s="33"/>
      <c r="F56" s="34"/>
      <c r="G56" s="35"/>
      <c r="H56" s="34"/>
      <c r="J56" s="87"/>
    </row>
  </sheetData>
  <mergeCells count="3">
    <mergeCell ref="A2:H2"/>
    <mergeCell ref="A3:H3"/>
    <mergeCell ref="A4:H4"/>
  </mergeCells>
  <pageMargins left="0.86614173228346503" right="0.43307086614173201" top="0.511811023622047" bottom="0.47244094488188998" header="0.118110236220472" footer="0.118110236220472"/>
  <pageSetup paperSize="9" scale="72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2568</oddFooter>
  </headerFooter>
  <rowBreaks count="1" manualBreakCount="1">
    <brk id="55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2"/>
  <sheetViews>
    <sheetView view="pageBreakPreview" topLeftCell="A34" zoomScale="90" zoomScaleNormal="100" zoomScaleSheetLayoutView="90" workbookViewId="0">
      <selection activeCell="C41" sqref="C41"/>
    </sheetView>
  </sheetViews>
  <sheetFormatPr defaultColWidth="11.42578125" defaultRowHeight="21"/>
  <cols>
    <col min="1" max="2" width="3.7109375" style="11" customWidth="1"/>
    <col min="3" max="3" width="46.85546875" style="11" customWidth="1"/>
    <col min="4" max="4" width="9.7109375" style="11" customWidth="1"/>
    <col min="5" max="5" width="15" style="12" bestFit="1" customWidth="1"/>
    <col min="6" max="6" width="13.42578125" style="12" bestFit="1" customWidth="1"/>
    <col min="7" max="7" width="15" style="12" bestFit="1" customWidth="1"/>
    <col min="8" max="8" width="14.140625" style="12" bestFit="1" customWidth="1"/>
    <col min="9" max="16384" width="11.42578125" style="11"/>
  </cols>
  <sheetData>
    <row r="1" spans="1:10">
      <c r="H1" s="209">
        <v>10</v>
      </c>
    </row>
    <row r="2" spans="1:10" ht="24.75" customHeight="1">
      <c r="A2" s="258" t="s">
        <v>0</v>
      </c>
      <c r="B2" s="258"/>
      <c r="C2" s="258"/>
      <c r="D2" s="258"/>
      <c r="E2" s="258"/>
      <c r="F2" s="258"/>
      <c r="G2" s="258"/>
      <c r="H2" s="258"/>
    </row>
    <row r="3" spans="1:10" ht="24.75" customHeight="1">
      <c r="A3" s="258" t="s">
        <v>38</v>
      </c>
      <c r="B3" s="258"/>
      <c r="C3" s="258"/>
      <c r="D3" s="258"/>
      <c r="E3" s="258"/>
      <c r="F3" s="258"/>
      <c r="G3" s="258"/>
      <c r="H3" s="258"/>
    </row>
    <row r="4" spans="1:10" ht="24.75" customHeight="1">
      <c r="A4" s="258" t="s">
        <v>220</v>
      </c>
      <c r="B4" s="258"/>
      <c r="C4" s="258"/>
      <c r="D4" s="258"/>
      <c r="E4" s="258"/>
      <c r="F4" s="258"/>
      <c r="G4" s="258"/>
      <c r="H4" s="258"/>
    </row>
    <row r="5" spans="1:10" ht="21.75" customHeight="1">
      <c r="A5" s="14"/>
      <c r="B5" s="14"/>
      <c r="C5" s="15"/>
      <c r="D5" s="129"/>
      <c r="E5" s="16"/>
      <c r="F5" s="16"/>
      <c r="G5" s="16"/>
      <c r="H5" s="17" t="s">
        <v>188</v>
      </c>
    </row>
    <row r="6" spans="1:10" s="20" customFormat="1" ht="24.75" customHeight="1">
      <c r="A6" s="18"/>
      <c r="B6" s="18"/>
      <c r="C6" s="18"/>
      <c r="D6" s="18"/>
      <c r="E6" s="19" t="s">
        <v>39</v>
      </c>
      <c r="F6" s="19"/>
      <c r="G6" s="19" t="s">
        <v>40</v>
      </c>
      <c r="H6" s="19"/>
    </row>
    <row r="7" spans="1:10" s="20" customFormat="1" ht="21.75" customHeight="1">
      <c r="A7" s="21"/>
      <c r="B7" s="21"/>
      <c r="C7" s="21"/>
      <c r="D7" s="22" t="s">
        <v>1</v>
      </c>
      <c r="E7" s="22">
        <v>2567</v>
      </c>
      <c r="F7" s="22">
        <v>2566</v>
      </c>
      <c r="G7" s="22">
        <v>2567</v>
      </c>
      <c r="H7" s="22">
        <v>2566</v>
      </c>
    </row>
    <row r="8" spans="1:10" s="20" customFormat="1">
      <c r="E8" s="23"/>
      <c r="F8" s="23"/>
      <c r="G8" s="23"/>
      <c r="H8" s="23"/>
    </row>
    <row r="9" spans="1:10" s="20" customFormat="1">
      <c r="A9" s="20" t="s">
        <v>176</v>
      </c>
      <c r="B9" s="11"/>
      <c r="E9" s="179"/>
      <c r="F9" s="23"/>
      <c r="G9" s="23"/>
      <c r="H9" s="23"/>
    </row>
    <row r="10" spans="1:10" s="20" customFormat="1">
      <c r="A10" s="11" t="s">
        <v>177</v>
      </c>
      <c r="B10" s="11"/>
      <c r="E10" s="23"/>
      <c r="F10" s="23"/>
      <c r="G10" s="23"/>
      <c r="H10" s="23"/>
    </row>
    <row r="11" spans="1:10" s="20" customFormat="1">
      <c r="A11" s="11"/>
      <c r="B11" s="11" t="s">
        <v>178</v>
      </c>
      <c r="D11" s="29">
        <v>28</v>
      </c>
      <c r="E11" s="202">
        <v>231946.04</v>
      </c>
      <c r="F11" s="103">
        <v>13293069.52</v>
      </c>
      <c r="G11" s="202">
        <v>0</v>
      </c>
      <c r="H11" s="202">
        <v>13060591.15</v>
      </c>
    </row>
    <row r="12" spans="1:10" s="20" customFormat="1">
      <c r="A12" s="11"/>
      <c r="B12" s="11" t="s">
        <v>179</v>
      </c>
      <c r="D12" s="29">
        <v>35.200000000000003</v>
      </c>
      <c r="E12" s="202">
        <v>0</v>
      </c>
      <c r="F12" s="103">
        <v>-2658613.9</v>
      </c>
      <c r="G12" s="202">
        <v>0</v>
      </c>
      <c r="H12" s="202">
        <v>-2612118.23</v>
      </c>
    </row>
    <row r="13" spans="1:10" s="20" customFormat="1">
      <c r="A13" s="11"/>
      <c r="B13" s="11" t="s">
        <v>238</v>
      </c>
      <c r="D13" s="29">
        <v>16.100000000000001</v>
      </c>
      <c r="E13" s="203">
        <v>-19384642.27</v>
      </c>
      <c r="F13" s="107">
        <v>0</v>
      </c>
      <c r="G13" s="203">
        <v>0</v>
      </c>
      <c r="H13" s="203">
        <v>0</v>
      </c>
    </row>
    <row r="14" spans="1:10" s="20" customFormat="1">
      <c r="A14" s="11" t="s">
        <v>180</v>
      </c>
      <c r="B14" s="11"/>
      <c r="E14" s="204">
        <f>SUM(E11:E13)</f>
        <v>-19152696.23</v>
      </c>
      <c r="F14" s="107">
        <f>SUM(F11:F13)</f>
        <v>10634455.619999999</v>
      </c>
      <c r="G14" s="107">
        <f>SUM(G11:G13)</f>
        <v>0</v>
      </c>
      <c r="H14" s="204">
        <f>SUM(H11:H13)</f>
        <v>10448472.92</v>
      </c>
      <c r="J14" s="142"/>
    </row>
    <row r="15" spans="1:10" s="20" customFormat="1" ht="21.75" thickBot="1">
      <c r="A15" s="11" t="s">
        <v>181</v>
      </c>
      <c r="B15" s="11"/>
      <c r="E15" s="118">
        <f>+'9'!E35+'10'!E14</f>
        <v>-450640173.20999998</v>
      </c>
      <c r="F15" s="118">
        <f>+'9'!F35+'10'!F14</f>
        <v>18893908.10000005</v>
      </c>
      <c r="G15" s="205">
        <f>+'9'!G35+'10'!G14</f>
        <v>-344635832.35000002</v>
      </c>
      <c r="H15" s="205">
        <f>+'9'!H35+'10'!H14</f>
        <v>-33184646.499999993</v>
      </c>
    </row>
    <row r="16" spans="1:10" s="20" customFormat="1" ht="21.75" thickTop="1">
      <c r="E16" s="23"/>
      <c r="F16" s="23"/>
      <c r="G16" s="23"/>
      <c r="H16" s="23"/>
    </row>
    <row r="17" spans="1:8" ht="24.75" customHeight="1">
      <c r="A17" s="20" t="s">
        <v>189</v>
      </c>
      <c r="E17" s="206"/>
      <c r="F17" s="206"/>
      <c r="G17" s="24"/>
      <c r="H17" s="24"/>
    </row>
    <row r="18" spans="1:8" ht="24.75" customHeight="1">
      <c r="A18" s="11" t="s">
        <v>51</v>
      </c>
      <c r="E18" s="108">
        <f>+E20-E19</f>
        <v>-432880676.38999999</v>
      </c>
      <c r="F18" s="108">
        <v>5862185.7400000514</v>
      </c>
      <c r="G18" s="108">
        <f>+G20-G19</f>
        <v>-344635832.35000002</v>
      </c>
      <c r="H18" s="108">
        <f>+H20-H19</f>
        <v>-43633119.419999994</v>
      </c>
    </row>
    <row r="19" spans="1:8" ht="24.75" customHeight="1">
      <c r="A19" s="11" t="s">
        <v>52</v>
      </c>
      <c r="E19" s="108">
        <v>1393199.41</v>
      </c>
      <c r="F19" s="108">
        <v>2397266.7400000002</v>
      </c>
      <c r="G19" s="46">
        <v>0</v>
      </c>
      <c r="H19" s="25">
        <v>0</v>
      </c>
    </row>
    <row r="20" spans="1:8" ht="24.75" customHeight="1" thickBot="1">
      <c r="A20" s="11" t="s">
        <v>182</v>
      </c>
      <c r="E20" s="109">
        <f>+'9'!E35</f>
        <v>-431487476.97999996</v>
      </c>
      <c r="F20" s="109">
        <f>+'9'!F35</f>
        <v>8259452.4800000517</v>
      </c>
      <c r="G20" s="109">
        <f>+'9'!G35</f>
        <v>-344635832.35000002</v>
      </c>
      <c r="H20" s="109">
        <f>+'9'!H35</f>
        <v>-43633119.419999994</v>
      </c>
    </row>
    <row r="21" spans="1:8" ht="10.35" customHeight="1" thickTop="1">
      <c r="E21" s="137"/>
      <c r="F21" s="26"/>
      <c r="G21" s="27"/>
      <c r="H21" s="27"/>
    </row>
    <row r="22" spans="1:8" ht="24.75" customHeight="1">
      <c r="A22" s="20" t="s">
        <v>53</v>
      </c>
      <c r="E22" s="207"/>
      <c r="F22" s="206"/>
      <c r="G22" s="24"/>
      <c r="H22" s="24"/>
    </row>
    <row r="23" spans="1:8" ht="24.75" customHeight="1">
      <c r="A23" s="11" t="s">
        <v>51</v>
      </c>
      <c r="E23" s="108">
        <f>+E25-E24</f>
        <v>-452033372.62</v>
      </c>
      <c r="F23" s="108">
        <v>16543137.029999999</v>
      </c>
      <c r="G23" s="108">
        <f>+'12'!I21</f>
        <v>-344635832.35000002</v>
      </c>
      <c r="H23" s="108">
        <f>+H15</f>
        <v>-33184646.499999993</v>
      </c>
    </row>
    <row r="24" spans="1:8" ht="24.75" customHeight="1">
      <c r="A24" s="11" t="s">
        <v>52</v>
      </c>
      <c r="E24" s="108">
        <v>1393199.41</v>
      </c>
      <c r="F24" s="108">
        <v>2350771.0699999998</v>
      </c>
      <c r="G24" s="46">
        <v>0</v>
      </c>
      <c r="H24" s="25">
        <v>0</v>
      </c>
    </row>
    <row r="25" spans="1:8" ht="24.75" customHeight="1" thickBot="1">
      <c r="A25" s="11" t="s">
        <v>181</v>
      </c>
      <c r="E25" s="109">
        <f>+E15</f>
        <v>-450640173.20999998</v>
      </c>
      <c r="F25" s="109">
        <f>+F15</f>
        <v>18893908.10000005</v>
      </c>
      <c r="G25" s="109">
        <f>+'12'!I21</f>
        <v>-344635832.35000002</v>
      </c>
      <c r="H25" s="109">
        <f>+H15</f>
        <v>-33184646.499999993</v>
      </c>
    </row>
    <row r="26" spans="1:8" ht="10.35" customHeight="1" thickTop="1">
      <c r="E26" s="108"/>
      <c r="F26" s="24"/>
      <c r="G26" s="28"/>
      <c r="H26" s="28"/>
    </row>
    <row r="27" spans="1:8" ht="24.75" customHeight="1">
      <c r="A27" s="20" t="s">
        <v>154</v>
      </c>
      <c r="E27" s="108"/>
      <c r="F27" s="30"/>
      <c r="G27" s="30"/>
      <c r="H27" s="30"/>
    </row>
    <row r="28" spans="1:8" ht="24.75" customHeight="1">
      <c r="A28" s="11" t="s">
        <v>54</v>
      </c>
      <c r="D28" s="29">
        <v>36</v>
      </c>
      <c r="E28" s="213">
        <f>+E18/E29</f>
        <v>-0.12684814819692178</v>
      </c>
      <c r="F28" s="30">
        <f>+F18/F29</f>
        <v>3.1370816893580207E-3</v>
      </c>
      <c r="G28" s="30">
        <f>+G18/G29</f>
        <v>-0.10098953249767235</v>
      </c>
      <c r="H28" s="30">
        <f>+H18/H29</f>
        <v>-2.334976509667069E-2</v>
      </c>
    </row>
    <row r="29" spans="1:8">
      <c r="A29" s="31" t="s">
        <v>55</v>
      </c>
      <c r="B29" s="31"/>
      <c r="E29" s="32">
        <v>3412589640</v>
      </c>
      <c r="F29" s="32">
        <v>1868674877</v>
      </c>
      <c r="G29" s="32">
        <v>3412589640</v>
      </c>
      <c r="H29" s="32">
        <v>1868674877</v>
      </c>
    </row>
    <row r="30" spans="1:8">
      <c r="A30" s="31"/>
      <c r="B30" s="31"/>
      <c r="E30" s="32"/>
      <c r="F30" s="32"/>
      <c r="G30" s="32"/>
      <c r="H30" s="32"/>
    </row>
    <row r="31" spans="1:8" ht="24.6" customHeight="1">
      <c r="E31" s="33"/>
      <c r="F31" s="34"/>
      <c r="G31" s="33"/>
      <c r="H31" s="34"/>
    </row>
    <row r="32" spans="1:8" ht="24.6" customHeight="1">
      <c r="E32" s="35"/>
      <c r="G32" s="33"/>
    </row>
    <row r="33" spans="1:7">
      <c r="E33" s="35"/>
      <c r="G33" s="35"/>
    </row>
    <row r="34" spans="1:7">
      <c r="E34" s="35"/>
      <c r="G34" s="35"/>
    </row>
    <row r="35" spans="1:7">
      <c r="E35" s="35"/>
      <c r="G35" s="35"/>
    </row>
    <row r="36" spans="1:7">
      <c r="E36" s="35"/>
      <c r="G36" s="35"/>
    </row>
    <row r="37" spans="1:7">
      <c r="E37" s="35"/>
      <c r="G37" s="35"/>
    </row>
    <row r="38" spans="1:7">
      <c r="E38" s="35"/>
      <c r="G38" s="35"/>
    </row>
    <row r="39" spans="1:7">
      <c r="E39" s="35"/>
      <c r="G39" s="35"/>
    </row>
    <row r="40" spans="1:7">
      <c r="E40" s="35"/>
      <c r="G40" s="35"/>
    </row>
    <row r="41" spans="1:7">
      <c r="E41" s="35"/>
      <c r="G41" s="35"/>
    </row>
    <row r="42" spans="1:7">
      <c r="E42" s="35"/>
      <c r="G42" s="35"/>
    </row>
    <row r="43" spans="1:7">
      <c r="E43" s="35"/>
      <c r="G43" s="35"/>
    </row>
    <row r="44" spans="1:7">
      <c r="E44" s="35"/>
      <c r="G44" s="35"/>
    </row>
    <row r="45" spans="1:7">
      <c r="E45" s="35"/>
      <c r="G45" s="35"/>
    </row>
    <row r="46" spans="1:7">
      <c r="E46" s="35"/>
      <c r="G46" s="35"/>
    </row>
    <row r="47" spans="1:7" ht="10.5" customHeight="1">
      <c r="E47" s="35"/>
      <c r="G47" s="35"/>
    </row>
    <row r="48" spans="1:7">
      <c r="A48" s="11" t="s">
        <v>20</v>
      </c>
    </row>
    <row r="52" ht="27" customHeight="1"/>
  </sheetData>
  <mergeCells count="3">
    <mergeCell ref="A2:H2"/>
    <mergeCell ref="A3:H3"/>
    <mergeCell ref="A4:H4"/>
  </mergeCells>
  <pageMargins left="0.86614173228346503" right="0.43307086614173201" top="0.511811023622047" bottom="0.47244094488188998" header="0.118110236220472" footer="0.118110236220472"/>
  <pageSetup paperSize="9" scale="79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R46"/>
  <sheetViews>
    <sheetView view="pageBreakPreview" topLeftCell="A2" zoomScale="70" zoomScaleNormal="100" zoomScaleSheetLayoutView="70" workbookViewId="0">
      <selection activeCell="A50" sqref="A50"/>
    </sheetView>
  </sheetViews>
  <sheetFormatPr defaultColWidth="9.140625" defaultRowHeight="21"/>
  <cols>
    <col min="1" max="1" width="38.140625" style="4" customWidth="1"/>
    <col min="2" max="2" width="9" style="4" customWidth="1"/>
    <col min="3" max="3" width="16.140625" style="4" bestFit="1" customWidth="1"/>
    <col min="4" max="4" width="14.7109375" style="4" bestFit="1" customWidth="1"/>
    <col min="5" max="5" width="13.7109375" style="4" bestFit="1" customWidth="1"/>
    <col min="6" max="6" width="15.42578125" style="4" bestFit="1" customWidth="1"/>
    <col min="7" max="7" width="14.140625" style="4" customWidth="1"/>
    <col min="8" max="8" width="13.7109375" style="4" bestFit="1" customWidth="1"/>
    <col min="9" max="9" width="16.85546875" style="4" bestFit="1" customWidth="1"/>
    <col min="10" max="10" width="19.140625" style="4" bestFit="1" customWidth="1"/>
    <col min="11" max="11" width="18.7109375" style="4" bestFit="1" customWidth="1"/>
    <col min="12" max="12" width="15.42578125" style="4" bestFit="1" customWidth="1"/>
    <col min="13" max="13" width="16.7109375" style="4" customWidth="1"/>
    <col min="14" max="14" width="15.42578125" style="4" customWidth="1"/>
    <col min="15" max="15" width="14.7109375" style="4" bestFit="1" customWidth="1"/>
    <col min="16" max="16" width="16.140625" style="4" customWidth="1"/>
    <col min="17" max="17" width="11.5703125" style="4" bestFit="1" customWidth="1"/>
    <col min="18" max="16384" width="9.140625" style="4"/>
  </cols>
  <sheetData>
    <row r="2" spans="1:14" ht="24.6" customHeight="1">
      <c r="A2" s="260" t="s">
        <v>0</v>
      </c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</row>
    <row r="3" spans="1:14" ht="24.6" customHeight="1">
      <c r="A3" s="261" t="s">
        <v>222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4" ht="24.6" customHeight="1">
      <c r="A4" s="260" t="s">
        <v>220</v>
      </c>
      <c r="B4" s="260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7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2"/>
      <c r="N5" s="2"/>
    </row>
    <row r="6" spans="1:14">
      <c r="A6" s="261" t="s">
        <v>39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</row>
    <row r="7" spans="1:14" ht="23.2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2"/>
      <c r="N7" s="36" t="s">
        <v>188</v>
      </c>
    </row>
    <row r="8" spans="1:14" ht="23.25" customHeight="1">
      <c r="A8" s="81"/>
      <c r="B8" s="81"/>
      <c r="C8" s="81"/>
      <c r="D8" s="81"/>
      <c r="E8" s="81"/>
      <c r="F8" s="81"/>
      <c r="G8" s="81"/>
      <c r="H8" s="257"/>
      <c r="I8" s="257"/>
      <c r="J8" s="262" t="s">
        <v>36</v>
      </c>
      <c r="K8" s="262"/>
      <c r="L8" s="144"/>
      <c r="M8" s="43"/>
      <c r="N8" s="144"/>
    </row>
    <row r="9" spans="1:14" ht="23.25" customHeight="1">
      <c r="A9" s="6"/>
      <c r="B9" s="6"/>
      <c r="C9" s="6"/>
      <c r="D9" s="6"/>
      <c r="E9" s="6"/>
      <c r="F9" s="6"/>
      <c r="G9" s="6"/>
      <c r="H9" s="6"/>
      <c r="I9" s="6"/>
      <c r="J9" s="263" t="s">
        <v>56</v>
      </c>
      <c r="K9" s="263"/>
      <c r="L9" s="2"/>
      <c r="N9" s="2"/>
    </row>
    <row r="10" spans="1:14" ht="23.25" customHeight="1">
      <c r="A10" s="6"/>
      <c r="B10" s="6"/>
      <c r="C10" s="6"/>
      <c r="D10" s="6"/>
      <c r="E10" s="6"/>
      <c r="F10" s="6"/>
      <c r="G10" s="6"/>
      <c r="H10" s="264" t="s">
        <v>35</v>
      </c>
      <c r="I10" s="264"/>
      <c r="J10" s="259" t="s">
        <v>57</v>
      </c>
      <c r="K10" s="259"/>
      <c r="L10" s="2"/>
      <c r="N10" s="2"/>
    </row>
    <row r="11" spans="1:14" ht="23.25" customHeight="1">
      <c r="C11" s="6" t="s">
        <v>58</v>
      </c>
      <c r="D11" s="6" t="s">
        <v>59</v>
      </c>
      <c r="E11" s="6" t="s">
        <v>59</v>
      </c>
      <c r="F11" s="6" t="s">
        <v>197</v>
      </c>
      <c r="G11" s="5"/>
      <c r="H11" s="146" t="s">
        <v>60</v>
      </c>
      <c r="I11" s="146" t="s">
        <v>61</v>
      </c>
      <c r="J11" s="147" t="s">
        <v>62</v>
      </c>
      <c r="K11" s="6" t="s">
        <v>63</v>
      </c>
      <c r="L11" s="145" t="s">
        <v>64</v>
      </c>
      <c r="M11" s="6"/>
    </row>
    <row r="12" spans="1:14" ht="23.25" customHeight="1">
      <c r="C12" s="6" t="s">
        <v>65</v>
      </c>
      <c r="D12" s="66" t="s">
        <v>66</v>
      </c>
      <c r="E12" s="66" t="s">
        <v>67</v>
      </c>
      <c r="F12" s="66" t="s">
        <v>66</v>
      </c>
      <c r="G12" s="66" t="s">
        <v>146</v>
      </c>
      <c r="H12" s="66" t="s">
        <v>68</v>
      </c>
      <c r="I12" s="66" t="s">
        <v>69</v>
      </c>
      <c r="J12" s="6" t="s">
        <v>70</v>
      </c>
      <c r="K12" s="147" t="s">
        <v>71</v>
      </c>
      <c r="L12" s="6" t="s">
        <v>72</v>
      </c>
      <c r="M12" s="6" t="s">
        <v>73</v>
      </c>
      <c r="N12" s="6"/>
    </row>
    <row r="13" spans="1:14" ht="23.25" customHeight="1">
      <c r="A13" s="44"/>
      <c r="B13" s="3" t="s">
        <v>1</v>
      </c>
      <c r="C13" s="3" t="s">
        <v>74</v>
      </c>
      <c r="D13" s="3" t="s">
        <v>75</v>
      </c>
      <c r="E13" s="3" t="s">
        <v>76</v>
      </c>
      <c r="F13" s="3" t="s">
        <v>75</v>
      </c>
      <c r="G13" s="3" t="s">
        <v>147</v>
      </c>
      <c r="H13" s="3" t="s">
        <v>77</v>
      </c>
      <c r="I13" s="3"/>
      <c r="J13" s="148" t="s">
        <v>78</v>
      </c>
      <c r="K13" s="148" t="s">
        <v>79</v>
      </c>
      <c r="L13" s="3" t="s">
        <v>80</v>
      </c>
      <c r="M13" s="3" t="s">
        <v>81</v>
      </c>
      <c r="N13" s="3" t="s">
        <v>82</v>
      </c>
    </row>
    <row r="14" spans="1:14" s="45" customFormat="1">
      <c r="A14" s="43"/>
      <c r="B14" s="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5" customFormat="1" ht="24.75" customHeight="1">
      <c r="A15" s="11" t="s">
        <v>223</v>
      </c>
      <c r="B15" s="11"/>
      <c r="C15" s="46">
        <v>432394341</v>
      </c>
      <c r="D15" s="46">
        <v>565028101</v>
      </c>
      <c r="E15" s="46">
        <v>15534581.42</v>
      </c>
      <c r="F15" s="46">
        <v>0</v>
      </c>
      <c r="G15" s="103">
        <v>590</v>
      </c>
      <c r="H15" s="46">
        <v>12707000</v>
      </c>
      <c r="I15" s="103">
        <v>-913318048.5999999</v>
      </c>
      <c r="J15" s="103">
        <v>-27156.98</v>
      </c>
      <c r="K15" s="103">
        <v>-27156.980000000003</v>
      </c>
      <c r="L15" s="46">
        <f>SUM(C15:I15)+K15</f>
        <v>112319407.84000005</v>
      </c>
      <c r="M15" s="103">
        <v>-1494167.9200000009</v>
      </c>
      <c r="N15" s="103">
        <f>SUM(L15:M15)</f>
        <v>110825239.92000005</v>
      </c>
    </row>
    <row r="16" spans="1:14" s="5" customFormat="1" ht="24.75" customHeight="1">
      <c r="A16" s="11" t="s">
        <v>191</v>
      </c>
      <c r="B16" s="29">
        <v>31</v>
      </c>
      <c r="C16" s="46">
        <v>675114085.5</v>
      </c>
      <c r="D16" s="46">
        <v>0</v>
      </c>
      <c r="E16" s="46">
        <v>0</v>
      </c>
      <c r="F16" s="46">
        <v>0</v>
      </c>
      <c r="G16" s="103">
        <v>-590</v>
      </c>
      <c r="H16" s="46">
        <v>0</v>
      </c>
      <c r="I16" s="46">
        <v>0</v>
      </c>
      <c r="J16" s="46">
        <v>0</v>
      </c>
      <c r="K16" s="46">
        <v>0</v>
      </c>
      <c r="L16" s="46">
        <f>SUM(C16:I16)+K16</f>
        <v>675113495.5</v>
      </c>
      <c r="M16" s="35">
        <v>0</v>
      </c>
      <c r="N16" s="103">
        <f>SUM(L16:M16)</f>
        <v>675113495.5</v>
      </c>
    </row>
    <row r="17" spans="1:18" s="5" customFormat="1" ht="24.75" customHeight="1">
      <c r="A17" s="11" t="s">
        <v>200</v>
      </c>
      <c r="B17" s="29" t="s">
        <v>232</v>
      </c>
      <c r="C17" s="46">
        <v>265873016</v>
      </c>
      <c r="D17" s="46">
        <v>0</v>
      </c>
      <c r="E17" s="46">
        <v>0</v>
      </c>
      <c r="F17" s="103">
        <v>-230873016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f>SUM(C17:I17)+K17</f>
        <v>35000000</v>
      </c>
      <c r="M17" s="35">
        <v>0</v>
      </c>
      <c r="N17" s="103">
        <f>SUM(L17:M17)</f>
        <v>35000000</v>
      </c>
    </row>
    <row r="18" spans="1:18" s="5" customFormat="1" ht="24.75" customHeight="1">
      <c r="A18" s="11" t="s">
        <v>184</v>
      </c>
      <c r="B18" s="11"/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5862185.7400000002</v>
      </c>
      <c r="J18" s="46">
        <v>0</v>
      </c>
      <c r="K18" s="46">
        <v>0</v>
      </c>
      <c r="L18" s="46">
        <f>SUM(C18:I18)+K18</f>
        <v>5862185.7400000002</v>
      </c>
      <c r="M18" s="103">
        <v>2397266.7400000002</v>
      </c>
      <c r="N18" s="103">
        <f>SUM(L18:M18)</f>
        <v>8259452.4800000004</v>
      </c>
    </row>
    <row r="19" spans="1:18" s="5" customFormat="1" ht="24.75" customHeight="1">
      <c r="A19" s="11" t="s">
        <v>183</v>
      </c>
      <c r="B19" s="11"/>
      <c r="C19" s="89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10680951.289999999</v>
      </c>
      <c r="J19" s="25">
        <v>0</v>
      </c>
      <c r="K19" s="41">
        <f>+J19</f>
        <v>0</v>
      </c>
      <c r="L19" s="25">
        <f>SUM(C19:I19,)</f>
        <v>10680951.289999999</v>
      </c>
      <c r="M19" s="107">
        <v>-46495.67</v>
      </c>
      <c r="N19" s="25">
        <f>SUM(L19:M19)</f>
        <v>10634455.619999999</v>
      </c>
    </row>
    <row r="20" spans="1:18" s="5" customFormat="1" ht="24.75" customHeight="1">
      <c r="A20" s="11" t="s">
        <v>181</v>
      </c>
      <c r="B20" s="11"/>
      <c r="C20" s="90">
        <f t="shared" ref="C20:N20" si="0">SUM(C18:C19)</f>
        <v>0</v>
      </c>
      <c r="D20" s="40">
        <f t="shared" si="0"/>
        <v>0</v>
      </c>
      <c r="E20" s="40">
        <f t="shared" si="0"/>
        <v>0</v>
      </c>
      <c r="F20" s="40">
        <f t="shared" si="0"/>
        <v>0</v>
      </c>
      <c r="G20" s="103">
        <f t="shared" si="0"/>
        <v>0</v>
      </c>
      <c r="H20" s="40">
        <f t="shared" si="0"/>
        <v>0</v>
      </c>
      <c r="I20" s="103">
        <f t="shared" si="0"/>
        <v>16543137.029999999</v>
      </c>
      <c r="J20" s="40">
        <f t="shared" si="0"/>
        <v>0</v>
      </c>
      <c r="K20" s="40">
        <f t="shared" si="0"/>
        <v>0</v>
      </c>
      <c r="L20" s="103">
        <f t="shared" si="0"/>
        <v>16543137.029999999</v>
      </c>
      <c r="M20" s="103">
        <f t="shared" si="0"/>
        <v>2350771.0700000003</v>
      </c>
      <c r="N20" s="103">
        <f t="shared" si="0"/>
        <v>18893908.100000001</v>
      </c>
    </row>
    <row r="21" spans="1:18" s="5" customFormat="1" ht="24.75" customHeight="1">
      <c r="A21" s="11" t="s">
        <v>201</v>
      </c>
      <c r="B21" s="11"/>
      <c r="C21" s="9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f>SUM(C21:I21,)</f>
        <v>0</v>
      </c>
      <c r="M21" s="103">
        <v>-35845</v>
      </c>
      <c r="N21" s="107">
        <f t="shared" ref="N21:N25" si="1">SUM(L21:M21)</f>
        <v>-35845</v>
      </c>
    </row>
    <row r="22" spans="1:18" s="11" customFormat="1" ht="24.75" customHeight="1">
      <c r="A22" s="11" t="s">
        <v>175</v>
      </c>
      <c r="C22" s="110">
        <f>+C15+C16+C17+C20</f>
        <v>1373381442.5</v>
      </c>
      <c r="D22" s="110">
        <f t="shared" ref="D22:E22" si="2">+D15+D16+D17+D20</f>
        <v>565028101</v>
      </c>
      <c r="E22" s="110">
        <f t="shared" si="2"/>
        <v>15534581.42</v>
      </c>
      <c r="F22" s="111">
        <f>+F15+F16+F17+F20</f>
        <v>-230873016</v>
      </c>
      <c r="G22" s="111">
        <f>+G15+G16+G17+G20</f>
        <v>0</v>
      </c>
      <c r="H22" s="111">
        <f>+H15+H16+H17+H20</f>
        <v>12707000</v>
      </c>
      <c r="I22" s="111">
        <f>+I15+I16+I17+I20</f>
        <v>-896774911.56999993</v>
      </c>
      <c r="J22" s="111">
        <f t="shared" ref="J22:K22" si="3">+J15+J16+J17+J20</f>
        <v>-27156.98</v>
      </c>
      <c r="K22" s="111">
        <f t="shared" si="3"/>
        <v>-27156.980000000003</v>
      </c>
      <c r="L22" s="111">
        <f>+L15+L16+L17+L20</f>
        <v>838976040.37</v>
      </c>
      <c r="M22" s="111">
        <f>+M15+M16+M17+M20+M21</f>
        <v>820758.14999999944</v>
      </c>
      <c r="N22" s="103">
        <f>SUM(L22:M22)</f>
        <v>839796798.51999998</v>
      </c>
    </row>
    <row r="23" spans="1:18" s="165" customFormat="1" ht="24.75" customHeight="1">
      <c r="A23" s="11" t="s">
        <v>200</v>
      </c>
      <c r="B23" s="29" t="s">
        <v>232</v>
      </c>
      <c r="C23" s="163">
        <v>432407407</v>
      </c>
      <c r="D23" s="46">
        <v>0</v>
      </c>
      <c r="E23" s="46">
        <v>0</v>
      </c>
      <c r="F23" s="103">
        <v>-372407407</v>
      </c>
      <c r="G23" s="46">
        <v>0</v>
      </c>
      <c r="H23" s="46">
        <v>0</v>
      </c>
      <c r="I23" s="40">
        <v>0</v>
      </c>
      <c r="J23" s="40">
        <v>0</v>
      </c>
      <c r="K23" s="40">
        <v>0</v>
      </c>
      <c r="L23" s="103">
        <f>SUM(C23:I23)+K23</f>
        <v>60000000</v>
      </c>
      <c r="M23" s="40">
        <v>0</v>
      </c>
      <c r="N23" s="103">
        <f t="shared" si="1"/>
        <v>60000000</v>
      </c>
      <c r="O23" s="5"/>
    </row>
    <row r="24" spans="1:18" s="165" customFormat="1" ht="24.75" customHeight="1">
      <c r="A24" s="11" t="s">
        <v>182</v>
      </c>
      <c r="B24" s="11"/>
      <c r="C24" s="38">
        <v>0</v>
      </c>
      <c r="D24" s="46">
        <v>0</v>
      </c>
      <c r="E24" s="46">
        <v>0</v>
      </c>
      <c r="F24" s="46">
        <v>0</v>
      </c>
      <c r="G24" s="40">
        <v>0</v>
      </c>
      <c r="H24" s="39">
        <v>0</v>
      </c>
      <c r="I24" s="103">
        <f>+'10'!E18</f>
        <v>-432880676.38999999</v>
      </c>
      <c r="J24" s="40">
        <v>0</v>
      </c>
      <c r="K24" s="40">
        <f>+J24</f>
        <v>0</v>
      </c>
      <c r="L24" s="103">
        <f>SUM(C24:I24)+K24</f>
        <v>-432880676.38999999</v>
      </c>
      <c r="M24" s="46">
        <f>+'10'!E19</f>
        <v>1393199.41</v>
      </c>
      <c r="N24" s="103">
        <f t="shared" si="1"/>
        <v>-431487476.97999996</v>
      </c>
      <c r="O24" s="5"/>
    </row>
    <row r="25" spans="1:18" s="165" customFormat="1" ht="24.75" customHeight="1">
      <c r="A25" s="11" t="s">
        <v>183</v>
      </c>
      <c r="B25" s="11"/>
      <c r="C25" s="189">
        <v>0</v>
      </c>
      <c r="D25" s="25">
        <v>0</v>
      </c>
      <c r="E25" s="25">
        <v>0</v>
      </c>
      <c r="F25" s="25">
        <v>0</v>
      </c>
      <c r="G25" s="41">
        <v>0</v>
      </c>
      <c r="H25" s="190">
        <v>0</v>
      </c>
      <c r="I25" s="107">
        <f>+'10'!E14</f>
        <v>-19152696.23</v>
      </c>
      <c r="J25" s="41">
        <v>0</v>
      </c>
      <c r="K25" s="41">
        <v>0</v>
      </c>
      <c r="L25" s="107">
        <f>SUM(C25:I25)+K25</f>
        <v>-19152696.23</v>
      </c>
      <c r="M25" s="192">
        <v>0</v>
      </c>
      <c r="N25" s="107">
        <f t="shared" si="1"/>
        <v>-19152696.23</v>
      </c>
      <c r="O25" s="5"/>
    </row>
    <row r="26" spans="1:18" s="165" customFormat="1" ht="24.75" customHeight="1">
      <c r="A26" s="11" t="s">
        <v>181</v>
      </c>
      <c r="B26" s="11"/>
      <c r="C26" s="110">
        <f>SUM(C24:C25)</f>
        <v>0</v>
      </c>
      <c r="D26" s="110">
        <f t="shared" ref="D26:K26" si="4">SUM(D24:D25)</f>
        <v>0</v>
      </c>
      <c r="E26" s="110">
        <f>SUM(E24:E25)</f>
        <v>0</v>
      </c>
      <c r="F26" s="110">
        <f t="shared" si="4"/>
        <v>0</v>
      </c>
      <c r="G26" s="110">
        <f t="shared" si="4"/>
        <v>0</v>
      </c>
      <c r="H26" s="110">
        <f t="shared" si="4"/>
        <v>0</v>
      </c>
      <c r="I26" s="103">
        <f>SUM(I24:I25)</f>
        <v>-452033372.62</v>
      </c>
      <c r="J26" s="110">
        <f t="shared" si="4"/>
        <v>0</v>
      </c>
      <c r="K26" s="110">
        <f t="shared" si="4"/>
        <v>0</v>
      </c>
      <c r="L26" s="103">
        <f>SUM(L24:L25)</f>
        <v>-452033372.62</v>
      </c>
      <c r="M26" s="110">
        <f>SUM(M24:M25)</f>
        <v>1393199.41</v>
      </c>
      <c r="N26" s="103">
        <f>SUM(N24:N25)</f>
        <v>-450640173.20999998</v>
      </c>
      <c r="O26" s="5"/>
    </row>
    <row r="27" spans="1:18" s="159" customFormat="1" ht="21.75" thickBot="1">
      <c r="A27" s="11" t="s">
        <v>224</v>
      </c>
      <c r="B27" s="11"/>
      <c r="C27" s="164">
        <f t="shared" ref="C27:N27" si="5">+C22+C23+C26</f>
        <v>1805788849.5</v>
      </c>
      <c r="D27" s="164">
        <f t="shared" si="5"/>
        <v>565028101</v>
      </c>
      <c r="E27" s="164">
        <f t="shared" si="5"/>
        <v>15534581.42</v>
      </c>
      <c r="F27" s="118">
        <f t="shared" si="5"/>
        <v>-603280423</v>
      </c>
      <c r="G27" s="191">
        <f t="shared" si="5"/>
        <v>0</v>
      </c>
      <c r="H27" s="164">
        <f t="shared" si="5"/>
        <v>12707000</v>
      </c>
      <c r="I27" s="118">
        <f t="shared" si="5"/>
        <v>-1348808284.1900001</v>
      </c>
      <c r="J27" s="118">
        <f t="shared" si="5"/>
        <v>-27156.98</v>
      </c>
      <c r="K27" s="118">
        <f t="shared" si="5"/>
        <v>-27156.980000000003</v>
      </c>
      <c r="L27" s="164">
        <f t="shared" si="5"/>
        <v>446942667.75</v>
      </c>
      <c r="M27" s="164">
        <f>+M22+M23+M26</f>
        <v>2213957.5599999996</v>
      </c>
      <c r="N27" s="164">
        <f t="shared" si="5"/>
        <v>449156625.31</v>
      </c>
      <c r="O27" s="12"/>
      <c r="Q27" s="166"/>
      <c r="R27" s="167"/>
    </row>
    <row r="28" spans="1:18" s="159" customFormat="1" ht="21.75" thickTop="1">
      <c r="A28" s="11"/>
      <c r="B28" s="11"/>
      <c r="C28" s="46"/>
      <c r="D28" s="46"/>
      <c r="E28" s="46"/>
      <c r="F28" s="46"/>
      <c r="G28" s="255"/>
      <c r="H28" s="46"/>
      <c r="I28" s="46"/>
      <c r="J28" s="12"/>
      <c r="K28" s="46"/>
      <c r="L28" s="46"/>
      <c r="M28" s="35"/>
      <c r="N28" s="46"/>
      <c r="O28" s="193"/>
      <c r="Q28" s="166"/>
      <c r="R28" s="167"/>
    </row>
    <row r="29" spans="1:18" s="11" customFormat="1">
      <c r="C29" s="46"/>
      <c r="D29" s="46"/>
      <c r="E29" s="46"/>
      <c r="F29" s="46"/>
      <c r="H29" s="46"/>
      <c r="I29" s="46"/>
      <c r="J29" s="46"/>
      <c r="K29" s="46"/>
      <c r="L29" s="46"/>
      <c r="M29" s="35"/>
      <c r="N29" s="46"/>
      <c r="Q29" s="12"/>
      <c r="R29" s="87"/>
    </row>
    <row r="30" spans="1:18" s="11" customFormat="1">
      <c r="C30" s="46"/>
      <c r="D30" s="46"/>
      <c r="E30" s="46"/>
      <c r="F30" s="46"/>
      <c r="H30" s="46"/>
      <c r="I30" s="46"/>
      <c r="J30" s="46"/>
      <c r="K30" s="46"/>
      <c r="L30" s="46"/>
      <c r="M30" s="35"/>
      <c r="N30" s="46"/>
      <c r="Q30" s="12"/>
      <c r="R30" s="87"/>
    </row>
    <row r="31" spans="1:18" s="11" customFormat="1">
      <c r="C31" s="46"/>
      <c r="D31" s="46"/>
      <c r="E31" s="46"/>
      <c r="F31" s="46"/>
      <c r="H31" s="46"/>
      <c r="I31" s="46"/>
      <c r="J31" s="46"/>
      <c r="K31" s="46"/>
      <c r="L31" s="46"/>
      <c r="M31" s="35"/>
      <c r="N31" s="46"/>
      <c r="Q31" s="12"/>
      <c r="R31" s="87"/>
    </row>
    <row r="32" spans="1:18" s="11" customFormat="1">
      <c r="C32" s="46"/>
      <c r="D32" s="46"/>
      <c r="E32" s="46"/>
      <c r="F32" s="46"/>
      <c r="H32" s="46"/>
      <c r="I32" s="46"/>
      <c r="J32" s="46"/>
      <c r="K32" s="46"/>
      <c r="L32" s="46"/>
      <c r="M32" s="35"/>
      <c r="N32" s="46"/>
      <c r="Q32" s="12"/>
      <c r="R32" s="87"/>
    </row>
    <row r="33" spans="1:18" s="11" customFormat="1">
      <c r="C33" s="46"/>
      <c r="D33" s="46"/>
      <c r="E33" s="46"/>
      <c r="F33" s="46"/>
      <c r="H33" s="46"/>
      <c r="I33" s="46"/>
      <c r="J33" s="46"/>
      <c r="K33" s="46"/>
      <c r="L33" s="46"/>
      <c r="M33" s="35"/>
      <c r="N33" s="46"/>
      <c r="Q33" s="12"/>
      <c r="R33" s="87"/>
    </row>
    <row r="34" spans="1:18" s="11" customFormat="1">
      <c r="C34" s="46"/>
      <c r="D34" s="46"/>
      <c r="E34" s="46"/>
      <c r="F34" s="46"/>
      <c r="H34" s="46"/>
      <c r="I34" s="46"/>
      <c r="J34" s="46"/>
      <c r="K34" s="46"/>
      <c r="L34" s="46"/>
      <c r="M34" s="35"/>
      <c r="N34" s="46"/>
      <c r="Q34" s="12"/>
      <c r="R34" s="87"/>
    </row>
    <row r="35" spans="1:18" s="11" customFormat="1">
      <c r="C35" s="46"/>
      <c r="D35" s="46"/>
      <c r="E35" s="46"/>
      <c r="F35" s="46"/>
      <c r="H35" s="46"/>
      <c r="I35" s="46"/>
      <c r="J35" s="46"/>
      <c r="K35" s="46"/>
      <c r="L35" s="46"/>
      <c r="M35" s="35"/>
      <c r="N35" s="46"/>
      <c r="Q35" s="12"/>
      <c r="R35" s="87"/>
    </row>
    <row r="36" spans="1:18" s="11" customFormat="1">
      <c r="C36" s="46"/>
      <c r="D36" s="46"/>
      <c r="E36" s="46"/>
      <c r="F36" s="46"/>
      <c r="H36" s="46"/>
      <c r="I36" s="46"/>
      <c r="J36" s="46"/>
      <c r="K36" s="46"/>
      <c r="L36" s="46"/>
      <c r="M36" s="85"/>
      <c r="N36" s="46"/>
      <c r="Q36" s="12"/>
      <c r="R36" s="87"/>
    </row>
    <row r="37" spans="1:18" s="11" customFormat="1">
      <c r="C37" s="46"/>
      <c r="D37" s="46"/>
      <c r="E37" s="46"/>
      <c r="F37" s="46"/>
      <c r="H37" s="46"/>
      <c r="I37" s="46"/>
      <c r="J37" s="46"/>
      <c r="K37" s="46"/>
      <c r="L37" s="46"/>
      <c r="M37" s="85"/>
      <c r="N37" s="46"/>
      <c r="Q37" s="12"/>
      <c r="R37" s="87"/>
    </row>
    <row r="38" spans="1:18" s="11" customFormat="1">
      <c r="C38" s="46"/>
      <c r="D38" s="46"/>
      <c r="E38" s="46"/>
      <c r="F38" s="46"/>
      <c r="H38" s="46"/>
      <c r="I38" s="46"/>
      <c r="J38" s="46"/>
      <c r="K38" s="46"/>
      <c r="L38" s="46"/>
      <c r="M38" s="35"/>
      <c r="N38" s="46"/>
      <c r="Q38" s="12"/>
      <c r="R38" s="87"/>
    </row>
    <row r="39" spans="1:18" s="11" customFormat="1">
      <c r="C39" s="46"/>
      <c r="D39" s="46"/>
      <c r="E39" s="46"/>
      <c r="F39" s="46"/>
      <c r="H39" s="46"/>
      <c r="I39" s="46"/>
      <c r="J39" s="46"/>
      <c r="K39" s="46"/>
      <c r="L39" s="46"/>
      <c r="M39" s="35"/>
      <c r="N39" s="46"/>
      <c r="Q39" s="12"/>
      <c r="R39" s="87"/>
    </row>
    <row r="40" spans="1:18" s="11" customFormat="1">
      <c r="A40" s="1" t="s">
        <v>20</v>
      </c>
      <c r="D40" s="46"/>
      <c r="E40" s="46"/>
      <c r="F40" s="46"/>
      <c r="G40" s="46"/>
      <c r="H40" s="46"/>
      <c r="I40" s="46"/>
      <c r="J40" s="46"/>
      <c r="K40" s="46"/>
      <c r="L40" s="46"/>
      <c r="M40" s="35"/>
      <c r="N40" s="210" t="s">
        <v>187</v>
      </c>
      <c r="Q40" s="47"/>
    </row>
    <row r="41" spans="1:18" s="11" customFormat="1">
      <c r="D41" s="46"/>
      <c r="E41" s="46"/>
      <c r="F41" s="46"/>
      <c r="G41" s="46"/>
      <c r="H41" s="46"/>
      <c r="I41" s="46"/>
      <c r="J41" s="46"/>
      <c r="K41" s="46"/>
      <c r="L41" s="46"/>
      <c r="M41" s="35"/>
      <c r="N41" s="46"/>
      <c r="Q41" s="47"/>
    </row>
    <row r="42" spans="1:18" s="11" customFormat="1" ht="27" customHeight="1">
      <c r="B42" s="1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35"/>
    </row>
    <row r="43" spans="1:18">
      <c r="D43" s="46"/>
      <c r="E43" s="46"/>
      <c r="F43" s="46"/>
      <c r="N43" s="48"/>
    </row>
    <row r="44" spans="1:18">
      <c r="D44" s="46"/>
      <c r="E44" s="46"/>
      <c r="F44" s="46"/>
      <c r="I44" s="40"/>
      <c r="N44" s="49"/>
    </row>
    <row r="45" spans="1:18">
      <c r="D45" s="46"/>
      <c r="E45" s="46"/>
      <c r="F45" s="46"/>
    </row>
    <row r="46" spans="1:18">
      <c r="D46" s="46"/>
      <c r="E46" s="46"/>
      <c r="F46" s="46"/>
    </row>
  </sheetData>
  <sheetProtection formatCells="0" formatColumns="0" formatRows="0" insertColumns="0" insertRows="0" insertHyperlinks="0" deleteColumns="0" deleteRows="0" sort="0" autoFilter="0" pivotTables="0"/>
  <mergeCells count="9">
    <mergeCell ref="J10:K10"/>
    <mergeCell ref="A2:N2"/>
    <mergeCell ref="A3:N3"/>
    <mergeCell ref="A4:N4"/>
    <mergeCell ref="A6:N6"/>
    <mergeCell ref="H8:I8"/>
    <mergeCell ref="J8:K8"/>
    <mergeCell ref="J9:K9"/>
    <mergeCell ref="H10:I10"/>
  </mergeCells>
  <phoneticPr fontId="7" type="noConversion"/>
  <pageMargins left="0.86614173228346503" right="0.43307086614173201" top="0.511811023622047" bottom="0.47244094488188998" header="0.118110236220472" footer="0.118110236220472"/>
  <pageSetup paperSize="9" scale="60" firstPageNumber="12" fitToWidth="0" fitToHeight="0" orientation="landscape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9"/>
  <sheetViews>
    <sheetView view="pageBreakPreview" topLeftCell="A7" zoomScale="80" zoomScaleNormal="100" zoomScaleSheetLayoutView="80" workbookViewId="0">
      <selection activeCell="I21" sqref="I21"/>
    </sheetView>
  </sheetViews>
  <sheetFormatPr defaultRowHeight="21"/>
  <cols>
    <col min="1" max="1" width="33.140625" style="50" customWidth="1"/>
    <col min="2" max="2" width="10.7109375" style="50" customWidth="1"/>
    <col min="3" max="3" width="15.7109375" style="168" customWidth="1"/>
    <col min="4" max="6" width="15.7109375" style="50" customWidth="1"/>
    <col min="7" max="7" width="12.140625" style="50" bestFit="1" customWidth="1"/>
    <col min="8" max="8" width="18.140625" style="50" bestFit="1" customWidth="1"/>
    <col min="9" max="9" width="18.140625" style="50" customWidth="1"/>
    <col min="10" max="10" width="15.140625" style="50" customWidth="1"/>
    <col min="11" max="11" width="6.5703125" style="50" customWidth="1"/>
    <col min="12" max="12" width="16.85546875" style="50" bestFit="1" customWidth="1"/>
    <col min="13" max="13" width="6.140625" style="50" customWidth="1"/>
    <col min="14" max="15" width="15.85546875" style="50" bestFit="1" customWidth="1"/>
    <col min="16" max="17" width="16.85546875" style="50" bestFit="1" customWidth="1"/>
    <col min="18" max="258" width="9.140625" style="50"/>
    <col min="259" max="259" width="53.7109375" style="50" customWidth="1"/>
    <col min="260" max="260" width="12" style="50" customWidth="1"/>
    <col min="261" max="263" width="18.42578125" style="50" customWidth="1"/>
    <col min="264" max="264" width="21" style="50" customWidth="1"/>
    <col min="265" max="266" width="18.42578125" style="50" customWidth="1"/>
    <col min="267" max="267" width="5.42578125" style="50" customWidth="1"/>
    <col min="268" max="268" width="16.85546875" style="50" bestFit="1" customWidth="1"/>
    <col min="269" max="269" width="6.140625" style="50" customWidth="1"/>
    <col min="270" max="271" width="15.85546875" style="50" bestFit="1" customWidth="1"/>
    <col min="272" max="273" width="16.85546875" style="50" bestFit="1" customWidth="1"/>
    <col min="274" max="514" width="9.140625" style="50"/>
    <col min="515" max="515" width="53.7109375" style="50" customWidth="1"/>
    <col min="516" max="516" width="12" style="50" customWidth="1"/>
    <col min="517" max="519" width="18.42578125" style="50" customWidth="1"/>
    <col min="520" max="520" width="21" style="50" customWidth="1"/>
    <col min="521" max="522" width="18.42578125" style="50" customWidth="1"/>
    <col min="523" max="523" width="5.42578125" style="50" customWidth="1"/>
    <col min="524" max="524" width="16.85546875" style="50" bestFit="1" customWidth="1"/>
    <col min="525" max="525" width="6.140625" style="50" customWidth="1"/>
    <col min="526" max="527" width="15.85546875" style="50" bestFit="1" customWidth="1"/>
    <col min="528" max="529" width="16.85546875" style="50" bestFit="1" customWidth="1"/>
    <col min="530" max="770" width="9.140625" style="50"/>
    <col min="771" max="771" width="53.7109375" style="50" customWidth="1"/>
    <col min="772" max="772" width="12" style="50" customWidth="1"/>
    <col min="773" max="775" width="18.42578125" style="50" customWidth="1"/>
    <col min="776" max="776" width="21" style="50" customWidth="1"/>
    <col min="777" max="778" width="18.42578125" style="50" customWidth="1"/>
    <col min="779" max="779" width="5.42578125" style="50" customWidth="1"/>
    <col min="780" max="780" width="16.85546875" style="50" bestFit="1" customWidth="1"/>
    <col min="781" max="781" width="6.140625" style="50" customWidth="1"/>
    <col min="782" max="783" width="15.85546875" style="50" bestFit="1" customWidth="1"/>
    <col min="784" max="785" width="16.85546875" style="50" bestFit="1" customWidth="1"/>
    <col min="786" max="1026" width="9.140625" style="50"/>
    <col min="1027" max="1027" width="53.7109375" style="50" customWidth="1"/>
    <col min="1028" max="1028" width="12" style="50" customWidth="1"/>
    <col min="1029" max="1031" width="18.42578125" style="50" customWidth="1"/>
    <col min="1032" max="1032" width="21" style="50" customWidth="1"/>
    <col min="1033" max="1034" width="18.42578125" style="50" customWidth="1"/>
    <col min="1035" max="1035" width="5.42578125" style="50" customWidth="1"/>
    <col min="1036" max="1036" width="16.85546875" style="50" bestFit="1" customWidth="1"/>
    <col min="1037" max="1037" width="6.140625" style="50" customWidth="1"/>
    <col min="1038" max="1039" width="15.85546875" style="50" bestFit="1" customWidth="1"/>
    <col min="1040" max="1041" width="16.85546875" style="50" bestFit="1" customWidth="1"/>
    <col min="1042" max="1282" width="9.140625" style="50"/>
    <col min="1283" max="1283" width="53.7109375" style="50" customWidth="1"/>
    <col min="1284" max="1284" width="12" style="50" customWidth="1"/>
    <col min="1285" max="1287" width="18.42578125" style="50" customWidth="1"/>
    <col min="1288" max="1288" width="21" style="50" customWidth="1"/>
    <col min="1289" max="1290" width="18.42578125" style="50" customWidth="1"/>
    <col min="1291" max="1291" width="5.42578125" style="50" customWidth="1"/>
    <col min="1292" max="1292" width="16.85546875" style="50" bestFit="1" customWidth="1"/>
    <col min="1293" max="1293" width="6.140625" style="50" customWidth="1"/>
    <col min="1294" max="1295" width="15.85546875" style="50" bestFit="1" customWidth="1"/>
    <col min="1296" max="1297" width="16.85546875" style="50" bestFit="1" customWidth="1"/>
    <col min="1298" max="1538" width="9.140625" style="50"/>
    <col min="1539" max="1539" width="53.7109375" style="50" customWidth="1"/>
    <col min="1540" max="1540" width="12" style="50" customWidth="1"/>
    <col min="1541" max="1543" width="18.42578125" style="50" customWidth="1"/>
    <col min="1544" max="1544" width="21" style="50" customWidth="1"/>
    <col min="1545" max="1546" width="18.42578125" style="50" customWidth="1"/>
    <col min="1547" max="1547" width="5.42578125" style="50" customWidth="1"/>
    <col min="1548" max="1548" width="16.85546875" style="50" bestFit="1" customWidth="1"/>
    <col min="1549" max="1549" width="6.140625" style="50" customWidth="1"/>
    <col min="1550" max="1551" width="15.85546875" style="50" bestFit="1" customWidth="1"/>
    <col min="1552" max="1553" width="16.85546875" style="50" bestFit="1" customWidth="1"/>
    <col min="1554" max="1794" width="9.140625" style="50"/>
    <col min="1795" max="1795" width="53.7109375" style="50" customWidth="1"/>
    <col min="1796" max="1796" width="12" style="50" customWidth="1"/>
    <col min="1797" max="1799" width="18.42578125" style="50" customWidth="1"/>
    <col min="1800" max="1800" width="21" style="50" customWidth="1"/>
    <col min="1801" max="1802" width="18.42578125" style="50" customWidth="1"/>
    <col min="1803" max="1803" width="5.42578125" style="50" customWidth="1"/>
    <col min="1804" max="1804" width="16.85546875" style="50" bestFit="1" customWidth="1"/>
    <col min="1805" max="1805" width="6.140625" style="50" customWidth="1"/>
    <col min="1806" max="1807" width="15.85546875" style="50" bestFit="1" customWidth="1"/>
    <col min="1808" max="1809" width="16.85546875" style="50" bestFit="1" customWidth="1"/>
    <col min="1810" max="2050" width="9.140625" style="50"/>
    <col min="2051" max="2051" width="53.7109375" style="50" customWidth="1"/>
    <col min="2052" max="2052" width="12" style="50" customWidth="1"/>
    <col min="2053" max="2055" width="18.42578125" style="50" customWidth="1"/>
    <col min="2056" max="2056" width="21" style="50" customWidth="1"/>
    <col min="2057" max="2058" width="18.42578125" style="50" customWidth="1"/>
    <col min="2059" max="2059" width="5.42578125" style="50" customWidth="1"/>
    <col min="2060" max="2060" width="16.85546875" style="50" bestFit="1" customWidth="1"/>
    <col min="2061" max="2061" width="6.140625" style="50" customWidth="1"/>
    <col min="2062" max="2063" width="15.85546875" style="50" bestFit="1" customWidth="1"/>
    <col min="2064" max="2065" width="16.85546875" style="50" bestFit="1" customWidth="1"/>
    <col min="2066" max="2306" width="9.140625" style="50"/>
    <col min="2307" max="2307" width="53.7109375" style="50" customWidth="1"/>
    <col min="2308" max="2308" width="12" style="50" customWidth="1"/>
    <col min="2309" max="2311" width="18.42578125" style="50" customWidth="1"/>
    <col min="2312" max="2312" width="21" style="50" customWidth="1"/>
    <col min="2313" max="2314" width="18.42578125" style="50" customWidth="1"/>
    <col min="2315" max="2315" width="5.42578125" style="50" customWidth="1"/>
    <col min="2316" max="2316" width="16.85546875" style="50" bestFit="1" customWidth="1"/>
    <col min="2317" max="2317" width="6.140625" style="50" customWidth="1"/>
    <col min="2318" max="2319" width="15.85546875" style="50" bestFit="1" customWidth="1"/>
    <col min="2320" max="2321" width="16.85546875" style="50" bestFit="1" customWidth="1"/>
    <col min="2322" max="2562" width="9.140625" style="50"/>
    <col min="2563" max="2563" width="53.7109375" style="50" customWidth="1"/>
    <col min="2564" max="2564" width="12" style="50" customWidth="1"/>
    <col min="2565" max="2567" width="18.42578125" style="50" customWidth="1"/>
    <col min="2568" max="2568" width="21" style="50" customWidth="1"/>
    <col min="2569" max="2570" width="18.42578125" style="50" customWidth="1"/>
    <col min="2571" max="2571" width="5.42578125" style="50" customWidth="1"/>
    <col min="2572" max="2572" width="16.85546875" style="50" bestFit="1" customWidth="1"/>
    <col min="2573" max="2573" width="6.140625" style="50" customWidth="1"/>
    <col min="2574" max="2575" width="15.85546875" style="50" bestFit="1" customWidth="1"/>
    <col min="2576" max="2577" width="16.85546875" style="50" bestFit="1" customWidth="1"/>
    <col min="2578" max="2818" width="9.140625" style="50"/>
    <col min="2819" max="2819" width="53.7109375" style="50" customWidth="1"/>
    <col min="2820" max="2820" width="12" style="50" customWidth="1"/>
    <col min="2821" max="2823" width="18.42578125" style="50" customWidth="1"/>
    <col min="2824" max="2824" width="21" style="50" customWidth="1"/>
    <col min="2825" max="2826" width="18.42578125" style="50" customWidth="1"/>
    <col min="2827" max="2827" width="5.42578125" style="50" customWidth="1"/>
    <col min="2828" max="2828" width="16.85546875" style="50" bestFit="1" customWidth="1"/>
    <col min="2829" max="2829" width="6.140625" style="50" customWidth="1"/>
    <col min="2830" max="2831" width="15.85546875" style="50" bestFit="1" customWidth="1"/>
    <col min="2832" max="2833" width="16.85546875" style="50" bestFit="1" customWidth="1"/>
    <col min="2834" max="3074" width="9.140625" style="50"/>
    <col min="3075" max="3075" width="53.7109375" style="50" customWidth="1"/>
    <col min="3076" max="3076" width="12" style="50" customWidth="1"/>
    <col min="3077" max="3079" width="18.42578125" style="50" customWidth="1"/>
    <col min="3080" max="3080" width="21" style="50" customWidth="1"/>
    <col min="3081" max="3082" width="18.42578125" style="50" customWidth="1"/>
    <col min="3083" max="3083" width="5.42578125" style="50" customWidth="1"/>
    <col min="3084" max="3084" width="16.85546875" style="50" bestFit="1" customWidth="1"/>
    <col min="3085" max="3085" width="6.140625" style="50" customWidth="1"/>
    <col min="3086" max="3087" width="15.85546875" style="50" bestFit="1" customWidth="1"/>
    <col min="3088" max="3089" width="16.85546875" style="50" bestFit="1" customWidth="1"/>
    <col min="3090" max="3330" width="9.140625" style="50"/>
    <col min="3331" max="3331" width="53.7109375" style="50" customWidth="1"/>
    <col min="3332" max="3332" width="12" style="50" customWidth="1"/>
    <col min="3333" max="3335" width="18.42578125" style="50" customWidth="1"/>
    <col min="3336" max="3336" width="21" style="50" customWidth="1"/>
    <col min="3337" max="3338" width="18.42578125" style="50" customWidth="1"/>
    <col min="3339" max="3339" width="5.42578125" style="50" customWidth="1"/>
    <col min="3340" max="3340" width="16.85546875" style="50" bestFit="1" customWidth="1"/>
    <col min="3341" max="3341" width="6.140625" style="50" customWidth="1"/>
    <col min="3342" max="3343" width="15.85546875" style="50" bestFit="1" customWidth="1"/>
    <col min="3344" max="3345" width="16.85546875" style="50" bestFit="1" customWidth="1"/>
    <col min="3346" max="3586" width="9.140625" style="50"/>
    <col min="3587" max="3587" width="53.7109375" style="50" customWidth="1"/>
    <col min="3588" max="3588" width="12" style="50" customWidth="1"/>
    <col min="3589" max="3591" width="18.42578125" style="50" customWidth="1"/>
    <col min="3592" max="3592" width="21" style="50" customWidth="1"/>
    <col min="3593" max="3594" width="18.42578125" style="50" customWidth="1"/>
    <col min="3595" max="3595" width="5.42578125" style="50" customWidth="1"/>
    <col min="3596" max="3596" width="16.85546875" style="50" bestFit="1" customWidth="1"/>
    <col min="3597" max="3597" width="6.140625" style="50" customWidth="1"/>
    <col min="3598" max="3599" width="15.85546875" style="50" bestFit="1" customWidth="1"/>
    <col min="3600" max="3601" width="16.85546875" style="50" bestFit="1" customWidth="1"/>
    <col min="3602" max="3842" width="9.140625" style="50"/>
    <col min="3843" max="3843" width="53.7109375" style="50" customWidth="1"/>
    <col min="3844" max="3844" width="12" style="50" customWidth="1"/>
    <col min="3845" max="3847" width="18.42578125" style="50" customWidth="1"/>
    <col min="3848" max="3848" width="21" style="50" customWidth="1"/>
    <col min="3849" max="3850" width="18.42578125" style="50" customWidth="1"/>
    <col min="3851" max="3851" width="5.42578125" style="50" customWidth="1"/>
    <col min="3852" max="3852" width="16.85546875" style="50" bestFit="1" customWidth="1"/>
    <col min="3853" max="3853" width="6.140625" style="50" customWidth="1"/>
    <col min="3854" max="3855" width="15.85546875" style="50" bestFit="1" customWidth="1"/>
    <col min="3856" max="3857" width="16.85546875" style="50" bestFit="1" customWidth="1"/>
    <col min="3858" max="4098" width="9.140625" style="50"/>
    <col min="4099" max="4099" width="53.7109375" style="50" customWidth="1"/>
    <col min="4100" max="4100" width="12" style="50" customWidth="1"/>
    <col min="4101" max="4103" width="18.42578125" style="50" customWidth="1"/>
    <col min="4104" max="4104" width="21" style="50" customWidth="1"/>
    <col min="4105" max="4106" width="18.42578125" style="50" customWidth="1"/>
    <col min="4107" max="4107" width="5.42578125" style="50" customWidth="1"/>
    <col min="4108" max="4108" width="16.85546875" style="50" bestFit="1" customWidth="1"/>
    <col min="4109" max="4109" width="6.140625" style="50" customWidth="1"/>
    <col min="4110" max="4111" width="15.85546875" style="50" bestFit="1" customWidth="1"/>
    <col min="4112" max="4113" width="16.85546875" style="50" bestFit="1" customWidth="1"/>
    <col min="4114" max="4354" width="9.140625" style="50"/>
    <col min="4355" max="4355" width="53.7109375" style="50" customWidth="1"/>
    <col min="4356" max="4356" width="12" style="50" customWidth="1"/>
    <col min="4357" max="4359" width="18.42578125" style="50" customWidth="1"/>
    <col min="4360" max="4360" width="21" style="50" customWidth="1"/>
    <col min="4361" max="4362" width="18.42578125" style="50" customWidth="1"/>
    <col min="4363" max="4363" width="5.42578125" style="50" customWidth="1"/>
    <col min="4364" max="4364" width="16.85546875" style="50" bestFit="1" customWidth="1"/>
    <col min="4365" max="4365" width="6.140625" style="50" customWidth="1"/>
    <col min="4366" max="4367" width="15.85546875" style="50" bestFit="1" customWidth="1"/>
    <col min="4368" max="4369" width="16.85546875" style="50" bestFit="1" customWidth="1"/>
    <col min="4370" max="4610" width="9.140625" style="50"/>
    <col min="4611" max="4611" width="53.7109375" style="50" customWidth="1"/>
    <col min="4612" max="4612" width="12" style="50" customWidth="1"/>
    <col min="4613" max="4615" width="18.42578125" style="50" customWidth="1"/>
    <col min="4616" max="4616" width="21" style="50" customWidth="1"/>
    <col min="4617" max="4618" width="18.42578125" style="50" customWidth="1"/>
    <col min="4619" max="4619" width="5.42578125" style="50" customWidth="1"/>
    <col min="4620" max="4620" width="16.85546875" style="50" bestFit="1" customWidth="1"/>
    <col min="4621" max="4621" width="6.140625" style="50" customWidth="1"/>
    <col min="4622" max="4623" width="15.85546875" style="50" bestFit="1" customWidth="1"/>
    <col min="4624" max="4625" width="16.85546875" style="50" bestFit="1" customWidth="1"/>
    <col min="4626" max="4866" width="9.140625" style="50"/>
    <col min="4867" max="4867" width="53.7109375" style="50" customWidth="1"/>
    <col min="4868" max="4868" width="12" style="50" customWidth="1"/>
    <col min="4869" max="4871" width="18.42578125" style="50" customWidth="1"/>
    <col min="4872" max="4872" width="21" style="50" customWidth="1"/>
    <col min="4873" max="4874" width="18.42578125" style="50" customWidth="1"/>
    <col min="4875" max="4875" width="5.42578125" style="50" customWidth="1"/>
    <col min="4876" max="4876" width="16.85546875" style="50" bestFit="1" customWidth="1"/>
    <col min="4877" max="4877" width="6.140625" style="50" customWidth="1"/>
    <col min="4878" max="4879" width="15.85546875" style="50" bestFit="1" customWidth="1"/>
    <col min="4880" max="4881" width="16.85546875" style="50" bestFit="1" customWidth="1"/>
    <col min="4882" max="5122" width="9.140625" style="50"/>
    <col min="5123" max="5123" width="53.7109375" style="50" customWidth="1"/>
    <col min="5124" max="5124" width="12" style="50" customWidth="1"/>
    <col min="5125" max="5127" width="18.42578125" style="50" customWidth="1"/>
    <col min="5128" max="5128" width="21" style="50" customWidth="1"/>
    <col min="5129" max="5130" width="18.42578125" style="50" customWidth="1"/>
    <col min="5131" max="5131" width="5.42578125" style="50" customWidth="1"/>
    <col min="5132" max="5132" width="16.85546875" style="50" bestFit="1" customWidth="1"/>
    <col min="5133" max="5133" width="6.140625" style="50" customWidth="1"/>
    <col min="5134" max="5135" width="15.85546875" style="50" bestFit="1" customWidth="1"/>
    <col min="5136" max="5137" width="16.85546875" style="50" bestFit="1" customWidth="1"/>
    <col min="5138" max="5378" width="9.140625" style="50"/>
    <col min="5379" max="5379" width="53.7109375" style="50" customWidth="1"/>
    <col min="5380" max="5380" width="12" style="50" customWidth="1"/>
    <col min="5381" max="5383" width="18.42578125" style="50" customWidth="1"/>
    <col min="5384" max="5384" width="21" style="50" customWidth="1"/>
    <col min="5385" max="5386" width="18.42578125" style="50" customWidth="1"/>
    <col min="5387" max="5387" width="5.42578125" style="50" customWidth="1"/>
    <col min="5388" max="5388" width="16.85546875" style="50" bestFit="1" customWidth="1"/>
    <col min="5389" max="5389" width="6.140625" style="50" customWidth="1"/>
    <col min="5390" max="5391" width="15.85546875" style="50" bestFit="1" customWidth="1"/>
    <col min="5392" max="5393" width="16.85546875" style="50" bestFit="1" customWidth="1"/>
    <col min="5394" max="5634" width="9.140625" style="50"/>
    <col min="5635" max="5635" width="53.7109375" style="50" customWidth="1"/>
    <col min="5636" max="5636" width="12" style="50" customWidth="1"/>
    <col min="5637" max="5639" width="18.42578125" style="50" customWidth="1"/>
    <col min="5640" max="5640" width="21" style="50" customWidth="1"/>
    <col min="5641" max="5642" width="18.42578125" style="50" customWidth="1"/>
    <col min="5643" max="5643" width="5.42578125" style="50" customWidth="1"/>
    <col min="5644" max="5644" width="16.85546875" style="50" bestFit="1" customWidth="1"/>
    <col min="5645" max="5645" width="6.140625" style="50" customWidth="1"/>
    <col min="5646" max="5647" width="15.85546875" style="50" bestFit="1" customWidth="1"/>
    <col min="5648" max="5649" width="16.85546875" style="50" bestFit="1" customWidth="1"/>
    <col min="5650" max="5890" width="9.140625" style="50"/>
    <col min="5891" max="5891" width="53.7109375" style="50" customWidth="1"/>
    <col min="5892" max="5892" width="12" style="50" customWidth="1"/>
    <col min="5893" max="5895" width="18.42578125" style="50" customWidth="1"/>
    <col min="5896" max="5896" width="21" style="50" customWidth="1"/>
    <col min="5897" max="5898" width="18.42578125" style="50" customWidth="1"/>
    <col min="5899" max="5899" width="5.42578125" style="50" customWidth="1"/>
    <col min="5900" max="5900" width="16.85546875" style="50" bestFit="1" customWidth="1"/>
    <col min="5901" max="5901" width="6.140625" style="50" customWidth="1"/>
    <col min="5902" max="5903" width="15.85546875" style="50" bestFit="1" customWidth="1"/>
    <col min="5904" max="5905" width="16.85546875" style="50" bestFit="1" customWidth="1"/>
    <col min="5906" max="6146" width="9.140625" style="50"/>
    <col min="6147" max="6147" width="53.7109375" style="50" customWidth="1"/>
    <col min="6148" max="6148" width="12" style="50" customWidth="1"/>
    <col min="6149" max="6151" width="18.42578125" style="50" customWidth="1"/>
    <col min="6152" max="6152" width="21" style="50" customWidth="1"/>
    <col min="6153" max="6154" width="18.42578125" style="50" customWidth="1"/>
    <col min="6155" max="6155" width="5.42578125" style="50" customWidth="1"/>
    <col min="6156" max="6156" width="16.85546875" style="50" bestFit="1" customWidth="1"/>
    <col min="6157" max="6157" width="6.140625" style="50" customWidth="1"/>
    <col min="6158" max="6159" width="15.85546875" style="50" bestFit="1" customWidth="1"/>
    <col min="6160" max="6161" width="16.85546875" style="50" bestFit="1" customWidth="1"/>
    <col min="6162" max="6402" width="9.140625" style="50"/>
    <col min="6403" max="6403" width="53.7109375" style="50" customWidth="1"/>
    <col min="6404" max="6404" width="12" style="50" customWidth="1"/>
    <col min="6405" max="6407" width="18.42578125" style="50" customWidth="1"/>
    <col min="6408" max="6408" width="21" style="50" customWidth="1"/>
    <col min="6409" max="6410" width="18.42578125" style="50" customWidth="1"/>
    <col min="6411" max="6411" width="5.42578125" style="50" customWidth="1"/>
    <col min="6412" max="6412" width="16.85546875" style="50" bestFit="1" customWidth="1"/>
    <col min="6413" max="6413" width="6.140625" style="50" customWidth="1"/>
    <col min="6414" max="6415" width="15.85546875" style="50" bestFit="1" customWidth="1"/>
    <col min="6416" max="6417" width="16.85546875" style="50" bestFit="1" customWidth="1"/>
    <col min="6418" max="6658" width="9.140625" style="50"/>
    <col min="6659" max="6659" width="53.7109375" style="50" customWidth="1"/>
    <col min="6660" max="6660" width="12" style="50" customWidth="1"/>
    <col min="6661" max="6663" width="18.42578125" style="50" customWidth="1"/>
    <col min="6664" max="6664" width="21" style="50" customWidth="1"/>
    <col min="6665" max="6666" width="18.42578125" style="50" customWidth="1"/>
    <col min="6667" max="6667" width="5.42578125" style="50" customWidth="1"/>
    <col min="6668" max="6668" width="16.85546875" style="50" bestFit="1" customWidth="1"/>
    <col min="6669" max="6669" width="6.140625" style="50" customWidth="1"/>
    <col min="6670" max="6671" width="15.85546875" style="50" bestFit="1" customWidth="1"/>
    <col min="6672" max="6673" width="16.85546875" style="50" bestFit="1" customWidth="1"/>
    <col min="6674" max="6914" width="9.140625" style="50"/>
    <col min="6915" max="6915" width="53.7109375" style="50" customWidth="1"/>
    <col min="6916" max="6916" width="12" style="50" customWidth="1"/>
    <col min="6917" max="6919" width="18.42578125" style="50" customWidth="1"/>
    <col min="6920" max="6920" width="21" style="50" customWidth="1"/>
    <col min="6921" max="6922" width="18.42578125" style="50" customWidth="1"/>
    <col min="6923" max="6923" width="5.42578125" style="50" customWidth="1"/>
    <col min="6924" max="6924" width="16.85546875" style="50" bestFit="1" customWidth="1"/>
    <col min="6925" max="6925" width="6.140625" style="50" customWidth="1"/>
    <col min="6926" max="6927" width="15.85546875" style="50" bestFit="1" customWidth="1"/>
    <col min="6928" max="6929" width="16.85546875" style="50" bestFit="1" customWidth="1"/>
    <col min="6930" max="7170" width="9.140625" style="50"/>
    <col min="7171" max="7171" width="53.7109375" style="50" customWidth="1"/>
    <col min="7172" max="7172" width="12" style="50" customWidth="1"/>
    <col min="7173" max="7175" width="18.42578125" style="50" customWidth="1"/>
    <col min="7176" max="7176" width="21" style="50" customWidth="1"/>
    <col min="7177" max="7178" width="18.42578125" style="50" customWidth="1"/>
    <col min="7179" max="7179" width="5.42578125" style="50" customWidth="1"/>
    <col min="7180" max="7180" width="16.85546875" style="50" bestFit="1" customWidth="1"/>
    <col min="7181" max="7181" width="6.140625" style="50" customWidth="1"/>
    <col min="7182" max="7183" width="15.85546875" style="50" bestFit="1" customWidth="1"/>
    <col min="7184" max="7185" width="16.85546875" style="50" bestFit="1" customWidth="1"/>
    <col min="7186" max="7426" width="9.140625" style="50"/>
    <col min="7427" max="7427" width="53.7109375" style="50" customWidth="1"/>
    <col min="7428" max="7428" width="12" style="50" customWidth="1"/>
    <col min="7429" max="7431" width="18.42578125" style="50" customWidth="1"/>
    <col min="7432" max="7432" width="21" style="50" customWidth="1"/>
    <col min="7433" max="7434" width="18.42578125" style="50" customWidth="1"/>
    <col min="7435" max="7435" width="5.42578125" style="50" customWidth="1"/>
    <col min="7436" max="7436" width="16.85546875" style="50" bestFit="1" customWidth="1"/>
    <col min="7437" max="7437" width="6.140625" style="50" customWidth="1"/>
    <col min="7438" max="7439" width="15.85546875" style="50" bestFit="1" customWidth="1"/>
    <col min="7440" max="7441" width="16.85546875" style="50" bestFit="1" customWidth="1"/>
    <col min="7442" max="7682" width="9.140625" style="50"/>
    <col min="7683" max="7683" width="53.7109375" style="50" customWidth="1"/>
    <col min="7684" max="7684" width="12" style="50" customWidth="1"/>
    <col min="7685" max="7687" width="18.42578125" style="50" customWidth="1"/>
    <col min="7688" max="7688" width="21" style="50" customWidth="1"/>
    <col min="7689" max="7690" width="18.42578125" style="50" customWidth="1"/>
    <col min="7691" max="7691" width="5.42578125" style="50" customWidth="1"/>
    <col min="7692" max="7692" width="16.85546875" style="50" bestFit="1" customWidth="1"/>
    <col min="7693" max="7693" width="6.140625" style="50" customWidth="1"/>
    <col min="7694" max="7695" width="15.85546875" style="50" bestFit="1" customWidth="1"/>
    <col min="7696" max="7697" width="16.85546875" style="50" bestFit="1" customWidth="1"/>
    <col min="7698" max="7938" width="9.140625" style="50"/>
    <col min="7939" max="7939" width="53.7109375" style="50" customWidth="1"/>
    <col min="7940" max="7940" width="12" style="50" customWidth="1"/>
    <col min="7941" max="7943" width="18.42578125" style="50" customWidth="1"/>
    <col min="7944" max="7944" width="21" style="50" customWidth="1"/>
    <col min="7945" max="7946" width="18.42578125" style="50" customWidth="1"/>
    <col min="7947" max="7947" width="5.42578125" style="50" customWidth="1"/>
    <col min="7948" max="7948" width="16.85546875" style="50" bestFit="1" customWidth="1"/>
    <col min="7949" max="7949" width="6.140625" style="50" customWidth="1"/>
    <col min="7950" max="7951" width="15.85546875" style="50" bestFit="1" customWidth="1"/>
    <col min="7952" max="7953" width="16.85546875" style="50" bestFit="1" customWidth="1"/>
    <col min="7954" max="8194" width="9.140625" style="50"/>
    <col min="8195" max="8195" width="53.7109375" style="50" customWidth="1"/>
    <col min="8196" max="8196" width="12" style="50" customWidth="1"/>
    <col min="8197" max="8199" width="18.42578125" style="50" customWidth="1"/>
    <col min="8200" max="8200" width="21" style="50" customWidth="1"/>
    <col min="8201" max="8202" width="18.42578125" style="50" customWidth="1"/>
    <col min="8203" max="8203" width="5.42578125" style="50" customWidth="1"/>
    <col min="8204" max="8204" width="16.85546875" style="50" bestFit="1" customWidth="1"/>
    <col min="8205" max="8205" width="6.140625" style="50" customWidth="1"/>
    <col min="8206" max="8207" width="15.85546875" style="50" bestFit="1" customWidth="1"/>
    <col min="8208" max="8209" width="16.85546875" style="50" bestFit="1" customWidth="1"/>
    <col min="8210" max="8450" width="9.140625" style="50"/>
    <col min="8451" max="8451" width="53.7109375" style="50" customWidth="1"/>
    <col min="8452" max="8452" width="12" style="50" customWidth="1"/>
    <col min="8453" max="8455" width="18.42578125" style="50" customWidth="1"/>
    <col min="8456" max="8456" width="21" style="50" customWidth="1"/>
    <col min="8457" max="8458" width="18.42578125" style="50" customWidth="1"/>
    <col min="8459" max="8459" width="5.42578125" style="50" customWidth="1"/>
    <col min="8460" max="8460" width="16.85546875" style="50" bestFit="1" customWidth="1"/>
    <col min="8461" max="8461" width="6.140625" style="50" customWidth="1"/>
    <col min="8462" max="8463" width="15.85546875" style="50" bestFit="1" customWidth="1"/>
    <col min="8464" max="8465" width="16.85546875" style="50" bestFit="1" customWidth="1"/>
    <col min="8466" max="8706" width="9.140625" style="50"/>
    <col min="8707" max="8707" width="53.7109375" style="50" customWidth="1"/>
    <col min="8708" max="8708" width="12" style="50" customWidth="1"/>
    <col min="8709" max="8711" width="18.42578125" style="50" customWidth="1"/>
    <col min="8712" max="8712" width="21" style="50" customWidth="1"/>
    <col min="8713" max="8714" width="18.42578125" style="50" customWidth="1"/>
    <col min="8715" max="8715" width="5.42578125" style="50" customWidth="1"/>
    <col min="8716" max="8716" width="16.85546875" style="50" bestFit="1" customWidth="1"/>
    <col min="8717" max="8717" width="6.140625" style="50" customWidth="1"/>
    <col min="8718" max="8719" width="15.85546875" style="50" bestFit="1" customWidth="1"/>
    <col min="8720" max="8721" width="16.85546875" style="50" bestFit="1" customWidth="1"/>
    <col min="8722" max="8962" width="9.140625" style="50"/>
    <col min="8963" max="8963" width="53.7109375" style="50" customWidth="1"/>
    <col min="8964" max="8964" width="12" style="50" customWidth="1"/>
    <col min="8965" max="8967" width="18.42578125" style="50" customWidth="1"/>
    <col min="8968" max="8968" width="21" style="50" customWidth="1"/>
    <col min="8969" max="8970" width="18.42578125" style="50" customWidth="1"/>
    <col min="8971" max="8971" width="5.42578125" style="50" customWidth="1"/>
    <col min="8972" max="8972" width="16.85546875" style="50" bestFit="1" customWidth="1"/>
    <col min="8973" max="8973" width="6.140625" style="50" customWidth="1"/>
    <col min="8974" max="8975" width="15.85546875" style="50" bestFit="1" customWidth="1"/>
    <col min="8976" max="8977" width="16.85546875" style="50" bestFit="1" customWidth="1"/>
    <col min="8978" max="9218" width="9.140625" style="50"/>
    <col min="9219" max="9219" width="53.7109375" style="50" customWidth="1"/>
    <col min="9220" max="9220" width="12" style="50" customWidth="1"/>
    <col min="9221" max="9223" width="18.42578125" style="50" customWidth="1"/>
    <col min="9224" max="9224" width="21" style="50" customWidth="1"/>
    <col min="9225" max="9226" width="18.42578125" style="50" customWidth="1"/>
    <col min="9227" max="9227" width="5.42578125" style="50" customWidth="1"/>
    <col min="9228" max="9228" width="16.85546875" style="50" bestFit="1" customWidth="1"/>
    <col min="9229" max="9229" width="6.140625" style="50" customWidth="1"/>
    <col min="9230" max="9231" width="15.85546875" style="50" bestFit="1" customWidth="1"/>
    <col min="9232" max="9233" width="16.85546875" style="50" bestFit="1" customWidth="1"/>
    <col min="9234" max="9474" width="9.140625" style="50"/>
    <col min="9475" max="9475" width="53.7109375" style="50" customWidth="1"/>
    <col min="9476" max="9476" width="12" style="50" customWidth="1"/>
    <col min="9477" max="9479" width="18.42578125" style="50" customWidth="1"/>
    <col min="9480" max="9480" width="21" style="50" customWidth="1"/>
    <col min="9481" max="9482" width="18.42578125" style="50" customWidth="1"/>
    <col min="9483" max="9483" width="5.42578125" style="50" customWidth="1"/>
    <col min="9484" max="9484" width="16.85546875" style="50" bestFit="1" customWidth="1"/>
    <col min="9485" max="9485" width="6.140625" style="50" customWidth="1"/>
    <col min="9486" max="9487" width="15.85546875" style="50" bestFit="1" customWidth="1"/>
    <col min="9488" max="9489" width="16.85546875" style="50" bestFit="1" customWidth="1"/>
    <col min="9490" max="9730" width="9.140625" style="50"/>
    <col min="9731" max="9731" width="53.7109375" style="50" customWidth="1"/>
    <col min="9732" max="9732" width="12" style="50" customWidth="1"/>
    <col min="9733" max="9735" width="18.42578125" style="50" customWidth="1"/>
    <col min="9736" max="9736" width="21" style="50" customWidth="1"/>
    <col min="9737" max="9738" width="18.42578125" style="50" customWidth="1"/>
    <col min="9739" max="9739" width="5.42578125" style="50" customWidth="1"/>
    <col min="9740" max="9740" width="16.85546875" style="50" bestFit="1" customWidth="1"/>
    <col min="9741" max="9741" width="6.140625" style="50" customWidth="1"/>
    <col min="9742" max="9743" width="15.85546875" style="50" bestFit="1" customWidth="1"/>
    <col min="9744" max="9745" width="16.85546875" style="50" bestFit="1" customWidth="1"/>
    <col min="9746" max="9986" width="9.140625" style="50"/>
    <col min="9987" max="9987" width="53.7109375" style="50" customWidth="1"/>
    <col min="9988" max="9988" width="12" style="50" customWidth="1"/>
    <col min="9989" max="9991" width="18.42578125" style="50" customWidth="1"/>
    <col min="9992" max="9992" width="21" style="50" customWidth="1"/>
    <col min="9993" max="9994" width="18.42578125" style="50" customWidth="1"/>
    <col min="9995" max="9995" width="5.42578125" style="50" customWidth="1"/>
    <col min="9996" max="9996" width="16.85546875" style="50" bestFit="1" customWidth="1"/>
    <col min="9997" max="9997" width="6.140625" style="50" customWidth="1"/>
    <col min="9998" max="9999" width="15.85546875" style="50" bestFit="1" customWidth="1"/>
    <col min="10000" max="10001" width="16.85546875" style="50" bestFit="1" customWidth="1"/>
    <col min="10002" max="10242" width="9.140625" style="50"/>
    <col min="10243" max="10243" width="53.7109375" style="50" customWidth="1"/>
    <col min="10244" max="10244" width="12" style="50" customWidth="1"/>
    <col min="10245" max="10247" width="18.42578125" style="50" customWidth="1"/>
    <col min="10248" max="10248" width="21" style="50" customWidth="1"/>
    <col min="10249" max="10250" width="18.42578125" style="50" customWidth="1"/>
    <col min="10251" max="10251" width="5.42578125" style="50" customWidth="1"/>
    <col min="10252" max="10252" width="16.85546875" style="50" bestFit="1" customWidth="1"/>
    <col min="10253" max="10253" width="6.140625" style="50" customWidth="1"/>
    <col min="10254" max="10255" width="15.85546875" style="50" bestFit="1" customWidth="1"/>
    <col min="10256" max="10257" width="16.85546875" style="50" bestFit="1" customWidth="1"/>
    <col min="10258" max="10498" width="9.140625" style="50"/>
    <col min="10499" max="10499" width="53.7109375" style="50" customWidth="1"/>
    <col min="10500" max="10500" width="12" style="50" customWidth="1"/>
    <col min="10501" max="10503" width="18.42578125" style="50" customWidth="1"/>
    <col min="10504" max="10504" width="21" style="50" customWidth="1"/>
    <col min="10505" max="10506" width="18.42578125" style="50" customWidth="1"/>
    <col min="10507" max="10507" width="5.42578125" style="50" customWidth="1"/>
    <col min="10508" max="10508" width="16.85546875" style="50" bestFit="1" customWidth="1"/>
    <col min="10509" max="10509" width="6.140625" style="50" customWidth="1"/>
    <col min="10510" max="10511" width="15.85546875" style="50" bestFit="1" customWidth="1"/>
    <col min="10512" max="10513" width="16.85546875" style="50" bestFit="1" customWidth="1"/>
    <col min="10514" max="10754" width="9.140625" style="50"/>
    <col min="10755" max="10755" width="53.7109375" style="50" customWidth="1"/>
    <col min="10756" max="10756" width="12" style="50" customWidth="1"/>
    <col min="10757" max="10759" width="18.42578125" style="50" customWidth="1"/>
    <col min="10760" max="10760" width="21" style="50" customWidth="1"/>
    <col min="10761" max="10762" width="18.42578125" style="50" customWidth="1"/>
    <col min="10763" max="10763" width="5.42578125" style="50" customWidth="1"/>
    <col min="10764" max="10764" width="16.85546875" style="50" bestFit="1" customWidth="1"/>
    <col min="10765" max="10765" width="6.140625" style="50" customWidth="1"/>
    <col min="10766" max="10767" width="15.85546875" style="50" bestFit="1" customWidth="1"/>
    <col min="10768" max="10769" width="16.85546875" style="50" bestFit="1" customWidth="1"/>
    <col min="10770" max="11010" width="9.140625" style="50"/>
    <col min="11011" max="11011" width="53.7109375" style="50" customWidth="1"/>
    <col min="11012" max="11012" width="12" style="50" customWidth="1"/>
    <col min="11013" max="11015" width="18.42578125" style="50" customWidth="1"/>
    <col min="11016" max="11016" width="21" style="50" customWidth="1"/>
    <col min="11017" max="11018" width="18.42578125" style="50" customWidth="1"/>
    <col min="11019" max="11019" width="5.42578125" style="50" customWidth="1"/>
    <col min="11020" max="11020" width="16.85546875" style="50" bestFit="1" customWidth="1"/>
    <col min="11021" max="11021" width="6.140625" style="50" customWidth="1"/>
    <col min="11022" max="11023" width="15.85546875" style="50" bestFit="1" customWidth="1"/>
    <col min="11024" max="11025" width="16.85546875" style="50" bestFit="1" customWidth="1"/>
    <col min="11026" max="11266" width="9.140625" style="50"/>
    <col min="11267" max="11267" width="53.7109375" style="50" customWidth="1"/>
    <col min="11268" max="11268" width="12" style="50" customWidth="1"/>
    <col min="11269" max="11271" width="18.42578125" style="50" customWidth="1"/>
    <col min="11272" max="11272" width="21" style="50" customWidth="1"/>
    <col min="11273" max="11274" width="18.42578125" style="50" customWidth="1"/>
    <col min="11275" max="11275" width="5.42578125" style="50" customWidth="1"/>
    <col min="11276" max="11276" width="16.85546875" style="50" bestFit="1" customWidth="1"/>
    <col min="11277" max="11277" width="6.140625" style="50" customWidth="1"/>
    <col min="11278" max="11279" width="15.85546875" style="50" bestFit="1" customWidth="1"/>
    <col min="11280" max="11281" width="16.85546875" style="50" bestFit="1" customWidth="1"/>
    <col min="11282" max="11522" width="9.140625" style="50"/>
    <col min="11523" max="11523" width="53.7109375" style="50" customWidth="1"/>
    <col min="11524" max="11524" width="12" style="50" customWidth="1"/>
    <col min="11525" max="11527" width="18.42578125" style="50" customWidth="1"/>
    <col min="11528" max="11528" width="21" style="50" customWidth="1"/>
    <col min="11529" max="11530" width="18.42578125" style="50" customWidth="1"/>
    <col min="11531" max="11531" width="5.42578125" style="50" customWidth="1"/>
    <col min="11532" max="11532" width="16.85546875" style="50" bestFit="1" customWidth="1"/>
    <col min="11533" max="11533" width="6.140625" style="50" customWidth="1"/>
    <col min="11534" max="11535" width="15.85546875" style="50" bestFit="1" customWidth="1"/>
    <col min="11536" max="11537" width="16.85546875" style="50" bestFit="1" customWidth="1"/>
    <col min="11538" max="11778" width="9.140625" style="50"/>
    <col min="11779" max="11779" width="53.7109375" style="50" customWidth="1"/>
    <col min="11780" max="11780" width="12" style="50" customWidth="1"/>
    <col min="11781" max="11783" width="18.42578125" style="50" customWidth="1"/>
    <col min="11784" max="11784" width="21" style="50" customWidth="1"/>
    <col min="11785" max="11786" width="18.42578125" style="50" customWidth="1"/>
    <col min="11787" max="11787" width="5.42578125" style="50" customWidth="1"/>
    <col min="11788" max="11788" width="16.85546875" style="50" bestFit="1" customWidth="1"/>
    <col min="11789" max="11789" width="6.140625" style="50" customWidth="1"/>
    <col min="11790" max="11791" width="15.85546875" style="50" bestFit="1" customWidth="1"/>
    <col min="11792" max="11793" width="16.85546875" style="50" bestFit="1" customWidth="1"/>
    <col min="11794" max="12034" width="9.140625" style="50"/>
    <col min="12035" max="12035" width="53.7109375" style="50" customWidth="1"/>
    <col min="12036" max="12036" width="12" style="50" customWidth="1"/>
    <col min="12037" max="12039" width="18.42578125" style="50" customWidth="1"/>
    <col min="12040" max="12040" width="21" style="50" customWidth="1"/>
    <col min="12041" max="12042" width="18.42578125" style="50" customWidth="1"/>
    <col min="12043" max="12043" width="5.42578125" style="50" customWidth="1"/>
    <col min="12044" max="12044" width="16.85546875" style="50" bestFit="1" customWidth="1"/>
    <col min="12045" max="12045" width="6.140625" style="50" customWidth="1"/>
    <col min="12046" max="12047" width="15.85546875" style="50" bestFit="1" customWidth="1"/>
    <col min="12048" max="12049" width="16.85546875" style="50" bestFit="1" customWidth="1"/>
    <col min="12050" max="12290" width="9.140625" style="50"/>
    <col min="12291" max="12291" width="53.7109375" style="50" customWidth="1"/>
    <col min="12292" max="12292" width="12" style="50" customWidth="1"/>
    <col min="12293" max="12295" width="18.42578125" style="50" customWidth="1"/>
    <col min="12296" max="12296" width="21" style="50" customWidth="1"/>
    <col min="12297" max="12298" width="18.42578125" style="50" customWidth="1"/>
    <col min="12299" max="12299" width="5.42578125" style="50" customWidth="1"/>
    <col min="12300" max="12300" width="16.85546875" style="50" bestFit="1" customWidth="1"/>
    <col min="12301" max="12301" width="6.140625" style="50" customWidth="1"/>
    <col min="12302" max="12303" width="15.85546875" style="50" bestFit="1" customWidth="1"/>
    <col min="12304" max="12305" width="16.85546875" style="50" bestFit="1" customWidth="1"/>
    <col min="12306" max="12546" width="9.140625" style="50"/>
    <col min="12547" max="12547" width="53.7109375" style="50" customWidth="1"/>
    <col min="12548" max="12548" width="12" style="50" customWidth="1"/>
    <col min="12549" max="12551" width="18.42578125" style="50" customWidth="1"/>
    <col min="12552" max="12552" width="21" style="50" customWidth="1"/>
    <col min="12553" max="12554" width="18.42578125" style="50" customWidth="1"/>
    <col min="12555" max="12555" width="5.42578125" style="50" customWidth="1"/>
    <col min="12556" max="12556" width="16.85546875" style="50" bestFit="1" customWidth="1"/>
    <col min="12557" max="12557" width="6.140625" style="50" customWidth="1"/>
    <col min="12558" max="12559" width="15.85546875" style="50" bestFit="1" customWidth="1"/>
    <col min="12560" max="12561" width="16.85546875" style="50" bestFit="1" customWidth="1"/>
    <col min="12562" max="12802" width="9.140625" style="50"/>
    <col min="12803" max="12803" width="53.7109375" style="50" customWidth="1"/>
    <col min="12804" max="12804" width="12" style="50" customWidth="1"/>
    <col min="12805" max="12807" width="18.42578125" style="50" customWidth="1"/>
    <col min="12808" max="12808" width="21" style="50" customWidth="1"/>
    <col min="12809" max="12810" width="18.42578125" style="50" customWidth="1"/>
    <col min="12811" max="12811" width="5.42578125" style="50" customWidth="1"/>
    <col min="12812" max="12812" width="16.85546875" style="50" bestFit="1" customWidth="1"/>
    <col min="12813" max="12813" width="6.140625" style="50" customWidth="1"/>
    <col min="12814" max="12815" width="15.85546875" style="50" bestFit="1" customWidth="1"/>
    <col min="12816" max="12817" width="16.85546875" style="50" bestFit="1" customWidth="1"/>
    <col min="12818" max="13058" width="9.140625" style="50"/>
    <col min="13059" max="13059" width="53.7109375" style="50" customWidth="1"/>
    <col min="13060" max="13060" width="12" style="50" customWidth="1"/>
    <col min="13061" max="13063" width="18.42578125" style="50" customWidth="1"/>
    <col min="13064" max="13064" width="21" style="50" customWidth="1"/>
    <col min="13065" max="13066" width="18.42578125" style="50" customWidth="1"/>
    <col min="13067" max="13067" width="5.42578125" style="50" customWidth="1"/>
    <col min="13068" max="13068" width="16.85546875" style="50" bestFit="1" customWidth="1"/>
    <col min="13069" max="13069" width="6.140625" style="50" customWidth="1"/>
    <col min="13070" max="13071" width="15.85546875" style="50" bestFit="1" customWidth="1"/>
    <col min="13072" max="13073" width="16.85546875" style="50" bestFit="1" customWidth="1"/>
    <col min="13074" max="13314" width="9.140625" style="50"/>
    <col min="13315" max="13315" width="53.7109375" style="50" customWidth="1"/>
    <col min="13316" max="13316" width="12" style="50" customWidth="1"/>
    <col min="13317" max="13319" width="18.42578125" style="50" customWidth="1"/>
    <col min="13320" max="13320" width="21" style="50" customWidth="1"/>
    <col min="13321" max="13322" width="18.42578125" style="50" customWidth="1"/>
    <col min="13323" max="13323" width="5.42578125" style="50" customWidth="1"/>
    <col min="13324" max="13324" width="16.85546875" style="50" bestFit="1" customWidth="1"/>
    <col min="13325" max="13325" width="6.140625" style="50" customWidth="1"/>
    <col min="13326" max="13327" width="15.85546875" style="50" bestFit="1" customWidth="1"/>
    <col min="13328" max="13329" width="16.85546875" style="50" bestFit="1" customWidth="1"/>
    <col min="13330" max="13570" width="9.140625" style="50"/>
    <col min="13571" max="13571" width="53.7109375" style="50" customWidth="1"/>
    <col min="13572" max="13572" width="12" style="50" customWidth="1"/>
    <col min="13573" max="13575" width="18.42578125" style="50" customWidth="1"/>
    <col min="13576" max="13576" width="21" style="50" customWidth="1"/>
    <col min="13577" max="13578" width="18.42578125" style="50" customWidth="1"/>
    <col min="13579" max="13579" width="5.42578125" style="50" customWidth="1"/>
    <col min="13580" max="13580" width="16.85546875" style="50" bestFit="1" customWidth="1"/>
    <col min="13581" max="13581" width="6.140625" style="50" customWidth="1"/>
    <col min="13582" max="13583" width="15.85546875" style="50" bestFit="1" customWidth="1"/>
    <col min="13584" max="13585" width="16.85546875" style="50" bestFit="1" customWidth="1"/>
    <col min="13586" max="13826" width="9.140625" style="50"/>
    <col min="13827" max="13827" width="53.7109375" style="50" customWidth="1"/>
    <col min="13828" max="13828" width="12" style="50" customWidth="1"/>
    <col min="13829" max="13831" width="18.42578125" style="50" customWidth="1"/>
    <col min="13832" max="13832" width="21" style="50" customWidth="1"/>
    <col min="13833" max="13834" width="18.42578125" style="50" customWidth="1"/>
    <col min="13835" max="13835" width="5.42578125" style="50" customWidth="1"/>
    <col min="13836" max="13836" width="16.85546875" style="50" bestFit="1" customWidth="1"/>
    <col min="13837" max="13837" width="6.140625" style="50" customWidth="1"/>
    <col min="13838" max="13839" width="15.85546875" style="50" bestFit="1" customWidth="1"/>
    <col min="13840" max="13841" width="16.85546875" style="50" bestFit="1" customWidth="1"/>
    <col min="13842" max="14082" width="9.140625" style="50"/>
    <col min="14083" max="14083" width="53.7109375" style="50" customWidth="1"/>
    <col min="14084" max="14084" width="12" style="50" customWidth="1"/>
    <col min="14085" max="14087" width="18.42578125" style="50" customWidth="1"/>
    <col min="14088" max="14088" width="21" style="50" customWidth="1"/>
    <col min="14089" max="14090" width="18.42578125" style="50" customWidth="1"/>
    <col min="14091" max="14091" width="5.42578125" style="50" customWidth="1"/>
    <col min="14092" max="14092" width="16.85546875" style="50" bestFit="1" customWidth="1"/>
    <col min="14093" max="14093" width="6.140625" style="50" customWidth="1"/>
    <col min="14094" max="14095" width="15.85546875" style="50" bestFit="1" customWidth="1"/>
    <col min="14096" max="14097" width="16.85546875" style="50" bestFit="1" customWidth="1"/>
    <col min="14098" max="14338" width="9.140625" style="50"/>
    <col min="14339" max="14339" width="53.7109375" style="50" customWidth="1"/>
    <col min="14340" max="14340" width="12" style="50" customWidth="1"/>
    <col min="14341" max="14343" width="18.42578125" style="50" customWidth="1"/>
    <col min="14344" max="14344" width="21" style="50" customWidth="1"/>
    <col min="14345" max="14346" width="18.42578125" style="50" customWidth="1"/>
    <col min="14347" max="14347" width="5.42578125" style="50" customWidth="1"/>
    <col min="14348" max="14348" width="16.85546875" style="50" bestFit="1" customWidth="1"/>
    <col min="14349" max="14349" width="6.140625" style="50" customWidth="1"/>
    <col min="14350" max="14351" width="15.85546875" style="50" bestFit="1" customWidth="1"/>
    <col min="14352" max="14353" width="16.85546875" style="50" bestFit="1" customWidth="1"/>
    <col min="14354" max="14594" width="9.140625" style="50"/>
    <col min="14595" max="14595" width="53.7109375" style="50" customWidth="1"/>
    <col min="14596" max="14596" width="12" style="50" customWidth="1"/>
    <col min="14597" max="14599" width="18.42578125" style="50" customWidth="1"/>
    <col min="14600" max="14600" width="21" style="50" customWidth="1"/>
    <col min="14601" max="14602" width="18.42578125" style="50" customWidth="1"/>
    <col min="14603" max="14603" width="5.42578125" style="50" customWidth="1"/>
    <col min="14604" max="14604" width="16.85546875" style="50" bestFit="1" customWidth="1"/>
    <col min="14605" max="14605" width="6.140625" style="50" customWidth="1"/>
    <col min="14606" max="14607" width="15.85546875" style="50" bestFit="1" customWidth="1"/>
    <col min="14608" max="14609" width="16.85546875" style="50" bestFit="1" customWidth="1"/>
    <col min="14610" max="14850" width="9.140625" style="50"/>
    <col min="14851" max="14851" width="53.7109375" style="50" customWidth="1"/>
    <col min="14852" max="14852" width="12" style="50" customWidth="1"/>
    <col min="14853" max="14855" width="18.42578125" style="50" customWidth="1"/>
    <col min="14856" max="14856" width="21" style="50" customWidth="1"/>
    <col min="14857" max="14858" width="18.42578125" style="50" customWidth="1"/>
    <col min="14859" max="14859" width="5.42578125" style="50" customWidth="1"/>
    <col min="14860" max="14860" width="16.85546875" style="50" bestFit="1" customWidth="1"/>
    <col min="14861" max="14861" width="6.140625" style="50" customWidth="1"/>
    <col min="14862" max="14863" width="15.85546875" style="50" bestFit="1" customWidth="1"/>
    <col min="14864" max="14865" width="16.85546875" style="50" bestFit="1" customWidth="1"/>
    <col min="14866" max="15106" width="9.140625" style="50"/>
    <col min="15107" max="15107" width="53.7109375" style="50" customWidth="1"/>
    <col min="15108" max="15108" width="12" style="50" customWidth="1"/>
    <col min="15109" max="15111" width="18.42578125" style="50" customWidth="1"/>
    <col min="15112" max="15112" width="21" style="50" customWidth="1"/>
    <col min="15113" max="15114" width="18.42578125" style="50" customWidth="1"/>
    <col min="15115" max="15115" width="5.42578125" style="50" customWidth="1"/>
    <col min="15116" max="15116" width="16.85546875" style="50" bestFit="1" customWidth="1"/>
    <col min="15117" max="15117" width="6.140625" style="50" customWidth="1"/>
    <col min="15118" max="15119" width="15.85546875" style="50" bestFit="1" customWidth="1"/>
    <col min="15120" max="15121" width="16.85546875" style="50" bestFit="1" customWidth="1"/>
    <col min="15122" max="15362" width="9.140625" style="50"/>
    <col min="15363" max="15363" width="53.7109375" style="50" customWidth="1"/>
    <col min="15364" max="15364" width="12" style="50" customWidth="1"/>
    <col min="15365" max="15367" width="18.42578125" style="50" customWidth="1"/>
    <col min="15368" max="15368" width="21" style="50" customWidth="1"/>
    <col min="15369" max="15370" width="18.42578125" style="50" customWidth="1"/>
    <col min="15371" max="15371" width="5.42578125" style="50" customWidth="1"/>
    <col min="15372" max="15372" width="16.85546875" style="50" bestFit="1" customWidth="1"/>
    <col min="15373" max="15373" width="6.140625" style="50" customWidth="1"/>
    <col min="15374" max="15375" width="15.85546875" style="50" bestFit="1" customWidth="1"/>
    <col min="15376" max="15377" width="16.85546875" style="50" bestFit="1" customWidth="1"/>
    <col min="15378" max="15618" width="9.140625" style="50"/>
    <col min="15619" max="15619" width="53.7109375" style="50" customWidth="1"/>
    <col min="15620" max="15620" width="12" style="50" customWidth="1"/>
    <col min="15621" max="15623" width="18.42578125" style="50" customWidth="1"/>
    <col min="15624" max="15624" width="21" style="50" customWidth="1"/>
    <col min="15625" max="15626" width="18.42578125" style="50" customWidth="1"/>
    <col min="15627" max="15627" width="5.42578125" style="50" customWidth="1"/>
    <col min="15628" max="15628" width="16.85546875" style="50" bestFit="1" customWidth="1"/>
    <col min="15629" max="15629" width="6.140625" style="50" customWidth="1"/>
    <col min="15630" max="15631" width="15.85546875" style="50" bestFit="1" customWidth="1"/>
    <col min="15632" max="15633" width="16.85546875" style="50" bestFit="1" customWidth="1"/>
    <col min="15634" max="15874" width="9.140625" style="50"/>
    <col min="15875" max="15875" width="53.7109375" style="50" customWidth="1"/>
    <col min="15876" max="15876" width="12" style="50" customWidth="1"/>
    <col min="15877" max="15879" width="18.42578125" style="50" customWidth="1"/>
    <col min="15880" max="15880" width="21" style="50" customWidth="1"/>
    <col min="15881" max="15882" width="18.42578125" style="50" customWidth="1"/>
    <col min="15883" max="15883" width="5.42578125" style="50" customWidth="1"/>
    <col min="15884" max="15884" width="16.85546875" style="50" bestFit="1" customWidth="1"/>
    <col min="15885" max="15885" width="6.140625" style="50" customWidth="1"/>
    <col min="15886" max="15887" width="15.85546875" style="50" bestFit="1" customWidth="1"/>
    <col min="15888" max="15889" width="16.85546875" style="50" bestFit="1" customWidth="1"/>
    <col min="15890" max="16130" width="9.140625" style="50"/>
    <col min="16131" max="16131" width="53.7109375" style="50" customWidth="1"/>
    <col min="16132" max="16132" width="12" style="50" customWidth="1"/>
    <col min="16133" max="16135" width="18.42578125" style="50" customWidth="1"/>
    <col min="16136" max="16136" width="21" style="50" customWidth="1"/>
    <col min="16137" max="16138" width="18.42578125" style="50" customWidth="1"/>
    <col min="16139" max="16139" width="5.42578125" style="50" customWidth="1"/>
    <col min="16140" max="16140" width="16.85546875" style="50" bestFit="1" customWidth="1"/>
    <col min="16141" max="16141" width="6.140625" style="50" customWidth="1"/>
    <col min="16142" max="16143" width="15.85546875" style="50" bestFit="1" customWidth="1"/>
    <col min="16144" max="16145" width="16.85546875" style="50" bestFit="1" customWidth="1"/>
    <col min="16146" max="16384" width="9.140625" style="50"/>
  </cols>
  <sheetData>
    <row r="1" spans="1:10" ht="24" customHeight="1">
      <c r="A1" s="265" t="s">
        <v>0</v>
      </c>
      <c r="B1" s="265"/>
      <c r="C1" s="266"/>
      <c r="D1" s="266"/>
      <c r="E1" s="266"/>
      <c r="F1" s="266"/>
      <c r="G1" s="266"/>
      <c r="H1" s="266"/>
      <c r="I1" s="266"/>
      <c r="J1" s="266"/>
    </row>
    <row r="2" spans="1:10" ht="24" customHeight="1">
      <c r="A2" s="266" t="s">
        <v>222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24" customHeight="1">
      <c r="A3" s="265" t="str">
        <f>+'11'!A4:N4</f>
        <v>สำหรับปีสิ้นสุดวันที่ 31 ธันวาคม 2567</v>
      </c>
      <c r="B3" s="265"/>
      <c r="C3" s="266"/>
      <c r="D3" s="266"/>
      <c r="E3" s="266"/>
      <c r="F3" s="266"/>
      <c r="G3" s="266"/>
      <c r="H3" s="266"/>
      <c r="I3" s="266"/>
      <c r="J3" s="266"/>
    </row>
    <row r="4" spans="1:10" ht="10.35" customHeight="1">
      <c r="A4" s="236"/>
      <c r="B4" s="236"/>
      <c r="C4" s="237"/>
      <c r="D4" s="237"/>
      <c r="E4" s="237"/>
      <c r="F4" s="237"/>
      <c r="G4" s="237"/>
      <c r="H4" s="237"/>
      <c r="I4" s="237"/>
      <c r="J4" s="237"/>
    </row>
    <row r="5" spans="1:10">
      <c r="A5" s="266" t="s">
        <v>40</v>
      </c>
      <c r="B5" s="266"/>
      <c r="C5" s="266"/>
      <c r="D5" s="266"/>
      <c r="E5" s="266"/>
      <c r="F5" s="266"/>
      <c r="G5" s="266"/>
      <c r="H5" s="266"/>
      <c r="I5" s="266"/>
      <c r="J5" s="266"/>
    </row>
    <row r="6" spans="1:10">
      <c r="A6" s="237"/>
      <c r="B6" s="237"/>
      <c r="C6" s="237"/>
      <c r="D6" s="237"/>
      <c r="E6" s="237"/>
      <c r="F6" s="237"/>
      <c r="G6" s="237"/>
      <c r="H6" s="237"/>
      <c r="I6" s="237"/>
      <c r="J6" s="238" t="s">
        <v>188</v>
      </c>
    </row>
    <row r="7" spans="1:10">
      <c r="A7" s="239"/>
      <c r="B7" s="239"/>
      <c r="C7" s="240" t="s">
        <v>58</v>
      </c>
      <c r="D7" s="240" t="s">
        <v>59</v>
      </c>
      <c r="E7" s="240" t="s">
        <v>59</v>
      </c>
      <c r="F7" s="240" t="s">
        <v>197</v>
      </c>
      <c r="G7" s="241" t="s">
        <v>146</v>
      </c>
      <c r="H7" s="267" t="s">
        <v>35</v>
      </c>
      <c r="I7" s="267"/>
      <c r="J7" s="239"/>
    </row>
    <row r="8" spans="1:10">
      <c r="C8" s="237" t="s">
        <v>65</v>
      </c>
      <c r="D8" s="237" t="s">
        <v>66</v>
      </c>
      <c r="E8" s="237" t="s">
        <v>67</v>
      </c>
      <c r="F8" s="237" t="s">
        <v>66</v>
      </c>
      <c r="G8" s="23" t="s">
        <v>147</v>
      </c>
      <c r="H8" s="51" t="s">
        <v>60</v>
      </c>
      <c r="I8" s="240" t="s">
        <v>61</v>
      </c>
      <c r="J8" s="237" t="s">
        <v>82</v>
      </c>
    </row>
    <row r="9" spans="1:10" ht="24.75" customHeight="1">
      <c r="A9" s="242"/>
      <c r="B9" s="243" t="s">
        <v>1</v>
      </c>
      <c r="C9" s="244" t="s">
        <v>74</v>
      </c>
      <c r="D9" s="244" t="s">
        <v>75</v>
      </c>
      <c r="E9" s="244" t="s">
        <v>76</v>
      </c>
      <c r="F9" s="244" t="s">
        <v>75</v>
      </c>
      <c r="G9" s="244"/>
      <c r="H9" s="244" t="s">
        <v>83</v>
      </c>
      <c r="I9" s="244" t="s">
        <v>69</v>
      </c>
      <c r="J9" s="244"/>
    </row>
    <row r="10" spans="1:10" ht="14.25" customHeight="1">
      <c r="C10" s="237"/>
      <c r="D10" s="237"/>
      <c r="E10" s="237"/>
      <c r="F10" s="237"/>
      <c r="G10" s="237"/>
      <c r="H10" s="237"/>
      <c r="I10" s="237"/>
      <c r="J10" s="237"/>
    </row>
    <row r="11" spans="1:10" ht="24.75" customHeight="1">
      <c r="A11" s="50" t="s">
        <v>223</v>
      </c>
      <c r="C11" s="46">
        <v>432394341</v>
      </c>
      <c r="D11" s="46">
        <v>565028101</v>
      </c>
      <c r="E11" s="46">
        <v>15534581.42</v>
      </c>
      <c r="F11" s="46">
        <v>0</v>
      </c>
      <c r="G11" s="46">
        <v>590</v>
      </c>
      <c r="H11" s="46">
        <v>12707000</v>
      </c>
      <c r="I11" s="108">
        <v>-894399780.71999991</v>
      </c>
      <c r="J11" s="140">
        <f>SUM(C11:I11)</f>
        <v>131264832.70000005</v>
      </c>
    </row>
    <row r="12" spans="1:10" ht="24.75" customHeight="1">
      <c r="A12" s="120" t="s">
        <v>191</v>
      </c>
      <c r="B12" s="29">
        <v>31</v>
      </c>
      <c r="C12" s="103">
        <v>675114085.5</v>
      </c>
      <c r="D12" s="39">
        <v>0</v>
      </c>
      <c r="E12" s="39">
        <v>0</v>
      </c>
      <c r="F12" s="39">
        <v>0</v>
      </c>
      <c r="G12" s="108">
        <v>-590</v>
      </c>
      <c r="H12" s="39">
        <v>0</v>
      </c>
      <c r="I12" s="224">
        <v>0</v>
      </c>
      <c r="J12" s="140">
        <f>SUM(C12:I12)</f>
        <v>675113495.5</v>
      </c>
    </row>
    <row r="13" spans="1:10" ht="24.75" customHeight="1">
      <c r="A13" s="120" t="s">
        <v>200</v>
      </c>
      <c r="B13" s="29" t="s">
        <v>232</v>
      </c>
      <c r="C13" s="103">
        <v>265873016</v>
      </c>
      <c r="D13" s="39">
        <v>0</v>
      </c>
      <c r="E13" s="39">
        <v>0</v>
      </c>
      <c r="F13" s="108">
        <v>-230873016</v>
      </c>
      <c r="G13" s="39">
        <v>0</v>
      </c>
      <c r="H13" s="39">
        <v>0</v>
      </c>
      <c r="I13" s="224">
        <v>0</v>
      </c>
      <c r="J13" s="140">
        <f>SUM(C13:I13)</f>
        <v>35000000</v>
      </c>
    </row>
    <row r="14" spans="1:10" ht="24.75" customHeight="1">
      <c r="A14" s="50" t="s">
        <v>190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249">
        <f>+'9'!H35</f>
        <v>-43633119.419999994</v>
      </c>
      <c r="J14" s="108">
        <f>SUM(C14:I14)</f>
        <v>-43633119.419999994</v>
      </c>
    </row>
    <row r="15" spans="1:10" ht="24.75" customHeight="1">
      <c r="A15" s="50" t="s">
        <v>183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0</v>
      </c>
      <c r="I15" s="249">
        <f>+'10'!H14</f>
        <v>10448472.92</v>
      </c>
      <c r="J15" s="249">
        <f>SUM(C15:I15)</f>
        <v>10448472.92</v>
      </c>
    </row>
    <row r="16" spans="1:10" ht="24.75" customHeight="1">
      <c r="A16" s="50" t="s">
        <v>181</v>
      </c>
      <c r="C16" s="250">
        <f>SUM(C14:C15)</f>
        <v>0</v>
      </c>
      <c r="D16" s="106">
        <f>SUM(D14:D15)</f>
        <v>0</v>
      </c>
      <c r="E16" s="106">
        <f t="shared" ref="E16:H16" si="0">SUM(E14:E15)</f>
        <v>0</v>
      </c>
      <c r="F16" s="104">
        <f t="shared" si="0"/>
        <v>0</v>
      </c>
      <c r="G16" s="106">
        <f t="shared" si="0"/>
        <v>0</v>
      </c>
      <c r="H16" s="106">
        <f t="shared" si="0"/>
        <v>0</v>
      </c>
      <c r="I16" s="104">
        <f>SUM(I14:I15)</f>
        <v>-33184646.499999993</v>
      </c>
      <c r="J16" s="251">
        <f>SUM(J14:J15)</f>
        <v>-33184646.499999993</v>
      </c>
    </row>
    <row r="17" spans="1:17" ht="24.75" customHeight="1">
      <c r="A17" s="50" t="s">
        <v>175</v>
      </c>
      <c r="C17" s="252">
        <f>+C16+C11+C12+C13</f>
        <v>1373381442.5</v>
      </c>
      <c r="D17" s="252">
        <f>+D16+D11+D12+D13</f>
        <v>565028101</v>
      </c>
      <c r="E17" s="252">
        <f t="shared" ref="E17:F17" si="1">+E16+E11+E12+E13</f>
        <v>15534581.42</v>
      </c>
      <c r="F17" s="108">
        <f t="shared" si="1"/>
        <v>-230873016</v>
      </c>
      <c r="G17" s="252">
        <f>+G16+G11+G12+G13</f>
        <v>0</v>
      </c>
      <c r="H17" s="252">
        <f>+H16+H11+H12+H13</f>
        <v>12707000</v>
      </c>
      <c r="I17" s="108">
        <f>+I16+I11+I12+I13</f>
        <v>-927584427.21999991</v>
      </c>
      <c r="J17" s="253">
        <f>+J16+J11+J12+J13</f>
        <v>808193681.70000005</v>
      </c>
    </row>
    <row r="18" spans="1:17" ht="24.75" customHeight="1">
      <c r="A18" s="120" t="s">
        <v>200</v>
      </c>
      <c r="B18" s="29" t="s">
        <v>232</v>
      </c>
      <c r="C18" s="163">
        <v>432407407</v>
      </c>
      <c r="D18" s="39">
        <v>0</v>
      </c>
      <c r="E18" s="39">
        <v>0</v>
      </c>
      <c r="F18" s="108">
        <v>-372407407</v>
      </c>
      <c r="G18" s="40">
        <v>0</v>
      </c>
      <c r="H18" s="39">
        <v>0</v>
      </c>
      <c r="I18" s="46">
        <v>0</v>
      </c>
      <c r="J18" s="254">
        <f>+C18+F18</f>
        <v>60000000</v>
      </c>
    </row>
    <row r="19" spans="1:17" ht="24.75" customHeight="1">
      <c r="A19" s="50" t="s">
        <v>190</v>
      </c>
      <c r="B19" s="171"/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46">
        <v>0</v>
      </c>
      <c r="I19" s="108">
        <f>+'9'!G35</f>
        <v>-344635832.35000002</v>
      </c>
      <c r="J19" s="108">
        <f>SUM(C19:I19)</f>
        <v>-344635832.35000002</v>
      </c>
    </row>
    <row r="20" spans="1:17" ht="24.75" customHeight="1">
      <c r="A20" s="50" t="s">
        <v>183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25">
        <f>+'10'!G14</f>
        <v>0</v>
      </c>
      <c r="J20" s="25">
        <f>SUM(C20:I20)</f>
        <v>0</v>
      </c>
    </row>
    <row r="21" spans="1:17" ht="24.75" customHeight="1">
      <c r="A21" s="50" t="s">
        <v>181</v>
      </c>
      <c r="C21" s="169">
        <f>SUM(C20:C20)</f>
        <v>0</v>
      </c>
      <c r="D21" s="169">
        <f>SUM(D18:D20)</f>
        <v>0</v>
      </c>
      <c r="E21" s="169">
        <f>SUM(E18:E20)</f>
        <v>0</v>
      </c>
      <c r="F21" s="169">
        <v>0</v>
      </c>
      <c r="G21" s="169">
        <v>0</v>
      </c>
      <c r="H21" s="169">
        <f>SUM(H18:H20)</f>
        <v>0</v>
      </c>
      <c r="I21" s="172">
        <f>SUM(I18:I20)</f>
        <v>-344635832.35000002</v>
      </c>
      <c r="J21" s="172">
        <f>SUM(J19:J20)</f>
        <v>-344635832.35000002</v>
      </c>
      <c r="L21" s="173"/>
    </row>
    <row r="22" spans="1:17" ht="24.75" customHeight="1" thickBot="1">
      <c r="A22" s="50" t="s">
        <v>224</v>
      </c>
      <c r="C22" s="170">
        <f>+C21+C17+C18</f>
        <v>1805788849.5</v>
      </c>
      <c r="D22" s="170">
        <f>+D21+D17</f>
        <v>565028101</v>
      </c>
      <c r="E22" s="170">
        <f>+E21+E17</f>
        <v>15534581.42</v>
      </c>
      <c r="F22" s="109">
        <f>+F18+F17</f>
        <v>-603280423</v>
      </c>
      <c r="G22" s="170">
        <f>+G17</f>
        <v>0</v>
      </c>
      <c r="H22" s="170">
        <f>+H21+H17</f>
        <v>12707000</v>
      </c>
      <c r="I22" s="109">
        <f>+I21+I17</f>
        <v>-1272220259.5699999</v>
      </c>
      <c r="J22" s="164">
        <f>+J21+J17+J18</f>
        <v>523557849.35000002</v>
      </c>
      <c r="K22" s="174"/>
      <c r="L22" s="12"/>
      <c r="M22" s="53"/>
      <c r="N22" s="53"/>
      <c r="O22" s="53"/>
      <c r="P22" s="53"/>
      <c r="Q22" s="53"/>
    </row>
    <row r="23" spans="1:17" ht="21.75" thickTop="1">
      <c r="C23" s="39"/>
      <c r="D23" s="39"/>
      <c r="E23" s="39"/>
      <c r="F23" s="39"/>
      <c r="G23" s="39"/>
      <c r="H23" s="39"/>
      <c r="I23" s="39"/>
      <c r="J23" s="39"/>
    </row>
    <row r="24" spans="1:17">
      <c r="C24" s="39"/>
      <c r="D24" s="39"/>
      <c r="E24" s="39"/>
      <c r="F24" s="39"/>
      <c r="G24" s="39"/>
      <c r="H24" s="39"/>
      <c r="I24" s="35"/>
      <c r="J24" s="46"/>
    </row>
    <row r="25" spans="1:17">
      <c r="C25" s="103"/>
      <c r="D25" s="39"/>
      <c r="E25" s="39"/>
      <c r="F25" s="39"/>
      <c r="G25" s="39"/>
      <c r="H25" s="39"/>
      <c r="I25" s="119"/>
      <c r="J25" s="103"/>
    </row>
    <row r="26" spans="1:17">
      <c r="C26" s="103"/>
      <c r="D26" s="39"/>
      <c r="E26" s="39"/>
      <c r="F26" s="39"/>
      <c r="G26" s="39"/>
      <c r="H26" s="39"/>
      <c r="I26" s="119"/>
      <c r="J26" s="103"/>
    </row>
    <row r="27" spans="1:17">
      <c r="C27" s="103"/>
      <c r="D27" s="39"/>
      <c r="E27" s="39"/>
      <c r="F27" s="39"/>
      <c r="G27" s="39"/>
      <c r="H27" s="39"/>
      <c r="I27" s="119"/>
      <c r="J27" s="103"/>
    </row>
    <row r="28" spans="1:17" ht="80.25" customHeight="1">
      <c r="A28" s="54" t="s">
        <v>20</v>
      </c>
      <c r="B28" s="54"/>
      <c r="C28" s="50"/>
      <c r="H28" s="55"/>
      <c r="I28" s="55"/>
      <c r="J28" s="211">
        <v>12</v>
      </c>
    </row>
    <row r="29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J1"/>
    <mergeCell ref="A2:J2"/>
    <mergeCell ref="A3:J3"/>
    <mergeCell ref="A5:J5"/>
    <mergeCell ref="H7:I7"/>
  </mergeCells>
  <pageMargins left="0.86614173228346503" right="0.43307086614173201" top="0.511811023622047" bottom="0.47244094488188998" header="0.118110236220472" footer="0.118110236220472"/>
  <pageSetup paperSize="9" scale="81" firstPageNumber="12" orientation="landscape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/>
  <dimension ref="A1:M102"/>
  <sheetViews>
    <sheetView view="pageBreakPreview" topLeftCell="A28" zoomScale="90" zoomScaleNormal="100" zoomScaleSheetLayoutView="90" workbookViewId="0">
      <selection activeCell="D45" sqref="D45"/>
    </sheetView>
  </sheetViews>
  <sheetFormatPr defaultColWidth="9.140625" defaultRowHeight="21"/>
  <cols>
    <col min="1" max="1" width="2.85546875" style="4" customWidth="1"/>
    <col min="2" max="2" width="3.140625" style="4" customWidth="1"/>
    <col min="3" max="3" width="4" style="4" customWidth="1"/>
    <col min="4" max="4" width="61" style="4" customWidth="1"/>
    <col min="5" max="5" width="1.42578125" style="4" customWidth="1"/>
    <col min="6" max="6" width="15.140625" style="56" customWidth="1"/>
    <col min="7" max="7" width="15.140625" style="9" customWidth="1"/>
    <col min="8" max="9" width="15.140625" style="80" customWidth="1"/>
    <col min="10" max="10" width="9.140625" style="4"/>
    <col min="11" max="11" width="13.42578125" style="4" bestFit="1" customWidth="1"/>
    <col min="12" max="12" width="13.140625" style="4" bestFit="1" customWidth="1"/>
    <col min="13" max="13" width="15.140625" style="4" bestFit="1" customWidth="1"/>
    <col min="14" max="16384" width="9.140625" style="4"/>
  </cols>
  <sheetData>
    <row r="1" spans="1:13">
      <c r="I1" s="212">
        <v>13</v>
      </c>
    </row>
    <row r="2" spans="1:13" ht="24" customHeight="1">
      <c r="A2" s="261" t="s">
        <v>0</v>
      </c>
      <c r="B2" s="261"/>
      <c r="C2" s="261"/>
      <c r="D2" s="261"/>
      <c r="E2" s="261"/>
      <c r="F2" s="261"/>
      <c r="G2" s="261"/>
      <c r="H2" s="261"/>
      <c r="I2" s="261"/>
    </row>
    <row r="3" spans="1:13" ht="24" customHeight="1">
      <c r="A3" s="261" t="s">
        <v>84</v>
      </c>
      <c r="B3" s="261"/>
      <c r="C3" s="261"/>
      <c r="D3" s="261"/>
      <c r="E3" s="261"/>
      <c r="F3" s="261"/>
      <c r="G3" s="261"/>
      <c r="H3" s="261"/>
      <c r="I3" s="261"/>
    </row>
    <row r="4" spans="1:13" ht="24.75" customHeight="1">
      <c r="A4" s="260" t="s">
        <v>220</v>
      </c>
      <c r="B4" s="260"/>
      <c r="C4" s="260"/>
      <c r="D4" s="261"/>
      <c r="E4" s="261"/>
      <c r="F4" s="261"/>
      <c r="G4" s="261"/>
      <c r="H4" s="261"/>
      <c r="I4" s="261"/>
    </row>
    <row r="5" spans="1:13">
      <c r="A5" s="6"/>
      <c r="B5" s="6"/>
      <c r="C5" s="6"/>
      <c r="D5" s="6"/>
      <c r="E5" s="6"/>
      <c r="F5" s="160"/>
      <c r="G5" s="6"/>
      <c r="H5" s="180"/>
      <c r="I5" s="149" t="s">
        <v>188</v>
      </c>
    </row>
    <row r="6" spans="1:13">
      <c r="A6" s="43"/>
      <c r="B6" s="43"/>
      <c r="C6" s="43"/>
      <c r="D6" s="43"/>
      <c r="E6" s="43"/>
      <c r="F6" s="268" t="s">
        <v>39</v>
      </c>
      <c r="G6" s="268"/>
      <c r="H6" s="130" t="s">
        <v>40</v>
      </c>
      <c r="I6" s="130"/>
    </row>
    <row r="7" spans="1:13">
      <c r="A7" s="44"/>
      <c r="B7" s="44"/>
      <c r="C7" s="44"/>
      <c r="D7" s="44"/>
      <c r="E7" s="3"/>
      <c r="F7" s="181" t="s">
        <v>227</v>
      </c>
      <c r="G7" s="58" t="s">
        <v>148</v>
      </c>
      <c r="H7" s="131" t="s">
        <v>227</v>
      </c>
      <c r="I7" s="131" t="s">
        <v>148</v>
      </c>
    </row>
    <row r="8" spans="1:13" ht="12.75" customHeight="1">
      <c r="F8" s="182"/>
      <c r="G8" s="5"/>
      <c r="H8" s="132"/>
      <c r="I8" s="132"/>
    </row>
    <row r="9" spans="1:13" ht="24.75" customHeight="1">
      <c r="A9" s="20" t="s">
        <v>85</v>
      </c>
      <c r="B9" s="5"/>
      <c r="C9" s="5"/>
      <c r="D9" s="5"/>
      <c r="E9" s="5"/>
      <c r="G9" s="7"/>
    </row>
    <row r="10" spans="1:13" ht="24.75" customHeight="1">
      <c r="A10" s="59" t="s">
        <v>182</v>
      </c>
      <c r="C10" s="59"/>
      <c r="D10" s="59"/>
      <c r="E10" s="59"/>
      <c r="F10" s="91">
        <f>+'9'!E35</f>
        <v>-431487476.97999996</v>
      </c>
      <c r="G10" s="91">
        <f>+'9'!F35</f>
        <v>8259452.4800000517</v>
      </c>
      <c r="H10" s="91">
        <f>+'9'!G35</f>
        <v>-344635832.35000002</v>
      </c>
      <c r="I10" s="91">
        <f>+'9'!H35</f>
        <v>-43633119.419999994</v>
      </c>
    </row>
    <row r="11" spans="1:13" ht="24.75" customHeight="1">
      <c r="A11" s="59" t="s">
        <v>192</v>
      </c>
      <c r="C11" s="59"/>
      <c r="D11" s="59"/>
      <c r="E11" s="59"/>
      <c r="G11" s="91"/>
      <c r="H11" s="91"/>
      <c r="I11" s="91"/>
    </row>
    <row r="12" spans="1:13" ht="24.75" customHeight="1">
      <c r="A12" s="59" t="s">
        <v>86</v>
      </c>
      <c r="D12" s="59"/>
      <c r="E12" s="59"/>
      <c r="F12" s="56">
        <v>32600491.120000001</v>
      </c>
      <c r="G12" s="92">
        <v>40156881.739999995</v>
      </c>
      <c r="H12" s="91">
        <v>26676919.690000001</v>
      </c>
      <c r="I12" s="91">
        <v>29393924.559999999</v>
      </c>
      <c r="M12" s="9"/>
    </row>
    <row r="13" spans="1:13" ht="24.75" customHeight="1">
      <c r="A13" s="59" t="s">
        <v>87</v>
      </c>
      <c r="D13" s="59"/>
      <c r="E13" s="59"/>
      <c r="F13" s="56">
        <v>2547576.12</v>
      </c>
      <c r="G13" s="92">
        <v>2267037.67</v>
      </c>
      <c r="H13" s="91">
        <v>996811.31</v>
      </c>
      <c r="I13" s="91">
        <v>668057.80000000005</v>
      </c>
    </row>
    <row r="14" spans="1:13" ht="24.75" customHeight="1">
      <c r="A14" s="59" t="s">
        <v>88</v>
      </c>
      <c r="D14" s="59"/>
      <c r="E14" s="59"/>
      <c r="F14" s="56">
        <v>1158810.57</v>
      </c>
      <c r="G14" s="92">
        <v>1411747.41</v>
      </c>
      <c r="H14" s="91">
        <v>1158810.57</v>
      </c>
      <c r="I14" s="91">
        <v>1391037.38</v>
      </c>
    </row>
    <row r="15" spans="1:13" ht="24.75" customHeight="1">
      <c r="A15" s="59" t="s">
        <v>241</v>
      </c>
      <c r="D15" s="59"/>
      <c r="E15" s="59"/>
      <c r="F15" s="91">
        <v>-1520002.45</v>
      </c>
      <c r="G15" s="92">
        <v>-524188.58</v>
      </c>
      <c r="H15" s="91">
        <v>-1520000.73</v>
      </c>
      <c r="I15" s="91">
        <v>-524189.18</v>
      </c>
    </row>
    <row r="16" spans="1:13" ht="24.75" customHeight="1">
      <c r="A16" s="59" t="s">
        <v>118</v>
      </c>
      <c r="D16" s="59"/>
      <c r="E16" s="59"/>
      <c r="F16" s="91">
        <v>-187304.67</v>
      </c>
      <c r="G16" s="92">
        <v>0</v>
      </c>
      <c r="H16" s="92">
        <v>0</v>
      </c>
      <c r="I16" s="92">
        <v>0</v>
      </c>
    </row>
    <row r="17" spans="1:9" ht="24.75" customHeight="1">
      <c r="A17" s="59" t="s">
        <v>229</v>
      </c>
      <c r="D17" s="59"/>
      <c r="E17" s="59"/>
      <c r="F17" s="91">
        <v>50666221.57</v>
      </c>
      <c r="G17" s="92">
        <v>0</v>
      </c>
      <c r="H17" s="92">
        <v>0</v>
      </c>
      <c r="I17" s="92">
        <v>0</v>
      </c>
    </row>
    <row r="18" spans="1:9" ht="24.75" customHeight="1">
      <c r="A18" s="59" t="s">
        <v>162</v>
      </c>
      <c r="D18" s="59"/>
      <c r="E18" s="59"/>
      <c r="F18" s="91">
        <v>0</v>
      </c>
      <c r="G18" s="92">
        <v>-68266123.989999995</v>
      </c>
      <c r="H18" s="92">
        <v>0</v>
      </c>
      <c r="I18" s="92">
        <v>108609697</v>
      </c>
    </row>
    <row r="19" spans="1:9" ht="24.75" customHeight="1">
      <c r="A19" s="59" t="s">
        <v>243</v>
      </c>
      <c r="D19" s="59"/>
      <c r="E19" s="59"/>
      <c r="F19" s="91">
        <v>50070140.060000002</v>
      </c>
      <c r="G19" s="92">
        <v>5770623.6100000003</v>
      </c>
      <c r="H19" s="91">
        <v>50595179.549999997</v>
      </c>
      <c r="I19" s="91">
        <v>5790987.8099999996</v>
      </c>
    </row>
    <row r="20" spans="1:9" ht="24.75" customHeight="1">
      <c r="A20" s="59" t="s">
        <v>173</v>
      </c>
      <c r="D20" s="59"/>
      <c r="E20" s="59"/>
      <c r="F20" s="56">
        <v>0</v>
      </c>
      <c r="G20" s="92">
        <v>525809.22</v>
      </c>
      <c r="H20" s="91">
        <v>0</v>
      </c>
      <c r="I20" s="91">
        <v>0</v>
      </c>
    </row>
    <row r="21" spans="1:9" ht="24.75" customHeight="1">
      <c r="A21" s="59" t="s">
        <v>166</v>
      </c>
      <c r="D21" s="59"/>
      <c r="E21" s="59"/>
      <c r="F21" s="56">
        <v>0</v>
      </c>
      <c r="G21" s="92">
        <v>0</v>
      </c>
      <c r="H21" s="133">
        <v>189701636</v>
      </c>
      <c r="I21" s="133">
        <v>-31253425.989999998</v>
      </c>
    </row>
    <row r="22" spans="1:9" ht="24.75" customHeight="1">
      <c r="A22" s="59" t="s">
        <v>169</v>
      </c>
      <c r="D22" s="59"/>
      <c r="E22" s="59"/>
      <c r="F22" s="56">
        <v>0</v>
      </c>
      <c r="G22" s="92">
        <v>0</v>
      </c>
      <c r="H22" s="91">
        <v>0</v>
      </c>
      <c r="I22" s="91">
        <v>-14999996</v>
      </c>
    </row>
    <row r="23" spans="1:9" ht="24.75" customHeight="1">
      <c r="A23" s="59" t="s">
        <v>163</v>
      </c>
      <c r="D23" s="59"/>
      <c r="E23" s="59"/>
      <c r="F23" s="91">
        <v>0</v>
      </c>
      <c r="G23" s="92">
        <v>-18541778.640000001</v>
      </c>
      <c r="H23" s="91">
        <v>0</v>
      </c>
      <c r="I23" s="91">
        <v>-4000000</v>
      </c>
    </row>
    <row r="24" spans="1:9" ht="24.75" customHeight="1">
      <c r="A24" s="59" t="s">
        <v>237</v>
      </c>
      <c r="D24" s="59"/>
      <c r="E24" s="59"/>
      <c r="F24" s="91">
        <v>166994.71</v>
      </c>
      <c r="G24" s="92">
        <v>0</v>
      </c>
      <c r="H24" s="91">
        <v>166994.71</v>
      </c>
      <c r="I24" s="91">
        <v>0</v>
      </c>
    </row>
    <row r="25" spans="1:9" ht="24.75" customHeight="1">
      <c r="A25" s="59" t="s">
        <v>172</v>
      </c>
      <c r="D25" s="59"/>
      <c r="E25" s="59"/>
      <c r="F25" s="91">
        <v>-179257.22</v>
      </c>
      <c r="G25" s="92">
        <v>109018.89</v>
      </c>
      <c r="H25" s="91">
        <v>-359316.01</v>
      </c>
      <c r="I25" s="91">
        <v>-23186.01</v>
      </c>
    </row>
    <row r="26" spans="1:9" ht="24.75" customHeight="1">
      <c r="A26" s="59" t="s">
        <v>174</v>
      </c>
      <c r="D26" s="59"/>
      <c r="E26" s="59"/>
      <c r="F26" s="91">
        <v>-2020893.33</v>
      </c>
      <c r="G26" s="92">
        <v>-115735.36999999994</v>
      </c>
      <c r="H26" s="91">
        <v>-1944392.77</v>
      </c>
      <c r="I26" s="91">
        <v>89778.559999999998</v>
      </c>
    </row>
    <row r="27" spans="1:9" ht="24.75" customHeight="1">
      <c r="A27" s="59" t="s">
        <v>167</v>
      </c>
      <c r="D27" s="59"/>
      <c r="E27" s="59"/>
      <c r="F27" s="91">
        <v>-328832.7</v>
      </c>
      <c r="G27" s="92">
        <v>365716.28</v>
      </c>
      <c r="H27" s="91">
        <v>-137604.07999999999</v>
      </c>
      <c r="I27" s="91">
        <v>26871.96</v>
      </c>
    </row>
    <row r="28" spans="1:9" ht="24.75" customHeight="1">
      <c r="A28" s="59" t="s">
        <v>245</v>
      </c>
      <c r="D28" s="59"/>
      <c r="E28" s="59"/>
      <c r="F28" s="56">
        <v>0</v>
      </c>
      <c r="G28" s="92">
        <v>0</v>
      </c>
      <c r="H28" s="91">
        <v>2124942.5</v>
      </c>
      <c r="I28" s="91">
        <v>-108484700</v>
      </c>
    </row>
    <row r="29" spans="1:9" ht="24.75" customHeight="1">
      <c r="A29" s="59" t="s">
        <v>110</v>
      </c>
      <c r="D29" s="59"/>
      <c r="E29" s="59"/>
      <c r="F29" s="56">
        <v>3383446.08</v>
      </c>
      <c r="G29" s="92">
        <v>0</v>
      </c>
      <c r="H29" s="91">
        <v>0</v>
      </c>
      <c r="I29" s="91">
        <v>0</v>
      </c>
    </row>
    <row r="30" spans="1:9" ht="24.75" customHeight="1">
      <c r="A30" s="59" t="s">
        <v>235</v>
      </c>
      <c r="D30" s="59"/>
      <c r="E30" s="59"/>
      <c r="F30" s="56">
        <v>189701636</v>
      </c>
      <c r="G30" s="92">
        <v>0</v>
      </c>
      <c r="H30" s="91">
        <v>0</v>
      </c>
      <c r="I30" s="91">
        <v>0</v>
      </c>
    </row>
    <row r="31" spans="1:9" ht="24.75" customHeight="1">
      <c r="A31" s="59" t="s">
        <v>164</v>
      </c>
      <c r="D31" s="59"/>
      <c r="E31" s="59"/>
      <c r="F31" s="91">
        <v>0</v>
      </c>
      <c r="G31" s="92">
        <v>-21929320.689999998</v>
      </c>
      <c r="H31" s="80">
        <v>0</v>
      </c>
      <c r="I31" s="91">
        <v>0</v>
      </c>
    </row>
    <row r="32" spans="1:9" ht="24.75" customHeight="1">
      <c r="A32" s="59" t="s">
        <v>111</v>
      </c>
      <c r="D32" s="59"/>
      <c r="E32" s="59"/>
      <c r="F32" s="91">
        <v>2755096.17</v>
      </c>
      <c r="G32" s="92">
        <v>0</v>
      </c>
      <c r="H32" s="80">
        <v>0</v>
      </c>
      <c r="I32" s="91">
        <v>0</v>
      </c>
    </row>
    <row r="33" spans="1:11" ht="24.75" customHeight="1">
      <c r="A33" s="59" t="s">
        <v>89</v>
      </c>
      <c r="D33" s="59"/>
      <c r="E33" s="59"/>
      <c r="F33" s="49">
        <v>3712761.03</v>
      </c>
      <c r="G33" s="92">
        <v>4177326.8</v>
      </c>
      <c r="H33" s="91">
        <v>3600554</v>
      </c>
      <c r="I33" s="91">
        <v>4000096.76</v>
      </c>
    </row>
    <row r="34" spans="1:11" ht="24.75" customHeight="1">
      <c r="A34" s="59" t="s">
        <v>253</v>
      </c>
      <c r="D34" s="59"/>
      <c r="E34" s="59"/>
      <c r="F34" s="49">
        <v>-272369.03999999998</v>
      </c>
      <c r="G34" s="92">
        <v>-848962</v>
      </c>
      <c r="H34" s="91">
        <v>0</v>
      </c>
      <c r="I34" s="91">
        <v>0</v>
      </c>
    </row>
    <row r="35" spans="1:11" ht="24.75" customHeight="1">
      <c r="A35" s="59" t="s">
        <v>160</v>
      </c>
      <c r="D35" s="59"/>
      <c r="E35" s="59"/>
      <c r="F35" s="91">
        <v>-1800000</v>
      </c>
      <c r="G35" s="92">
        <v>-1500000</v>
      </c>
      <c r="H35" s="91">
        <v>0</v>
      </c>
      <c r="I35" s="91">
        <v>0</v>
      </c>
      <c r="K35" s="49"/>
    </row>
    <row r="36" spans="1:11" ht="24.75" customHeight="1">
      <c r="A36" s="59" t="s">
        <v>90</v>
      </c>
      <c r="D36" s="59"/>
      <c r="E36" s="59"/>
      <c r="F36" s="91">
        <v>-132213.78</v>
      </c>
      <c r="G36" s="92">
        <v>-10731772.23</v>
      </c>
      <c r="H36" s="91">
        <v>-33283234.41</v>
      </c>
      <c r="I36" s="91">
        <v>-5442074.9299999997</v>
      </c>
    </row>
    <row r="37" spans="1:11" ht="24.75" customHeight="1">
      <c r="A37" s="59" t="s">
        <v>91</v>
      </c>
      <c r="D37" s="59"/>
      <c r="E37" s="59"/>
      <c r="F37" s="56">
        <v>412891.7</v>
      </c>
      <c r="G37" s="92">
        <v>385662.18</v>
      </c>
      <c r="H37" s="91">
        <v>389990.68</v>
      </c>
      <c r="I37" s="91">
        <v>336475.13</v>
      </c>
    </row>
    <row r="38" spans="1:11" ht="24.75" customHeight="1">
      <c r="A38" s="59" t="s">
        <v>92</v>
      </c>
      <c r="D38" s="59"/>
      <c r="E38" s="59"/>
      <c r="F38" s="56">
        <v>23232460.510000002</v>
      </c>
      <c r="G38" s="92">
        <v>34061148.590000004</v>
      </c>
      <c r="H38" s="91">
        <v>21025202.539999999</v>
      </c>
      <c r="I38" s="91">
        <v>28404776.219999999</v>
      </c>
      <c r="J38" s="225"/>
      <c r="K38" s="225"/>
    </row>
    <row r="39" spans="1:11" ht="24.75" customHeight="1">
      <c r="A39" s="59" t="s">
        <v>202</v>
      </c>
      <c r="D39" s="59"/>
      <c r="E39" s="59"/>
      <c r="F39" s="56">
        <v>4213105.0199999996</v>
      </c>
      <c r="G39" s="92">
        <v>2450000</v>
      </c>
      <c r="H39" s="91">
        <v>4213105.0199999996</v>
      </c>
      <c r="I39" s="91">
        <v>2450000</v>
      </c>
      <c r="J39" s="225"/>
      <c r="K39" s="225"/>
    </row>
    <row r="40" spans="1:11" ht="24.75" customHeight="1">
      <c r="A40" s="59" t="s">
        <v>206</v>
      </c>
      <c r="D40" s="59"/>
      <c r="E40" s="59"/>
      <c r="F40" s="56">
        <v>1973802.96</v>
      </c>
      <c r="G40" s="92">
        <v>1682472.72</v>
      </c>
      <c r="H40" s="91">
        <v>580842.64</v>
      </c>
      <c r="I40" s="91">
        <v>359339.56</v>
      </c>
    </row>
    <row r="41" spans="1:11" ht="24.75" customHeight="1">
      <c r="A41" s="59" t="s">
        <v>246</v>
      </c>
      <c r="C41" s="59"/>
      <c r="D41" s="59"/>
      <c r="E41" s="59"/>
      <c r="F41" s="183">
        <f>SUM(F10:F40)</f>
        <v>-71332916.550000012</v>
      </c>
      <c r="G41" s="93">
        <f>SUM(G10:G40)</f>
        <v>-20834983.909999959</v>
      </c>
      <c r="H41" s="93">
        <f>SUM(H10:H40)</f>
        <v>-80649391.140000045</v>
      </c>
      <c r="I41" s="93">
        <f>SUM(I10:I40)</f>
        <v>-26839648.789999988</v>
      </c>
      <c r="K41" s="225"/>
    </row>
    <row r="42" spans="1:11" ht="24.75" customHeight="1">
      <c r="A42" s="59"/>
      <c r="C42" s="59"/>
      <c r="D42" s="59"/>
      <c r="E42" s="59"/>
      <c r="F42" s="91"/>
      <c r="G42" s="92"/>
      <c r="H42" s="92"/>
      <c r="I42" s="92"/>
      <c r="K42" s="225"/>
    </row>
    <row r="43" spans="1:11" ht="24.75" customHeight="1">
      <c r="A43" s="59"/>
      <c r="C43" s="59"/>
      <c r="D43" s="59"/>
      <c r="E43" s="59"/>
      <c r="F43" s="91"/>
      <c r="G43" s="92"/>
      <c r="H43" s="92"/>
      <c r="I43" s="92"/>
      <c r="K43" s="225"/>
    </row>
    <row r="44" spans="1:11" ht="24.75" customHeight="1">
      <c r="A44" s="59"/>
      <c r="C44" s="59"/>
      <c r="D44" s="59"/>
      <c r="E44" s="59"/>
      <c r="F44" s="91"/>
      <c r="G44" s="92"/>
      <c r="H44" s="92"/>
      <c r="I44" s="92"/>
      <c r="K44" s="225"/>
    </row>
    <row r="45" spans="1:11" ht="24.75" customHeight="1">
      <c r="A45" s="59"/>
      <c r="C45" s="59"/>
      <c r="D45" s="59"/>
      <c r="E45" s="59"/>
      <c r="F45" s="91"/>
      <c r="G45" s="92"/>
      <c r="H45" s="92"/>
      <c r="I45" s="92"/>
      <c r="K45" s="225"/>
    </row>
    <row r="46" spans="1:11" ht="24.75" customHeight="1">
      <c r="A46" s="59"/>
      <c r="C46" s="59"/>
      <c r="E46" s="59"/>
      <c r="F46" s="91"/>
      <c r="G46" s="92"/>
      <c r="H46" s="92"/>
      <c r="I46" s="92"/>
      <c r="K46" s="225"/>
    </row>
    <row r="47" spans="1:11" ht="66" customHeight="1">
      <c r="A47" s="59" t="s">
        <v>20</v>
      </c>
      <c r="B47" s="59"/>
      <c r="C47" s="59"/>
      <c r="D47" s="59"/>
      <c r="E47" s="59"/>
      <c r="F47" s="152"/>
      <c r="G47" s="61"/>
      <c r="H47" s="134"/>
      <c r="I47" s="49"/>
    </row>
    <row r="48" spans="1:11">
      <c r="I48" s="212">
        <v>14</v>
      </c>
    </row>
    <row r="49" spans="1:11">
      <c r="A49" s="261" t="s">
        <v>0</v>
      </c>
      <c r="B49" s="261"/>
      <c r="C49" s="261"/>
      <c r="D49" s="261"/>
      <c r="E49" s="261"/>
      <c r="F49" s="261"/>
      <c r="G49" s="261"/>
      <c r="H49" s="261"/>
      <c r="I49" s="261"/>
    </row>
    <row r="50" spans="1:11">
      <c r="A50" s="261" t="s">
        <v>84</v>
      </c>
      <c r="B50" s="261"/>
      <c r="C50" s="261"/>
      <c r="D50" s="261"/>
      <c r="E50" s="261"/>
      <c r="F50" s="261"/>
      <c r="G50" s="261"/>
      <c r="H50" s="261"/>
      <c r="I50" s="261"/>
    </row>
    <row r="51" spans="1:11" ht="24.75" customHeight="1">
      <c r="A51" s="260" t="str">
        <f>+A4</f>
        <v>สำหรับปีสิ้นสุดวันที่ 31 ธันวาคม 2567</v>
      </c>
      <c r="B51" s="260"/>
      <c r="C51" s="260"/>
      <c r="D51" s="260"/>
      <c r="E51" s="260"/>
      <c r="F51" s="260"/>
      <c r="G51" s="260"/>
      <c r="H51" s="260"/>
      <c r="I51" s="260"/>
    </row>
    <row r="52" spans="1:11" ht="21" customHeight="1">
      <c r="A52" s="6"/>
      <c r="B52" s="6"/>
      <c r="C52" s="6"/>
      <c r="D52" s="6"/>
      <c r="E52" s="6"/>
      <c r="F52" s="160"/>
      <c r="G52" s="6"/>
      <c r="H52" s="180"/>
      <c r="I52" s="149" t="s">
        <v>188</v>
      </c>
    </row>
    <row r="53" spans="1:11" ht="21.75" customHeight="1">
      <c r="A53" s="43"/>
      <c r="B53" s="43"/>
      <c r="C53" s="43"/>
      <c r="D53" s="43"/>
      <c r="E53" s="43"/>
      <c r="F53" s="268" t="s">
        <v>39</v>
      </c>
      <c r="G53" s="268"/>
      <c r="H53" s="130" t="s">
        <v>40</v>
      </c>
      <c r="I53" s="130"/>
    </row>
    <row r="54" spans="1:11" ht="23.1" customHeight="1">
      <c r="A54" s="44"/>
      <c r="B54" s="44"/>
      <c r="C54" s="44"/>
      <c r="D54" s="44"/>
      <c r="E54" s="3"/>
      <c r="F54" s="181" t="s">
        <v>227</v>
      </c>
      <c r="G54" s="58" t="s">
        <v>148</v>
      </c>
      <c r="H54" s="131" t="s">
        <v>227</v>
      </c>
      <c r="I54" s="131" t="s">
        <v>148</v>
      </c>
    </row>
    <row r="55" spans="1:11" ht="6" customHeight="1">
      <c r="F55" s="182"/>
      <c r="G55" s="5"/>
      <c r="H55" s="132"/>
      <c r="I55" s="132">
        <v>2565</v>
      </c>
    </row>
    <row r="56" spans="1:11">
      <c r="A56" s="20"/>
      <c r="B56" s="5"/>
      <c r="C56" s="5"/>
      <c r="D56" s="59"/>
      <c r="E56" s="59"/>
      <c r="F56" s="153"/>
      <c r="G56" s="60"/>
      <c r="H56" s="133"/>
      <c r="I56" s="133"/>
    </row>
    <row r="57" spans="1:11" ht="24.6" customHeight="1">
      <c r="A57" s="20" t="s">
        <v>142</v>
      </c>
      <c r="C57" s="5"/>
      <c r="D57" s="59"/>
      <c r="E57" s="59"/>
      <c r="F57" s="153"/>
      <c r="G57" s="60"/>
      <c r="H57" s="91"/>
      <c r="I57" s="91"/>
    </row>
    <row r="58" spans="1:11" ht="24.75" customHeight="1">
      <c r="A58" s="59" t="s">
        <v>214</v>
      </c>
      <c r="D58" s="59"/>
      <c r="E58" s="59"/>
      <c r="F58" s="92">
        <v>147407482.52000001</v>
      </c>
      <c r="G58" s="92">
        <v>-85913839.090000004</v>
      </c>
      <c r="H58" s="91">
        <v>184085626.49000001</v>
      </c>
      <c r="I58" s="91">
        <v>-124749714</v>
      </c>
      <c r="K58" s="225"/>
    </row>
    <row r="59" spans="1:11" ht="24.75" customHeight="1">
      <c r="A59" s="59" t="s">
        <v>93</v>
      </c>
      <c r="D59" s="59"/>
      <c r="E59" s="59"/>
      <c r="F59" s="92">
        <v>-5762945.46</v>
      </c>
      <c r="G59" s="92">
        <v>1890409.2600000012</v>
      </c>
      <c r="H59" s="91">
        <v>-5999845.46</v>
      </c>
      <c r="I59" s="91">
        <v>1685439.6800000002</v>
      </c>
    </row>
    <row r="60" spans="1:11" ht="24.75" customHeight="1">
      <c r="A60" s="59" t="s">
        <v>7</v>
      </c>
      <c r="B60" s="59"/>
      <c r="D60" s="59"/>
      <c r="E60" s="59"/>
      <c r="F60" s="56">
        <v>8448302.6999999993</v>
      </c>
      <c r="G60" s="92">
        <v>61030608.170000002</v>
      </c>
      <c r="H60" s="91">
        <v>15677986.23</v>
      </c>
      <c r="I60" s="91">
        <v>78538299.129999995</v>
      </c>
    </row>
    <row r="61" spans="1:11" ht="24.75" customHeight="1">
      <c r="A61" s="59" t="s">
        <v>9</v>
      </c>
      <c r="B61" s="59"/>
      <c r="D61" s="59"/>
      <c r="E61" s="59"/>
      <c r="F61" s="92">
        <v>0</v>
      </c>
      <c r="G61" s="92">
        <v>-15362975.319999959</v>
      </c>
      <c r="H61" s="91">
        <v>0</v>
      </c>
      <c r="I61" s="91">
        <v>-378574.78</v>
      </c>
    </row>
    <row r="62" spans="1:11" ht="24.75" customHeight="1">
      <c r="A62" s="59" t="s">
        <v>19</v>
      </c>
      <c r="B62" s="59"/>
      <c r="D62" s="59"/>
      <c r="E62" s="59"/>
      <c r="F62" s="92">
        <v>-2027093.53</v>
      </c>
      <c r="G62" s="92">
        <v>-2281829.3500000015</v>
      </c>
      <c r="H62" s="91">
        <v>-1767932.34</v>
      </c>
      <c r="I62" s="91">
        <v>-2465059.02</v>
      </c>
    </row>
    <row r="63" spans="1:11" ht="24.75" customHeight="1">
      <c r="A63" s="59" t="s">
        <v>218</v>
      </c>
      <c r="B63" s="59"/>
      <c r="D63" s="59"/>
      <c r="E63" s="59"/>
      <c r="F63" s="92">
        <v>62829382.100000001</v>
      </c>
      <c r="G63" s="92">
        <v>-58687480.409999996</v>
      </c>
      <c r="H63" s="91">
        <v>30389571.16</v>
      </c>
      <c r="I63" s="91">
        <v>-82006159.209999993</v>
      </c>
    </row>
    <row r="64" spans="1:11" ht="24.75" customHeight="1">
      <c r="A64" s="59" t="s">
        <v>25</v>
      </c>
      <c r="B64" s="59"/>
      <c r="D64" s="59"/>
      <c r="E64" s="59"/>
      <c r="F64" s="92">
        <v>595343.01</v>
      </c>
      <c r="G64" s="92">
        <v>-1082283.6100000003</v>
      </c>
      <c r="H64" s="91">
        <v>-354306.52</v>
      </c>
      <c r="I64" s="91">
        <v>-1082283.6100000001</v>
      </c>
    </row>
    <row r="65" spans="1:11" ht="24.75" customHeight="1">
      <c r="A65" s="59" t="s">
        <v>26</v>
      </c>
      <c r="B65" s="59"/>
      <c r="D65" s="59"/>
      <c r="E65" s="59"/>
      <c r="F65" s="92">
        <v>-379865.92</v>
      </c>
      <c r="G65" s="92">
        <v>146743.14999999997</v>
      </c>
      <c r="H65" s="91">
        <v>-379865.92</v>
      </c>
      <c r="I65" s="91">
        <v>146743.15</v>
      </c>
    </row>
    <row r="66" spans="1:11" ht="24.75" customHeight="1">
      <c r="A66" s="59" t="s">
        <v>27</v>
      </c>
      <c r="B66" s="59"/>
      <c r="D66" s="59"/>
      <c r="E66" s="59"/>
      <c r="F66" s="92">
        <v>0</v>
      </c>
      <c r="G66" s="92">
        <v>-1469880.9800000009</v>
      </c>
      <c r="H66" s="91">
        <v>0</v>
      </c>
      <c r="I66" s="91">
        <v>-2171937.79</v>
      </c>
    </row>
    <row r="67" spans="1:11" ht="24.75" customHeight="1">
      <c r="A67" s="59" t="s">
        <v>152</v>
      </c>
      <c r="B67" s="59"/>
      <c r="D67" s="59"/>
      <c r="E67" s="59"/>
      <c r="F67" s="92">
        <v>-3618886.68</v>
      </c>
      <c r="G67" s="92">
        <v>-1789770</v>
      </c>
      <c r="H67" s="91">
        <v>-3618886.68</v>
      </c>
      <c r="I67" s="91">
        <v>-1728770</v>
      </c>
    </row>
    <row r="68" spans="1:11" ht="24.75" customHeight="1">
      <c r="A68" s="59" t="s">
        <v>157</v>
      </c>
      <c r="B68" s="59"/>
      <c r="D68" s="59"/>
      <c r="E68" s="59"/>
      <c r="F68" s="56">
        <v>0</v>
      </c>
      <c r="G68" s="92">
        <v>15000000</v>
      </c>
      <c r="H68" s="91">
        <v>0</v>
      </c>
      <c r="I68" s="91">
        <v>0</v>
      </c>
    </row>
    <row r="69" spans="1:11" ht="24.75" customHeight="1">
      <c r="A69" s="59" t="s">
        <v>171</v>
      </c>
      <c r="C69" s="59"/>
      <c r="D69" s="59"/>
      <c r="E69" s="59"/>
      <c r="F69" s="93">
        <f>SUM(F58:F68)+F41</f>
        <v>136158802.18999997</v>
      </c>
      <c r="G69" s="93">
        <f>SUM(G58:G68)+G41</f>
        <v>-109355282.08999991</v>
      </c>
      <c r="H69" s="93">
        <f>SUM(H58:H68)+H41</f>
        <v>137382955.81999993</v>
      </c>
      <c r="I69" s="93">
        <f>SUM(I58:I68)+I41</f>
        <v>-161051665.23999998</v>
      </c>
      <c r="K69" s="225"/>
    </row>
    <row r="70" spans="1:11" ht="24.75" customHeight="1">
      <c r="A70" s="59" t="s">
        <v>141</v>
      </c>
      <c r="B70" s="59"/>
      <c r="D70" s="59"/>
      <c r="E70" s="59"/>
      <c r="F70" s="92">
        <v>-3453146.42</v>
      </c>
      <c r="G70" s="92">
        <v>-3756167.0300000003</v>
      </c>
      <c r="H70" s="49">
        <v>-1708175.14</v>
      </c>
      <c r="I70" s="49">
        <v>-2151196.02</v>
      </c>
    </row>
    <row r="71" spans="1:11" s="5" customFormat="1" ht="24.75" customHeight="1">
      <c r="A71" s="59" t="s">
        <v>121</v>
      </c>
      <c r="B71" s="62"/>
      <c r="C71" s="62"/>
      <c r="D71" s="62"/>
      <c r="E71" s="62"/>
      <c r="F71" s="100">
        <f>SUM(F69:F70)</f>
        <v>132705655.76999997</v>
      </c>
      <c r="G71" s="112">
        <f>SUM(G69:G70)</f>
        <v>-113111449.11999992</v>
      </c>
      <c r="H71" s="112">
        <f>SUM(H69:H70)</f>
        <v>135674780.67999995</v>
      </c>
      <c r="I71" s="112">
        <f>SUM(I69:I70)</f>
        <v>-163202861.25999999</v>
      </c>
    </row>
    <row r="72" spans="1:11" s="5" customFormat="1">
      <c r="A72" s="59"/>
      <c r="B72" s="62"/>
      <c r="C72" s="62"/>
      <c r="D72" s="62"/>
      <c r="E72" s="62"/>
      <c r="F72" s="154"/>
      <c r="G72" s="113"/>
      <c r="H72" s="113"/>
      <c r="I72" s="113"/>
    </row>
    <row r="73" spans="1:11" ht="24.75" customHeight="1">
      <c r="A73" s="20" t="s">
        <v>94</v>
      </c>
      <c r="B73" s="62"/>
      <c r="C73" s="62"/>
      <c r="D73" s="62"/>
      <c r="E73" s="62"/>
      <c r="F73" s="155"/>
      <c r="G73" s="114"/>
      <c r="H73" s="91"/>
      <c r="I73" s="91"/>
    </row>
    <row r="74" spans="1:11" ht="24.75" customHeight="1">
      <c r="A74" s="59" t="s">
        <v>208</v>
      </c>
      <c r="C74" s="62"/>
      <c r="D74" s="62"/>
      <c r="E74" s="62"/>
      <c r="F74" s="91">
        <v>-744.61</v>
      </c>
      <c r="G74" s="92">
        <v>9355409.1099999994</v>
      </c>
      <c r="H74" s="91">
        <v>-0.57999999999999996</v>
      </c>
      <c r="I74" s="91">
        <v>9355792.5399999991</v>
      </c>
    </row>
    <row r="75" spans="1:11" ht="24.75" customHeight="1">
      <c r="A75" s="4" t="s">
        <v>95</v>
      </c>
      <c r="C75" s="62"/>
      <c r="D75" s="62"/>
      <c r="E75" s="62"/>
      <c r="F75" s="56">
        <v>0</v>
      </c>
      <c r="G75" s="92">
        <v>0</v>
      </c>
      <c r="H75" s="91">
        <v>0</v>
      </c>
      <c r="I75" s="91">
        <v>31253425.989999998</v>
      </c>
    </row>
    <row r="76" spans="1:11" ht="24.75" customHeight="1">
      <c r="A76" s="4" t="s">
        <v>96</v>
      </c>
      <c r="C76" s="59"/>
      <c r="D76" s="59"/>
      <c r="E76" s="59"/>
      <c r="F76" s="56">
        <v>0</v>
      </c>
      <c r="G76" s="91">
        <v>0</v>
      </c>
      <c r="H76" s="91">
        <v>-150000000</v>
      </c>
      <c r="I76" s="91">
        <v>-515000000</v>
      </c>
    </row>
    <row r="77" spans="1:11" ht="24.75" customHeight="1">
      <c r="A77" s="4" t="s">
        <v>150</v>
      </c>
      <c r="C77" s="59"/>
      <c r="D77" s="59"/>
      <c r="E77" s="59"/>
      <c r="F77" s="56">
        <v>0</v>
      </c>
      <c r="G77" s="56">
        <v>19741778.640000001</v>
      </c>
      <c r="H77" s="91">
        <v>0</v>
      </c>
      <c r="I77" s="91">
        <v>4000000</v>
      </c>
    </row>
    <row r="78" spans="1:11" ht="24.75" customHeight="1">
      <c r="A78" s="4" t="s">
        <v>161</v>
      </c>
      <c r="C78" s="59"/>
      <c r="D78" s="59"/>
      <c r="E78" s="59"/>
      <c r="F78" s="92">
        <v>0</v>
      </c>
      <c r="G78" s="91">
        <v>-1250000</v>
      </c>
      <c r="H78" s="91">
        <v>0</v>
      </c>
      <c r="I78" s="91">
        <v>0</v>
      </c>
    </row>
    <row r="79" spans="1:11" ht="24.75" customHeight="1">
      <c r="A79" s="4" t="s">
        <v>151</v>
      </c>
      <c r="C79" s="59"/>
      <c r="D79" s="59"/>
      <c r="E79" s="59"/>
      <c r="F79" s="56">
        <v>0</v>
      </c>
      <c r="G79" s="56">
        <v>0</v>
      </c>
      <c r="H79" s="91">
        <v>0</v>
      </c>
      <c r="I79" s="91">
        <v>14999996</v>
      </c>
    </row>
    <row r="80" spans="1:11" ht="24.75" customHeight="1">
      <c r="A80" s="59" t="s">
        <v>97</v>
      </c>
      <c r="C80" s="59"/>
      <c r="D80" s="59"/>
      <c r="E80" s="59"/>
      <c r="F80" s="56">
        <v>61045.71</v>
      </c>
      <c r="G80" s="92">
        <v>9628906.2100000009</v>
      </c>
      <c r="H80" s="91">
        <v>34659.83</v>
      </c>
      <c r="I80" s="91">
        <v>374434.32</v>
      </c>
    </row>
    <row r="81" spans="1:9" ht="24.75" customHeight="1">
      <c r="A81" s="59" t="s">
        <v>211</v>
      </c>
      <c r="C81" s="59"/>
      <c r="D81" s="59"/>
      <c r="E81" s="59"/>
      <c r="F81" s="92">
        <v>-150236250</v>
      </c>
      <c r="G81" s="92">
        <v>-515000000</v>
      </c>
      <c r="H81" s="91">
        <v>-236250</v>
      </c>
      <c r="I81" s="91">
        <v>0</v>
      </c>
    </row>
    <row r="82" spans="1:9" ht="24.75" customHeight="1">
      <c r="A82" s="59" t="s">
        <v>98</v>
      </c>
      <c r="C82" s="59"/>
      <c r="D82" s="59"/>
      <c r="E82" s="59"/>
      <c r="F82" s="92">
        <v>0</v>
      </c>
      <c r="G82" s="92">
        <v>-618000</v>
      </c>
      <c r="H82" s="91">
        <v>0</v>
      </c>
      <c r="I82" s="91">
        <v>0</v>
      </c>
    </row>
    <row r="83" spans="1:9" ht="24.75" customHeight="1">
      <c r="A83" s="59" t="s">
        <v>209</v>
      </c>
      <c r="C83" s="59"/>
      <c r="D83" s="59"/>
      <c r="E83" s="59"/>
      <c r="F83" s="56">
        <v>0</v>
      </c>
      <c r="G83" s="92">
        <v>3</v>
      </c>
      <c r="H83" s="91">
        <v>0</v>
      </c>
      <c r="I83" s="91">
        <v>3</v>
      </c>
    </row>
    <row r="84" spans="1:9" ht="24.75" customHeight="1">
      <c r="A84" s="59" t="s">
        <v>99</v>
      </c>
      <c r="C84" s="59"/>
      <c r="D84" s="59"/>
      <c r="E84" s="59"/>
      <c r="F84" s="92">
        <v>-221820.57</v>
      </c>
      <c r="G84" s="92">
        <v>-524201.11</v>
      </c>
      <c r="H84" s="91">
        <v>-491240.92</v>
      </c>
      <c r="I84" s="91">
        <v>-524201.11</v>
      </c>
    </row>
    <row r="85" spans="1:9" ht="24.75" customHeight="1">
      <c r="A85" s="59" t="s">
        <v>212</v>
      </c>
      <c r="C85" s="59"/>
      <c r="D85" s="59"/>
      <c r="E85" s="59"/>
      <c r="F85" s="92">
        <v>1521495.33</v>
      </c>
      <c r="G85" s="49">
        <v>554644.85999999987</v>
      </c>
      <c r="H85" s="49">
        <v>1521495.33</v>
      </c>
      <c r="I85" s="49">
        <v>554644.86</v>
      </c>
    </row>
    <row r="86" spans="1:9" ht="24.75" customHeight="1">
      <c r="A86" s="59" t="s">
        <v>149</v>
      </c>
      <c r="C86" s="59"/>
      <c r="D86" s="59"/>
      <c r="E86" s="59"/>
      <c r="F86" s="92">
        <v>0</v>
      </c>
      <c r="G86" s="92">
        <v>-688379.52</v>
      </c>
      <c r="H86" s="91">
        <v>0</v>
      </c>
      <c r="I86" s="91">
        <v>-679098.91</v>
      </c>
    </row>
    <row r="87" spans="1:9" s="5" customFormat="1" ht="24.75" customHeight="1">
      <c r="A87" s="59" t="s">
        <v>122</v>
      </c>
      <c r="B87" s="59"/>
      <c r="C87" s="59"/>
      <c r="D87" s="59"/>
      <c r="E87" s="59"/>
      <c r="F87" s="100">
        <f>SUM(F74:F86)</f>
        <v>-148876274.13999999</v>
      </c>
      <c r="G87" s="100">
        <f>SUM(G74:G86)</f>
        <v>-478799838.81</v>
      </c>
      <c r="H87" s="100">
        <f>SUM(H74:H86)</f>
        <v>-149171336.33999997</v>
      </c>
      <c r="I87" s="100">
        <f>SUM(I74:I86)</f>
        <v>-455665003.31000006</v>
      </c>
    </row>
    <row r="88" spans="1:9" s="5" customFormat="1" ht="24.75" customHeight="1">
      <c r="A88" s="59"/>
      <c r="B88" s="59"/>
      <c r="C88" s="59"/>
      <c r="D88" s="59"/>
      <c r="E88" s="59"/>
      <c r="F88" s="92"/>
      <c r="G88" s="92"/>
      <c r="H88" s="92"/>
      <c r="I88" s="92"/>
    </row>
    <row r="89" spans="1:9" s="5" customFormat="1">
      <c r="A89" s="62"/>
      <c r="B89" s="62"/>
      <c r="C89" s="62"/>
      <c r="D89" s="62"/>
      <c r="E89" s="62"/>
      <c r="F89" s="154"/>
      <c r="G89" s="63"/>
      <c r="H89" s="113"/>
      <c r="I89" s="113"/>
    </row>
    <row r="90" spans="1:9" s="5" customFormat="1">
      <c r="A90" s="62"/>
      <c r="B90" s="62"/>
      <c r="C90" s="62"/>
      <c r="D90" s="62"/>
      <c r="E90" s="62"/>
      <c r="F90" s="154"/>
      <c r="G90" s="63"/>
      <c r="H90" s="113"/>
      <c r="I90" s="113"/>
    </row>
    <row r="91" spans="1:9" s="5" customFormat="1">
      <c r="A91" s="62"/>
      <c r="B91" s="62"/>
      <c r="C91" s="62"/>
      <c r="D91" s="62"/>
      <c r="E91" s="62"/>
      <c r="F91" s="154"/>
      <c r="G91" s="63"/>
      <c r="H91" s="113"/>
      <c r="I91" s="113"/>
    </row>
    <row r="92" spans="1:9" s="5" customFormat="1">
      <c r="A92" s="62"/>
      <c r="B92" s="62"/>
      <c r="C92" s="62"/>
      <c r="D92" s="62"/>
      <c r="E92" s="62"/>
      <c r="F92" s="154"/>
      <c r="G92" s="63"/>
      <c r="H92" s="113"/>
      <c r="I92" s="113"/>
    </row>
    <row r="93" spans="1:9" s="5" customFormat="1">
      <c r="A93" s="62"/>
      <c r="B93" s="62"/>
      <c r="C93" s="62"/>
      <c r="D93" s="62"/>
      <c r="E93" s="62"/>
      <c r="F93" s="154"/>
      <c r="G93" s="63"/>
      <c r="H93" s="113"/>
      <c r="I93" s="113"/>
    </row>
    <row r="94" spans="1:9" s="5" customFormat="1" ht="29.45" customHeight="1">
      <c r="A94" s="62"/>
      <c r="B94" s="62"/>
      <c r="C94" s="62"/>
      <c r="D94" s="62"/>
      <c r="E94" s="62"/>
      <c r="F94" s="154"/>
      <c r="G94" s="63"/>
      <c r="H94" s="113"/>
      <c r="I94" s="113"/>
    </row>
    <row r="95" spans="1:9" ht="63" customHeight="1">
      <c r="A95" s="59" t="s">
        <v>20</v>
      </c>
      <c r="B95" s="59"/>
      <c r="C95" s="59"/>
      <c r="D95" s="59"/>
      <c r="E95" s="59"/>
      <c r="F95" s="152"/>
      <c r="G95" s="61"/>
      <c r="H95" s="134"/>
      <c r="I95" s="49"/>
    </row>
    <row r="96" spans="1:9" ht="18" customHeight="1">
      <c r="A96" s="59"/>
      <c r="B96" s="59"/>
      <c r="C96" s="59"/>
      <c r="D96" s="59"/>
      <c r="E96" s="59"/>
      <c r="F96" s="152"/>
      <c r="G96" s="61"/>
      <c r="H96" s="134"/>
      <c r="I96" s="49"/>
    </row>
    <row r="97" spans="1:9" ht="22.5" customHeight="1">
      <c r="B97" s="59"/>
      <c r="C97" s="59"/>
      <c r="D97" s="59"/>
      <c r="E97" s="59"/>
      <c r="F97" s="152"/>
      <c r="G97" s="61"/>
      <c r="H97" s="134"/>
      <c r="I97" s="49"/>
    </row>
    <row r="98" spans="1:9" ht="22.5" customHeight="1">
      <c r="B98" s="59"/>
      <c r="C98" s="59"/>
      <c r="D98" s="59"/>
      <c r="E98" s="59"/>
      <c r="F98" s="152"/>
      <c r="G98" s="61"/>
      <c r="H98" s="134"/>
      <c r="I98" s="49"/>
    </row>
    <row r="99" spans="1:9" ht="22.5" customHeight="1">
      <c r="B99" s="59"/>
      <c r="C99" s="59"/>
      <c r="D99" s="59"/>
      <c r="E99" s="59"/>
      <c r="F99" s="152"/>
      <c r="G99" s="61"/>
      <c r="H99" s="134"/>
      <c r="I99" s="49"/>
    </row>
    <row r="100" spans="1:9" ht="22.5" customHeight="1">
      <c r="A100" s="59"/>
      <c r="B100" s="59"/>
      <c r="C100" s="59"/>
      <c r="D100" s="59"/>
      <c r="E100" s="59"/>
      <c r="F100" s="152"/>
      <c r="G100" s="61"/>
      <c r="H100" s="134"/>
      <c r="I100" s="49"/>
    </row>
    <row r="101" spans="1:9" ht="22.5" customHeight="1">
      <c r="A101" s="59"/>
      <c r="B101" s="59"/>
      <c r="C101" s="59"/>
      <c r="D101" s="59"/>
      <c r="E101" s="59"/>
      <c r="F101" s="152"/>
      <c r="G101" s="61"/>
      <c r="H101" s="134"/>
      <c r="I101" s="49"/>
    </row>
    <row r="102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49:I49"/>
    <mergeCell ref="A50:I50"/>
    <mergeCell ref="A51:I51"/>
    <mergeCell ref="F53:G53"/>
    <mergeCell ref="A2:I2"/>
    <mergeCell ref="A3:I3"/>
    <mergeCell ref="A4:I4"/>
    <mergeCell ref="F6:G6"/>
  </mergeCells>
  <phoneticPr fontId="8" type="noConversion"/>
  <pageMargins left="0.86614173228346503" right="0.43307086614173201" top="0.511811023622047" bottom="0.47244094488188998" header="0.118110236220472" footer="0.118110236220472"/>
  <pageSetup paperSize="9" scale="70" firstPageNumber="12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2568</oddFooter>
  </headerFooter>
  <rowBreaks count="1" manualBreakCount="1">
    <brk id="4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48"/>
  <sheetViews>
    <sheetView tabSelected="1" view="pageBreakPreview" topLeftCell="A11" zoomScale="80" zoomScaleNormal="100" zoomScaleSheetLayoutView="80" workbookViewId="0">
      <selection activeCell="F19" sqref="F19"/>
    </sheetView>
  </sheetViews>
  <sheetFormatPr defaultColWidth="9.140625" defaultRowHeight="21"/>
  <cols>
    <col min="1" max="1" width="2.85546875" style="4" customWidth="1"/>
    <col min="2" max="3" width="3.140625" style="4" customWidth="1"/>
    <col min="4" max="4" width="56.42578125" style="4" customWidth="1"/>
    <col min="5" max="5" width="13.42578125" style="92" bestFit="1" customWidth="1"/>
    <col min="6" max="6" width="13.42578125" style="9" bestFit="1" customWidth="1"/>
    <col min="7" max="7" width="13" style="80" bestFit="1" customWidth="1"/>
    <col min="8" max="8" width="13.42578125" style="9" bestFit="1" customWidth="1"/>
    <col min="9" max="9" width="10.85546875" style="4" bestFit="1" customWidth="1"/>
    <col min="10" max="10" width="13.5703125" style="4" bestFit="1" customWidth="1"/>
    <col min="11" max="11" width="11" style="4" bestFit="1" customWidth="1"/>
    <col min="12" max="16384" width="9.140625" style="4"/>
  </cols>
  <sheetData>
    <row r="1" spans="1:9">
      <c r="H1" s="194">
        <v>15</v>
      </c>
    </row>
    <row r="2" spans="1:9" ht="24.75" customHeight="1">
      <c r="A2" s="261" t="s">
        <v>100</v>
      </c>
      <c r="B2" s="261"/>
      <c r="C2" s="261"/>
      <c r="D2" s="261"/>
      <c r="E2" s="261"/>
      <c r="F2" s="261"/>
      <c r="G2" s="261"/>
      <c r="H2" s="261"/>
    </row>
    <row r="3" spans="1:9" ht="24.75" customHeight="1">
      <c r="A3" s="261" t="s">
        <v>84</v>
      </c>
      <c r="B3" s="261"/>
      <c r="C3" s="261"/>
      <c r="D3" s="261"/>
      <c r="E3" s="261"/>
      <c r="F3" s="261"/>
      <c r="G3" s="261"/>
      <c r="H3" s="261"/>
    </row>
    <row r="4" spans="1:9" ht="24.75" customHeight="1">
      <c r="A4" s="260" t="str">
        <f>+'13-14'!A51:I51</f>
        <v>สำหรับปีสิ้นสุดวันที่ 31 ธันวาคม 2567</v>
      </c>
      <c r="B4" s="260"/>
      <c r="C4" s="260"/>
      <c r="D4" s="260"/>
      <c r="E4" s="260"/>
      <c r="F4" s="260"/>
      <c r="G4" s="260"/>
      <c r="H4" s="260"/>
    </row>
    <row r="5" spans="1:9" ht="24.75" customHeight="1">
      <c r="A5" s="6"/>
      <c r="B5" s="6"/>
      <c r="C5" s="6"/>
      <c r="D5" s="6"/>
      <c r="E5" s="180"/>
      <c r="F5" s="6"/>
      <c r="G5" s="180"/>
      <c r="H5" s="2" t="s">
        <v>188</v>
      </c>
    </row>
    <row r="6" spans="1:9">
      <c r="A6" s="43"/>
      <c r="B6" s="43"/>
      <c r="C6" s="43"/>
      <c r="D6" s="43"/>
      <c r="E6" s="268" t="s">
        <v>39</v>
      </c>
      <c r="F6" s="268"/>
      <c r="G6" s="130" t="s">
        <v>40</v>
      </c>
      <c r="H6" s="57"/>
    </row>
    <row r="7" spans="1:9">
      <c r="A7" s="44"/>
      <c r="B7" s="44"/>
      <c r="C7" s="44"/>
      <c r="D7" s="44"/>
      <c r="E7" s="131" t="s">
        <v>227</v>
      </c>
      <c r="F7" s="58" t="s">
        <v>148</v>
      </c>
      <c r="G7" s="131" t="s">
        <v>227</v>
      </c>
      <c r="H7" s="58" t="s">
        <v>148</v>
      </c>
    </row>
    <row r="8" spans="1:9" ht="11.25" customHeight="1">
      <c r="E8" s="132"/>
      <c r="F8" s="5"/>
      <c r="G8" s="132"/>
      <c r="H8" s="5"/>
    </row>
    <row r="9" spans="1:9" ht="24.75" customHeight="1">
      <c r="A9" s="62" t="s">
        <v>101</v>
      </c>
      <c r="B9" s="62"/>
      <c r="C9" s="62"/>
      <c r="D9" s="62"/>
      <c r="F9" s="7"/>
      <c r="H9" s="7"/>
    </row>
    <row r="10" spans="1:9" ht="24.75" customHeight="1">
      <c r="A10" s="59" t="s">
        <v>252</v>
      </c>
      <c r="C10" s="62"/>
      <c r="D10" s="62"/>
      <c r="E10" s="92">
        <v>-35474270.079999998</v>
      </c>
      <c r="F10" s="92">
        <v>-44134879.669999987</v>
      </c>
      <c r="G10" s="91">
        <v>-33870671.859999999</v>
      </c>
      <c r="H10" s="91">
        <v>-63862811.979999997</v>
      </c>
    </row>
    <row r="11" spans="1:9" ht="24.75" customHeight="1">
      <c r="A11" s="59" t="s">
        <v>102</v>
      </c>
      <c r="C11" s="62"/>
      <c r="D11" s="62"/>
      <c r="E11" s="91">
        <v>29351437.32</v>
      </c>
      <c r="F11" s="91">
        <v>52445776.009999998</v>
      </c>
      <c r="G11" s="91">
        <v>27160000</v>
      </c>
      <c r="H11" s="91">
        <v>37063360.909999996</v>
      </c>
    </row>
    <row r="12" spans="1:9" ht="24.75" customHeight="1">
      <c r="A12" s="59" t="s">
        <v>120</v>
      </c>
      <c r="C12" s="62"/>
      <c r="D12" s="62"/>
      <c r="E12" s="91">
        <v>-5299045.6400000006</v>
      </c>
      <c r="F12" s="91">
        <v>-46901428.410000004</v>
      </c>
      <c r="G12" s="91">
        <v>-4960000</v>
      </c>
      <c r="H12" s="91">
        <v>-43500000</v>
      </c>
      <c r="I12" s="49"/>
    </row>
    <row r="13" spans="1:9" ht="24.75" customHeight="1">
      <c r="A13" s="59" t="s">
        <v>153</v>
      </c>
      <c r="C13" s="62"/>
      <c r="D13" s="62"/>
      <c r="E13" s="91">
        <v>0</v>
      </c>
      <c r="F13" s="91">
        <v>0</v>
      </c>
      <c r="G13" s="91">
        <v>736250</v>
      </c>
      <c r="H13" s="91">
        <v>1249992.5</v>
      </c>
    </row>
    <row r="14" spans="1:9" ht="24.75" customHeight="1">
      <c r="A14" s="59" t="s">
        <v>239</v>
      </c>
      <c r="C14" s="62"/>
      <c r="D14" s="62"/>
      <c r="E14" s="91">
        <v>0</v>
      </c>
      <c r="F14" s="91">
        <v>0</v>
      </c>
      <c r="G14" s="91">
        <v>-500000</v>
      </c>
      <c r="H14" s="91">
        <v>0</v>
      </c>
    </row>
    <row r="15" spans="1:9" ht="24.75" customHeight="1">
      <c r="A15" s="59" t="s">
        <v>240</v>
      </c>
      <c r="C15" s="62"/>
      <c r="D15" s="62"/>
      <c r="E15" s="91">
        <v>1000000</v>
      </c>
      <c r="F15" s="91">
        <v>0</v>
      </c>
      <c r="G15" s="91">
        <v>1000000</v>
      </c>
      <c r="H15" s="91">
        <v>0</v>
      </c>
    </row>
    <row r="16" spans="1:9" ht="24.75" customHeight="1">
      <c r="A16" s="59" t="s">
        <v>143</v>
      </c>
      <c r="C16" s="59"/>
      <c r="D16" s="62"/>
      <c r="E16" s="92">
        <v>-19337500</v>
      </c>
      <c r="F16" s="92">
        <v>-59308340.589999974</v>
      </c>
      <c r="G16" s="91">
        <v>-19337500</v>
      </c>
      <c r="H16" s="91">
        <v>-33756.97</v>
      </c>
    </row>
    <row r="17" spans="1:12" ht="24.75" customHeight="1">
      <c r="A17" s="59" t="s">
        <v>119</v>
      </c>
      <c r="C17" s="59"/>
      <c r="D17" s="62"/>
      <c r="E17" s="92">
        <v>-292885.18</v>
      </c>
      <c r="F17" s="92">
        <v>-387304.75</v>
      </c>
      <c r="G17" s="80">
        <v>0</v>
      </c>
      <c r="H17" s="91">
        <v>0</v>
      </c>
    </row>
    <row r="18" spans="1:12" ht="24.75" customHeight="1">
      <c r="A18" s="59" t="s">
        <v>103</v>
      </c>
      <c r="C18" s="59"/>
      <c r="D18" s="62"/>
      <c r="E18" s="92">
        <v>-2397359.09</v>
      </c>
      <c r="F18" s="92">
        <v>-1979496.9</v>
      </c>
      <c r="G18" s="91">
        <v>-1345335</v>
      </c>
      <c r="H18" s="91">
        <v>-932342</v>
      </c>
    </row>
    <row r="19" spans="1:12" ht="24.75" customHeight="1">
      <c r="A19" s="59" t="s">
        <v>104</v>
      </c>
      <c r="C19" s="59"/>
      <c r="D19" s="62"/>
      <c r="E19" s="92">
        <v>0</v>
      </c>
      <c r="F19" s="92">
        <v>675113495.5</v>
      </c>
      <c r="G19" s="91">
        <v>0</v>
      </c>
      <c r="H19" s="91">
        <v>675113495.5</v>
      </c>
    </row>
    <row r="20" spans="1:12" ht="24.75" customHeight="1">
      <c r="A20" s="59" t="s">
        <v>203</v>
      </c>
      <c r="C20" s="59"/>
      <c r="D20" s="62"/>
      <c r="E20" s="92">
        <v>45000000</v>
      </c>
      <c r="F20" s="92">
        <v>55000000</v>
      </c>
      <c r="G20" s="91">
        <v>45000000</v>
      </c>
      <c r="H20" s="91">
        <v>55000000</v>
      </c>
    </row>
    <row r="21" spans="1:12" ht="24.75" customHeight="1">
      <c r="A21" s="59" t="s">
        <v>204</v>
      </c>
      <c r="C21" s="59"/>
      <c r="D21" s="62"/>
      <c r="E21" s="92">
        <v>-3150000</v>
      </c>
      <c r="F21" s="92">
        <v>-3850000</v>
      </c>
      <c r="G21" s="91">
        <v>-3150000</v>
      </c>
      <c r="H21" s="91">
        <v>-3850000</v>
      </c>
    </row>
    <row r="22" spans="1:12" ht="24.75" customHeight="1">
      <c r="A22" s="59" t="s">
        <v>105</v>
      </c>
      <c r="C22" s="59"/>
      <c r="D22" s="62"/>
      <c r="E22" s="92">
        <v>-16540813.77</v>
      </c>
      <c r="F22" s="92">
        <v>-36384320.710000001</v>
      </c>
      <c r="G22" s="91">
        <v>-14510333.82</v>
      </c>
      <c r="H22" s="91">
        <v>-23198950.780000001</v>
      </c>
    </row>
    <row r="23" spans="1:12" s="5" customFormat="1" ht="24.75" customHeight="1">
      <c r="A23" s="59" t="s">
        <v>123</v>
      </c>
      <c r="B23" s="59"/>
      <c r="C23" s="59"/>
      <c r="D23" s="59"/>
      <c r="E23" s="100">
        <f>SUM(E10:E22)</f>
        <v>-7140436.4399999976</v>
      </c>
      <c r="F23" s="100">
        <f>SUM(F10:F22)</f>
        <v>589613500.48000002</v>
      </c>
      <c r="G23" s="100">
        <f>SUM(G10:G22)</f>
        <v>-3777590.6799999997</v>
      </c>
      <c r="H23" s="100">
        <f>SUM(H10:H22)</f>
        <v>633048987.18000007</v>
      </c>
    </row>
    <row r="24" spans="1:12" s="5" customFormat="1" ht="19.350000000000001" customHeight="1">
      <c r="A24" s="59"/>
      <c r="B24" s="59"/>
      <c r="C24" s="59"/>
      <c r="D24" s="59"/>
      <c r="E24" s="93"/>
      <c r="F24" s="60"/>
      <c r="G24" s="91"/>
      <c r="H24" s="60"/>
    </row>
    <row r="25" spans="1:12" s="5" customFormat="1" ht="24.75" customHeight="1">
      <c r="A25" s="59" t="s">
        <v>106</v>
      </c>
      <c r="B25" s="59"/>
      <c r="C25" s="59"/>
      <c r="D25" s="59"/>
      <c r="E25" s="91">
        <v>-5845.53</v>
      </c>
      <c r="F25" s="91">
        <v>-161588.54</v>
      </c>
      <c r="G25" s="91">
        <v>-2808.46</v>
      </c>
      <c r="H25" s="91">
        <v>-20182.78</v>
      </c>
      <c r="J25" s="132"/>
    </row>
    <row r="26" spans="1:12" s="5" customFormat="1" ht="24.75" customHeight="1">
      <c r="A26" s="59" t="s">
        <v>165</v>
      </c>
      <c r="B26" s="59"/>
      <c r="C26" s="59"/>
      <c r="D26" s="59"/>
      <c r="E26" s="115">
        <v>0</v>
      </c>
      <c r="F26" s="115">
        <v>-334256.94</v>
      </c>
      <c r="G26" s="115">
        <v>0</v>
      </c>
      <c r="H26" s="115">
        <v>0</v>
      </c>
      <c r="J26" s="132"/>
    </row>
    <row r="27" spans="1:12" s="5" customFormat="1" ht="24.75" customHeight="1">
      <c r="A27" s="4" t="s">
        <v>170</v>
      </c>
      <c r="B27" s="4"/>
      <c r="C27" s="4"/>
      <c r="D27" s="59"/>
      <c r="E27" s="91">
        <f>+'13-14'!F71+'13-14'!F87+'15'!E23+E25+E26</f>
        <v>-23316900.340000018</v>
      </c>
      <c r="F27" s="91">
        <f>+'13-14'!G71+'13-14'!G87+'15'!F23+F25+F26</f>
        <v>-2793632.9299999285</v>
      </c>
      <c r="G27" s="91">
        <f>+'13-14'!H71+'13-14'!H87+'15'!G23+G25+G26</f>
        <v>-17276954.800000027</v>
      </c>
      <c r="H27" s="91">
        <f>+'13-14'!I71+'13-14'!I87+'15'!H23+H25+H26</f>
        <v>14160939.830000015</v>
      </c>
    </row>
    <row r="28" spans="1:12" s="5" customFormat="1" ht="24.75" customHeight="1">
      <c r="A28" s="4" t="s">
        <v>193</v>
      </c>
      <c r="B28" s="4"/>
      <c r="C28" s="4"/>
      <c r="D28" s="59"/>
      <c r="E28" s="92">
        <f>'7'!D11</f>
        <v>27560592.82</v>
      </c>
      <c r="F28" s="91">
        <v>30354225.749999996</v>
      </c>
      <c r="G28" s="91">
        <f>'7'!F11</f>
        <v>19761378.190000001</v>
      </c>
      <c r="H28" s="91">
        <v>5600438.3600000003</v>
      </c>
    </row>
    <row r="29" spans="1:12" s="5" customFormat="1" ht="24.75" customHeight="1" thickBot="1">
      <c r="A29" s="4" t="s">
        <v>194</v>
      </c>
      <c r="B29" s="4"/>
      <c r="C29" s="4"/>
      <c r="D29" s="59"/>
      <c r="E29" s="151">
        <f>SUM(E27:E28)</f>
        <v>4243692.4799999818</v>
      </c>
      <c r="F29" s="116">
        <f>SUM(F27:F28)</f>
        <v>27560592.820000067</v>
      </c>
      <c r="G29" s="116">
        <f>SUM(G27:G28)</f>
        <v>2484423.3899999745</v>
      </c>
      <c r="H29" s="116">
        <f>SUM(H27:H28)</f>
        <v>19761378.190000016</v>
      </c>
      <c r="I29" s="132"/>
      <c r="J29" s="132"/>
      <c r="K29" s="226"/>
      <c r="L29" s="226"/>
    </row>
    <row r="30" spans="1:12" s="5" customFormat="1" ht="12.6" customHeight="1" thickTop="1">
      <c r="D30" s="62"/>
      <c r="E30" s="247">
        <f>+E29-'7'!C11</f>
        <v>-1.862645149230957E-8</v>
      </c>
      <c r="F30" s="247"/>
      <c r="G30" s="247">
        <f>+G29-'7'!E11</f>
        <v>-2.5611370801925659E-8</v>
      </c>
      <c r="H30" s="248"/>
      <c r="I30" s="246"/>
      <c r="J30" s="246"/>
    </row>
    <row r="31" spans="1:12" s="5" customFormat="1" ht="24.75" customHeight="1">
      <c r="A31" s="227" t="s">
        <v>107</v>
      </c>
      <c r="B31" s="228"/>
      <c r="C31" s="229"/>
      <c r="D31" s="62"/>
      <c r="E31" s="150"/>
      <c r="F31" s="64"/>
      <c r="G31" s="113"/>
      <c r="H31" s="64"/>
      <c r="J31" s="230"/>
    </row>
    <row r="32" spans="1:12" s="5" customFormat="1" ht="24.75" customHeight="1">
      <c r="A32" s="229" t="s">
        <v>108</v>
      </c>
      <c r="B32" s="229"/>
      <c r="C32" s="229"/>
      <c r="D32" s="62"/>
      <c r="E32" s="150"/>
      <c r="F32" s="64"/>
      <c r="G32" s="113"/>
      <c r="H32" s="64"/>
    </row>
    <row r="33" spans="1:8" s="5" customFormat="1" ht="24.75" customHeight="1">
      <c r="A33" s="231" t="s">
        <v>109</v>
      </c>
      <c r="C33" s="229"/>
      <c r="D33" s="62"/>
      <c r="E33" s="92">
        <v>171500</v>
      </c>
      <c r="F33" s="92">
        <v>9540</v>
      </c>
      <c r="G33" s="92">
        <v>15000</v>
      </c>
      <c r="H33" s="91">
        <v>9540</v>
      </c>
    </row>
    <row r="34" spans="1:8" ht="24.75" customHeight="1">
      <c r="A34" s="4" t="s">
        <v>251</v>
      </c>
      <c r="E34" s="92">
        <v>60000000</v>
      </c>
      <c r="F34" s="9">
        <v>35000000</v>
      </c>
      <c r="G34" s="80">
        <v>60000000</v>
      </c>
      <c r="H34" s="9">
        <v>35000000</v>
      </c>
    </row>
    <row r="35" spans="1:8" s="5" customFormat="1" ht="24.75" customHeight="1">
      <c r="A35" s="231" t="s">
        <v>244</v>
      </c>
      <c r="C35" s="229"/>
      <c r="D35" s="62"/>
      <c r="E35" s="92">
        <v>11600000</v>
      </c>
      <c r="F35" s="92">
        <v>0</v>
      </c>
      <c r="G35" s="92">
        <v>11600000</v>
      </c>
      <c r="H35" s="91">
        <v>0</v>
      </c>
    </row>
    <row r="36" spans="1:8" s="5" customFormat="1" ht="24.75" customHeight="1">
      <c r="A36" s="231" t="s">
        <v>195</v>
      </c>
      <c r="C36" s="229"/>
      <c r="D36" s="62"/>
      <c r="E36" s="92">
        <v>0</v>
      </c>
      <c r="F36" s="92">
        <v>7284.1</v>
      </c>
      <c r="G36" s="92">
        <v>0</v>
      </c>
      <c r="H36" s="91">
        <v>7284.1</v>
      </c>
    </row>
    <row r="37" spans="1:8" s="5" customFormat="1" ht="24.75" customHeight="1">
      <c r="A37" s="231" t="s">
        <v>196</v>
      </c>
      <c r="C37" s="229"/>
      <c r="D37" s="62"/>
      <c r="E37" s="92">
        <v>0</v>
      </c>
      <c r="F37" s="56">
        <v>71139644.870000005</v>
      </c>
      <c r="G37" s="92">
        <v>0</v>
      </c>
      <c r="H37" s="56">
        <v>0</v>
      </c>
    </row>
    <row r="38" spans="1:8" s="5" customFormat="1" ht="24.75" customHeight="1">
      <c r="A38" s="231" t="s">
        <v>242</v>
      </c>
      <c r="C38" s="229"/>
      <c r="D38" s="62"/>
      <c r="E38" s="92">
        <v>2</v>
      </c>
      <c r="F38" s="56">
        <v>0</v>
      </c>
      <c r="G38" s="92">
        <v>2</v>
      </c>
      <c r="H38" s="56">
        <v>0</v>
      </c>
    </row>
    <row r="39" spans="1:8" s="5" customFormat="1" ht="24.75" customHeight="1">
      <c r="A39" s="231" t="s">
        <v>247</v>
      </c>
      <c r="C39" s="229"/>
      <c r="D39" s="62"/>
      <c r="E39" s="92">
        <v>225000000</v>
      </c>
      <c r="F39" s="117">
        <v>0</v>
      </c>
      <c r="G39" s="92">
        <v>0</v>
      </c>
      <c r="H39" s="56">
        <v>0</v>
      </c>
    </row>
    <row r="40" spans="1:8" s="5" customFormat="1" ht="24.75" customHeight="1">
      <c r="A40" s="231" t="s">
        <v>248</v>
      </c>
      <c r="C40" s="229"/>
      <c r="D40" s="62"/>
      <c r="E40" s="92">
        <v>0</v>
      </c>
      <c r="F40" s="117">
        <v>3434258.63</v>
      </c>
      <c r="G40" s="92">
        <v>0</v>
      </c>
      <c r="H40" s="56">
        <v>3434258.63</v>
      </c>
    </row>
    <row r="41" spans="1:8" s="5" customFormat="1" ht="24.75" customHeight="1">
      <c r="A41" s="231" t="s">
        <v>249</v>
      </c>
      <c r="C41" s="229"/>
      <c r="D41" s="62"/>
      <c r="E41" s="92">
        <v>0</v>
      </c>
      <c r="F41" s="10">
        <v>0</v>
      </c>
      <c r="G41" s="92">
        <v>0</v>
      </c>
      <c r="H41" s="56">
        <v>65200000</v>
      </c>
    </row>
    <row r="42" spans="1:8" s="5" customFormat="1" ht="24.75" customHeight="1">
      <c r="A42" s="231" t="s">
        <v>250</v>
      </c>
      <c r="C42" s="229"/>
      <c r="D42" s="62"/>
      <c r="E42" s="92">
        <v>0</v>
      </c>
      <c r="F42" s="10">
        <v>0</v>
      </c>
      <c r="G42" s="92">
        <v>0</v>
      </c>
      <c r="H42" s="56">
        <v>520000</v>
      </c>
    </row>
    <row r="43" spans="1:8" s="5" customFormat="1" ht="17.25" customHeight="1">
      <c r="A43" s="231"/>
      <c r="C43" s="229"/>
      <c r="D43" s="62"/>
      <c r="E43" s="92"/>
      <c r="F43" s="10"/>
      <c r="G43" s="92"/>
      <c r="H43" s="56"/>
    </row>
    <row r="44" spans="1:8" ht="25.5" customHeight="1">
      <c r="A44" s="59" t="s">
        <v>20</v>
      </c>
      <c r="B44" s="59"/>
      <c r="C44" s="59"/>
      <c r="D44" s="59"/>
      <c r="E44" s="133"/>
      <c r="F44" s="61"/>
      <c r="G44" s="134"/>
      <c r="H44" s="4"/>
    </row>
    <row r="45" spans="1:8">
      <c r="A45" s="59"/>
      <c r="B45" s="59"/>
      <c r="C45" s="59"/>
      <c r="D45" s="59"/>
      <c r="E45" s="133"/>
      <c r="F45" s="61"/>
      <c r="G45" s="134"/>
      <c r="H45" s="4"/>
    </row>
    <row r="46" spans="1:8" ht="0.75" customHeight="1">
      <c r="A46" s="59"/>
      <c r="B46" s="59"/>
      <c r="C46" s="59"/>
      <c r="D46" s="59"/>
      <c r="E46" s="133"/>
      <c r="F46" s="61"/>
      <c r="G46" s="134"/>
      <c r="H46" s="4"/>
    </row>
    <row r="47" spans="1:8" ht="21.75" customHeight="1">
      <c r="B47" s="59"/>
      <c r="C47" s="59"/>
      <c r="D47" s="59"/>
      <c r="E47" s="133"/>
      <c r="F47" s="61"/>
      <c r="G47" s="134"/>
      <c r="H47" s="4"/>
    </row>
    <row r="48" spans="1:8">
      <c r="B48" s="59"/>
      <c r="C48" s="59"/>
      <c r="D48" s="59"/>
      <c r="E48" s="133"/>
      <c r="F48" s="61"/>
      <c r="G48" s="133"/>
      <c r="H48" s="6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86614173228346503" right="0.43307086614173201" top="0.511811023622047" bottom="0.47244094488188998" header="0.118110236220472" footer="0.118110236220472"/>
  <pageSetup paperSize="9" scale="79" firstPageNumber="12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7</vt:lpstr>
      <vt:lpstr>8</vt:lpstr>
      <vt:lpstr>9</vt:lpstr>
      <vt:lpstr>10</vt:lpstr>
      <vt:lpstr>11</vt:lpstr>
      <vt:lpstr>12</vt:lpstr>
      <vt:lpstr>13-14</vt:lpstr>
      <vt:lpstr>15</vt:lpstr>
      <vt:lpstr>'10'!Print_Area</vt:lpstr>
      <vt:lpstr>'11'!Print_Area</vt:lpstr>
      <vt:lpstr>'12'!Print_Area</vt:lpstr>
      <vt:lpstr>'13-14'!Print_Area</vt:lpstr>
      <vt:lpstr>'15'!Print_Area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2025-02-28T05:31:13Z</cp:lastPrinted>
  <dcterms:created xsi:type="dcterms:W3CDTF">1998-10-08T09:24:18Z</dcterms:created>
  <dcterms:modified xsi:type="dcterms:W3CDTF">2025-02-28T05:31:54Z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