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erver\AMC\0 SCAN\Audit 7 - ศุจินันท์\จัดงบ\CIG Q4'67\"/>
    </mc:Choice>
  </mc:AlternateContent>
  <xr:revisionPtr revIDLastSave="0" documentId="13_ncr:1_{EC1798C7-B7D2-451F-8C22-B51F81C2304A}" xr6:coauthVersionLast="47" xr6:coauthVersionMax="47" xr10:uidLastSave="{00000000-0000-0000-0000-000000000000}"/>
  <bookViews>
    <workbookView xWindow="-110" yWindow="-110" windowWidth="19420" windowHeight="10300" tabRatio="709" firstSheet="4" activeTab="8" xr2:uid="{00000000-000D-0000-FFFF-FFFF00000000}"/>
  </bookViews>
  <sheets>
    <sheet name="0000000" sheetId="2" state="veryHidden" r:id="rId1"/>
    <sheet name="1000000" sheetId="3" state="veryHidden" r:id="rId2"/>
    <sheet name="7" sheetId="33" r:id="rId3"/>
    <sheet name="8" sheetId="23" r:id="rId4"/>
    <sheet name="9" sheetId="34" r:id="rId5"/>
    <sheet name="10" sheetId="29" r:id="rId6"/>
    <sheet name="11" sheetId="31" r:id="rId7"/>
    <sheet name="12" sheetId="32" r:id="rId8"/>
    <sheet name="13-14" sheetId="18" r:id="rId9"/>
    <sheet name="15" sheetId="26" r:id="rId10"/>
  </sheets>
  <externalReferences>
    <externalReference r:id="rId11"/>
  </externalReferences>
  <definedNames>
    <definedName name="_xlnm.Print_Area" localSheetId="5">'10'!$A$1:$H$50</definedName>
    <definedName name="_xlnm.Print_Area" localSheetId="6">'11'!$A$1:$N$41</definedName>
    <definedName name="_xlnm.Print_Area" localSheetId="7">'12'!$A$1:$J$33</definedName>
    <definedName name="_xlnm.Print_Area" localSheetId="8">'13-14'!$A$1:$I$99</definedName>
    <definedName name="_xlnm.Print_Area" localSheetId="9">'15'!$A$1:$H$54</definedName>
    <definedName name="_xlnm.Print_Area" localSheetId="2">'7'!$A$1:$H$45</definedName>
    <definedName name="_xlnm.Print_Area" localSheetId="3">'8'!$A$1:$H$55</definedName>
    <definedName name="_xlnm.Print_Area" localSheetId="4">'9'!$A$1:$H$53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" i="26" l="1"/>
  <c r="E28" i="26"/>
  <c r="H16" i="34"/>
  <c r="G16" i="34"/>
  <c r="F16" i="34"/>
  <c r="E16" i="34"/>
  <c r="H12" i="34"/>
  <c r="G12" i="34"/>
  <c r="F12" i="34"/>
  <c r="F17" i="34" s="1"/>
  <c r="F26" i="34" s="1"/>
  <c r="F28" i="34" s="1"/>
  <c r="F32" i="34" s="1"/>
  <c r="F34" i="34" s="1"/>
  <c r="F20" i="29" s="1"/>
  <c r="E12" i="34"/>
  <c r="E17" i="34" s="1"/>
  <c r="E26" i="34" s="1"/>
  <c r="E28" i="34" s="1"/>
  <c r="E32" i="34" s="1"/>
  <c r="E34" i="34" s="1"/>
  <c r="F10" i="18" s="1"/>
  <c r="H7" i="34"/>
  <c r="G7" i="34"/>
  <c r="G6" i="34"/>
  <c r="E6" i="34"/>
  <c r="H35" i="33"/>
  <c r="G35" i="33"/>
  <c r="F35" i="33"/>
  <c r="E35" i="33"/>
  <c r="H20" i="33"/>
  <c r="G20" i="33"/>
  <c r="F20" i="33"/>
  <c r="E20" i="33"/>
  <c r="H14" i="29"/>
  <c r="G14" i="29"/>
  <c r="F14" i="29"/>
  <c r="F15" i="29" s="1"/>
  <c r="E14" i="29"/>
  <c r="G17" i="34" l="1"/>
  <c r="G26" i="34" s="1"/>
  <c r="G28" i="34" s="1"/>
  <c r="G32" i="34" s="1"/>
  <c r="G34" i="34" s="1"/>
  <c r="E15" i="29"/>
  <c r="E20" i="29"/>
  <c r="E18" i="29" s="1"/>
  <c r="E28" i="29" s="1"/>
  <c r="H17" i="34"/>
  <c r="H26" i="34" s="1"/>
  <c r="H28" i="34" s="1"/>
  <c r="H32" i="34" s="1"/>
  <c r="H34" i="34" s="1"/>
  <c r="H20" i="29" s="1"/>
  <c r="I24" i="31"/>
  <c r="L24" i="31" s="1"/>
  <c r="G36" i="33"/>
  <c r="H36" i="33"/>
  <c r="F36" i="33"/>
  <c r="E36" i="33"/>
  <c r="L22" i="31"/>
  <c r="H17" i="32"/>
  <c r="H18" i="32" s="1"/>
  <c r="G17" i="32"/>
  <c r="G18" i="32" s="1"/>
  <c r="F17" i="32"/>
  <c r="F18" i="32" s="1"/>
  <c r="E17" i="32"/>
  <c r="D17" i="32"/>
  <c r="C17" i="32"/>
  <c r="C18" i="32" s="1"/>
  <c r="G28" i="29"/>
  <c r="H15" i="29" l="1"/>
  <c r="H25" i="29" s="1"/>
  <c r="H10" i="18"/>
  <c r="G20" i="29"/>
  <c r="I20" i="32"/>
  <c r="G15" i="29"/>
  <c r="G33" i="23"/>
  <c r="F33" i="23"/>
  <c r="E33" i="23"/>
  <c r="H24" i="23"/>
  <c r="G24" i="23"/>
  <c r="F24" i="23"/>
  <c r="E24" i="23"/>
  <c r="G34" i="23" l="1"/>
  <c r="F34" i="23"/>
  <c r="L17" i="31"/>
  <c r="J13" i="32" l="1"/>
  <c r="J14" i="32"/>
  <c r="J15" i="32"/>
  <c r="J16" i="32"/>
  <c r="J12" i="32"/>
  <c r="I17" i="32"/>
  <c r="I18" i="32" s="1"/>
  <c r="H49" i="23" s="1"/>
  <c r="L14" i="31"/>
  <c r="N17" i="31"/>
  <c r="M19" i="31"/>
  <c r="M21" i="31" s="1"/>
  <c r="D19" i="31"/>
  <c r="D21" i="31" s="1"/>
  <c r="E19" i="31"/>
  <c r="E21" i="31" s="1"/>
  <c r="F19" i="31"/>
  <c r="G19" i="31"/>
  <c r="G21" i="31" s="1"/>
  <c r="H19" i="31"/>
  <c r="H21" i="31" s="1"/>
  <c r="I19" i="31"/>
  <c r="I21" i="31" s="1"/>
  <c r="F49" i="23" s="1"/>
  <c r="J19" i="31"/>
  <c r="J21" i="31" s="1"/>
  <c r="C19" i="31"/>
  <c r="C21" i="31" s="1"/>
  <c r="C25" i="31"/>
  <c r="L16" i="31"/>
  <c r="N16" i="31" s="1"/>
  <c r="N14" i="31" l="1"/>
  <c r="C26" i="31"/>
  <c r="J17" i="32"/>
  <c r="F21" i="31"/>
  <c r="F26" i="31" s="1"/>
  <c r="J18" i="32"/>
  <c r="H51" i="23"/>
  <c r="F51" i="23"/>
  <c r="F53" i="23" s="1"/>
  <c r="H23" i="26"/>
  <c r="G23" i="26"/>
  <c r="F23" i="26"/>
  <c r="E23" i="26"/>
  <c r="E25" i="31" l="1"/>
  <c r="E26" i="31" s="1"/>
  <c r="D25" i="31"/>
  <c r="D26" i="31" s="1"/>
  <c r="M23" i="31" l="1"/>
  <c r="M25" i="31" s="1"/>
  <c r="M26" i="31" s="1"/>
  <c r="N24" i="31"/>
  <c r="G25" i="31"/>
  <c r="G26" i="31" s="1"/>
  <c r="H25" i="31"/>
  <c r="H26" i="31" s="1"/>
  <c r="E45" i="23"/>
  <c r="J19" i="32"/>
  <c r="F22" i="32"/>
  <c r="F23" i="32" s="1"/>
  <c r="D22" i="32"/>
  <c r="C22" i="32"/>
  <c r="G45" i="23" l="1"/>
  <c r="H33" i="23"/>
  <c r="F88" i="18" l="1"/>
  <c r="H88" i="18"/>
  <c r="I21" i="32" l="1"/>
  <c r="H41" i="18" l="1"/>
  <c r="H70" i="18" s="1"/>
  <c r="H72" i="18" s="1"/>
  <c r="G27" i="26" s="1"/>
  <c r="E34" i="23"/>
  <c r="A3" i="26"/>
  <c r="I88" i="18"/>
  <c r="G88" i="18"/>
  <c r="H55" i="18"/>
  <c r="F55" i="18"/>
  <c r="I54" i="18"/>
  <c r="A53" i="18"/>
  <c r="A52" i="18"/>
  <c r="A51" i="18"/>
  <c r="I41" i="18"/>
  <c r="I70" i="18" s="1"/>
  <c r="I72" i="18" s="1"/>
  <c r="G41" i="18"/>
  <c r="G70" i="18" s="1"/>
  <c r="G72" i="18" s="1"/>
  <c r="F27" i="26" s="1"/>
  <c r="H22" i="32"/>
  <c r="E22" i="32"/>
  <c r="E18" i="32"/>
  <c r="D18" i="32"/>
  <c r="C23" i="32"/>
  <c r="J25" i="31"/>
  <c r="J26" i="31" s="1"/>
  <c r="K20" i="31"/>
  <c r="L20" i="31" s="1"/>
  <c r="N20" i="31" s="1"/>
  <c r="L18" i="31"/>
  <c r="N18" i="31" s="1"/>
  <c r="N19" i="31" s="1"/>
  <c r="K18" i="31"/>
  <c r="K19" i="31" s="1"/>
  <c r="K15" i="31"/>
  <c r="K21" i="31" s="1"/>
  <c r="J21" i="32"/>
  <c r="H7" i="29"/>
  <c r="G7" i="29"/>
  <c r="H53" i="23"/>
  <c r="H27" i="26" l="1"/>
  <c r="H29" i="26" s="1"/>
  <c r="J20" i="32"/>
  <c r="G25" i="29"/>
  <c r="G23" i="29" s="1"/>
  <c r="F18" i="29"/>
  <c r="F28" i="29" s="1"/>
  <c r="D23" i="32"/>
  <c r="G43" i="23" s="1"/>
  <c r="H23" i="32"/>
  <c r="G48" i="23" s="1"/>
  <c r="L19" i="31"/>
  <c r="G22" i="32"/>
  <c r="G23" i="32" s="1"/>
  <c r="E48" i="23"/>
  <c r="E43" i="23"/>
  <c r="E44" i="23"/>
  <c r="E52" i="23"/>
  <c r="E50" i="23"/>
  <c r="N22" i="31"/>
  <c r="E23" i="32"/>
  <c r="G44" i="23" s="1"/>
  <c r="H34" i="23"/>
  <c r="H54" i="23" s="1"/>
  <c r="H56" i="23" s="1"/>
  <c r="F54" i="23"/>
  <c r="F56" i="23" s="1"/>
  <c r="K25" i="31"/>
  <c r="K26" i="31" s="1"/>
  <c r="F41" i="18" l="1"/>
  <c r="F70" i="18" s="1"/>
  <c r="F72" i="18" s="1"/>
  <c r="E27" i="26" s="1"/>
  <c r="E29" i="26" s="1"/>
  <c r="E30" i="26" s="1"/>
  <c r="F25" i="29"/>
  <c r="F29" i="26"/>
  <c r="I22" i="32"/>
  <c r="H23" i="29" l="1"/>
  <c r="H18" i="29"/>
  <c r="H28" i="29" s="1"/>
  <c r="E25" i="29"/>
  <c r="E23" i="29" s="1"/>
  <c r="F21" i="29"/>
  <c r="I23" i="32"/>
  <c r="J23" i="32" s="1"/>
  <c r="J22" i="32"/>
  <c r="I23" i="31" l="1"/>
  <c r="G49" i="23"/>
  <c r="G51" i="23" s="1"/>
  <c r="I25" i="31" l="1"/>
  <c r="I26" i="31" s="1"/>
  <c r="E49" i="23" s="1"/>
  <c r="E51" i="23" s="1"/>
  <c r="L23" i="31"/>
  <c r="G53" i="23"/>
  <c r="G54" i="23" s="1"/>
  <c r="G56" i="23" s="1"/>
  <c r="L15" i="31"/>
  <c r="L21" i="31" s="1"/>
  <c r="L25" i="31" l="1"/>
  <c r="L26" i="31" s="1"/>
  <c r="N23" i="31"/>
  <c r="N25" i="31" s="1"/>
  <c r="N15" i="31"/>
  <c r="N21" i="31" s="1"/>
  <c r="H21" i="29"/>
  <c r="G29" i="26"/>
  <c r="G30" i="26" s="1"/>
  <c r="N26" i="31" l="1"/>
  <c r="E53" i="23"/>
  <c r="E54" i="23" s="1"/>
  <c r="E56" i="23" s="1"/>
</calcChain>
</file>

<file path=xl/sharedStrings.xml><?xml version="1.0" encoding="utf-8"?>
<sst xmlns="http://schemas.openxmlformats.org/spreadsheetml/2006/main" count="372" uniqueCount="253">
  <si>
    <t>C.I.GROUP PUBLIC COMPANY LIMITED AND SUBSIDIARIES</t>
  </si>
  <si>
    <t>STATEMENTS OF FINANCIAL POSITION</t>
  </si>
  <si>
    <t>Consolidated financial statements</t>
  </si>
  <si>
    <t>Separate financial statements</t>
  </si>
  <si>
    <t>Notes</t>
  </si>
  <si>
    <t>Current assets</t>
  </si>
  <si>
    <t>Cash and cash equivalents</t>
  </si>
  <si>
    <t>Current contractual assets</t>
  </si>
  <si>
    <t xml:space="preserve">Short-term loans to related parties </t>
  </si>
  <si>
    <t>Default payment of loan to other person</t>
  </si>
  <si>
    <t xml:space="preserve">Inventories </t>
  </si>
  <si>
    <t>Other current financial assets</t>
  </si>
  <si>
    <t>Other current assets</t>
  </si>
  <si>
    <t>Non-current assets</t>
  </si>
  <si>
    <t>Other non-current financial assets</t>
  </si>
  <si>
    <t>Long-term loan to related parties</t>
  </si>
  <si>
    <t>Non-current contract assets</t>
  </si>
  <si>
    <t xml:space="preserve">Investment property 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</si>
  <si>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</si>
  <si>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</si>
  <si>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</si>
  <si>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</si>
  <si>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</si>
  <si>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Notes to the financial statements are an integral part of these statements.</t>
  </si>
  <si>
    <t xml:space="preserve">Current liabilities </t>
  </si>
  <si>
    <t>Short-term loans from financial institutions</t>
  </si>
  <si>
    <t>Short-term loans from related persons and parties</t>
  </si>
  <si>
    <t>Short-term loans from other persons and parties</t>
  </si>
  <si>
    <t xml:space="preserve">Contractual liabilities </t>
  </si>
  <si>
    <t>Unbilled work costs</t>
  </si>
  <si>
    <t>Other current liabilities</t>
  </si>
  <si>
    <t xml:space="preserve">Non-current liabilities </t>
  </si>
  <si>
    <t>Lease liabilities</t>
  </si>
  <si>
    <t>Employee benefit obligations</t>
  </si>
  <si>
    <t>Other non-current liabilities</t>
  </si>
  <si>
    <t>Shareholders' equity</t>
  </si>
  <si>
    <t>Share capital</t>
  </si>
  <si>
    <t>Premium on ordinary shares</t>
  </si>
  <si>
    <t>Retained earnings (deficit)</t>
  </si>
  <si>
    <t>Non-controlling interests</t>
  </si>
  <si>
    <t>STATEMENTS OF COMPREHENSIVE INCOME</t>
  </si>
  <si>
    <t>Revenue from operation</t>
  </si>
  <si>
    <t>Revenue from sales</t>
  </si>
  <si>
    <t>Revenue from services</t>
  </si>
  <si>
    <t>Cost from operation</t>
  </si>
  <si>
    <t>Cost of sales</t>
  </si>
  <si>
    <t>Cost of services</t>
  </si>
  <si>
    <t>Gross profit</t>
  </si>
  <si>
    <t>Other income</t>
  </si>
  <si>
    <t>Administrative expenses</t>
  </si>
  <si>
    <t>Finance costs</t>
  </si>
  <si>
    <t>Loss before share of loss on investment in associate and income tax</t>
  </si>
  <si>
    <t>Equity holders of the Company</t>
  </si>
  <si>
    <t xml:space="preserve">Non-controlling interests </t>
  </si>
  <si>
    <t>Equity holders of the Company (Unit : Baht)</t>
  </si>
  <si>
    <t>STATEMENTS OF CHANGES IN SHAREHOLDERS' EQUITY</t>
  </si>
  <si>
    <t>Issued and</t>
  </si>
  <si>
    <t>Premiums on</t>
  </si>
  <si>
    <t>Appropriated</t>
  </si>
  <si>
    <t>Unappropriated</t>
  </si>
  <si>
    <t>Total shareholders'</t>
  </si>
  <si>
    <t xml:space="preserve"> paid-up</t>
  </si>
  <si>
    <t>share treasury</t>
  </si>
  <si>
    <t>legal reserve</t>
  </si>
  <si>
    <t>equity</t>
  </si>
  <si>
    <t>Non - controlling</t>
  </si>
  <si>
    <t>share capital</t>
  </si>
  <si>
    <t>Stock</t>
  </si>
  <si>
    <t xml:space="preserve"> of the Company</t>
  </si>
  <si>
    <t>interests</t>
  </si>
  <si>
    <t>Total</t>
  </si>
  <si>
    <t>STATEMENTS OF CASH FLOW</t>
  </si>
  <si>
    <t>Cash flows from operating activities</t>
  </si>
  <si>
    <t>Depreciation</t>
  </si>
  <si>
    <t>Depreciation of right-of-use assets</t>
  </si>
  <si>
    <t>Employee benefit expenses</t>
  </si>
  <si>
    <t>Interest income</t>
  </si>
  <si>
    <t>Interest expenses from lease liabilities</t>
  </si>
  <si>
    <t>Interest expenses</t>
  </si>
  <si>
    <t>Contractual assets</t>
  </si>
  <si>
    <t>Inventories</t>
  </si>
  <si>
    <t>Contractual liabilities</t>
  </si>
  <si>
    <t>Cash flow from investing activities</t>
  </si>
  <si>
    <t>(Increase) Decrease in other non-current financial assets</t>
  </si>
  <si>
    <t>Cash payment for short-term loans to related parties</t>
  </si>
  <si>
    <t>Cash payment for short-term loans from other parties</t>
  </si>
  <si>
    <t>Cash payment in purchase of investment property</t>
  </si>
  <si>
    <t xml:space="preserve">Cash payment in purchase of property, plant and equipment </t>
  </si>
  <si>
    <t>Cash received from sales of property, plant and equipment</t>
  </si>
  <si>
    <t>Cash flows from financing activities</t>
  </si>
  <si>
    <t>Cash received from short-term loans from other person</t>
  </si>
  <si>
    <t>Cash payment for short-term loans from other person</t>
  </si>
  <si>
    <t>Cash payment for liabilities under finance lease agreement</t>
  </si>
  <si>
    <t>Cash received from ordinary shares increased</t>
  </si>
  <si>
    <t>Cash payment in interest expenses</t>
  </si>
  <si>
    <t>Effects of exchange rates in cash and cash equivalents</t>
  </si>
  <si>
    <t>Additional disclosure :</t>
  </si>
  <si>
    <t>Items not affecting cash flow are as follows :-</t>
  </si>
  <si>
    <t>- Purchases of assets which had not yet been paid</t>
  </si>
  <si>
    <t>- Transfer of  inventory to property, plant and equipment</t>
  </si>
  <si>
    <t>- Acquisition right-of-use assets under lease</t>
  </si>
  <si>
    <t>Other components of shareholders' equity</t>
  </si>
  <si>
    <t>shareholders' equity</t>
  </si>
  <si>
    <t xml:space="preserve"> other components of  </t>
  </si>
  <si>
    <t>Other of change in shareholder's equity</t>
  </si>
  <si>
    <t>Investments in subsidiaries</t>
  </si>
  <si>
    <t>Discount from change</t>
  </si>
  <si>
    <t>in shareholding in</t>
  </si>
  <si>
    <t>the subsidiary</t>
  </si>
  <si>
    <t>Net increase (decrease) in cash and cash equivalents</t>
  </si>
  <si>
    <t>Share of loss on investment in associate</t>
  </si>
  <si>
    <t>Current portion of long-term liabilities</t>
  </si>
  <si>
    <t>Long-term loans from financial institution</t>
  </si>
  <si>
    <t>Loss from declining in value of inventories (reversal)</t>
  </si>
  <si>
    <t>Selling and distribution expenses</t>
  </si>
  <si>
    <t>Short-term loans to other persons and parties</t>
  </si>
  <si>
    <t>Provision in maintenance cost</t>
  </si>
  <si>
    <t>(Unit : Baht)</t>
  </si>
  <si>
    <t>Other comprehensive income</t>
  </si>
  <si>
    <t>Item that will not be reclassified to profit or loss</t>
  </si>
  <si>
    <t>Income tax relevance with other comprehensive income</t>
  </si>
  <si>
    <t>Other comprehensive income for the year-net of income tax</t>
  </si>
  <si>
    <t>Total comprehensive income for the year</t>
  </si>
  <si>
    <t>Loss for the year</t>
  </si>
  <si>
    <t>Total comprehensive income attributable to:</t>
  </si>
  <si>
    <t>Actuarial gain arising from defined benefit plan</t>
  </si>
  <si>
    <t>Other comprehensive income for the year</t>
  </si>
  <si>
    <t>Issued and  paid-up</t>
  </si>
  <si>
    <t xml:space="preserve">Premiums on </t>
  </si>
  <si>
    <t>ordinary shares</t>
  </si>
  <si>
    <t>sales treasury stock</t>
  </si>
  <si>
    <t>Cash and cash equivalents at the beginning of the year</t>
  </si>
  <si>
    <t>Cash and cash equivalents at the ending of the year</t>
  </si>
  <si>
    <t>Cash payment for long-term loans from financial institution</t>
  </si>
  <si>
    <t>Adjustment to loss for the year for cash received (payment) from operation</t>
  </si>
  <si>
    <t>Net cash used in investing activities</t>
  </si>
  <si>
    <t>Assets</t>
  </si>
  <si>
    <t>Total current assets</t>
  </si>
  <si>
    <t>Total non-current assets</t>
  </si>
  <si>
    <t>Total assets</t>
  </si>
  <si>
    <t>Liabilities and shareholders' equity</t>
  </si>
  <si>
    <t xml:space="preserve">Total current liabilities </t>
  </si>
  <si>
    <t xml:space="preserve">Total non-current liabilities </t>
  </si>
  <si>
    <t>Total liabilities</t>
  </si>
  <si>
    <t>Authorized share capital</t>
  </si>
  <si>
    <t>Issued and paid-up share capital</t>
  </si>
  <si>
    <t xml:space="preserve">Legal reserve                        </t>
  </si>
  <si>
    <t xml:space="preserve">Unappropriated                     </t>
  </si>
  <si>
    <t>Total shareholders' equity of company</t>
  </si>
  <si>
    <t>Total shareholders' equity</t>
  </si>
  <si>
    <t>Total liabilities and shareholder's equity</t>
  </si>
  <si>
    <t>Total revenues from operation</t>
  </si>
  <si>
    <t>Total cost from operation</t>
  </si>
  <si>
    <t>Advance receipt of</t>
  </si>
  <si>
    <t>share subscription</t>
  </si>
  <si>
    <t>Premium on sale treasury stock</t>
  </si>
  <si>
    <t>Effects of Sales of investment in subsidiary in Cash and cash equivalents</t>
  </si>
  <si>
    <t>2023</t>
  </si>
  <si>
    <t>Balance as at December 31, 2023</t>
  </si>
  <si>
    <t>Deferred rental income</t>
  </si>
  <si>
    <t>Profit for the year</t>
  </si>
  <si>
    <t>Discount on</t>
  </si>
  <si>
    <t>Convertible debentures</t>
  </si>
  <si>
    <t>Cash received from sales of investments in subsidiaries</t>
  </si>
  <si>
    <t xml:space="preserve">Advance payment </t>
  </si>
  <si>
    <t>Convertible options</t>
  </si>
  <si>
    <t xml:space="preserve">3,122,556,881 ordinary shares @ Baht 0.50 </t>
  </si>
  <si>
    <t xml:space="preserve">2,746,762,885 ordinary shares @ Baht 0.50 </t>
  </si>
  <si>
    <t>(Increase) reversal expected credit loss</t>
  </si>
  <si>
    <t>(Increase) reversal loss on impairment of investment in subsidiaries</t>
  </si>
  <si>
    <t>Profit (loss) before income tax</t>
  </si>
  <si>
    <t>Profit (loss) for the year</t>
  </si>
  <si>
    <t>Profit (loss) for the year attributable to :</t>
  </si>
  <si>
    <t>Basic Profit (loss) per share</t>
  </si>
  <si>
    <t>Decrease in non-controlling interests of subsidiaries</t>
  </si>
  <si>
    <t>Amortization of intangible assets</t>
  </si>
  <si>
    <t>(Profit) loss on sales of investment</t>
  </si>
  <si>
    <t>Reversal allowance for expected credit loss - long-term loans to related parties</t>
  </si>
  <si>
    <t>Reversal allowance for expected credit loss - short-term loans to other parties</t>
  </si>
  <si>
    <t>Increase in provision in maintenance cost (reversal)</t>
  </si>
  <si>
    <t>(Profit) loss from unrealized on exchange rate</t>
  </si>
  <si>
    <t>Impairment loss on investment in subsidiaries (reversal)</t>
  </si>
  <si>
    <t>Reversal estimate debit from equity of the investment in joint venture agreement</t>
  </si>
  <si>
    <t>Deferred rental income recognized as revenues</t>
  </si>
  <si>
    <t>Direct expenses in issuing convertible debentures</t>
  </si>
  <si>
    <t>Income tax expense</t>
  </si>
  <si>
    <t>Cash paid from operation activities</t>
  </si>
  <si>
    <t>Change in operating assets and liabilities</t>
  </si>
  <si>
    <t>Income tax received (paid)</t>
  </si>
  <si>
    <t>Net cash used in operating activities</t>
  </si>
  <si>
    <t>Cash received for short-term loans to related parties</t>
  </si>
  <si>
    <t>Cash received for short-term loans to other parties</t>
  </si>
  <si>
    <t>Cash payment for short-term loans to other parties</t>
  </si>
  <si>
    <t>Cash received for long-term loans to related parties</t>
  </si>
  <si>
    <t>Cash received from interest income</t>
  </si>
  <si>
    <t>Cash payment in purchase of right-of-use assets</t>
  </si>
  <si>
    <t>Cash received from short-term loans from related parties</t>
  </si>
  <si>
    <t>Cash received from convertible bonds</t>
  </si>
  <si>
    <t>Cash paid for issuing convertible bonds expense</t>
  </si>
  <si>
    <t>Net cash received from financing activities</t>
  </si>
  <si>
    <t>- Transfer of property, plant and equipment to inverstment property</t>
  </si>
  <si>
    <t>Profit (loss) on sales of investment in subsidiaries</t>
  </si>
  <si>
    <t xml:space="preserve">Profit (loss) from operating activities </t>
  </si>
  <si>
    <t>Income tax expenses</t>
  </si>
  <si>
    <t>Allowance for expected credit loss-other non-current assets</t>
  </si>
  <si>
    <t>Current portion of deferred rental income</t>
  </si>
  <si>
    <t>Discount on ordinary shares</t>
  </si>
  <si>
    <t>11</t>
  </si>
  <si>
    <t>Reversal employee benefit obligation</t>
  </si>
  <si>
    <t>- Transfer of short-term loans to related parties to short-term loan to other parties</t>
  </si>
  <si>
    <t>- Transfer of short-term loans from related parties of short-term loans from other parties</t>
  </si>
  <si>
    <t>- Exercise of convertible bonds to ordinary shares</t>
  </si>
  <si>
    <t>Increase ordinary shares</t>
  </si>
  <si>
    <t>AS AT DECEMBER 31, 2024</t>
  </si>
  <si>
    <t>2024</t>
  </si>
  <si>
    <t>Current tax assets</t>
  </si>
  <si>
    <t>Previous tax assets</t>
  </si>
  <si>
    <t>FOR THE YEAR ENDED DECEMBER 31, 2024</t>
  </si>
  <si>
    <t>Balance as at January 1, 2023</t>
  </si>
  <si>
    <t>Balance as at December 31, 2024</t>
  </si>
  <si>
    <t>(Reclassified)</t>
  </si>
  <si>
    <t>Trade and other current receivables</t>
  </si>
  <si>
    <t xml:space="preserve">Investments in associate </t>
  </si>
  <si>
    <t>Non-current provisions for employee benefits</t>
  </si>
  <si>
    <t xml:space="preserve">4,930,446,159 ordinary shares @ Baht 0.50 </t>
  </si>
  <si>
    <t xml:space="preserve">3,611,577,699 ordinary shares @ Baht 0.50 </t>
  </si>
  <si>
    <t>Loss on impairment of assets</t>
  </si>
  <si>
    <t>30 and 31</t>
  </si>
  <si>
    <t>6.1 and 25</t>
  </si>
  <si>
    <t>6.1 and 8</t>
  </si>
  <si>
    <t>Trade and other current payable</t>
  </si>
  <si>
    <t>Trade and other current payables</t>
  </si>
  <si>
    <t>Estimate debt from equity of the investment in joint venture agreement</t>
  </si>
  <si>
    <t>Reversal estimate debt from equity of the investment in joint venture agreement</t>
  </si>
  <si>
    <t>Share of profit and loss on investment in associate</t>
  </si>
  <si>
    <t>Income tax payable</t>
  </si>
  <si>
    <t xml:space="preserve">Loss from excess value of total assets acquired on investment in associate </t>
  </si>
  <si>
    <t>Equity loss from investment in joint venture</t>
  </si>
  <si>
    <t>Gain from adjustment from terminated of lease contract</t>
  </si>
  <si>
    <t>Loss on impairment of asset</t>
  </si>
  <si>
    <t>Transfer of construction in progress to expenses</t>
  </si>
  <si>
    <t>Loss from operating activities before changes in operating assets and liabilities</t>
  </si>
  <si>
    <t>Cash payment for share subscription and purchase of assets</t>
  </si>
  <si>
    <t>Decrease in short-term loans from financial institutions</t>
  </si>
  <si>
    <t>Cash payment for short-term loans from related parties</t>
  </si>
  <si>
    <t>Cash received from short-term loans from other parties</t>
  </si>
  <si>
    <t>- Transfer of  right-of-use assets to property, plant and equipment</t>
  </si>
  <si>
    <t xml:space="preserve">- Transferred advance payment to investment in associate </t>
  </si>
  <si>
    <t xml:space="preserve">- Short-term loans from other parties decreased due to the reduction in trade receivables </t>
  </si>
  <si>
    <t xml:space="preserve">      and other current receivables</t>
  </si>
  <si>
    <t>Gain from disposal/written-off property</t>
  </si>
  <si>
    <t xml:space="preserve">Allowance for expected credit loss-trade and other current receivables </t>
  </si>
  <si>
    <t>Allowance for expected credit loss-short-term loans to related parties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</si>
</sst>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0.00_)"/>
    <numFmt numFmtId="168" formatCode="#,##0\ &quot;FB&quot;;\-#,##0\ &quot;FB&quot;"/>
    <numFmt numFmtId="169" formatCode="#,##0\ &quot;F&quot;;[Red]\-#,##0\ &quot;F&quot;"/>
    <numFmt numFmtId="170" formatCode="_(* #,##0_);_(* \(#,##0\);_(* &quot;-&quot;??_);_(@_)"/>
    <numFmt numFmtId="171" formatCode="0.00_);\(0.00\)"/>
    <numFmt numFmtId="172" formatCode="_(* #,##0.00_);_(* \(#,##0.00\);_(* &quot;-&quot;_);_(@_)"/>
    <numFmt numFmtId="173" formatCode="#,##0.00;\(#,##0.00\)"/>
    <numFmt numFmtId="174" formatCode="_(* #,##0.0000_);_(* \(#,##0.0000\);_(* &quot;-&quot;??_);_(@_)"/>
    <numFmt numFmtId="175" formatCode="#,##0.00;\(#,##0.00\);\-\ \ "/>
    <numFmt numFmtId="176" formatCode="_(* #,##0.0000_);_(* \(#,##0.0000\);_(* &quot;-&quot;_);_(@_)"/>
  </numFmts>
  <fonts count="26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b/>
      <sz val="14"/>
      <name val="AngsanaUPC"/>
      <family val="1"/>
      <charset val="222"/>
    </font>
    <font>
      <u/>
      <sz val="14"/>
      <name val="Angsana New"/>
      <family val="1"/>
      <charset val="222"/>
    </font>
    <font>
      <sz val="16"/>
      <color rgb="FF000000"/>
      <name val="Angsana New"/>
      <family val="1"/>
    </font>
    <font>
      <sz val="16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  <charset val="222"/>
    </font>
    <font>
      <b/>
      <sz val="14"/>
      <color theme="0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9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/>
    <xf numFmtId="167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2" fillId="0" borderId="0"/>
    <xf numFmtId="0" fontId="1" fillId="0" borderId="0"/>
    <xf numFmtId="0" fontId="10" fillId="0" borderId="0"/>
    <xf numFmtId="0" fontId="11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89">
    <xf numFmtId="0" fontId="0" fillId="0" borderId="0" xfId="0"/>
    <xf numFmtId="0" fontId="12" fillId="0" borderId="0" xfId="10" applyFont="1"/>
    <xf numFmtId="0" fontId="13" fillId="0" borderId="0" xfId="10" applyFont="1"/>
    <xf numFmtId="165" fontId="12" fillId="0" borderId="0" xfId="1" applyNumberFormat="1" applyFont="1" applyFill="1"/>
    <xf numFmtId="49" fontId="12" fillId="0" borderId="0" xfId="1" applyNumberFormat="1" applyFont="1" applyFill="1" applyBorder="1" applyAlignment="1">
      <alignment horizontal="right" textRotation="180"/>
    </xf>
    <xf numFmtId="1" fontId="13" fillId="0" borderId="0" xfId="10" applyNumberFormat="1" applyFont="1"/>
    <xf numFmtId="164" fontId="14" fillId="0" borderId="0" xfId="1" applyFont="1" applyFill="1" applyBorder="1" applyAlignment="1">
      <alignment horizontal="center"/>
    </xf>
    <xf numFmtId="0" fontId="14" fillId="0" borderId="0" xfId="0" applyFont="1" applyAlignment="1">
      <alignment horizontal="right"/>
    </xf>
    <xf numFmtId="0" fontId="14" fillId="0" borderId="4" xfId="10" applyFont="1" applyBorder="1"/>
    <xf numFmtId="0" fontId="14" fillId="0" borderId="4" xfId="0" applyFont="1" applyBorder="1" applyAlignment="1">
      <alignment horizontal="center"/>
    </xf>
    <xf numFmtId="165" fontId="14" fillId="0" borderId="3" xfId="10" applyNumberFormat="1" applyFont="1" applyBorder="1"/>
    <xf numFmtId="0" fontId="14" fillId="0" borderId="3" xfId="0" applyFont="1" applyBorder="1" applyAlignment="1">
      <alignment horizontal="center"/>
    </xf>
    <xf numFmtId="15" fontId="14" fillId="0" borderId="3" xfId="0" quotePrefix="1" applyNumberFormat="1" applyFont="1" applyBorder="1" applyAlignment="1">
      <alignment horizontal="center"/>
    </xf>
    <xf numFmtId="0" fontId="14" fillId="0" borderId="0" xfId="10" applyFont="1"/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41" fontId="13" fillId="0" borderId="0" xfId="10" applyNumberFormat="1" applyFont="1"/>
    <xf numFmtId="0" fontId="13" fillId="0" borderId="0" xfId="10" quotePrefix="1" applyFont="1" applyAlignment="1">
      <alignment horizontal="center" vertical="center"/>
    </xf>
    <xf numFmtId="164" fontId="13" fillId="0" borderId="0" xfId="1" applyFont="1" applyFill="1"/>
    <xf numFmtId="165" fontId="13" fillId="0" borderId="0" xfId="10" applyNumberFormat="1" applyFont="1"/>
    <xf numFmtId="164" fontId="13" fillId="0" borderId="6" xfId="1" applyFont="1" applyFill="1" applyBorder="1"/>
    <xf numFmtId="164" fontId="13" fillId="0" borderId="0" xfId="1" applyFont="1" applyFill="1" applyBorder="1"/>
    <xf numFmtId="164" fontId="13" fillId="0" borderId="0" xfId="1" applyFont="1" applyFill="1" applyAlignment="1"/>
    <xf numFmtId="164" fontId="13" fillId="0" borderId="0" xfId="1" applyFont="1"/>
    <xf numFmtId="164" fontId="13" fillId="0" borderId="4" xfId="1" applyFont="1" applyFill="1" applyBorder="1"/>
    <xf numFmtId="164" fontId="13" fillId="0" borderId="5" xfId="1" applyFont="1" applyFill="1" applyBorder="1"/>
    <xf numFmtId="165" fontId="13" fillId="0" borderId="0" xfId="1" applyNumberFormat="1" applyFont="1" applyFill="1"/>
    <xf numFmtId="170" fontId="13" fillId="0" borderId="0" xfId="10" applyNumberFormat="1" applyFont="1"/>
    <xf numFmtId="0" fontId="13" fillId="0" borderId="0" xfId="10" applyFont="1" applyAlignment="1">
      <alignment horizontal="center"/>
    </xf>
    <xf numFmtId="164" fontId="13" fillId="0" borderId="3" xfId="1" applyFont="1" applyFill="1" applyBorder="1"/>
    <xf numFmtId="164" fontId="14" fillId="0" borderId="0" xfId="1" applyFont="1" applyFill="1"/>
    <xf numFmtId="1" fontId="13" fillId="0" borderId="0" xfId="1" applyNumberFormat="1" applyFont="1" applyFill="1"/>
    <xf numFmtId="43" fontId="13" fillId="0" borderId="0" xfId="1" applyNumberFormat="1" applyFont="1" applyFill="1"/>
    <xf numFmtId="170" fontId="13" fillId="0" borderId="0" xfId="1" applyNumberFormat="1" applyFont="1" applyFill="1" applyBorder="1"/>
    <xf numFmtId="0" fontId="15" fillId="0" borderId="0" xfId="10" applyFont="1"/>
    <xf numFmtId="164" fontId="13" fillId="0" borderId="7" xfId="1" applyFont="1" applyFill="1" applyBorder="1"/>
    <xf numFmtId="43" fontId="13" fillId="0" borderId="0" xfId="1" applyNumberFormat="1" applyFont="1" applyFill="1" applyBorder="1"/>
    <xf numFmtId="43" fontId="13" fillId="0" borderId="0" xfId="10" applyNumberFormat="1" applyFont="1"/>
    <xf numFmtId="0" fontId="12" fillId="0" borderId="0" xfId="0" applyFont="1"/>
    <xf numFmtId="164" fontId="12" fillId="0" borderId="0" xfId="1" applyFont="1" applyFill="1"/>
    <xf numFmtId="0" fontId="12" fillId="0" borderId="3" xfId="0" applyFont="1" applyBorder="1"/>
    <xf numFmtId="0" fontId="16" fillId="0" borderId="3" xfId="0" applyFont="1" applyBorder="1" applyAlignment="1">
      <alignment horizontal="centerContinuous"/>
    </xf>
    <xf numFmtId="0" fontId="12" fillId="0" borderId="0" xfId="0" applyFont="1" applyAlignment="1">
      <alignment horizontal="centerContinuous"/>
    </xf>
    <xf numFmtId="164" fontId="12" fillId="0" borderId="0" xfId="1" applyFont="1" applyFill="1" applyAlignment="1">
      <alignment horizontal="centerContinuous"/>
    </xf>
    <xf numFmtId="164" fontId="16" fillId="0" borderId="0" xfId="1" applyFont="1" applyFill="1" applyAlignment="1">
      <alignment horizontal="right"/>
    </xf>
    <xf numFmtId="0" fontId="16" fillId="0" borderId="4" xfId="0" applyFont="1" applyBorder="1"/>
    <xf numFmtId="0" fontId="16" fillId="0" borderId="4" xfId="0" applyFont="1" applyBorder="1" applyAlignment="1">
      <alignment horizontal="centerContinuous"/>
    </xf>
    <xf numFmtId="164" fontId="16" fillId="0" borderId="0" xfId="1" applyFont="1"/>
    <xf numFmtId="0" fontId="16" fillId="0" borderId="0" xfId="0" applyFont="1"/>
    <xf numFmtId="0" fontId="16" fillId="0" borderId="3" xfId="0" applyFont="1" applyBorder="1"/>
    <xf numFmtId="0" fontId="16" fillId="0" borderId="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37" fontId="12" fillId="0" borderId="0" xfId="1" applyNumberFormat="1" applyFont="1" applyFill="1" applyBorder="1" applyAlignment="1">
      <alignment horizontal="right"/>
    </xf>
    <xf numFmtId="164" fontId="12" fillId="0" borderId="0" xfId="1" applyFont="1" applyFill="1" applyBorder="1" applyAlignment="1">
      <alignment horizontal="right"/>
    </xf>
    <xf numFmtId="164" fontId="12" fillId="0" borderId="6" xfId="1" applyFont="1" applyFill="1" applyBorder="1" applyAlignment="1">
      <alignment horizontal="right"/>
    </xf>
    <xf numFmtId="37" fontId="12" fillId="0" borderId="0" xfId="0" applyNumberFormat="1" applyFont="1"/>
    <xf numFmtId="43" fontId="12" fillId="0" borderId="0" xfId="11" applyNumberFormat="1" applyFont="1"/>
    <xf numFmtId="43" fontId="12" fillId="0" borderId="6" xfId="11" applyNumberFormat="1" applyFont="1" applyBorder="1"/>
    <xf numFmtId="43" fontId="12" fillId="0" borderId="3" xfId="11" applyNumberFormat="1" applyFont="1" applyBorder="1"/>
    <xf numFmtId="0" fontId="12" fillId="0" borderId="0" xfId="0" applyFont="1" applyAlignment="1">
      <alignment horizontal="left"/>
    </xf>
    <xf numFmtId="49" fontId="12" fillId="0" borderId="0" xfId="0" applyNumberFormat="1" applyFont="1" applyAlignment="1">
      <alignment vertical="center"/>
    </xf>
    <xf numFmtId="41" fontId="12" fillId="0" borderId="0" xfId="1" applyNumberFormat="1" applyFont="1" applyFill="1" applyBorder="1"/>
    <xf numFmtId="37" fontId="12" fillId="0" borderId="0" xfId="1" applyNumberFormat="1" applyFont="1" applyFill="1" applyBorder="1"/>
    <xf numFmtId="164" fontId="16" fillId="0" borderId="0" xfId="1" applyFont="1" applyFill="1"/>
    <xf numFmtId="165" fontId="12" fillId="0" borderId="0" xfId="10" applyNumberFormat="1" applyFont="1"/>
    <xf numFmtId="0" fontId="16" fillId="0" borderId="0" xfId="0" applyFont="1" applyAlignment="1">
      <alignment horizontal="centerContinuous"/>
    </xf>
    <xf numFmtId="166" fontId="12" fillId="0" borderId="0" xfId="1" applyNumberFormat="1" applyFont="1" applyFill="1" applyAlignment="1">
      <alignment horizontal="right"/>
    </xf>
    <xf numFmtId="164" fontId="12" fillId="0" borderId="0" xfId="1" applyFont="1" applyFill="1" applyBorder="1"/>
    <xf numFmtId="165" fontId="12" fillId="0" borderId="0" xfId="0" applyNumberFormat="1" applyFont="1"/>
    <xf numFmtId="164" fontId="12" fillId="0" borderId="3" xfId="1" applyFont="1" applyFill="1" applyBorder="1"/>
    <xf numFmtId="172" fontId="12" fillId="0" borderId="5" xfId="1" applyNumberFormat="1" applyFont="1" applyFill="1" applyBorder="1"/>
    <xf numFmtId="173" fontId="12" fillId="0" borderId="0" xfId="1" applyNumberFormat="1" applyFont="1" applyFill="1" applyAlignment="1">
      <alignment horizontal="right"/>
    </xf>
    <xf numFmtId="173" fontId="12" fillId="0" borderId="0" xfId="1" applyNumberFormat="1" applyFont="1" applyFill="1" applyBorder="1" applyAlignment="1">
      <alignment horizontal="right"/>
    </xf>
    <xf numFmtId="173" fontId="12" fillId="0" borderId="0" xfId="1" applyNumberFormat="1" applyFont="1" applyFill="1" applyBorder="1"/>
    <xf numFmtId="173" fontId="12" fillId="0" borderId="5" xfId="1" applyNumberFormat="1" applyFont="1" applyFill="1" applyBorder="1"/>
    <xf numFmtId="173" fontId="17" fillId="0" borderId="0" xfId="1" applyNumberFormat="1" applyFont="1" applyFill="1" applyBorder="1"/>
    <xf numFmtId="173" fontId="18" fillId="0" borderId="0" xfId="1" applyNumberFormat="1" applyFont="1" applyFill="1" applyBorder="1"/>
    <xf numFmtId="173" fontId="12" fillId="0" borderId="0" xfId="1" applyNumberFormat="1" applyFont="1" applyFill="1" applyAlignment="1">
      <alignment horizontal="center"/>
    </xf>
    <xf numFmtId="174" fontId="12" fillId="0" borderId="0" xfId="1" applyNumberFormat="1" applyFont="1" applyFill="1" applyBorder="1"/>
    <xf numFmtId="0" fontId="14" fillId="0" borderId="3" xfId="0" applyFont="1" applyBorder="1" applyAlignment="1">
      <alignment horizontal="right"/>
    </xf>
    <xf numFmtId="0" fontId="13" fillId="0" borderId="3" xfId="0" applyFont="1" applyBorder="1"/>
    <xf numFmtId="164" fontId="16" fillId="0" borderId="3" xfId="1" applyFont="1" applyFill="1" applyBorder="1" applyAlignment="1">
      <alignment horizontal="right"/>
    </xf>
    <xf numFmtId="164" fontId="16" fillId="0" borderId="0" xfId="1" applyFont="1" applyFill="1" applyBorder="1" applyAlignment="1">
      <alignment horizontal="right"/>
    </xf>
    <xf numFmtId="0" fontId="16" fillId="0" borderId="0" xfId="0" applyFont="1" applyAlignment="1">
      <alignment horizontal="right"/>
    </xf>
    <xf numFmtId="171" fontId="14" fillId="0" borderId="4" xfId="0" applyNumberFormat="1" applyFont="1" applyBorder="1" applyAlignment="1">
      <alignment horizontal="center" vertical="center"/>
    </xf>
    <xf numFmtId="171" fontId="14" fillId="0" borderId="0" xfId="0" applyNumberFormat="1" applyFont="1" applyAlignment="1">
      <alignment horizontal="center" vertical="center"/>
    </xf>
    <xf numFmtId="0" fontId="19" fillId="0" borderId="3" xfId="0" applyFont="1" applyBorder="1" applyAlignment="1">
      <alignment horizontal="center"/>
    </xf>
    <xf numFmtId="0" fontId="13" fillId="0" borderId="4" xfId="0" applyFont="1" applyBorder="1"/>
    <xf numFmtId="0" fontId="20" fillId="0" borderId="0" xfId="0" applyFont="1"/>
    <xf numFmtId="173" fontId="13" fillId="0" borderId="0" xfId="1" applyNumberFormat="1" applyFont="1" applyFill="1" applyBorder="1"/>
    <xf numFmtId="164" fontId="12" fillId="0" borderId="4" xfId="1" applyFont="1" applyFill="1" applyBorder="1"/>
    <xf numFmtId="165" fontId="12" fillId="0" borderId="0" xfId="1" applyNumberFormat="1" applyFont="1" applyFill="1" applyBorder="1"/>
    <xf numFmtId="0" fontId="13" fillId="0" borderId="0" xfId="0" applyFont="1" applyAlignment="1">
      <alignment textRotation="180"/>
    </xf>
    <xf numFmtId="164" fontId="14" fillId="0" borderId="3" xfId="1" applyFont="1" applyFill="1" applyBorder="1" applyAlignment="1">
      <alignment horizontal="right"/>
    </xf>
    <xf numFmtId="164" fontId="14" fillId="0" borderId="3" xfId="1" applyFont="1" applyFill="1" applyBorder="1" applyAlignment="1">
      <alignment horizontal="center"/>
    </xf>
    <xf numFmtId="43" fontId="13" fillId="0" borderId="0" xfId="11" applyNumberFormat="1" applyFont="1"/>
    <xf numFmtId="43" fontId="13" fillId="0" borderId="6" xfId="11" applyNumberFormat="1" applyFont="1" applyBorder="1"/>
    <xf numFmtId="165" fontId="13" fillId="0" borderId="0" xfId="1" applyNumberFormat="1" applyFont="1" applyFill="1" applyBorder="1"/>
    <xf numFmtId="0" fontId="13" fillId="0" borderId="0" xfId="1" applyNumberFormat="1" applyFont="1" applyFill="1" applyBorder="1" applyAlignment="1">
      <alignment horizontal="right" textRotation="180"/>
    </xf>
    <xf numFmtId="164" fontId="14" fillId="0" borderId="4" xfId="1" applyFont="1" applyFill="1" applyBorder="1" applyAlignment="1">
      <alignment horizontal="centerContinuous"/>
    </xf>
    <xf numFmtId="49" fontId="14" fillId="0" borderId="3" xfId="0" quotePrefix="1" applyNumberFormat="1" applyFont="1" applyBorder="1" applyAlignment="1">
      <alignment horizontal="center"/>
    </xf>
    <xf numFmtId="166" fontId="13" fillId="0" borderId="0" xfId="0" applyNumberFormat="1" applyFont="1"/>
    <xf numFmtId="43" fontId="13" fillId="0" borderId="0" xfId="1" applyNumberFormat="1" applyFont="1" applyFill="1" applyBorder="1" applyAlignment="1"/>
    <xf numFmtId="170" fontId="13" fillId="0" borderId="0" xfId="1" applyNumberFormat="1" applyFont="1" applyFill="1" applyBorder="1" applyAlignment="1"/>
    <xf numFmtId="43" fontId="13" fillId="0" borderId="3" xfId="1" applyNumberFormat="1" applyFont="1" applyFill="1" applyBorder="1" applyAlignment="1"/>
    <xf numFmtId="170" fontId="13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>
      <alignment horizontal="right"/>
    </xf>
    <xf numFmtId="175" fontId="13" fillId="0" borderId="0" xfId="1" applyNumberFormat="1" applyFont="1" applyFill="1" applyBorder="1" applyAlignment="1"/>
    <xf numFmtId="175" fontId="13" fillId="0" borderId="6" xfId="1" applyNumberFormat="1" applyFont="1" applyFill="1" applyBorder="1" applyAlignment="1"/>
    <xf numFmtId="170" fontId="14" fillId="0" borderId="0" xfId="1" applyNumberFormat="1" applyFont="1" applyFill="1" applyBorder="1"/>
    <xf numFmtId="165" fontId="14" fillId="0" borderId="0" xfId="1" applyNumberFormat="1" applyFont="1" applyFill="1" applyBorder="1"/>
    <xf numFmtId="170" fontId="13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/>
    <xf numFmtId="170" fontId="13" fillId="0" borderId="4" xfId="1" applyNumberFormat="1" applyFont="1" applyFill="1" applyBorder="1"/>
    <xf numFmtId="43" fontId="13" fillId="0" borderId="4" xfId="1" applyNumberFormat="1" applyFont="1" applyFill="1" applyBorder="1" applyAlignment="1"/>
    <xf numFmtId="43" fontId="13" fillId="0" borderId="5" xfId="1" applyNumberFormat="1" applyFont="1" applyFill="1" applyBorder="1" applyAlignment="1"/>
    <xf numFmtId="164" fontId="13" fillId="0" borderId="5" xfId="1" applyFont="1" applyFill="1" applyBorder="1" applyAlignment="1"/>
    <xf numFmtId="165" fontId="14" fillId="0" borderId="0" xfId="1" applyNumberFormat="1" applyFont="1" applyFill="1" applyBorder="1" applyAlignment="1">
      <alignment horizontal="right"/>
    </xf>
    <xf numFmtId="164" fontId="21" fillId="0" borderId="0" xfId="1" applyFont="1" applyAlignment="1">
      <alignment horizontal="right" vertical="center" wrapText="1"/>
    </xf>
    <xf numFmtId="164" fontId="22" fillId="0" borderId="0" xfId="1" applyFont="1" applyAlignment="1">
      <alignment horizontal="right" vertical="center" wrapText="1"/>
    </xf>
    <xf numFmtId="164" fontId="22" fillId="0" borderId="0" xfId="1" applyFont="1" applyFill="1" applyBorder="1" applyAlignment="1">
      <alignment horizontal="right"/>
    </xf>
    <xf numFmtId="164" fontId="22" fillId="0" borderId="0" xfId="1" applyFont="1" applyFill="1"/>
    <xf numFmtId="164" fontId="13" fillId="0" borderId="0" xfId="0" applyNumberFormat="1" applyFont="1"/>
    <xf numFmtId="164" fontId="13" fillId="0" borderId="0" xfId="10" applyNumberFormat="1" applyFont="1"/>
    <xf numFmtId="3" fontId="1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43" fontId="12" fillId="0" borderId="0" xfId="1" applyNumberFormat="1" applyFont="1" applyFill="1" applyBorder="1"/>
    <xf numFmtId="0" fontId="14" fillId="0" borderId="0" xfId="0" applyFont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39" fontId="13" fillId="0" borderId="0" xfId="1" applyNumberFormat="1" applyFont="1" applyFill="1" applyBorder="1"/>
    <xf numFmtId="43" fontId="12" fillId="0" borderId="3" xfId="1" applyNumberFormat="1" applyFont="1" applyFill="1" applyBorder="1"/>
    <xf numFmtId="0" fontId="24" fillId="0" borderId="0" xfId="0" applyFont="1"/>
    <xf numFmtId="37" fontId="18" fillId="0" borderId="0" xfId="1" applyNumberFormat="1" applyFont="1" applyFill="1" applyAlignment="1">
      <alignment horizontal="right"/>
    </xf>
    <xf numFmtId="43" fontId="13" fillId="0" borderId="0" xfId="0" applyNumberFormat="1" applyFont="1"/>
    <xf numFmtId="166" fontId="13" fillId="0" borderId="0" xfId="0" quotePrefix="1" applyNumberFormat="1" applyFont="1"/>
    <xf numFmtId="49" fontId="23" fillId="0" borderId="0" xfId="0" applyNumberFormat="1" applyFont="1" applyAlignment="1">
      <alignment vertical="center"/>
    </xf>
    <xf numFmtId="164" fontId="13" fillId="0" borderId="9" xfId="1" applyFont="1" applyFill="1" applyBorder="1"/>
    <xf numFmtId="172" fontId="13" fillId="0" borderId="0" xfId="1" applyNumberFormat="1" applyFont="1" applyFill="1" applyBorder="1"/>
    <xf numFmtId="172" fontId="13" fillId="0" borderId="0" xfId="1" applyNumberFormat="1" applyFont="1" applyFill="1"/>
    <xf numFmtId="172" fontId="13" fillId="0" borderId="3" xfId="1" applyNumberFormat="1" applyFont="1" applyFill="1" applyBorder="1"/>
    <xf numFmtId="165" fontId="13" fillId="0" borderId="0" xfId="10" quotePrefix="1" applyNumberFormat="1" applyFont="1" applyAlignment="1">
      <alignment horizontal="center"/>
    </xf>
    <xf numFmtId="0" fontId="13" fillId="0" borderId="0" xfId="10" applyFont="1" applyAlignment="1">
      <alignment horizontal="center" vertical="center"/>
    </xf>
    <xf numFmtId="0" fontId="13" fillId="0" borderId="0" xfId="10" quotePrefix="1" applyFont="1" applyAlignment="1">
      <alignment horizontal="center"/>
    </xf>
    <xf numFmtId="164" fontId="13" fillId="0" borderId="8" xfId="1" applyFont="1" applyFill="1" applyBorder="1"/>
    <xf numFmtId="43" fontId="12" fillId="0" borderId="0" xfId="1" applyNumberFormat="1" applyFont="1" applyFill="1" applyAlignment="1">
      <alignment horizontal="right"/>
    </xf>
    <xf numFmtId="0" fontId="12" fillId="0" borderId="0" xfId="0" quotePrefix="1" applyFont="1" applyAlignment="1">
      <alignment horizontal="center"/>
    </xf>
    <xf numFmtId="172" fontId="13" fillId="0" borderId="6" xfId="1" applyNumberFormat="1" applyFont="1" applyFill="1" applyBorder="1"/>
    <xf numFmtId="172" fontId="13" fillId="0" borderId="5" xfId="1" applyNumberFormat="1" applyFont="1" applyFill="1" applyBorder="1"/>
    <xf numFmtId="0" fontId="23" fillId="0" borderId="0" xfId="0" applyFont="1"/>
    <xf numFmtId="164" fontId="12" fillId="0" borderId="5" xfId="1" applyFont="1" applyFill="1" applyBorder="1"/>
    <xf numFmtId="173" fontId="13" fillId="0" borderId="5" xfId="1" applyNumberFormat="1" applyFont="1" applyFill="1" applyBorder="1"/>
    <xf numFmtId="39" fontId="12" fillId="0" borderId="5" xfId="1" applyNumberFormat="1" applyFont="1" applyFill="1" applyBorder="1"/>
    <xf numFmtId="0" fontId="15" fillId="0" borderId="0" xfId="0" applyFont="1"/>
    <xf numFmtId="164" fontId="23" fillId="0" borderId="0" xfId="1" applyFont="1" applyFill="1" applyBorder="1"/>
    <xf numFmtId="43" fontId="13" fillId="0" borderId="3" xfId="11" applyNumberFormat="1" applyFont="1" applyBorder="1"/>
    <xf numFmtId="173" fontId="13" fillId="0" borderId="6" xfId="1" applyNumberFormat="1" applyFont="1" applyFill="1" applyBorder="1"/>
    <xf numFmtId="43" fontId="13" fillId="0" borderId="5" xfId="11" applyNumberFormat="1" applyFont="1" applyBorder="1"/>
    <xf numFmtId="43" fontId="12" fillId="0" borderId="4" xfId="1" applyNumberFormat="1" applyFont="1" applyFill="1" applyBorder="1"/>
    <xf numFmtId="172" fontId="13" fillId="0" borderId="0" xfId="1" applyNumberFormat="1" applyFont="1" applyFill="1" applyAlignment="1"/>
    <xf numFmtId="43" fontId="12" fillId="0" borderId="5" xfId="11" applyNumberFormat="1" applyFont="1" applyBorder="1"/>
    <xf numFmtId="172" fontId="12" fillId="0" borderId="0" xfId="1" applyNumberFormat="1" applyFont="1" applyFill="1" applyBorder="1"/>
    <xf numFmtId="176" fontId="12" fillId="0" borderId="0" xfId="1" applyNumberFormat="1" applyFont="1" applyFill="1" applyBorder="1"/>
    <xf numFmtId="0" fontId="12" fillId="0" borderId="0" xfId="1" applyNumberFormat="1" applyFont="1" applyFill="1"/>
    <xf numFmtId="170" fontId="25" fillId="0" borderId="0" xfId="1" applyNumberFormat="1" applyFont="1" applyFill="1" applyBorder="1" applyAlignment="1">
      <alignment horizontal="right"/>
    </xf>
    <xf numFmtId="43" fontId="13" fillId="0" borderId="0" xfId="1" applyNumberFormat="1" applyFont="1" applyFill="1" applyBorder="1" applyAlignment="1">
      <alignment horizontal="right"/>
    </xf>
    <xf numFmtId="166" fontId="15" fillId="0" borderId="0" xfId="0" applyNumberFormat="1" applyFont="1"/>
    <xf numFmtId="43" fontId="13" fillId="0" borderId="3" xfId="1" applyNumberFormat="1" applyFont="1" applyFill="1" applyBorder="1"/>
    <xf numFmtId="0" fontId="12" fillId="0" borderId="0" xfId="0" applyFont="1" applyAlignment="1">
      <alignment horizontal="left" vertical="center"/>
    </xf>
    <xf numFmtId="166" fontId="12" fillId="0" borderId="0" xfId="0" applyNumberFormat="1" applyFont="1"/>
    <xf numFmtId="166" fontId="14" fillId="0" borderId="0" xfId="0" applyNumberFormat="1" applyFont="1"/>
    <xf numFmtId="164" fontId="25" fillId="0" borderId="0" xfId="0" applyNumberFormat="1" applyFont="1"/>
    <xf numFmtId="0" fontId="20" fillId="0" borderId="0" xfId="13" applyFont="1"/>
    <xf numFmtId="0" fontId="14" fillId="0" borderId="0" xfId="13" applyFont="1"/>
    <xf numFmtId="0" fontId="13" fillId="0" borderId="0" xfId="13" applyFont="1"/>
    <xf numFmtId="0" fontId="13" fillId="0" borderId="0" xfId="13" quotePrefix="1" applyFont="1"/>
    <xf numFmtId="164" fontId="15" fillId="0" borderId="0" xfId="1" applyFont="1" applyFill="1" applyBorder="1"/>
    <xf numFmtId="0" fontId="13" fillId="0" borderId="0" xfId="0" quotePrefix="1" applyFont="1"/>
    <xf numFmtId="164" fontId="22" fillId="0" borderId="0" xfId="1" applyFont="1" applyFill="1" applyAlignment="1">
      <alignment horizontal="right" vertical="center" wrapText="1"/>
    </xf>
    <xf numFmtId="164" fontId="21" fillId="0" borderId="0" xfId="1" applyFont="1" applyFill="1" applyAlignment="1">
      <alignment horizontal="right" vertical="center" wrapText="1"/>
    </xf>
    <xf numFmtId="164" fontId="14" fillId="0" borderId="0" xfId="1" applyFont="1" applyFill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6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164" fontId="14" fillId="0" borderId="4" xfId="1" applyFont="1" applyFill="1" applyBorder="1" applyAlignment="1">
      <alignment horizontal="center"/>
    </xf>
  </cellXfs>
  <cellStyles count="49">
    <cellStyle name="Comma" xfId="1" builtinId="3"/>
    <cellStyle name="Comma 2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0" xfId="46" xr:uid="{00000000-0005-0000-0000-00000A000000}"/>
    <cellStyle name="Normal 2" xfId="10" xr:uid="{00000000-0005-0000-0000-00000B000000}"/>
    <cellStyle name="Normal 2 2" xfId="11" xr:uid="{00000000-0005-0000-0000-00000C000000}"/>
    <cellStyle name="Normal 3" xfId="12" xr:uid="{00000000-0005-0000-0000-00000D000000}"/>
    <cellStyle name="Normal 4" xfId="17" xr:uid="{00000000-0005-0000-0000-00000E000000}"/>
    <cellStyle name="Normal 5" xfId="36" xr:uid="{00000000-0005-0000-0000-00000F000000}"/>
    <cellStyle name="Normal 6" xfId="38" xr:uid="{00000000-0005-0000-0000-000010000000}"/>
    <cellStyle name="Normal 7" xfId="40" xr:uid="{00000000-0005-0000-0000-000011000000}"/>
    <cellStyle name="Normal 8" xfId="42" xr:uid="{00000000-0005-0000-0000-000012000000}"/>
    <cellStyle name="Normal 9" xfId="44" xr:uid="{00000000-0005-0000-0000-000013000000}"/>
    <cellStyle name="Normal_PR.124-q1'53T2" xfId="13" xr:uid="{00000000-0005-0000-0000-000014000000}"/>
    <cellStyle name="Percent [2]" xfId="14" xr:uid="{00000000-0005-0000-0000-000015000000}"/>
    <cellStyle name="Percent 10" xfId="26" xr:uid="{00000000-0005-0000-0000-000016000000}"/>
    <cellStyle name="Percent 11" xfId="27" xr:uid="{00000000-0005-0000-0000-000017000000}"/>
    <cellStyle name="Percent 12" xfId="28" xr:uid="{00000000-0005-0000-0000-000018000000}"/>
    <cellStyle name="Percent 13" xfId="29" xr:uid="{00000000-0005-0000-0000-000019000000}"/>
    <cellStyle name="Percent 14" xfId="30" xr:uid="{00000000-0005-0000-0000-00001A000000}"/>
    <cellStyle name="Percent 15" xfId="31" xr:uid="{00000000-0005-0000-0000-00001B000000}"/>
    <cellStyle name="Percent 16" xfId="32" xr:uid="{00000000-0005-0000-0000-00001C000000}"/>
    <cellStyle name="Percent 17" xfId="33" xr:uid="{00000000-0005-0000-0000-00001D000000}"/>
    <cellStyle name="Percent 18" xfId="34" xr:uid="{00000000-0005-0000-0000-00001E000000}"/>
    <cellStyle name="Percent 19" xfId="35" xr:uid="{00000000-0005-0000-0000-00001F000000}"/>
    <cellStyle name="Percent 2" xfId="18" xr:uid="{00000000-0005-0000-0000-000020000000}"/>
    <cellStyle name="Percent 20" xfId="37" xr:uid="{00000000-0005-0000-0000-000021000000}"/>
    <cellStyle name="Percent 21" xfId="39" xr:uid="{00000000-0005-0000-0000-000022000000}"/>
    <cellStyle name="Percent 22" xfId="41" xr:uid="{00000000-0005-0000-0000-000023000000}"/>
    <cellStyle name="Percent 23" xfId="43" xr:uid="{00000000-0005-0000-0000-000024000000}"/>
    <cellStyle name="Percent 24" xfId="45" xr:uid="{00000000-0005-0000-0000-000025000000}"/>
    <cellStyle name="Percent 25" xfId="47" xr:uid="{00000000-0005-0000-0000-000026000000}"/>
    <cellStyle name="Percent 26" xfId="48" xr:uid="{00000000-0005-0000-0000-000027000000}"/>
    <cellStyle name="Percent 3" xfId="19" xr:uid="{00000000-0005-0000-0000-000028000000}"/>
    <cellStyle name="Percent 4" xfId="20" xr:uid="{00000000-0005-0000-0000-000029000000}"/>
    <cellStyle name="Percent 5" xfId="21" xr:uid="{00000000-0005-0000-0000-00002A000000}"/>
    <cellStyle name="Percent 6" xfId="22" xr:uid="{00000000-0005-0000-0000-00002B000000}"/>
    <cellStyle name="Percent 7" xfId="23" xr:uid="{00000000-0005-0000-0000-00002C000000}"/>
    <cellStyle name="Percent 8" xfId="24" xr:uid="{00000000-0005-0000-0000-00002D000000}"/>
    <cellStyle name="Percent 9" xfId="25" xr:uid="{00000000-0005-0000-0000-00002E000000}"/>
    <cellStyle name="Quantity" xfId="15" xr:uid="{00000000-0005-0000-0000-00002F000000}"/>
    <cellStyle name="ปกติ 2" xfId="16" xr:uid="{00000000-0005-0000-0000-00003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51</xdr:row>
      <xdr:rowOff>0</xdr:rowOff>
    </xdr:from>
    <xdr:ext cx="104775" cy="476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BBE5FBD-F0B5-4691-81CA-06A7D58CCE29}"/>
            </a:ext>
          </a:extLst>
        </xdr:cNvPr>
        <xdr:cNvSpPr txBox="1">
          <a:spLocks noChangeArrowheads="1"/>
        </xdr:cNvSpPr>
      </xdr:nvSpPr>
      <xdr:spPr bwMode="auto">
        <a:xfrm>
          <a:off x="5486400" y="91154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51</xdr:row>
      <xdr:rowOff>0</xdr:rowOff>
    </xdr:from>
    <xdr:ext cx="104775" cy="47625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E570F39C-66D2-4E02-A357-DF8C0DF46423}"/>
            </a:ext>
          </a:extLst>
        </xdr:cNvPr>
        <xdr:cNvSpPr txBox="1">
          <a:spLocks noChangeArrowheads="1"/>
        </xdr:cNvSpPr>
      </xdr:nvSpPr>
      <xdr:spPr bwMode="auto">
        <a:xfrm>
          <a:off x="5486400" y="91154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33</xdr:row>
      <xdr:rowOff>0</xdr:rowOff>
    </xdr:from>
    <xdr:ext cx="104775" cy="476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3853AEF-9D1D-4633-B556-095C988A45A0}"/>
            </a:ext>
          </a:extLst>
        </xdr:cNvPr>
        <xdr:cNvSpPr txBox="1">
          <a:spLocks noChangeArrowheads="1"/>
        </xdr:cNvSpPr>
      </xdr:nvSpPr>
      <xdr:spPr bwMode="auto">
        <a:xfrm>
          <a:off x="11658600" y="97345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33</xdr:row>
      <xdr:rowOff>0</xdr:rowOff>
    </xdr:from>
    <xdr:ext cx="104775" cy="47625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7AAC71C1-76C1-4830-BE78-46510EB3599C}"/>
            </a:ext>
          </a:extLst>
        </xdr:cNvPr>
        <xdr:cNvSpPr txBox="1">
          <a:spLocks noChangeArrowheads="1"/>
        </xdr:cNvSpPr>
      </xdr:nvSpPr>
      <xdr:spPr bwMode="auto">
        <a:xfrm>
          <a:off x="11658600" y="97345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CIG/CIG/CIG_2563/CIG_q4'63/CIG-q4'20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/>
      <sheetData sheetId="1"/>
      <sheetData sheetId="2">
        <row r="6">
          <cell r="E6" t="str">
            <v>Consolidated financial statements</v>
          </cell>
          <cell r="G6" t="str">
            <v>Separate financial statements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5" x14ac:dyDescent="0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5" x14ac:dyDescent="0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6"/>
  <sheetViews>
    <sheetView view="pageBreakPreview" zoomScaleNormal="100" zoomScaleSheetLayoutView="100" workbookViewId="0">
      <selection activeCell="E41" sqref="E41"/>
    </sheetView>
  </sheetViews>
  <sheetFormatPr defaultColWidth="9.09765625" defaultRowHeight="20" x14ac:dyDescent="0.6"/>
  <cols>
    <col min="1" max="1" width="2.296875" style="2" customWidth="1"/>
    <col min="2" max="2" width="2.09765625" style="2" customWidth="1"/>
    <col min="3" max="3" width="36.296875" style="2" customWidth="1"/>
    <col min="4" max="4" width="10.296875" style="2" customWidth="1"/>
    <col min="5" max="5" width="15.59765625" style="5" bestFit="1" customWidth="1"/>
    <col min="6" max="6" width="15" style="2" bestFit="1" customWidth="1"/>
    <col min="7" max="7" width="15.59765625" style="2" bestFit="1" customWidth="1"/>
    <col min="8" max="8" width="15" style="2" bestFit="1" customWidth="1"/>
    <col min="9" max="9" width="9.09765625" style="2"/>
    <col min="10" max="10" width="11.296875" style="2" bestFit="1" customWidth="1"/>
    <col min="11" max="11" width="16.3984375" style="2" bestFit="1" customWidth="1"/>
    <col min="12" max="16384" width="9.09765625" style="2"/>
  </cols>
  <sheetData>
    <row r="1" spans="1:9" ht="21" customHeight="1" x14ac:dyDescent="0.6">
      <c r="H1" s="2">
        <v>7</v>
      </c>
    </row>
    <row r="2" spans="1:9" ht="21" customHeight="1" x14ac:dyDescent="0.65">
      <c r="A2" s="181" t="s">
        <v>0</v>
      </c>
      <c r="B2" s="181"/>
      <c r="C2" s="181"/>
      <c r="D2" s="181"/>
      <c r="E2" s="181"/>
      <c r="F2" s="181"/>
      <c r="G2" s="181"/>
      <c r="H2" s="181"/>
    </row>
    <row r="3" spans="1:9" ht="21" customHeight="1" x14ac:dyDescent="0.65">
      <c r="A3" s="181" t="s">
        <v>1</v>
      </c>
      <c r="B3" s="181"/>
      <c r="C3" s="181"/>
      <c r="D3" s="181"/>
      <c r="E3" s="181"/>
      <c r="F3" s="181"/>
      <c r="G3" s="181"/>
      <c r="H3" s="181"/>
    </row>
    <row r="4" spans="1:9" ht="21" customHeight="1" x14ac:dyDescent="0.65">
      <c r="A4" s="181" t="s">
        <v>213</v>
      </c>
      <c r="B4" s="181"/>
      <c r="C4" s="181"/>
      <c r="D4" s="181"/>
      <c r="E4" s="181"/>
      <c r="F4" s="181"/>
      <c r="G4" s="181"/>
      <c r="H4" s="181"/>
    </row>
    <row r="5" spans="1:9" ht="21" customHeight="1" x14ac:dyDescent="0.65">
      <c r="A5" s="6"/>
      <c r="B5" s="6"/>
      <c r="C5" s="6"/>
      <c r="D5" s="6"/>
      <c r="E5" s="6"/>
      <c r="H5" s="7" t="s">
        <v>117</v>
      </c>
    </row>
    <row r="6" spans="1:9" ht="21" customHeight="1" x14ac:dyDescent="0.65">
      <c r="A6" s="8"/>
      <c r="B6" s="8"/>
      <c r="C6" s="8"/>
      <c r="D6" s="9"/>
      <c r="E6" s="182" t="s">
        <v>2</v>
      </c>
      <c r="F6" s="182"/>
      <c r="G6" s="182" t="s">
        <v>3</v>
      </c>
      <c r="H6" s="182"/>
    </row>
    <row r="7" spans="1:9" ht="21" customHeight="1" x14ac:dyDescent="0.65">
      <c r="A7" s="10"/>
      <c r="B7" s="10"/>
      <c r="C7" s="10"/>
      <c r="D7" s="11" t="s">
        <v>4</v>
      </c>
      <c r="E7" s="12" t="s">
        <v>214</v>
      </c>
      <c r="F7" s="12" t="s">
        <v>157</v>
      </c>
      <c r="G7" s="12" t="s">
        <v>214</v>
      </c>
      <c r="H7" s="12" t="s">
        <v>157</v>
      </c>
    </row>
    <row r="8" spans="1:9" ht="21" customHeight="1" x14ac:dyDescent="0.65">
      <c r="A8" s="13"/>
      <c r="B8" s="13"/>
      <c r="C8" s="13"/>
      <c r="D8" s="14"/>
      <c r="E8" s="15"/>
      <c r="F8" s="52" t="s">
        <v>220</v>
      </c>
      <c r="G8" s="15"/>
      <c r="H8" s="52" t="s">
        <v>220</v>
      </c>
    </row>
    <row r="9" spans="1:9" s="14" customFormat="1" ht="21" customHeight="1" x14ac:dyDescent="0.65">
      <c r="A9" s="15" t="s">
        <v>136</v>
      </c>
    </row>
    <row r="10" spans="1:9" ht="21" customHeight="1" x14ac:dyDescent="0.65">
      <c r="A10" s="15" t="s">
        <v>5</v>
      </c>
      <c r="E10" s="17"/>
      <c r="F10" s="17"/>
      <c r="H10" s="17"/>
    </row>
    <row r="11" spans="1:9" ht="21" customHeight="1" x14ac:dyDescent="0.6">
      <c r="A11" s="2" t="s">
        <v>6</v>
      </c>
      <c r="D11" s="18">
        <v>7</v>
      </c>
      <c r="E11" s="24">
        <v>4243692.4800000004</v>
      </c>
      <c r="F11" s="24">
        <v>27560592.82</v>
      </c>
      <c r="G11" s="24">
        <v>2484423.39</v>
      </c>
      <c r="H11" s="24">
        <v>19761378.190000001</v>
      </c>
    </row>
    <row r="12" spans="1:9" ht="21" customHeight="1" x14ac:dyDescent="0.6">
      <c r="A12" s="2" t="s">
        <v>221</v>
      </c>
      <c r="D12" s="142" t="s">
        <v>229</v>
      </c>
      <c r="E12" s="24">
        <v>103386844.84</v>
      </c>
      <c r="F12" s="24">
        <v>312571705.9600001</v>
      </c>
      <c r="G12" s="24">
        <v>77390844.879999995</v>
      </c>
      <c r="H12" s="24">
        <v>290477577.81</v>
      </c>
    </row>
    <row r="13" spans="1:9" ht="21" customHeight="1" x14ac:dyDescent="0.6">
      <c r="A13" s="2" t="s">
        <v>7</v>
      </c>
      <c r="D13" s="18">
        <v>9.1</v>
      </c>
      <c r="E13" s="24">
        <v>9506958.4399999995</v>
      </c>
      <c r="F13" s="24">
        <v>3425129.9800000004</v>
      </c>
      <c r="G13" s="24">
        <v>9506958.4399999976</v>
      </c>
      <c r="H13" s="24">
        <v>3425129.9800000004</v>
      </c>
    </row>
    <row r="14" spans="1:9" ht="21" customHeight="1" x14ac:dyDescent="0.6">
      <c r="A14" s="2" t="s">
        <v>8</v>
      </c>
      <c r="D14" s="18">
        <v>6.1</v>
      </c>
      <c r="E14" s="24">
        <v>0</v>
      </c>
      <c r="F14" s="24">
        <v>0</v>
      </c>
      <c r="G14" s="24">
        <v>475298364</v>
      </c>
      <c r="H14" s="24">
        <v>515000000</v>
      </c>
      <c r="I14" s="20"/>
    </row>
    <row r="15" spans="1:9" ht="21" customHeight="1" x14ac:dyDescent="0.6">
      <c r="A15" s="2" t="s">
        <v>9</v>
      </c>
      <c r="D15" s="18">
        <v>10</v>
      </c>
      <c r="E15" s="19">
        <v>0</v>
      </c>
      <c r="F15" s="19">
        <v>0</v>
      </c>
      <c r="G15" s="19">
        <v>0</v>
      </c>
      <c r="H15" s="19">
        <v>0</v>
      </c>
    </row>
    <row r="16" spans="1:9" ht="21" customHeight="1" x14ac:dyDescent="0.6">
      <c r="A16" s="2" t="s">
        <v>115</v>
      </c>
      <c r="D16" s="18">
        <v>11</v>
      </c>
      <c r="E16" s="24">
        <v>1250000</v>
      </c>
      <c r="F16" s="24">
        <v>1250000</v>
      </c>
      <c r="G16" s="19">
        <v>0</v>
      </c>
      <c r="H16" s="24">
        <v>0</v>
      </c>
    </row>
    <row r="17" spans="1:8" ht="21" customHeight="1" x14ac:dyDescent="0.6">
      <c r="A17" s="2" t="s">
        <v>10</v>
      </c>
      <c r="D17" s="18">
        <v>12</v>
      </c>
      <c r="E17" s="24">
        <v>56192612.479999997</v>
      </c>
      <c r="F17" s="24">
        <v>64461657.960000008</v>
      </c>
      <c r="G17" s="19">
        <v>31539729.989999991</v>
      </c>
      <c r="H17" s="24">
        <v>46858400.210000001</v>
      </c>
    </row>
    <row r="18" spans="1:8" ht="21" customHeight="1" x14ac:dyDescent="0.6">
      <c r="A18" s="2" t="s">
        <v>11</v>
      </c>
      <c r="D18" s="18">
        <v>13</v>
      </c>
      <c r="E18" s="24">
        <v>0</v>
      </c>
      <c r="F18" s="24">
        <v>0</v>
      </c>
      <c r="G18" s="19">
        <v>0</v>
      </c>
      <c r="H18" s="24">
        <v>0</v>
      </c>
    </row>
    <row r="19" spans="1:8" ht="21" customHeight="1" x14ac:dyDescent="0.6">
      <c r="A19" s="2" t="s">
        <v>215</v>
      </c>
      <c r="D19" s="20"/>
      <c r="E19" s="24">
        <v>1911852</v>
      </c>
      <c r="F19" s="24">
        <v>2371981.27</v>
      </c>
      <c r="G19" s="19">
        <v>1708175.14</v>
      </c>
      <c r="H19" s="24">
        <v>2153356.5</v>
      </c>
    </row>
    <row r="20" spans="1:8" ht="21" customHeight="1" x14ac:dyDescent="0.6">
      <c r="A20" s="2" t="s">
        <v>137</v>
      </c>
      <c r="D20" s="20"/>
      <c r="E20" s="21">
        <f>SUM(E11:E19)</f>
        <v>176491960.24000001</v>
      </c>
      <c r="F20" s="21">
        <f>SUM(F11:F19)</f>
        <v>411641067.99000013</v>
      </c>
      <c r="G20" s="21">
        <f>SUM(G11:G19)</f>
        <v>597928495.84000003</v>
      </c>
      <c r="H20" s="21">
        <f>SUM(H11:H19)</f>
        <v>877675842.69000006</v>
      </c>
    </row>
    <row r="21" spans="1:8" ht="21" customHeight="1" x14ac:dyDescent="0.65">
      <c r="A21" s="13" t="s">
        <v>13</v>
      </c>
      <c r="B21" s="20"/>
      <c r="C21" s="20"/>
      <c r="D21" s="20"/>
      <c r="E21" s="22"/>
      <c r="F21" s="22"/>
      <c r="G21" s="19"/>
      <c r="H21" s="22"/>
    </row>
    <row r="22" spans="1:8" ht="21" customHeight="1" x14ac:dyDescent="0.6">
      <c r="A22" s="2" t="s">
        <v>14</v>
      </c>
      <c r="D22" s="18">
        <v>14</v>
      </c>
      <c r="E22" s="139">
        <v>748721.3600000001</v>
      </c>
      <c r="F22" s="139">
        <v>747976.75</v>
      </c>
      <c r="G22" s="140">
        <v>644313.54</v>
      </c>
      <c r="H22" s="24">
        <v>644312.96</v>
      </c>
    </row>
    <row r="23" spans="1:8" ht="21" customHeight="1" x14ac:dyDescent="0.6">
      <c r="A23" s="2" t="s">
        <v>105</v>
      </c>
      <c r="D23" s="18">
        <v>15</v>
      </c>
      <c r="E23" s="19">
        <v>0</v>
      </c>
      <c r="F23" s="19">
        <v>0</v>
      </c>
      <c r="G23" s="140">
        <v>187425</v>
      </c>
      <c r="H23" s="24">
        <v>2312367.5</v>
      </c>
    </row>
    <row r="24" spans="1:8" ht="21" customHeight="1" x14ac:dyDescent="0.6">
      <c r="A24" s="2" t="s">
        <v>222</v>
      </c>
      <c r="D24" s="18">
        <v>16.100000000000001</v>
      </c>
      <c r="E24" s="19">
        <v>12530275.650000006</v>
      </c>
      <c r="F24" s="19">
        <v>0</v>
      </c>
      <c r="G24" s="19">
        <v>0</v>
      </c>
      <c r="H24" s="19">
        <v>0</v>
      </c>
    </row>
    <row r="25" spans="1:8" ht="21" customHeight="1" x14ac:dyDescent="0.6">
      <c r="A25" s="2" t="s">
        <v>15</v>
      </c>
      <c r="D25" s="18">
        <v>6.1</v>
      </c>
      <c r="E25" s="19">
        <v>0</v>
      </c>
      <c r="F25" s="19">
        <v>0</v>
      </c>
      <c r="G25" s="19">
        <v>0</v>
      </c>
      <c r="H25" s="24">
        <v>0</v>
      </c>
    </row>
    <row r="26" spans="1:8" ht="21" customHeight="1" x14ac:dyDescent="0.6">
      <c r="A26" s="2" t="s">
        <v>16</v>
      </c>
      <c r="D26" s="143">
        <v>9.1</v>
      </c>
      <c r="E26" s="140">
        <v>23759796.129999999</v>
      </c>
      <c r="F26" s="140">
        <v>24078679.129999995</v>
      </c>
      <c r="G26" s="160">
        <v>23759796.129999999</v>
      </c>
      <c r="H26" s="24">
        <v>23841779.129999995</v>
      </c>
    </row>
    <row r="27" spans="1:8" ht="21" customHeight="1" x14ac:dyDescent="0.6">
      <c r="A27" s="2" t="s">
        <v>164</v>
      </c>
      <c r="D27" s="18">
        <v>17</v>
      </c>
      <c r="E27" s="19">
        <v>440236250</v>
      </c>
      <c r="F27" s="19">
        <v>515000000</v>
      </c>
      <c r="G27" s="23">
        <v>236250</v>
      </c>
      <c r="H27" s="24">
        <v>0</v>
      </c>
    </row>
    <row r="28" spans="1:8" ht="21" customHeight="1" x14ac:dyDescent="0.6">
      <c r="A28" s="2" t="s">
        <v>17</v>
      </c>
      <c r="D28" s="18">
        <v>18</v>
      </c>
      <c r="E28" s="140">
        <v>40094593.389999971</v>
      </c>
      <c r="F28" s="140">
        <v>100805388.64000002</v>
      </c>
      <c r="G28" s="160">
        <v>33939248.489999995</v>
      </c>
      <c r="H28" s="24">
        <v>38062827.75</v>
      </c>
    </row>
    <row r="29" spans="1:8" ht="21" customHeight="1" x14ac:dyDescent="0.6">
      <c r="A29" s="2" t="s">
        <v>18</v>
      </c>
      <c r="D29" s="18">
        <v>19</v>
      </c>
      <c r="E29" s="140">
        <v>148853887.18000001</v>
      </c>
      <c r="F29" s="140">
        <v>171184969.64000005</v>
      </c>
      <c r="G29" s="160">
        <v>149095880.65999976</v>
      </c>
      <c r="H29" s="24">
        <v>171311467.48000002</v>
      </c>
    </row>
    <row r="30" spans="1:8" ht="21" customHeight="1" x14ac:dyDescent="0.6">
      <c r="A30" s="2" t="s">
        <v>19</v>
      </c>
      <c r="D30" s="18">
        <v>20</v>
      </c>
      <c r="E30" s="140">
        <v>10697618.540000001</v>
      </c>
      <c r="F30" s="140">
        <v>13481159.690000001</v>
      </c>
      <c r="G30" s="160">
        <v>4369872.4399999995</v>
      </c>
      <c r="H30" s="24">
        <v>5366685.75</v>
      </c>
    </row>
    <row r="31" spans="1:8" ht="21" customHeight="1" x14ac:dyDescent="0.6">
      <c r="A31" s="2" t="s">
        <v>20</v>
      </c>
      <c r="D31" s="18">
        <v>21</v>
      </c>
      <c r="E31" s="140">
        <v>66534.080000000002</v>
      </c>
      <c r="F31" s="140">
        <v>1225344.6500000022</v>
      </c>
      <c r="G31" s="160">
        <v>66530.080000000002</v>
      </c>
      <c r="H31" s="24">
        <v>1225340.6500000022</v>
      </c>
    </row>
    <row r="32" spans="1:8" ht="21" customHeight="1" x14ac:dyDescent="0.6">
      <c r="A32" s="2" t="s">
        <v>21</v>
      </c>
      <c r="D32" s="18">
        <v>22</v>
      </c>
      <c r="E32" s="140">
        <v>27143516.760000002</v>
      </c>
      <c r="F32" s="140">
        <v>27643086.380000003</v>
      </c>
      <c r="G32" s="160">
        <v>27164690.690000001</v>
      </c>
      <c r="H32" s="24">
        <v>27745533.330000006</v>
      </c>
    </row>
    <row r="33" spans="1:8" ht="21" customHeight="1" x14ac:dyDescent="0.6">
      <c r="A33" s="2" t="s">
        <v>216</v>
      </c>
      <c r="D33" s="18"/>
      <c r="E33" s="140">
        <v>6333164.4800000004</v>
      </c>
      <c r="F33" s="139">
        <v>3961186</v>
      </c>
      <c r="G33" s="160">
        <v>5636674.1699999999</v>
      </c>
      <c r="H33" s="24">
        <v>3483317.67</v>
      </c>
    </row>
    <row r="34" spans="1:8" ht="21" customHeight="1" x14ac:dyDescent="0.6">
      <c r="A34" s="2" t="s">
        <v>22</v>
      </c>
      <c r="D34" s="18"/>
      <c r="E34" s="140">
        <v>5132247.87</v>
      </c>
      <c r="F34" s="141">
        <v>3105154.339999998</v>
      </c>
      <c r="G34" s="160">
        <v>4654771.68</v>
      </c>
      <c r="H34" s="24">
        <v>2886839.3400000017</v>
      </c>
    </row>
    <row r="35" spans="1:8" ht="21" customHeight="1" x14ac:dyDescent="0.6">
      <c r="A35" s="2" t="s">
        <v>138</v>
      </c>
      <c r="D35" s="20"/>
      <c r="E35" s="25">
        <f>SUM(E22:E34)</f>
        <v>715596605.44000006</v>
      </c>
      <c r="F35" s="25">
        <f>SUM(F22:F34)</f>
        <v>861232945.22000015</v>
      </c>
      <c r="G35" s="25">
        <f>SUM(G22:G34)</f>
        <v>249755452.87999976</v>
      </c>
      <c r="H35" s="25">
        <f>SUM(H22:H34)</f>
        <v>276880471.56</v>
      </c>
    </row>
    <row r="36" spans="1:8" ht="21" customHeight="1" thickBot="1" x14ac:dyDescent="0.65">
      <c r="A36" s="2" t="s">
        <v>139</v>
      </c>
      <c r="D36" s="20"/>
      <c r="E36" s="26">
        <f>E20+E35</f>
        <v>892088565.68000007</v>
      </c>
      <c r="F36" s="26">
        <f>F20+F35</f>
        <v>1272874013.2100003</v>
      </c>
      <c r="G36" s="26">
        <f>G20+G35</f>
        <v>847683948.71999979</v>
      </c>
      <c r="H36" s="26">
        <f>H20+H35</f>
        <v>1154556314.25</v>
      </c>
    </row>
    <row r="37" spans="1:8" ht="21" customHeight="1" thickTop="1" x14ac:dyDescent="0.6">
      <c r="A37" s="20"/>
      <c r="B37" s="20"/>
      <c r="C37" s="20"/>
      <c r="D37" s="20"/>
      <c r="E37" s="20"/>
    </row>
    <row r="38" spans="1:8" ht="21" customHeight="1" x14ac:dyDescent="0.6">
      <c r="A38" s="20"/>
      <c r="B38" s="20"/>
      <c r="C38" s="20"/>
      <c r="D38" s="20"/>
      <c r="E38" s="20"/>
    </row>
    <row r="39" spans="1:8" ht="21" customHeight="1" x14ac:dyDescent="0.6">
      <c r="A39" s="20"/>
      <c r="B39" s="20"/>
      <c r="C39" s="20"/>
      <c r="D39" s="20"/>
      <c r="E39" s="20"/>
    </row>
    <row r="40" spans="1:8" ht="21" customHeight="1" x14ac:dyDescent="0.6">
      <c r="A40" s="20"/>
      <c r="B40" s="20"/>
      <c r="C40" s="20"/>
      <c r="D40" s="20"/>
      <c r="E40" s="20"/>
    </row>
    <row r="41" spans="1:8" ht="21" customHeight="1" x14ac:dyDescent="0.6">
      <c r="A41" s="20"/>
      <c r="B41" s="20"/>
      <c r="C41" s="20"/>
      <c r="D41" s="20"/>
      <c r="E41" s="20"/>
    </row>
    <row r="42" spans="1:8" x14ac:dyDescent="0.6">
      <c r="A42" s="20"/>
      <c r="B42" s="20"/>
      <c r="C42" s="20"/>
      <c r="D42" s="20"/>
      <c r="E42" s="20"/>
    </row>
    <row r="43" spans="1:8" x14ac:dyDescent="0.6">
      <c r="A43" s="20"/>
      <c r="B43" s="20"/>
      <c r="C43" s="20"/>
      <c r="D43" s="20"/>
      <c r="E43" s="20"/>
    </row>
    <row r="44" spans="1:8" x14ac:dyDescent="0.6">
      <c r="A44" s="20"/>
      <c r="B44" s="20"/>
      <c r="C44" s="20"/>
      <c r="D44" s="20"/>
      <c r="E44" s="20"/>
    </row>
    <row r="45" spans="1:8" x14ac:dyDescent="0.6">
      <c r="A45" s="20" t="s">
        <v>23</v>
      </c>
      <c r="B45" s="20"/>
      <c r="C45" s="20"/>
      <c r="D45" s="20"/>
      <c r="E45" s="20"/>
    </row>
    <row r="46" spans="1:8" x14ac:dyDescent="0.6">
      <c r="E46" s="38"/>
      <c r="F46" s="38"/>
    </row>
  </sheetData>
  <mergeCells count="5">
    <mergeCell ref="A2:H2"/>
    <mergeCell ref="A3:H3"/>
    <mergeCell ref="A4:H4"/>
    <mergeCell ref="E6:F6"/>
    <mergeCell ref="G6:H6"/>
  </mergeCells>
  <pageMargins left="1.02362204724409" right="0.35" top="0.511811023622047" bottom="0.44" header="0.118110236220472" footer="0.118110236220472"/>
  <pageSetup paperSize="9" scale="85" fitToHeight="0" orientation="portrait" r:id="rId1"/>
  <headerFooter alignWithMargins="0">
    <oddFooter>&amp;L&amp;"Angsana New,Bold"&amp;16&amp;K00+000DRAFT:&amp;"Angsana New,Regular"
These financial statements have been approved by the Company’s board of directors on.................................February 28, 2025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8"/>
  <sheetViews>
    <sheetView view="pageBreakPreview" topLeftCell="A16" zoomScale="90" zoomScaleNormal="100" zoomScaleSheetLayoutView="90" workbookViewId="0">
      <selection activeCell="E41" sqref="E41"/>
    </sheetView>
  </sheetViews>
  <sheetFormatPr defaultColWidth="9.09765625" defaultRowHeight="20" x14ac:dyDescent="0.6"/>
  <cols>
    <col min="1" max="1" width="2.296875" style="2" customWidth="1"/>
    <col min="2" max="2" width="2.09765625" style="2" customWidth="1"/>
    <col min="3" max="3" width="48" style="2" customWidth="1"/>
    <col min="4" max="4" width="9.296875" style="2" bestFit="1" customWidth="1"/>
    <col min="5" max="5" width="16.8984375" style="5" bestFit="1" customWidth="1"/>
    <col min="6" max="6" width="16.296875" style="2" bestFit="1" customWidth="1"/>
    <col min="7" max="7" width="16.8984375" style="2" bestFit="1" customWidth="1"/>
    <col min="8" max="8" width="16.296875" style="2" bestFit="1" customWidth="1"/>
    <col min="9" max="9" width="9.09765625" style="2"/>
    <col min="10" max="10" width="11.296875" style="2" bestFit="1" customWidth="1"/>
    <col min="11" max="11" width="16.3984375" style="2" bestFit="1" customWidth="1"/>
    <col min="12" max="16384" width="9.09765625" style="2"/>
  </cols>
  <sheetData>
    <row r="1" spans="1:11" ht="19.899999999999999" customHeight="1" x14ac:dyDescent="0.6">
      <c r="A1" s="20"/>
      <c r="B1" s="20"/>
      <c r="C1" s="20"/>
      <c r="D1" s="20"/>
      <c r="E1" s="20"/>
      <c r="H1" s="2">
        <v>8</v>
      </c>
    </row>
    <row r="2" spans="1:11" ht="19.899999999999999" customHeight="1" x14ac:dyDescent="0.65">
      <c r="A2" s="181" t="s">
        <v>0</v>
      </c>
      <c r="B2" s="181"/>
      <c r="C2" s="181"/>
      <c r="D2" s="181"/>
      <c r="E2" s="181"/>
      <c r="F2" s="181"/>
      <c r="G2" s="181"/>
      <c r="H2" s="181"/>
    </row>
    <row r="3" spans="1:11" ht="19.899999999999999" customHeight="1" x14ac:dyDescent="0.65">
      <c r="A3" s="181" t="s">
        <v>1</v>
      </c>
      <c r="B3" s="181"/>
      <c r="C3" s="181"/>
      <c r="D3" s="181"/>
      <c r="E3" s="181"/>
      <c r="F3" s="181"/>
      <c r="G3" s="181"/>
      <c r="H3" s="181"/>
    </row>
    <row r="4" spans="1:11" ht="19.899999999999999" customHeight="1" x14ac:dyDescent="0.65">
      <c r="A4" s="181" t="s">
        <v>213</v>
      </c>
      <c r="B4" s="181"/>
      <c r="C4" s="181"/>
      <c r="D4" s="181"/>
      <c r="E4" s="181"/>
      <c r="F4" s="181"/>
      <c r="G4" s="181"/>
      <c r="H4" s="181"/>
    </row>
    <row r="5" spans="1:11" ht="19.899999999999999" customHeight="1" x14ac:dyDescent="0.65">
      <c r="A5" s="6"/>
      <c r="B5" s="6"/>
      <c r="C5" s="6"/>
      <c r="D5" s="6"/>
      <c r="E5" s="6"/>
      <c r="H5" s="7" t="s">
        <v>117</v>
      </c>
    </row>
    <row r="6" spans="1:11" ht="19.899999999999999" customHeight="1" x14ac:dyDescent="0.65">
      <c r="A6" s="8"/>
      <c r="B6" s="8"/>
      <c r="C6" s="8"/>
      <c r="D6" s="9"/>
      <c r="E6" s="182" t="s">
        <v>2</v>
      </c>
      <c r="F6" s="182"/>
      <c r="G6" s="182" t="s">
        <v>3</v>
      </c>
      <c r="H6" s="182"/>
    </row>
    <row r="7" spans="1:11" ht="19.899999999999999" customHeight="1" x14ac:dyDescent="0.65">
      <c r="A7" s="10"/>
      <c r="B7" s="10"/>
      <c r="C7" s="10"/>
      <c r="D7" s="11" t="s">
        <v>4</v>
      </c>
      <c r="E7" s="12" t="s">
        <v>214</v>
      </c>
      <c r="F7" s="12" t="s">
        <v>157</v>
      </c>
      <c r="G7" s="12" t="s">
        <v>214</v>
      </c>
      <c r="H7" s="12" t="s">
        <v>157</v>
      </c>
    </row>
    <row r="8" spans="1:11" ht="19.899999999999999" customHeight="1" x14ac:dyDescent="0.65">
      <c r="A8" s="13"/>
      <c r="B8" s="13"/>
      <c r="C8" s="13"/>
      <c r="D8" s="14"/>
      <c r="E8" s="15"/>
      <c r="F8" s="52" t="s">
        <v>220</v>
      </c>
      <c r="G8" s="15"/>
      <c r="H8" s="52" t="s">
        <v>220</v>
      </c>
    </row>
    <row r="9" spans="1:11" ht="19.899999999999999" customHeight="1" x14ac:dyDescent="0.65">
      <c r="A9" s="13" t="s">
        <v>140</v>
      </c>
      <c r="E9" s="27"/>
    </row>
    <row r="10" spans="1:11" ht="19.899999999999999" customHeight="1" x14ac:dyDescent="0.65">
      <c r="A10" s="13" t="s">
        <v>24</v>
      </c>
      <c r="E10" s="28"/>
      <c r="K10" s="22"/>
    </row>
    <row r="11" spans="1:11" ht="19.899999999999999" customHeight="1" x14ac:dyDescent="0.6">
      <c r="A11" s="2" t="s">
        <v>25</v>
      </c>
      <c r="D11" s="29">
        <v>23</v>
      </c>
      <c r="E11" s="24">
        <v>25591786.449999999</v>
      </c>
      <c r="F11" s="24">
        <v>61078896.840000004</v>
      </c>
      <c r="G11" s="19">
        <v>7480292.6699999999</v>
      </c>
      <c r="H11" s="24">
        <v>41350964.530000001</v>
      </c>
      <c r="K11" s="22"/>
    </row>
    <row r="12" spans="1:11" ht="19.899999999999999" customHeight="1" x14ac:dyDescent="0.6">
      <c r="A12" s="2" t="s">
        <v>26</v>
      </c>
      <c r="D12" s="29">
        <v>6.1</v>
      </c>
      <c r="E12" s="24">
        <v>0</v>
      </c>
      <c r="F12" s="24">
        <v>0</v>
      </c>
      <c r="G12" s="19">
        <v>1486242.5</v>
      </c>
      <c r="H12" s="24">
        <v>1249992.5</v>
      </c>
      <c r="J12" s="22"/>
      <c r="K12" s="125"/>
    </row>
    <row r="13" spans="1:11" ht="19.899999999999999" customHeight="1" x14ac:dyDescent="0.6">
      <c r="A13" s="2" t="s">
        <v>27</v>
      </c>
      <c r="D13" s="29">
        <v>24</v>
      </c>
      <c r="E13" s="24">
        <v>139577164.88999999</v>
      </c>
      <c r="F13" s="24">
        <v>145462271.21000001</v>
      </c>
      <c r="G13" s="19">
        <v>121836360.91</v>
      </c>
      <c r="H13" s="24">
        <v>129620860.91</v>
      </c>
      <c r="J13" s="126"/>
      <c r="K13" s="22"/>
    </row>
    <row r="14" spans="1:11" ht="19.899999999999999" customHeight="1" x14ac:dyDescent="0.6">
      <c r="A14" s="2" t="s">
        <v>230</v>
      </c>
      <c r="D14" s="29" t="s">
        <v>228</v>
      </c>
      <c r="E14" s="24">
        <v>203241269.91999999</v>
      </c>
      <c r="F14" s="24">
        <v>134048985.61</v>
      </c>
      <c r="G14" s="19">
        <v>137574266.03</v>
      </c>
      <c r="H14" s="24">
        <v>100802740.16</v>
      </c>
      <c r="J14" s="126"/>
      <c r="K14" s="22"/>
    </row>
    <row r="15" spans="1:11" ht="19.899999999999999" customHeight="1" x14ac:dyDescent="0.6">
      <c r="A15" s="2" t="s">
        <v>28</v>
      </c>
      <c r="D15" s="29">
        <v>9.1</v>
      </c>
      <c r="E15" s="24">
        <v>3373339.25</v>
      </c>
      <c r="F15" s="24">
        <v>2777996.24</v>
      </c>
      <c r="G15" s="19">
        <v>2423689.7199999997</v>
      </c>
      <c r="H15" s="24">
        <v>2777996.24</v>
      </c>
      <c r="J15" s="127"/>
      <c r="K15" s="22"/>
    </row>
    <row r="16" spans="1:11" ht="19.899999999999999" customHeight="1" x14ac:dyDescent="0.6">
      <c r="A16" s="2" t="s">
        <v>116</v>
      </c>
      <c r="D16" s="29"/>
      <c r="E16" s="24">
        <v>892880.52</v>
      </c>
      <c r="F16" s="24">
        <v>2913773.85</v>
      </c>
      <c r="G16" s="19">
        <v>892880.51999999979</v>
      </c>
      <c r="H16" s="24">
        <v>2837273.29</v>
      </c>
      <c r="J16" s="126"/>
      <c r="K16" s="125"/>
    </row>
    <row r="17" spans="1:8" ht="19.899999999999999" customHeight="1" x14ac:dyDescent="0.6">
      <c r="A17" s="2" t="s">
        <v>29</v>
      </c>
      <c r="D17" s="29"/>
      <c r="E17" s="24">
        <v>258749.44</v>
      </c>
      <c r="F17" s="24">
        <v>638615.36</v>
      </c>
      <c r="G17" s="19">
        <v>258749.44</v>
      </c>
      <c r="H17" s="24">
        <v>638615.36</v>
      </c>
    </row>
    <row r="18" spans="1:8" ht="19.899999999999999" customHeight="1" x14ac:dyDescent="0.6">
      <c r="A18" s="2" t="s">
        <v>232</v>
      </c>
      <c r="D18" s="29">
        <v>16.2</v>
      </c>
      <c r="E18" s="19">
        <v>2755096.17</v>
      </c>
      <c r="F18" s="19">
        <v>0</v>
      </c>
      <c r="G18" s="19">
        <v>0</v>
      </c>
      <c r="H18" s="19">
        <v>0</v>
      </c>
    </row>
    <row r="19" spans="1:8" ht="19.899999999999999" customHeight="1" x14ac:dyDescent="0.6">
      <c r="A19" s="2" t="s">
        <v>111</v>
      </c>
      <c r="E19" s="24"/>
      <c r="F19" s="24"/>
      <c r="G19" s="19"/>
      <c r="H19" s="24"/>
    </row>
    <row r="20" spans="1:8" ht="19.899999999999999" customHeight="1" x14ac:dyDescent="0.6">
      <c r="B20" s="2" t="s">
        <v>112</v>
      </c>
      <c r="D20" s="144">
        <v>26</v>
      </c>
      <c r="E20" s="24">
        <v>390954.71</v>
      </c>
      <c r="F20" s="24">
        <v>349029.97</v>
      </c>
      <c r="G20" s="19">
        <v>0</v>
      </c>
      <c r="H20" s="24">
        <v>0</v>
      </c>
    </row>
    <row r="21" spans="1:8" ht="19.899999999999999" customHeight="1" x14ac:dyDescent="0.6">
      <c r="B21" s="2" t="s">
        <v>32</v>
      </c>
      <c r="D21" s="29">
        <v>27</v>
      </c>
      <c r="E21" s="24">
        <v>945445.63</v>
      </c>
      <c r="F21" s="24">
        <v>2137582.08</v>
      </c>
      <c r="G21" s="19">
        <v>950918.53</v>
      </c>
      <c r="H21" s="24">
        <v>956239.24</v>
      </c>
    </row>
    <row r="22" spans="1:8" ht="19.899999999999999" customHeight="1" x14ac:dyDescent="0.6">
      <c r="A22" s="35" t="s">
        <v>205</v>
      </c>
      <c r="D22" s="29">
        <v>29</v>
      </c>
      <c r="E22" s="24">
        <v>1800000</v>
      </c>
      <c r="F22" s="24">
        <v>1800000</v>
      </c>
      <c r="G22" s="19">
        <v>0</v>
      </c>
      <c r="H22" s="24">
        <v>0</v>
      </c>
    </row>
    <row r="23" spans="1:8" ht="19.899999999999999" customHeight="1" x14ac:dyDescent="0.6">
      <c r="A23" s="35" t="s">
        <v>235</v>
      </c>
      <c r="D23" s="29"/>
      <c r="E23" s="24">
        <v>1084213.3400000001</v>
      </c>
      <c r="F23" s="24">
        <v>1151277.21</v>
      </c>
      <c r="G23" s="19">
        <v>0</v>
      </c>
      <c r="H23" s="24">
        <v>0</v>
      </c>
    </row>
    <row r="24" spans="1:8" s="13" customFormat="1" ht="19.899999999999999" customHeight="1" x14ac:dyDescent="0.65">
      <c r="A24" s="2" t="s">
        <v>141</v>
      </c>
      <c r="B24" s="2"/>
      <c r="D24" s="2"/>
      <c r="E24" s="21">
        <f>SUM(E11:E23)</f>
        <v>379910900.31999993</v>
      </c>
      <c r="F24" s="21">
        <f>SUM(F11:F23)</f>
        <v>352358428.37000006</v>
      </c>
      <c r="G24" s="21">
        <f>SUM(G11:G23)</f>
        <v>272903400.31999999</v>
      </c>
      <c r="H24" s="21">
        <f>SUM(H11:H23)</f>
        <v>280234682.23000008</v>
      </c>
    </row>
    <row r="25" spans="1:8" s="13" customFormat="1" ht="19.899999999999999" customHeight="1" x14ac:dyDescent="0.65">
      <c r="A25" s="13" t="s">
        <v>31</v>
      </c>
      <c r="B25" s="2"/>
      <c r="C25" s="2"/>
      <c r="E25" s="31"/>
      <c r="F25" s="31"/>
      <c r="G25" s="31"/>
      <c r="H25" s="31"/>
    </row>
    <row r="26" spans="1:8" s="13" customFormat="1" ht="19.899999999999999" customHeight="1" x14ac:dyDescent="0.65">
      <c r="A26" s="2" t="s">
        <v>112</v>
      </c>
      <c r="C26" s="2"/>
      <c r="D26" s="29">
        <v>26</v>
      </c>
      <c r="E26" s="33">
        <v>1402054.01</v>
      </c>
      <c r="F26" s="19">
        <v>1736863.93</v>
      </c>
      <c r="G26" s="19">
        <v>0</v>
      </c>
      <c r="H26" s="19">
        <v>0</v>
      </c>
    </row>
    <row r="27" spans="1:8" ht="19.899999999999999" customHeight="1" x14ac:dyDescent="0.6">
      <c r="A27" s="14" t="s">
        <v>32</v>
      </c>
      <c r="D27" s="144">
        <v>27</v>
      </c>
      <c r="E27" s="24">
        <v>3280106.71</v>
      </c>
      <c r="F27" s="24">
        <v>4495707.3499999996</v>
      </c>
      <c r="G27" s="19">
        <v>3280106.7100000009</v>
      </c>
      <c r="H27" s="19">
        <v>4230130.3200000012</v>
      </c>
    </row>
    <row r="28" spans="1:8" ht="19.899999999999999" customHeight="1" x14ac:dyDescent="0.6">
      <c r="A28" s="1" t="s">
        <v>223</v>
      </c>
      <c r="D28" s="144">
        <v>28</v>
      </c>
      <c r="E28" s="24">
        <v>43775774.310000002</v>
      </c>
      <c r="F28" s="19">
        <v>44186215.039999999</v>
      </c>
      <c r="G28" s="19">
        <v>43276487.32</v>
      </c>
      <c r="H28" s="19">
        <v>43294820</v>
      </c>
    </row>
    <row r="29" spans="1:8" ht="19.899999999999999" customHeight="1" x14ac:dyDescent="0.6">
      <c r="A29" s="2" t="s">
        <v>159</v>
      </c>
      <c r="D29" s="144">
        <v>29</v>
      </c>
      <c r="E29" s="33">
        <v>9900000</v>
      </c>
      <c r="F29" s="19">
        <v>11700000</v>
      </c>
      <c r="G29" s="19">
        <v>0</v>
      </c>
      <c r="H29" s="19">
        <v>0</v>
      </c>
    </row>
    <row r="30" spans="1:8" ht="19.899999999999999" customHeight="1" x14ac:dyDescent="0.6">
      <c r="A30" s="1" t="s">
        <v>162</v>
      </c>
      <c r="D30" s="29">
        <v>30</v>
      </c>
      <c r="E30" s="33">
        <v>4088471.9</v>
      </c>
      <c r="F30" s="19">
        <v>16099211.390000001</v>
      </c>
      <c r="G30" s="19">
        <v>4088471.9</v>
      </c>
      <c r="H30" s="19">
        <v>16099211.390000001</v>
      </c>
    </row>
    <row r="31" spans="1:8" ht="19.899999999999999" customHeight="1" x14ac:dyDescent="0.6">
      <c r="A31" s="1" t="s">
        <v>165</v>
      </c>
      <c r="D31" s="29">
        <v>30</v>
      </c>
      <c r="E31" s="19">
        <v>574633.12</v>
      </c>
      <c r="F31" s="19">
        <v>2500788.61</v>
      </c>
      <c r="G31" s="19">
        <v>574633.12</v>
      </c>
      <c r="H31" s="19">
        <v>2500788.61</v>
      </c>
    </row>
    <row r="32" spans="1:8" ht="19.899999999999999" customHeight="1" x14ac:dyDescent="0.6">
      <c r="A32" s="2" t="s">
        <v>34</v>
      </c>
      <c r="E32" s="33">
        <v>0</v>
      </c>
      <c r="F32" s="24">
        <v>0</v>
      </c>
      <c r="G32" s="19">
        <v>3000</v>
      </c>
      <c r="H32" s="24">
        <v>3000</v>
      </c>
    </row>
    <row r="33" spans="1:8" ht="19.899999999999999" customHeight="1" x14ac:dyDescent="0.6">
      <c r="A33" s="2" t="s">
        <v>142</v>
      </c>
      <c r="E33" s="21">
        <f>SUM(E26:E32)</f>
        <v>63021040.049999997</v>
      </c>
      <c r="F33" s="21">
        <f>SUM(F26:F32)</f>
        <v>80718786.320000008</v>
      </c>
      <c r="G33" s="21">
        <f>SUM(G26:G32)</f>
        <v>51222699.049999997</v>
      </c>
      <c r="H33" s="21">
        <f>SUM(H26:H32)</f>
        <v>66127950.32</v>
      </c>
    </row>
    <row r="34" spans="1:8" s="13" customFormat="1" ht="19.899999999999999" customHeight="1" x14ac:dyDescent="0.65">
      <c r="A34" s="2" t="s">
        <v>143</v>
      </c>
      <c r="D34" s="2"/>
      <c r="E34" s="21">
        <f>SUM(E24+E33)</f>
        <v>442931940.36999995</v>
      </c>
      <c r="F34" s="21">
        <f>SUM(F24+F33)</f>
        <v>433077214.69000006</v>
      </c>
      <c r="G34" s="21">
        <f>SUM(G24+G33)</f>
        <v>324126099.37</v>
      </c>
      <c r="H34" s="21">
        <f>SUM(H24+H33)</f>
        <v>346362632.55000007</v>
      </c>
    </row>
    <row r="35" spans="1:8" ht="19.899999999999999" customHeight="1" x14ac:dyDescent="0.65">
      <c r="A35" s="13" t="s">
        <v>35</v>
      </c>
      <c r="E35" s="32"/>
    </row>
    <row r="36" spans="1:8" ht="19.899999999999999" customHeight="1" x14ac:dyDescent="0.6">
      <c r="A36" s="2" t="s">
        <v>36</v>
      </c>
      <c r="D36" s="144"/>
      <c r="E36" s="33"/>
    </row>
    <row r="37" spans="1:8" ht="19.899999999999999" customHeight="1" x14ac:dyDescent="0.6">
      <c r="A37" s="2" t="s">
        <v>144</v>
      </c>
      <c r="E37" s="34"/>
    </row>
    <row r="38" spans="1:8" ht="19.899999999999999" customHeight="1" x14ac:dyDescent="0.6">
      <c r="B38" s="35" t="s">
        <v>224</v>
      </c>
      <c r="C38" s="35"/>
      <c r="D38" s="29">
        <v>31</v>
      </c>
      <c r="E38" s="22">
        <v>2465223079.5</v>
      </c>
      <c r="F38" s="22">
        <v>0</v>
      </c>
      <c r="G38" s="19">
        <v>2465223079.5</v>
      </c>
      <c r="H38" s="22">
        <v>0</v>
      </c>
    </row>
    <row r="39" spans="1:8" ht="19.899999999999999" customHeight="1" x14ac:dyDescent="0.6">
      <c r="B39" s="35" t="s">
        <v>166</v>
      </c>
      <c r="C39" s="35"/>
      <c r="D39" s="29"/>
      <c r="E39" s="36">
        <v>0</v>
      </c>
      <c r="F39" s="22">
        <v>1561278440.5</v>
      </c>
      <c r="G39" s="36">
        <v>0</v>
      </c>
      <c r="H39" s="36">
        <v>1561278440.5</v>
      </c>
    </row>
    <row r="40" spans="1:8" ht="19.899999999999999" customHeight="1" x14ac:dyDescent="0.6">
      <c r="A40" s="2" t="s">
        <v>145</v>
      </c>
      <c r="B40" s="35"/>
      <c r="E40" s="24"/>
      <c r="F40" s="145"/>
      <c r="G40" s="24"/>
      <c r="H40" s="24"/>
    </row>
    <row r="41" spans="1:8" ht="19.899999999999999" customHeight="1" x14ac:dyDescent="0.6">
      <c r="B41" s="35" t="s">
        <v>225</v>
      </c>
      <c r="E41" s="19">
        <v>1805788849.5</v>
      </c>
      <c r="F41" s="19">
        <v>0</v>
      </c>
      <c r="G41" s="19">
        <v>1805788849.5</v>
      </c>
      <c r="H41" s="19">
        <v>0</v>
      </c>
    </row>
    <row r="42" spans="1:8" ht="19.899999999999999" customHeight="1" x14ac:dyDescent="0.6">
      <c r="B42" s="35" t="s">
        <v>167</v>
      </c>
      <c r="E42" s="19">
        <v>0</v>
      </c>
      <c r="F42" s="19">
        <v>1373381442.5</v>
      </c>
      <c r="G42" s="19">
        <v>0</v>
      </c>
      <c r="H42" s="22">
        <v>1373381442.5</v>
      </c>
    </row>
    <row r="43" spans="1:8" ht="19.899999999999999" customHeight="1" x14ac:dyDescent="0.6">
      <c r="A43" s="2" t="s">
        <v>37</v>
      </c>
      <c r="D43" s="29"/>
      <c r="E43" s="19">
        <f>+'11'!D26</f>
        <v>565028101</v>
      </c>
      <c r="F43" s="19">
        <v>565028101</v>
      </c>
      <c r="G43" s="22">
        <f>+'12'!D23</f>
        <v>565028101</v>
      </c>
      <c r="H43" s="19">
        <v>565028101</v>
      </c>
    </row>
    <row r="44" spans="1:8" ht="19.899999999999999" customHeight="1" x14ac:dyDescent="0.6">
      <c r="A44" s="2" t="s">
        <v>155</v>
      </c>
      <c r="D44" s="29"/>
      <c r="E44" s="19">
        <f>+'11'!E26</f>
        <v>15534581.42</v>
      </c>
      <c r="F44" s="19">
        <v>15534581.42</v>
      </c>
      <c r="G44" s="19">
        <f>+'12'!E23</f>
        <v>15534581.42</v>
      </c>
      <c r="H44" s="19">
        <v>15534581.42</v>
      </c>
    </row>
    <row r="45" spans="1:8" ht="19.899999999999999" customHeight="1" x14ac:dyDescent="0.6">
      <c r="A45" s="35" t="s">
        <v>206</v>
      </c>
      <c r="D45" s="29"/>
      <c r="E45" s="139">
        <f>+'11'!F26</f>
        <v>-603280423</v>
      </c>
      <c r="F45" s="139">
        <v>-230873016</v>
      </c>
      <c r="G45" s="139">
        <f>+'12'!F23</f>
        <v>-603280423</v>
      </c>
      <c r="H45" s="139">
        <v>-230873016</v>
      </c>
    </row>
    <row r="46" spans="1:8" ht="19.899999999999999" customHeight="1" x14ac:dyDescent="0.6">
      <c r="A46" s="2" t="s">
        <v>38</v>
      </c>
      <c r="D46" s="29"/>
      <c r="E46" s="19"/>
      <c r="F46" s="22"/>
      <c r="G46" s="24"/>
      <c r="H46" s="22"/>
    </row>
    <row r="47" spans="1:8" ht="19.899999999999999" customHeight="1" x14ac:dyDescent="0.6">
      <c r="A47" s="2" t="s">
        <v>58</v>
      </c>
      <c r="D47" s="29"/>
      <c r="E47" s="19"/>
      <c r="F47" s="22"/>
      <c r="G47" s="24"/>
      <c r="H47" s="22"/>
    </row>
    <row r="48" spans="1:8" ht="19.899999999999999" customHeight="1" x14ac:dyDescent="0.6">
      <c r="B48" s="2" t="s">
        <v>146</v>
      </c>
      <c r="D48" s="29"/>
      <c r="E48" s="19">
        <f>+'11'!H26</f>
        <v>12707000</v>
      </c>
      <c r="F48" s="22">
        <v>12707000</v>
      </c>
      <c r="G48" s="19">
        <f>+'12'!H23</f>
        <v>12707000</v>
      </c>
      <c r="H48" s="22">
        <v>12707000</v>
      </c>
    </row>
    <row r="49" spans="1:8" ht="19.899999999999999" customHeight="1" x14ac:dyDescent="0.6">
      <c r="A49" s="2" t="s">
        <v>147</v>
      </c>
      <c r="E49" s="139">
        <f>+'11'!I26</f>
        <v>-1348808284.1899998</v>
      </c>
      <c r="F49" s="139">
        <f>+'11'!I21</f>
        <v>-896774911.56999981</v>
      </c>
      <c r="G49" s="140">
        <f>+'12'!I23</f>
        <v>-1272220259.5699999</v>
      </c>
      <c r="H49" s="139">
        <f>+'12'!I18</f>
        <v>-927584427.21999991</v>
      </c>
    </row>
    <row r="50" spans="1:8" ht="19.899999999999999" customHeight="1" x14ac:dyDescent="0.6">
      <c r="A50" s="2" t="s">
        <v>101</v>
      </c>
      <c r="E50" s="141">
        <f>+'11'!J26</f>
        <v>-27156.98</v>
      </c>
      <c r="F50" s="141">
        <v>-27156.98</v>
      </c>
      <c r="G50" s="30">
        <v>0</v>
      </c>
      <c r="H50" s="22">
        <v>0</v>
      </c>
    </row>
    <row r="51" spans="1:8" ht="19.899999999999999" customHeight="1" x14ac:dyDescent="0.6">
      <c r="A51" s="2" t="s">
        <v>148</v>
      </c>
      <c r="E51" s="139">
        <f>SUM(E41:E50)</f>
        <v>446942667.75000024</v>
      </c>
      <c r="F51" s="139">
        <f>SUM(F42:F50)</f>
        <v>838976040.37000024</v>
      </c>
      <c r="G51" s="22">
        <f>SUM(G41:G50)</f>
        <v>523557849.35000014</v>
      </c>
      <c r="H51" s="25">
        <f t="shared" ref="H51" si="0">SUM(H42:H50)</f>
        <v>808193681.70000017</v>
      </c>
    </row>
    <row r="52" spans="1:8" ht="19.899999999999999" customHeight="1" x14ac:dyDescent="0.6">
      <c r="A52" s="2" t="s">
        <v>39</v>
      </c>
      <c r="E52" s="140">
        <f>+'11'!M26</f>
        <v>2213957.5599999996</v>
      </c>
      <c r="F52" s="139">
        <v>820758.14999999944</v>
      </c>
      <c r="G52" s="22">
        <v>0</v>
      </c>
      <c r="H52" s="22">
        <v>0</v>
      </c>
    </row>
    <row r="53" spans="1:8" ht="19.899999999999999" customHeight="1" x14ac:dyDescent="0.6">
      <c r="A53" s="2" t="s">
        <v>149</v>
      </c>
      <c r="E53" s="148">
        <f>SUM(E51:E52)</f>
        <v>449156625.31000024</v>
      </c>
      <c r="F53" s="148">
        <f>SUM(F51:F52)</f>
        <v>839796798.52000022</v>
      </c>
      <c r="G53" s="148">
        <f>SUM(G51:G52)</f>
        <v>523557849.35000014</v>
      </c>
      <c r="H53" s="148">
        <f>SUM(H51:H52)</f>
        <v>808193681.70000017</v>
      </c>
    </row>
    <row r="54" spans="1:8" ht="19.899999999999999" customHeight="1" thickBot="1" x14ac:dyDescent="0.7">
      <c r="A54" s="2" t="s">
        <v>150</v>
      </c>
      <c r="B54" s="13"/>
      <c r="E54" s="149">
        <f>E34+E53</f>
        <v>892088565.68000019</v>
      </c>
      <c r="F54" s="149">
        <f>F34+F53</f>
        <v>1272874013.2100003</v>
      </c>
      <c r="G54" s="149">
        <f>G34+G53</f>
        <v>847683948.72000015</v>
      </c>
      <c r="H54" s="149">
        <f>H34+H53</f>
        <v>1154556314.2500002</v>
      </c>
    </row>
    <row r="55" spans="1:8" ht="21" thickTop="1" x14ac:dyDescent="0.65">
      <c r="A55" s="2" t="s">
        <v>23</v>
      </c>
      <c r="B55" s="13"/>
    </row>
    <row r="56" spans="1:8" x14ac:dyDescent="0.6">
      <c r="E56" s="22">
        <f>+E54-'7'!E36</f>
        <v>0</v>
      </c>
      <c r="F56" s="22">
        <f>+F54-'7'!F36</f>
        <v>0</v>
      </c>
      <c r="G56" s="22">
        <f>+G54-'7'!G36</f>
        <v>0</v>
      </c>
      <c r="H56" s="22">
        <f>+H54-'7'!H36</f>
        <v>0</v>
      </c>
    </row>
    <row r="58" spans="1:8" x14ac:dyDescent="0.6">
      <c r="E58" s="38"/>
      <c r="F58" s="38"/>
    </row>
  </sheetData>
  <mergeCells count="5">
    <mergeCell ref="E6:F6"/>
    <mergeCell ref="G6:H6"/>
    <mergeCell ref="A2:H2"/>
    <mergeCell ref="A3:H3"/>
    <mergeCell ref="A4:H4"/>
  </mergeCells>
  <phoneticPr fontId="9" type="noConversion"/>
  <pageMargins left="1.02362204724409" right="0.23622047244094499" top="0.511811023622047" bottom="0.44" header="0.118110236220472" footer="0.118110236220472"/>
  <pageSetup paperSize="9" scale="75" fitToHeight="0" orientation="portrait" r:id="rId1"/>
  <headerFooter alignWithMargins="0">
    <oddFooter>&amp;L&amp;"Angsana New,Bold"&amp;16&amp;K00+000DRAFT:&amp;"Angsana New,Regular"
These financial statements have been approved by the Company’s board of directors on.................................February 28, 2025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54"/>
  <sheetViews>
    <sheetView view="pageBreakPreview" topLeftCell="A24" zoomScale="90" zoomScaleNormal="100" zoomScaleSheetLayoutView="90" workbookViewId="0">
      <selection activeCell="A31" sqref="A31"/>
    </sheetView>
  </sheetViews>
  <sheetFormatPr defaultColWidth="11.3984375" defaultRowHeight="20" x14ac:dyDescent="0.6"/>
  <cols>
    <col min="1" max="2" width="3.69921875" style="39" customWidth="1"/>
    <col min="3" max="3" width="54.3984375" style="39" customWidth="1"/>
    <col min="4" max="4" width="8.69921875" style="39" customWidth="1"/>
    <col min="5" max="8" width="15.09765625" style="40" customWidth="1"/>
    <col min="9" max="9" width="11.3984375" style="40"/>
    <col min="10" max="16384" width="11.3984375" style="39"/>
  </cols>
  <sheetData>
    <row r="1" spans="1:9" ht="21" customHeight="1" x14ac:dyDescent="0.6">
      <c r="H1" s="3">
        <v>9</v>
      </c>
    </row>
    <row r="2" spans="1:9" ht="21" customHeight="1" x14ac:dyDescent="0.65">
      <c r="A2" s="183" t="s">
        <v>0</v>
      </c>
      <c r="B2" s="183"/>
      <c r="C2" s="183"/>
      <c r="D2" s="183"/>
      <c r="E2" s="183"/>
      <c r="F2" s="183"/>
      <c r="G2" s="183"/>
      <c r="H2" s="183"/>
    </row>
    <row r="3" spans="1:9" ht="21" customHeight="1" x14ac:dyDescent="0.65">
      <c r="A3" s="183" t="s">
        <v>40</v>
      </c>
      <c r="B3" s="183"/>
      <c r="C3" s="183"/>
      <c r="D3" s="183"/>
      <c r="E3" s="183"/>
      <c r="F3" s="183"/>
      <c r="G3" s="183"/>
      <c r="H3" s="183"/>
    </row>
    <row r="4" spans="1:9" ht="21" customHeight="1" x14ac:dyDescent="0.65">
      <c r="A4" s="183" t="s">
        <v>217</v>
      </c>
      <c r="B4" s="183"/>
      <c r="C4" s="183"/>
      <c r="D4" s="183"/>
      <c r="E4" s="183"/>
      <c r="F4" s="183"/>
      <c r="G4" s="183"/>
      <c r="H4" s="183"/>
    </row>
    <row r="5" spans="1:9" ht="21" customHeight="1" x14ac:dyDescent="0.65">
      <c r="A5" s="41"/>
      <c r="B5" s="41"/>
      <c r="C5" s="42"/>
      <c r="D5" s="43"/>
      <c r="E5" s="44"/>
      <c r="F5" s="44"/>
      <c r="G5" s="44"/>
      <c r="H5" s="45" t="s">
        <v>117</v>
      </c>
    </row>
    <row r="6" spans="1:9" s="49" customFormat="1" ht="21" customHeight="1" x14ac:dyDescent="0.65">
      <c r="A6" s="46"/>
      <c r="B6" s="46"/>
      <c r="C6" s="46"/>
      <c r="D6" s="46"/>
      <c r="E6" s="47" t="str">
        <f>+'[1]7-8'!E6:F6</f>
        <v>Consolidated financial statements</v>
      </c>
      <c r="F6" s="47"/>
      <c r="G6" s="47" t="str">
        <f>+'[1]7-8'!G6:H6</f>
        <v>Separate financial statements</v>
      </c>
      <c r="H6" s="47"/>
      <c r="I6" s="48"/>
    </row>
    <row r="7" spans="1:9" s="49" customFormat="1" ht="21" customHeight="1" x14ac:dyDescent="0.65">
      <c r="A7" s="50"/>
      <c r="B7" s="50"/>
      <c r="C7" s="50"/>
      <c r="D7" s="51" t="s">
        <v>4</v>
      </c>
      <c r="E7" s="51">
        <v>2024</v>
      </c>
      <c r="F7" s="51">
        <v>2023</v>
      </c>
      <c r="G7" s="51">
        <f>+E7</f>
        <v>2024</v>
      </c>
      <c r="H7" s="51">
        <f>+F7</f>
        <v>2023</v>
      </c>
      <c r="I7" s="48"/>
    </row>
    <row r="8" spans="1:9" s="49" customFormat="1" ht="21" customHeight="1" x14ac:dyDescent="0.65">
      <c r="D8" s="52"/>
      <c r="E8" s="52"/>
      <c r="F8" s="52"/>
      <c r="G8" s="52"/>
      <c r="H8" s="52"/>
      <c r="I8" s="48"/>
    </row>
    <row r="9" spans="1:9" ht="21" customHeight="1" x14ac:dyDescent="0.65">
      <c r="A9" s="39" t="s">
        <v>41</v>
      </c>
      <c r="B9" s="49"/>
      <c r="C9" s="49"/>
      <c r="D9" s="53"/>
      <c r="E9" s="54"/>
      <c r="F9" s="54"/>
      <c r="G9" s="54"/>
      <c r="H9" s="54"/>
    </row>
    <row r="10" spans="1:9" ht="21" customHeight="1" x14ac:dyDescent="0.6">
      <c r="A10" s="39" t="s">
        <v>42</v>
      </c>
      <c r="E10" s="40">
        <v>395566901.49000001</v>
      </c>
      <c r="F10" s="55">
        <v>523120237.18000001</v>
      </c>
      <c r="G10" s="40">
        <v>228418201.53</v>
      </c>
      <c r="H10" s="55">
        <v>485347462.36000001</v>
      </c>
    </row>
    <row r="11" spans="1:9" ht="21" customHeight="1" x14ac:dyDescent="0.6">
      <c r="A11" s="39" t="s">
        <v>43</v>
      </c>
      <c r="D11" s="53"/>
      <c r="E11" s="40">
        <v>40935923.649999999</v>
      </c>
      <c r="F11" s="55">
        <v>79976426.039999992</v>
      </c>
      <c r="G11" s="40">
        <v>61157849.759999998</v>
      </c>
      <c r="H11" s="55">
        <v>70816519.599999994</v>
      </c>
    </row>
    <row r="12" spans="1:9" ht="21" customHeight="1" x14ac:dyDescent="0.6">
      <c r="A12" s="39" t="s">
        <v>151</v>
      </c>
      <c r="E12" s="56">
        <f>SUM(E10:E11)</f>
        <v>436502825.13999999</v>
      </c>
      <c r="F12" s="56">
        <f>SUM(F10:F11)</f>
        <v>603096663.22000003</v>
      </c>
      <c r="G12" s="56">
        <f>SUM(G10:G11)</f>
        <v>289576051.29000002</v>
      </c>
      <c r="H12" s="56">
        <f>SUM(H10:H11)</f>
        <v>556163981.96000004</v>
      </c>
    </row>
    <row r="13" spans="1:9" ht="20.5" x14ac:dyDescent="0.65">
      <c r="A13" s="39" t="s">
        <v>44</v>
      </c>
      <c r="B13" s="49"/>
      <c r="D13" s="53"/>
      <c r="E13" s="69"/>
      <c r="F13" s="57"/>
      <c r="G13" s="69"/>
      <c r="H13" s="57"/>
    </row>
    <row r="14" spans="1:9" ht="21" customHeight="1" x14ac:dyDescent="0.6">
      <c r="A14" s="39" t="s">
        <v>45</v>
      </c>
      <c r="D14" s="53"/>
      <c r="E14" s="58">
        <v>-324076850.77999997</v>
      </c>
      <c r="F14" s="58">
        <v>-481114778.08999997</v>
      </c>
      <c r="G14" s="58">
        <v>-209038758.13</v>
      </c>
      <c r="H14" s="58">
        <v>-465553754.13</v>
      </c>
    </row>
    <row r="15" spans="1:9" ht="21" customHeight="1" x14ac:dyDescent="0.6">
      <c r="A15" s="39" t="s">
        <v>46</v>
      </c>
      <c r="D15" s="53"/>
      <c r="E15" s="60">
        <v>-88363547.409999996</v>
      </c>
      <c r="F15" s="60">
        <v>-41967136.57</v>
      </c>
      <c r="G15" s="60">
        <v>-73520892.219999999</v>
      </c>
      <c r="H15" s="58">
        <v>-23039179.850000001</v>
      </c>
    </row>
    <row r="16" spans="1:9" ht="21" customHeight="1" x14ac:dyDescent="0.6">
      <c r="A16" s="39" t="s">
        <v>152</v>
      </c>
      <c r="D16" s="53"/>
      <c r="E16" s="59">
        <f>SUM(E14:E15)</f>
        <v>-412440398.18999994</v>
      </c>
      <c r="F16" s="59">
        <f>SUM(F14:F15)</f>
        <v>-523081914.65999997</v>
      </c>
      <c r="G16" s="59">
        <f>SUM(G14:G15)</f>
        <v>-282559650.35000002</v>
      </c>
      <c r="H16" s="59">
        <f>SUM(H14:H15)</f>
        <v>-488592933.98000002</v>
      </c>
    </row>
    <row r="17" spans="1:8" ht="21" customHeight="1" x14ac:dyDescent="0.6">
      <c r="A17" s="39" t="s">
        <v>47</v>
      </c>
      <c r="E17" s="58">
        <f>+E12+E16</f>
        <v>24062426.950000048</v>
      </c>
      <c r="F17" s="58">
        <f>+F12+F16</f>
        <v>80014748.560000062</v>
      </c>
      <c r="G17" s="58">
        <f>+G12+G16</f>
        <v>7016400.9399999976</v>
      </c>
      <c r="H17" s="58">
        <f>+H12+H16</f>
        <v>67571047.980000019</v>
      </c>
    </row>
    <row r="18" spans="1:8" ht="21" customHeight="1" x14ac:dyDescent="0.6">
      <c r="A18" s="39" t="s">
        <v>48</v>
      </c>
      <c r="E18" s="128">
        <v>8812913.9100000001</v>
      </c>
      <c r="F18" s="58">
        <v>20533824.539999999</v>
      </c>
      <c r="G18" s="146">
        <v>37358479.369999997</v>
      </c>
      <c r="H18" s="58">
        <v>11529758.16</v>
      </c>
    </row>
    <row r="19" spans="1:8" ht="21" customHeight="1" x14ac:dyDescent="0.6">
      <c r="A19" s="39" t="s">
        <v>114</v>
      </c>
      <c r="D19" s="53"/>
      <c r="E19" s="128">
        <v>-38838922.619999997</v>
      </c>
      <c r="F19" s="58">
        <v>-44762101.380000003</v>
      </c>
      <c r="G19" s="128">
        <v>-22547405.899999999</v>
      </c>
      <c r="H19" s="58">
        <v>-29005047.609999999</v>
      </c>
    </row>
    <row r="20" spans="1:8" ht="21" customHeight="1" x14ac:dyDescent="0.6">
      <c r="A20" s="39" t="s">
        <v>49</v>
      </c>
      <c r="D20" s="53"/>
      <c r="E20" s="128">
        <v>-99115095.150000006</v>
      </c>
      <c r="F20" s="58">
        <v>-111319696.56999999</v>
      </c>
      <c r="G20" s="128">
        <v>-97832407.829999998</v>
      </c>
      <c r="H20" s="58">
        <v>-106515724.22</v>
      </c>
    </row>
    <row r="21" spans="1:8" ht="21" customHeight="1" x14ac:dyDescent="0.6">
      <c r="A21" s="39" t="s">
        <v>226</v>
      </c>
      <c r="D21" s="53"/>
      <c r="E21" s="128">
        <v>-50666221.57</v>
      </c>
      <c r="F21" s="58">
        <v>0</v>
      </c>
      <c r="G21" s="128">
        <v>0</v>
      </c>
      <c r="H21" s="58">
        <v>0</v>
      </c>
    </row>
    <row r="22" spans="1:8" ht="21" customHeight="1" x14ac:dyDescent="0.6">
      <c r="A22" s="39" t="s">
        <v>168</v>
      </c>
      <c r="D22" s="53"/>
      <c r="E22" s="128">
        <v>-50070140.060000002</v>
      </c>
      <c r="F22" s="58">
        <v>12176516.140000001</v>
      </c>
      <c r="G22" s="128">
        <v>-240296815.55000001</v>
      </c>
      <c r="H22" s="58">
        <v>44462434.18</v>
      </c>
    </row>
    <row r="23" spans="1:8" ht="21" customHeight="1" x14ac:dyDescent="0.6">
      <c r="A23" s="39" t="s">
        <v>169</v>
      </c>
      <c r="D23" s="53">
        <v>15</v>
      </c>
      <c r="E23" s="128">
        <v>0</v>
      </c>
      <c r="F23" s="58">
        <v>0</v>
      </c>
      <c r="G23" s="128">
        <v>-2124942.5</v>
      </c>
      <c r="H23" s="58">
        <v>108484700</v>
      </c>
    </row>
    <row r="24" spans="1:8" ht="21" customHeight="1" x14ac:dyDescent="0.6">
      <c r="A24" s="39" t="s">
        <v>201</v>
      </c>
      <c r="D24" s="53"/>
      <c r="E24" s="128">
        <v>0</v>
      </c>
      <c r="F24" s="58">
        <v>68266123.989999995</v>
      </c>
      <c r="G24" s="128">
        <v>0</v>
      </c>
      <c r="H24" s="58">
        <v>-108609697</v>
      </c>
    </row>
    <row r="25" spans="1:8" ht="21" customHeight="1" x14ac:dyDescent="0.6">
      <c r="A25" s="39" t="s">
        <v>236</v>
      </c>
      <c r="D25" s="53">
        <v>16.100000000000001</v>
      </c>
      <c r="E25" s="132">
        <v>-189701636</v>
      </c>
      <c r="F25" s="60">
        <v>0</v>
      </c>
      <c r="G25" s="132">
        <v>0</v>
      </c>
      <c r="H25" s="60">
        <v>0</v>
      </c>
    </row>
    <row r="26" spans="1:8" ht="21" customHeight="1" x14ac:dyDescent="0.6">
      <c r="A26" s="39" t="s">
        <v>202</v>
      </c>
      <c r="D26" s="147"/>
      <c r="E26" s="58">
        <f>SUM(E17:E25)</f>
        <v>-395516674.53999996</v>
      </c>
      <c r="F26" s="58">
        <f>SUM(F17:F25)</f>
        <v>24909415.280000053</v>
      </c>
      <c r="G26" s="58">
        <f>SUM(G17:G25)</f>
        <v>-318426691.47000003</v>
      </c>
      <c r="H26" s="58">
        <f>SUM(H17:H25)</f>
        <v>-12082528.50999999</v>
      </c>
    </row>
    <row r="27" spans="1:8" ht="21" customHeight="1" x14ac:dyDescent="0.6">
      <c r="A27" s="61" t="s">
        <v>50</v>
      </c>
      <c r="B27" s="61"/>
      <c r="D27" s="53"/>
      <c r="E27" s="132">
        <v>-27858457.23</v>
      </c>
      <c r="F27" s="60">
        <v>-36896810.770000003</v>
      </c>
      <c r="G27" s="132">
        <v>-25628298.239999998</v>
      </c>
      <c r="H27" s="60">
        <v>-31191251.350000001</v>
      </c>
    </row>
    <row r="28" spans="1:8" ht="21" customHeight="1" x14ac:dyDescent="0.6">
      <c r="A28" s="62" t="s">
        <v>51</v>
      </c>
      <c r="B28" s="61"/>
      <c r="D28" s="53"/>
      <c r="E28" s="58">
        <f>SUM(E26:E27)</f>
        <v>-423375131.76999998</v>
      </c>
      <c r="F28" s="58">
        <f>SUM(F26:F27)</f>
        <v>-11987395.48999995</v>
      </c>
      <c r="G28" s="58">
        <f>SUM(G26:G27)</f>
        <v>-344054989.71000004</v>
      </c>
      <c r="H28" s="58">
        <f>SUM(H26:H27)</f>
        <v>-43273779.859999992</v>
      </c>
    </row>
    <row r="29" spans="1:8" ht="21" customHeight="1" x14ac:dyDescent="0.6">
      <c r="A29" s="62" t="s">
        <v>110</v>
      </c>
      <c r="B29" s="61"/>
      <c r="D29" s="53">
        <v>16.100000000000001</v>
      </c>
      <c r="E29" s="128">
        <v>-3383446.08</v>
      </c>
      <c r="F29" s="58">
        <v>0</v>
      </c>
      <c r="G29" s="40">
        <v>0</v>
      </c>
      <c r="H29" s="58">
        <v>0</v>
      </c>
    </row>
    <row r="30" spans="1:8" ht="21" customHeight="1" x14ac:dyDescent="0.6">
      <c r="A30" s="137" t="s">
        <v>233</v>
      </c>
      <c r="B30" s="61"/>
      <c r="D30" s="53"/>
      <c r="E30" s="69">
        <v>0</v>
      </c>
      <c r="F30" s="58">
        <v>21929320.690000001</v>
      </c>
      <c r="G30" s="69">
        <v>0</v>
      </c>
      <c r="H30" s="58">
        <v>0</v>
      </c>
    </row>
    <row r="31" spans="1:8" ht="21" customHeight="1" x14ac:dyDescent="0.6">
      <c r="A31" s="62" t="s">
        <v>237</v>
      </c>
      <c r="B31" s="61"/>
      <c r="D31" s="53">
        <v>16.2</v>
      </c>
      <c r="E31" s="132">
        <v>-2755096.17</v>
      </c>
      <c r="F31" s="60">
        <v>0</v>
      </c>
      <c r="G31" s="71">
        <v>0</v>
      </c>
      <c r="H31" s="60">
        <v>0</v>
      </c>
    </row>
    <row r="32" spans="1:8" ht="21" customHeight="1" x14ac:dyDescent="0.6">
      <c r="A32" s="61" t="s">
        <v>170</v>
      </c>
      <c r="B32" s="61"/>
      <c r="E32" s="128">
        <f>SUM(E28:E31)</f>
        <v>-429513674.01999998</v>
      </c>
      <c r="F32" s="58">
        <f>SUM(F28:F31)</f>
        <v>9941925.2000000514</v>
      </c>
      <c r="G32" s="128">
        <f>SUM(G28:G31)</f>
        <v>-344054989.71000004</v>
      </c>
      <c r="H32" s="58">
        <f>SUM(H28:H31)</f>
        <v>-43273779.859999992</v>
      </c>
    </row>
    <row r="33" spans="1:8" ht="21" customHeight="1" x14ac:dyDescent="0.6">
      <c r="A33" s="39" t="s">
        <v>203</v>
      </c>
      <c r="D33" s="53">
        <v>35</v>
      </c>
      <c r="E33" s="128">
        <v>-1973802.96</v>
      </c>
      <c r="F33" s="128">
        <v>-1682472.72</v>
      </c>
      <c r="G33" s="128">
        <v>-580842.64</v>
      </c>
      <c r="H33" s="128">
        <v>-359339.56</v>
      </c>
    </row>
    <row r="34" spans="1:8" ht="21" customHeight="1" thickBot="1" x14ac:dyDescent="0.65">
      <c r="A34" s="39" t="s">
        <v>171</v>
      </c>
      <c r="D34" s="53"/>
      <c r="E34" s="161">
        <f>SUM(E32:E33)</f>
        <v>-431487476.97999996</v>
      </c>
      <c r="F34" s="161">
        <f>SUM(F32:F33)</f>
        <v>8259452.4800000517</v>
      </c>
      <c r="G34" s="161">
        <f>SUM(G32:G33)</f>
        <v>-344635832.35000002</v>
      </c>
      <c r="H34" s="161">
        <f>SUM(H32:H33)</f>
        <v>-43633119.419999994</v>
      </c>
    </row>
    <row r="35" spans="1:8" ht="21" customHeight="1" thickTop="1" x14ac:dyDescent="0.6">
      <c r="D35" s="53"/>
      <c r="E35" s="63"/>
      <c r="F35" s="63"/>
      <c r="G35" s="64"/>
      <c r="H35" s="64"/>
    </row>
    <row r="36" spans="1:8" ht="21" customHeight="1" x14ac:dyDescent="0.6">
      <c r="D36" s="53"/>
      <c r="E36" s="63"/>
      <c r="F36" s="63"/>
      <c r="G36" s="64"/>
      <c r="H36" s="64"/>
    </row>
    <row r="37" spans="1:8" ht="21" customHeight="1" x14ac:dyDescent="0.6">
      <c r="D37" s="53"/>
      <c r="E37" s="63"/>
      <c r="F37" s="63"/>
      <c r="G37" s="64"/>
      <c r="H37" s="64"/>
    </row>
    <row r="38" spans="1:8" ht="21" customHeight="1" x14ac:dyDescent="0.6">
      <c r="D38" s="53"/>
      <c r="E38" s="63"/>
      <c r="F38" s="63"/>
      <c r="G38" s="64"/>
      <c r="H38" s="64"/>
    </row>
    <row r="39" spans="1:8" ht="21" customHeight="1" x14ac:dyDescent="0.6">
      <c r="D39" s="53"/>
      <c r="E39" s="63"/>
      <c r="F39" s="63"/>
      <c r="G39" s="64"/>
      <c r="H39" s="64"/>
    </row>
    <row r="40" spans="1:8" ht="21" customHeight="1" x14ac:dyDescent="0.6">
      <c r="D40" s="53"/>
      <c r="E40" s="63"/>
      <c r="F40" s="63"/>
      <c r="G40" s="64"/>
      <c r="H40" s="64"/>
    </row>
    <row r="41" spans="1:8" ht="21" customHeight="1" x14ac:dyDescent="0.6">
      <c r="D41" s="53"/>
      <c r="E41" s="63"/>
      <c r="F41" s="63"/>
      <c r="G41" s="64"/>
      <c r="H41" s="64"/>
    </row>
    <row r="42" spans="1:8" ht="21" customHeight="1" x14ac:dyDescent="0.6">
      <c r="D42" s="53"/>
      <c r="E42" s="63"/>
      <c r="F42" s="63"/>
      <c r="G42" s="64"/>
      <c r="H42" s="64"/>
    </row>
    <row r="43" spans="1:8" ht="21" customHeight="1" x14ac:dyDescent="0.6">
      <c r="D43" s="53"/>
      <c r="E43" s="63"/>
      <c r="F43" s="63"/>
      <c r="G43" s="64"/>
      <c r="H43" s="64"/>
    </row>
    <row r="44" spans="1:8" ht="21" customHeight="1" x14ac:dyDescent="0.6">
      <c r="D44" s="53"/>
      <c r="E44" s="63"/>
      <c r="F44" s="63"/>
      <c r="G44" s="64"/>
      <c r="H44" s="64"/>
    </row>
    <row r="45" spans="1:8" ht="21" customHeight="1" x14ac:dyDescent="0.6">
      <c r="D45" s="53"/>
      <c r="E45" s="63"/>
      <c r="F45" s="63"/>
      <c r="G45" s="64"/>
      <c r="H45" s="64"/>
    </row>
    <row r="46" spans="1:8" ht="21" customHeight="1" x14ac:dyDescent="0.6">
      <c r="D46" s="53"/>
      <c r="E46" s="63"/>
      <c r="F46" s="63"/>
      <c r="G46" s="64"/>
      <c r="H46" s="64"/>
    </row>
    <row r="47" spans="1:8" ht="21" customHeight="1" x14ac:dyDescent="0.6">
      <c r="D47" s="53"/>
      <c r="E47" s="63"/>
      <c r="F47" s="63"/>
      <c r="G47" s="64"/>
      <c r="H47" s="64"/>
    </row>
    <row r="48" spans="1:8" s="40" customFormat="1" ht="21" customHeight="1" x14ac:dyDescent="0.6">
      <c r="A48" s="39"/>
      <c r="B48" s="39"/>
      <c r="C48" s="39"/>
      <c r="D48" s="53"/>
      <c r="E48" s="63"/>
      <c r="F48" s="63"/>
      <c r="G48" s="64"/>
      <c r="H48" s="64"/>
    </row>
    <row r="49" spans="1:8" s="40" customFormat="1" ht="21" customHeight="1" x14ac:dyDescent="0.6">
      <c r="A49" s="39"/>
      <c r="B49" s="39"/>
      <c r="C49" s="39"/>
      <c r="D49" s="53"/>
      <c r="E49" s="63"/>
      <c r="F49" s="63"/>
      <c r="G49" s="64"/>
      <c r="H49" s="64"/>
    </row>
    <row r="50" spans="1:8" ht="21" customHeight="1" x14ac:dyDescent="0.6">
      <c r="D50" s="53"/>
      <c r="E50" s="63"/>
      <c r="F50" s="63"/>
      <c r="G50" s="64"/>
      <c r="H50" s="64"/>
    </row>
    <row r="51" spans="1:8" ht="21" customHeight="1" x14ac:dyDescent="0.6">
      <c r="D51" s="53"/>
      <c r="E51" s="63"/>
      <c r="F51" s="63"/>
      <c r="G51" s="64"/>
      <c r="H51" s="64"/>
    </row>
    <row r="52" spans="1:8" ht="21" customHeight="1" x14ac:dyDescent="0.6">
      <c r="D52" s="53"/>
      <c r="E52" s="63"/>
      <c r="F52" s="63"/>
      <c r="G52" s="64"/>
      <c r="H52" s="64"/>
    </row>
    <row r="53" spans="1:8" x14ac:dyDescent="0.6">
      <c r="A53" s="66" t="s">
        <v>23</v>
      </c>
      <c r="D53" s="53"/>
      <c r="E53" s="63"/>
      <c r="F53" s="63"/>
      <c r="G53" s="64"/>
      <c r="H53" s="64"/>
    </row>
    <row r="54" spans="1:8" ht="21" customHeight="1" x14ac:dyDescent="0.6"/>
  </sheetData>
  <mergeCells count="3">
    <mergeCell ref="A2:H2"/>
    <mergeCell ref="A3:H3"/>
    <mergeCell ref="A4:H4"/>
  </mergeCells>
  <pageMargins left="1.02362204724409" right="0.41" top="0.511811023622047" bottom="0.59055118110236204" header="0.22" footer="0.118110236220472"/>
  <pageSetup paperSize="9" scale="72" orientation="portrait" r:id="rId1"/>
  <headerFooter alignWithMargins="0">
    <oddFooter>&amp;L&amp;"Angsana New,Bold"&amp;16&amp;K00+000DRAFT:&amp;"Angsana New,Regular"
These financial statements have been approved by the Company’s board of directors on.................................February 28, 2025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51"/>
  <sheetViews>
    <sheetView view="pageBreakPreview" topLeftCell="A14" zoomScaleNormal="100" zoomScaleSheetLayoutView="100" workbookViewId="0">
      <selection activeCell="E41" sqref="E41"/>
    </sheetView>
  </sheetViews>
  <sheetFormatPr defaultColWidth="11.3984375" defaultRowHeight="20" x14ac:dyDescent="0.6"/>
  <cols>
    <col min="1" max="2" width="3.69921875" style="39" customWidth="1"/>
    <col min="3" max="3" width="45.69921875" style="39" customWidth="1"/>
    <col min="4" max="4" width="7.8984375" style="39" customWidth="1"/>
    <col min="5" max="5" width="16.3984375" style="40" customWidth="1"/>
    <col min="6" max="6" width="15.09765625" style="40" customWidth="1"/>
    <col min="7" max="7" width="16.296875" style="40" customWidth="1"/>
    <col min="8" max="8" width="15.09765625" style="40" customWidth="1"/>
    <col min="9" max="9" width="11.3984375" style="40"/>
    <col min="10" max="16384" width="11.3984375" style="39"/>
  </cols>
  <sheetData>
    <row r="1" spans="1:9" ht="21" customHeight="1" x14ac:dyDescent="0.6">
      <c r="H1" s="3">
        <v>10</v>
      </c>
      <c r="I1" s="39"/>
    </row>
    <row r="2" spans="1:9" ht="21" customHeight="1" x14ac:dyDescent="0.65">
      <c r="A2" s="183" t="s">
        <v>0</v>
      </c>
      <c r="B2" s="183"/>
      <c r="C2" s="183"/>
      <c r="D2" s="183"/>
      <c r="E2" s="183"/>
      <c r="F2" s="183"/>
      <c r="G2" s="183"/>
      <c r="H2" s="183"/>
      <c r="I2" s="39"/>
    </row>
    <row r="3" spans="1:9" ht="21" customHeight="1" x14ac:dyDescent="0.65">
      <c r="A3" s="183" t="s">
        <v>40</v>
      </c>
      <c r="B3" s="183"/>
      <c r="C3" s="183"/>
      <c r="D3" s="183"/>
      <c r="E3" s="183"/>
      <c r="F3" s="183"/>
      <c r="G3" s="183"/>
      <c r="H3" s="183"/>
      <c r="I3" s="39"/>
    </row>
    <row r="4" spans="1:9" ht="21" customHeight="1" x14ac:dyDescent="0.65">
      <c r="A4" s="183" t="s">
        <v>217</v>
      </c>
      <c r="B4" s="183"/>
      <c r="C4" s="183"/>
      <c r="D4" s="183"/>
      <c r="E4" s="183"/>
      <c r="F4" s="183"/>
      <c r="G4" s="183"/>
      <c r="H4" s="183"/>
      <c r="I4" s="39"/>
    </row>
    <row r="5" spans="1:9" ht="21" customHeight="1" x14ac:dyDescent="0.65">
      <c r="A5" s="41"/>
      <c r="B5" s="42"/>
      <c r="C5" s="67"/>
      <c r="D5" s="43"/>
      <c r="E5" s="44"/>
      <c r="F5" s="44"/>
      <c r="G5" s="44"/>
      <c r="H5" s="45" t="s">
        <v>117</v>
      </c>
      <c r="I5" s="39"/>
    </row>
    <row r="6" spans="1:9" s="49" customFormat="1" ht="21" customHeight="1" x14ac:dyDescent="0.65">
      <c r="A6" s="46"/>
      <c r="B6" s="46"/>
      <c r="C6" s="46"/>
      <c r="D6" s="46"/>
      <c r="E6" s="47" t="s">
        <v>2</v>
      </c>
      <c r="F6" s="47"/>
      <c r="G6" s="47" t="s">
        <v>3</v>
      </c>
      <c r="H6" s="47"/>
    </row>
    <row r="7" spans="1:9" s="49" customFormat="1" ht="21" customHeight="1" x14ac:dyDescent="0.65">
      <c r="A7" s="50"/>
      <c r="B7" s="50"/>
      <c r="C7" s="50"/>
      <c r="D7" s="51" t="s">
        <v>4</v>
      </c>
      <c r="E7" s="51">
        <v>2024</v>
      </c>
      <c r="F7" s="51">
        <v>2023</v>
      </c>
      <c r="G7" s="51">
        <f>+E7</f>
        <v>2024</v>
      </c>
      <c r="H7" s="51">
        <f>+F7</f>
        <v>2023</v>
      </c>
    </row>
    <row r="8" spans="1:9" ht="21" customHeight="1" x14ac:dyDescent="0.6">
      <c r="E8" s="68"/>
      <c r="F8" s="68"/>
      <c r="G8" s="68"/>
      <c r="H8" s="68"/>
      <c r="I8" s="39"/>
    </row>
    <row r="9" spans="1:9" ht="21" customHeight="1" x14ac:dyDescent="0.65">
      <c r="A9" s="49" t="s">
        <v>118</v>
      </c>
      <c r="D9" s="53"/>
      <c r="E9" s="69"/>
      <c r="F9" s="69"/>
      <c r="G9" s="69"/>
      <c r="H9" s="69"/>
      <c r="I9" s="39"/>
    </row>
    <row r="10" spans="1:9" ht="21" customHeight="1" x14ac:dyDescent="0.6">
      <c r="A10" s="39" t="s">
        <v>119</v>
      </c>
      <c r="D10" s="70"/>
      <c r="F10" s="69"/>
      <c r="G10" s="69"/>
      <c r="H10" s="69"/>
      <c r="I10" s="39"/>
    </row>
    <row r="11" spans="1:9" ht="21" customHeight="1" x14ac:dyDescent="0.6">
      <c r="B11" s="39" t="s">
        <v>125</v>
      </c>
      <c r="D11" s="53">
        <v>28</v>
      </c>
      <c r="E11" s="69">
        <v>231946.04</v>
      </c>
      <c r="F11" s="69">
        <v>13293069.52</v>
      </c>
      <c r="G11" s="69">
        <v>0</v>
      </c>
      <c r="H11" s="69">
        <v>13060591.15</v>
      </c>
      <c r="I11" s="39"/>
    </row>
    <row r="12" spans="1:9" ht="21" customHeight="1" x14ac:dyDescent="0.6">
      <c r="B12" s="39" t="s">
        <v>120</v>
      </c>
      <c r="D12" s="53">
        <v>35.200000000000003</v>
      </c>
      <c r="E12" s="69">
        <v>0</v>
      </c>
      <c r="F12" s="162">
        <v>-2658613.9</v>
      </c>
      <c r="G12" s="69">
        <v>0</v>
      </c>
      <c r="H12" s="162">
        <v>-2612118.23</v>
      </c>
      <c r="I12" s="39"/>
    </row>
    <row r="13" spans="1:9" ht="21" customHeight="1" x14ac:dyDescent="0.6">
      <c r="B13" s="39" t="s">
        <v>234</v>
      </c>
      <c r="D13" s="53">
        <v>16.100000000000001</v>
      </c>
      <c r="E13" s="60">
        <v>-19384642.27</v>
      </c>
      <c r="F13" s="60">
        <v>0</v>
      </c>
      <c r="G13" s="60">
        <v>0</v>
      </c>
      <c r="H13" s="60">
        <v>0</v>
      </c>
      <c r="I13" s="39"/>
    </row>
    <row r="14" spans="1:9" ht="21" customHeight="1" x14ac:dyDescent="0.6">
      <c r="A14" s="39" t="s">
        <v>121</v>
      </c>
      <c r="D14" s="53"/>
      <c r="E14" s="132">
        <f>SUM(E11:E13)</f>
        <v>-19152696.23</v>
      </c>
      <c r="F14" s="69">
        <f>SUM(F11:F13)</f>
        <v>10634455.619999999</v>
      </c>
      <c r="G14" s="71">
        <f>SUM(G11:G13)</f>
        <v>0</v>
      </c>
      <c r="H14" s="71">
        <f>SUM(H11:H13)</f>
        <v>10448472.92</v>
      </c>
      <c r="I14" s="39"/>
    </row>
    <row r="15" spans="1:9" ht="21" customHeight="1" thickBot="1" x14ac:dyDescent="0.65">
      <c r="A15" s="39" t="s">
        <v>122</v>
      </c>
      <c r="D15" s="53"/>
      <c r="E15" s="72">
        <f>+'9'!E34+E14</f>
        <v>-450640173.20999998</v>
      </c>
      <c r="F15" s="72">
        <f>+'9'!F34+F14</f>
        <v>18893908.10000005</v>
      </c>
      <c r="G15" s="72">
        <f>+'9'!G34+G14</f>
        <v>-344635832.35000002</v>
      </c>
      <c r="H15" s="72">
        <f>+'9'!H34+H14</f>
        <v>-33184646.499999993</v>
      </c>
      <c r="I15" s="39"/>
    </row>
    <row r="16" spans="1:9" ht="21" customHeight="1" thickTop="1" x14ac:dyDescent="0.6">
      <c r="F16" s="73"/>
      <c r="H16" s="73"/>
      <c r="I16" s="39"/>
    </row>
    <row r="17" spans="1:9" ht="21" customHeight="1" x14ac:dyDescent="0.65">
      <c r="A17" s="49" t="s">
        <v>172</v>
      </c>
      <c r="D17" s="53"/>
      <c r="F17" s="74"/>
      <c r="H17" s="74"/>
      <c r="I17" s="39"/>
    </row>
    <row r="18" spans="1:9" ht="21" customHeight="1" x14ac:dyDescent="0.6">
      <c r="A18" s="39" t="s">
        <v>52</v>
      </c>
      <c r="E18" s="162">
        <f>+E20-E19</f>
        <v>-432880676.38999999</v>
      </c>
      <c r="F18" s="40">
        <f t="shared" ref="F18" si="0">+F20-F19</f>
        <v>5862185.7400000514</v>
      </c>
      <c r="G18" s="162">
        <v>-344635832.35000002</v>
      </c>
      <c r="H18" s="162">
        <f>+H20-H19</f>
        <v>-43633119.419999994</v>
      </c>
      <c r="I18" s="39"/>
    </row>
    <row r="19" spans="1:9" ht="21" customHeight="1" x14ac:dyDescent="0.6">
      <c r="A19" s="39" t="s">
        <v>53</v>
      </c>
      <c r="E19" s="40">
        <v>1393199.41</v>
      </c>
      <c r="F19" s="75">
        <v>2397266.7400000002</v>
      </c>
      <c r="G19" s="71">
        <v>0</v>
      </c>
      <c r="H19" s="69">
        <v>0</v>
      </c>
      <c r="I19" s="39"/>
    </row>
    <row r="20" spans="1:9" ht="21" customHeight="1" thickBot="1" x14ac:dyDescent="0.65">
      <c r="A20" s="39" t="s">
        <v>171</v>
      </c>
      <c r="E20" s="76">
        <f>+'9'!E34</f>
        <v>-431487476.97999996</v>
      </c>
      <c r="F20" s="76">
        <f>+'9'!F34</f>
        <v>8259452.4800000517</v>
      </c>
      <c r="G20" s="76">
        <f>+'9'!G34</f>
        <v>-344635832.35000002</v>
      </c>
      <c r="H20" s="76">
        <f>+'9'!H34</f>
        <v>-43633119.419999994</v>
      </c>
      <c r="I20" s="39"/>
    </row>
    <row r="21" spans="1:9" ht="21" customHeight="1" thickTop="1" x14ac:dyDescent="0.65">
      <c r="F21" s="77" t="e">
        <f>+#REF!-F20</f>
        <v>#REF!</v>
      </c>
      <c r="H21" s="78" t="e">
        <f>+#REF!-H20</f>
        <v>#REF!</v>
      </c>
      <c r="I21" s="39"/>
    </row>
    <row r="22" spans="1:9" ht="21" customHeight="1" x14ac:dyDescent="0.65">
      <c r="A22" s="49" t="s">
        <v>124</v>
      </c>
      <c r="F22" s="79"/>
      <c r="H22" s="75"/>
      <c r="I22" s="39"/>
    </row>
    <row r="23" spans="1:9" ht="21" customHeight="1" x14ac:dyDescent="0.6">
      <c r="A23" s="39" t="s">
        <v>52</v>
      </c>
      <c r="E23" s="162">
        <f>+E25-E24</f>
        <v>-452033372.62</v>
      </c>
      <c r="F23" s="75">
        <v>16543137.03000005</v>
      </c>
      <c r="G23" s="75">
        <f>+G25-G24</f>
        <v>-344635832.35000002</v>
      </c>
      <c r="H23" s="75">
        <f>+H25-H24</f>
        <v>-33184646.499999993</v>
      </c>
      <c r="I23" s="39"/>
    </row>
    <row r="24" spans="1:9" ht="21" customHeight="1" x14ac:dyDescent="0.6">
      <c r="A24" s="39" t="s">
        <v>39</v>
      </c>
      <c r="E24" s="40">
        <v>1393199.41</v>
      </c>
      <c r="F24" s="75">
        <v>2350771.0699999998</v>
      </c>
      <c r="G24" s="40">
        <v>0</v>
      </c>
      <c r="H24" s="69">
        <v>0</v>
      </c>
      <c r="I24" s="39"/>
    </row>
    <row r="25" spans="1:9" ht="21" customHeight="1" thickBot="1" x14ac:dyDescent="0.65">
      <c r="A25" s="39" t="s">
        <v>122</v>
      </c>
      <c r="E25" s="76">
        <f>+E15</f>
        <v>-450640173.20999998</v>
      </c>
      <c r="F25" s="76">
        <f>+F15</f>
        <v>18893908.10000005</v>
      </c>
      <c r="G25" s="76">
        <f>+G15</f>
        <v>-344635832.35000002</v>
      </c>
      <c r="H25" s="76">
        <f>+H15</f>
        <v>-33184646.499999993</v>
      </c>
      <c r="I25" s="39"/>
    </row>
    <row r="26" spans="1:9" ht="21" customHeight="1" thickTop="1" x14ac:dyDescent="0.6">
      <c r="F26" s="75"/>
      <c r="H26" s="75"/>
      <c r="I26" s="39"/>
    </row>
    <row r="27" spans="1:9" ht="21" customHeight="1" x14ac:dyDescent="0.65">
      <c r="A27" s="49" t="s">
        <v>173</v>
      </c>
      <c r="D27" s="53"/>
      <c r="F27" s="69"/>
      <c r="H27" s="69"/>
      <c r="I27" s="39"/>
    </row>
    <row r="28" spans="1:9" ht="21" customHeight="1" x14ac:dyDescent="0.6">
      <c r="A28" s="39" t="s">
        <v>54</v>
      </c>
      <c r="D28" s="53">
        <v>36</v>
      </c>
      <c r="E28" s="163">
        <f>+E18/E29</f>
        <v>-0.12684814819692178</v>
      </c>
      <c r="F28" s="80">
        <f>+F18/F29</f>
        <v>3.1370816893580207E-3</v>
      </c>
      <c r="G28" s="80">
        <f>+G18/G29</f>
        <v>-0.10098953249767235</v>
      </c>
      <c r="H28" s="80">
        <f>+H18/H29</f>
        <v>-2.334976509667069E-2</v>
      </c>
      <c r="I28" s="39"/>
    </row>
    <row r="29" spans="1:9" ht="21" customHeight="1" x14ac:dyDescent="0.65">
      <c r="E29" s="134">
        <v>3412589640</v>
      </c>
      <c r="F29" s="134">
        <v>1868674877</v>
      </c>
      <c r="G29" s="134">
        <v>3412589640</v>
      </c>
      <c r="H29" s="134">
        <v>1868674877</v>
      </c>
    </row>
    <row r="30" spans="1:9" ht="21" customHeight="1" x14ac:dyDescent="0.6">
      <c r="E30" s="164"/>
    </row>
    <row r="31" spans="1:9" ht="21" customHeight="1" x14ac:dyDescent="0.6"/>
    <row r="32" spans="1:9" ht="21" customHeight="1" x14ac:dyDescent="0.6"/>
    <row r="33" ht="21" customHeight="1" x14ac:dyDescent="0.6"/>
    <row r="34" ht="21" customHeight="1" x14ac:dyDescent="0.6"/>
    <row r="35" ht="21" customHeight="1" x14ac:dyDescent="0.6"/>
    <row r="36" ht="21" customHeight="1" x14ac:dyDescent="0.6"/>
    <row r="37" ht="21" customHeight="1" x14ac:dyDescent="0.6"/>
    <row r="38" ht="21" customHeight="1" x14ac:dyDescent="0.6"/>
    <row r="39" ht="21" customHeight="1" x14ac:dyDescent="0.6"/>
    <row r="40" ht="21" customHeight="1" x14ac:dyDescent="0.6"/>
    <row r="41" ht="21" customHeight="1" x14ac:dyDescent="0.6"/>
    <row r="42" ht="21" customHeight="1" x14ac:dyDescent="0.6"/>
    <row r="43" ht="21" customHeight="1" x14ac:dyDescent="0.6"/>
    <row r="44" ht="21" customHeight="1" x14ac:dyDescent="0.6"/>
    <row r="45" ht="21" customHeight="1" x14ac:dyDescent="0.6"/>
    <row r="46" ht="21" customHeight="1" x14ac:dyDescent="0.6"/>
    <row r="47" ht="21" customHeight="1" x14ac:dyDescent="0.6"/>
    <row r="48" ht="21" customHeight="1" x14ac:dyDescent="0.6"/>
    <row r="50" spans="1:1" x14ac:dyDescent="0.6">
      <c r="A50" s="66" t="s">
        <v>23</v>
      </c>
    </row>
    <row r="51" spans="1:1" ht="21" customHeight="1" x14ac:dyDescent="0.6"/>
  </sheetData>
  <mergeCells count="3">
    <mergeCell ref="A4:H4"/>
    <mergeCell ref="A2:H2"/>
    <mergeCell ref="A3:H3"/>
  </mergeCells>
  <pageMargins left="1.02362204724409" right="0.41" top="0.511811023622047" bottom="0.59055118110236204" header="0.118110236220472" footer="0.118110236220472"/>
  <pageSetup paperSize="9" scale="76" fitToHeight="0" orientation="portrait" r:id="rId1"/>
  <headerFooter alignWithMargins="0">
    <oddFooter>&amp;L&amp;"Angsana New,Bold"&amp;16&amp;K00+000DRAFT:&amp;"Angsana New,Regular"
These financial statements have been approved by the Company’s board of directors on.................................February 28, 2025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53"/>
  <sheetViews>
    <sheetView showWhiteSpace="0" view="pageBreakPreview" zoomScale="80" zoomScaleNormal="100" zoomScaleSheetLayoutView="80" workbookViewId="0">
      <selection activeCell="E41" sqref="E41"/>
    </sheetView>
  </sheetViews>
  <sheetFormatPr defaultColWidth="9.09765625" defaultRowHeight="20" x14ac:dyDescent="0.6"/>
  <cols>
    <col min="1" max="1" width="39.09765625" style="14" customWidth="1"/>
    <col min="2" max="2" width="8.69921875" style="14" customWidth="1"/>
    <col min="3" max="3" width="15.296875" style="14" customWidth="1"/>
    <col min="4" max="4" width="13.59765625" style="14" customWidth="1"/>
    <col min="5" max="5" width="13.09765625" style="14" customWidth="1"/>
    <col min="6" max="6" width="14.3984375" style="14" customWidth="1"/>
    <col min="7" max="7" width="15.296875" style="14" customWidth="1"/>
    <col min="8" max="8" width="13.59765625" style="14" customWidth="1"/>
    <col min="9" max="9" width="15.09765625" style="14" customWidth="1"/>
    <col min="10" max="10" width="19.59765625" style="14" customWidth="1"/>
    <col min="11" max="11" width="18.296875" style="14" customWidth="1"/>
    <col min="12" max="12" width="16.3984375" style="14" customWidth="1"/>
    <col min="13" max="13" width="15.09765625" style="14" bestFit="1" customWidth="1"/>
    <col min="14" max="14" width="15.3984375" style="14" bestFit="1" customWidth="1"/>
    <col min="15" max="15" width="6.8984375" style="14" customWidth="1"/>
    <col min="16" max="16" width="9.09765625" style="14"/>
    <col min="17" max="17" width="11.59765625" style="14" bestFit="1" customWidth="1"/>
    <col min="18" max="16384" width="9.09765625" style="14"/>
  </cols>
  <sheetData>
    <row r="1" spans="1:14" ht="21" customHeight="1" x14ac:dyDescent="0.6"/>
    <row r="2" spans="1:14" ht="21" customHeight="1" x14ac:dyDescent="0.65">
      <c r="A2" s="184" t="s">
        <v>0</v>
      </c>
      <c r="B2" s="184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</row>
    <row r="3" spans="1:14" ht="21" customHeight="1" x14ac:dyDescent="0.65">
      <c r="A3" s="185" t="s">
        <v>55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</row>
    <row r="4" spans="1:14" ht="21" customHeight="1" x14ac:dyDescent="0.65">
      <c r="A4" s="184" t="s">
        <v>217</v>
      </c>
      <c r="B4" s="184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</row>
    <row r="5" spans="1:14" ht="7.5" customHeight="1" x14ac:dyDescent="0.6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7"/>
      <c r="N5" s="7"/>
    </row>
    <row r="6" spans="1:14" ht="21" customHeight="1" x14ac:dyDescent="0.65">
      <c r="A6" s="185" t="s">
        <v>2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</row>
    <row r="7" spans="1:14" ht="21" customHeight="1" x14ac:dyDescent="0.6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81"/>
      <c r="M7" s="82"/>
      <c r="N7" s="83" t="s">
        <v>117</v>
      </c>
    </row>
    <row r="8" spans="1:14" ht="21" customHeight="1" x14ac:dyDescent="0.65">
      <c r="A8" s="16"/>
      <c r="B8" s="16"/>
      <c r="C8" s="16"/>
      <c r="D8" s="16"/>
      <c r="E8" s="16"/>
      <c r="F8" s="16"/>
      <c r="G8" s="16"/>
      <c r="H8" s="16"/>
      <c r="I8" s="16"/>
      <c r="J8" s="186" t="s">
        <v>101</v>
      </c>
      <c r="K8" s="186"/>
      <c r="L8" s="7"/>
      <c r="N8" s="84"/>
    </row>
    <row r="9" spans="1:14" ht="21" customHeight="1" x14ac:dyDescent="0.65">
      <c r="A9" s="16"/>
      <c r="B9" s="16"/>
      <c r="C9" s="16"/>
      <c r="D9" s="16"/>
      <c r="E9" s="16"/>
      <c r="F9" s="16"/>
      <c r="G9" s="16"/>
      <c r="H9" s="186" t="s">
        <v>38</v>
      </c>
      <c r="I9" s="186"/>
      <c r="J9" s="187" t="s">
        <v>104</v>
      </c>
      <c r="K9" s="187"/>
      <c r="L9" s="7"/>
      <c r="N9" s="85"/>
    </row>
    <row r="10" spans="1:14" ht="21" customHeight="1" x14ac:dyDescent="0.65">
      <c r="C10" s="52" t="s">
        <v>56</v>
      </c>
      <c r="D10" s="52"/>
      <c r="E10" s="16" t="s">
        <v>57</v>
      </c>
      <c r="G10" s="133"/>
      <c r="H10" s="86" t="s">
        <v>58</v>
      </c>
      <c r="I10" s="86" t="s">
        <v>59</v>
      </c>
      <c r="J10" s="87" t="s">
        <v>106</v>
      </c>
      <c r="K10" s="87" t="s">
        <v>70</v>
      </c>
      <c r="L10" s="16" t="s">
        <v>60</v>
      </c>
      <c r="M10" s="52"/>
    </row>
    <row r="11" spans="1:14" ht="21" customHeight="1" x14ac:dyDescent="0.65">
      <c r="C11" s="52" t="s">
        <v>61</v>
      </c>
      <c r="D11" s="52" t="s">
        <v>57</v>
      </c>
      <c r="E11" s="6" t="s">
        <v>62</v>
      </c>
      <c r="F11" s="16" t="s">
        <v>161</v>
      </c>
      <c r="G11" s="6" t="s">
        <v>153</v>
      </c>
      <c r="H11" s="6" t="s">
        <v>63</v>
      </c>
      <c r="I11" s="6"/>
      <c r="J11" s="6" t="s">
        <v>107</v>
      </c>
      <c r="K11" s="6" t="s">
        <v>103</v>
      </c>
      <c r="L11" s="16" t="s">
        <v>64</v>
      </c>
      <c r="M11" s="16" t="s">
        <v>65</v>
      </c>
      <c r="N11" s="16"/>
    </row>
    <row r="12" spans="1:14" ht="21" customHeight="1" x14ac:dyDescent="0.65">
      <c r="A12" s="82"/>
      <c r="B12" s="11" t="s">
        <v>4</v>
      </c>
      <c r="C12" s="11" t="s">
        <v>66</v>
      </c>
      <c r="D12" s="88" t="s">
        <v>129</v>
      </c>
      <c r="E12" s="11" t="s">
        <v>67</v>
      </c>
      <c r="F12" s="11" t="s">
        <v>129</v>
      </c>
      <c r="G12" s="11" t="s">
        <v>154</v>
      </c>
      <c r="H12" s="11"/>
      <c r="I12" s="11"/>
      <c r="J12" s="11" t="s">
        <v>108</v>
      </c>
      <c r="K12" s="11" t="s">
        <v>102</v>
      </c>
      <c r="L12" s="11" t="s">
        <v>68</v>
      </c>
      <c r="M12" s="11" t="s">
        <v>69</v>
      </c>
      <c r="N12" s="11" t="s">
        <v>70</v>
      </c>
    </row>
    <row r="13" spans="1:14" s="90" customFormat="1" ht="21" customHeight="1" x14ac:dyDescent="0.65">
      <c r="A13" s="89"/>
      <c r="B13" s="14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4" s="15" customFormat="1" ht="21" customHeight="1" x14ac:dyDescent="0.65">
      <c r="A14" s="39" t="s">
        <v>218</v>
      </c>
      <c r="B14" s="39"/>
      <c r="C14" s="69">
        <v>432394341</v>
      </c>
      <c r="D14" s="69">
        <v>565028101</v>
      </c>
      <c r="E14" s="69">
        <v>15534581.42</v>
      </c>
      <c r="F14" s="69">
        <v>0</v>
      </c>
      <c r="G14" s="69">
        <v>590</v>
      </c>
      <c r="H14" s="69">
        <v>12707000</v>
      </c>
      <c r="I14" s="58">
        <v>-913318048.5999999</v>
      </c>
      <c r="J14" s="58">
        <v>-27156.98</v>
      </c>
      <c r="K14" s="58">
        <v>-27156.98</v>
      </c>
      <c r="L14" s="58">
        <f>SUM(C14:I14)+K14</f>
        <v>112319407.84000005</v>
      </c>
      <c r="M14" s="91">
        <v>-1494167.9200000009</v>
      </c>
      <c r="N14" s="91">
        <f>SUM(L14:M14)</f>
        <v>110825239.92000005</v>
      </c>
    </row>
    <row r="15" spans="1:14" s="15" customFormat="1" ht="21" customHeight="1" x14ac:dyDescent="0.65">
      <c r="A15" s="39" t="s">
        <v>212</v>
      </c>
      <c r="B15" s="53">
        <v>31</v>
      </c>
      <c r="C15" s="69">
        <v>675114085.5</v>
      </c>
      <c r="D15" s="69">
        <v>0</v>
      </c>
      <c r="E15" s="69">
        <v>0</v>
      </c>
      <c r="F15" s="69">
        <v>0</v>
      </c>
      <c r="G15" s="58">
        <v>-590</v>
      </c>
      <c r="H15" s="69">
        <v>0</v>
      </c>
      <c r="I15" s="58">
        <v>0</v>
      </c>
      <c r="J15" s="69">
        <v>0</v>
      </c>
      <c r="K15" s="69">
        <f>+J15</f>
        <v>0</v>
      </c>
      <c r="L15" s="58">
        <f>SUM(C15:I15)</f>
        <v>675113495.5</v>
      </c>
      <c r="M15" s="58">
        <v>0</v>
      </c>
      <c r="N15" s="91">
        <f>SUM(L15:M15)</f>
        <v>675113495.5</v>
      </c>
    </row>
    <row r="16" spans="1:14" s="15" customFormat="1" ht="21" customHeight="1" x14ac:dyDescent="0.65">
      <c r="A16" s="39" t="s">
        <v>162</v>
      </c>
      <c r="B16" s="53" t="s">
        <v>227</v>
      </c>
      <c r="C16" s="69">
        <v>265873016</v>
      </c>
      <c r="D16" s="69">
        <v>0</v>
      </c>
      <c r="E16" s="69">
        <v>0</v>
      </c>
      <c r="F16" s="128">
        <v>-230873016</v>
      </c>
      <c r="G16" s="69">
        <v>0</v>
      </c>
      <c r="H16" s="69">
        <v>0</v>
      </c>
      <c r="I16" s="58">
        <v>0</v>
      </c>
      <c r="J16" s="69">
        <v>0</v>
      </c>
      <c r="K16" s="69">
        <v>0</v>
      </c>
      <c r="L16" s="58">
        <f>SUM(C16:I16)</f>
        <v>35000000</v>
      </c>
      <c r="M16" s="58">
        <v>0</v>
      </c>
      <c r="N16" s="91">
        <f>SUM(L16:M16)</f>
        <v>35000000</v>
      </c>
    </row>
    <row r="17" spans="1:14" s="15" customFormat="1" ht="21" customHeight="1" x14ac:dyDescent="0.65">
      <c r="A17" s="39" t="s">
        <v>160</v>
      </c>
      <c r="B17" s="39"/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58">
        <v>5862185.7400000514</v>
      </c>
      <c r="J17" s="69">
        <v>0</v>
      </c>
      <c r="K17" s="69">
        <v>0</v>
      </c>
      <c r="L17" s="58">
        <f>SUM(C17:K17)</f>
        <v>5862185.7400000514</v>
      </c>
      <c r="M17" s="58">
        <v>2397266.7400000002</v>
      </c>
      <c r="N17" s="91">
        <f t="shared" ref="N17:N18" si="0">SUM(L17:M17)</f>
        <v>8259452.4800000517</v>
      </c>
    </row>
    <row r="18" spans="1:14" s="15" customFormat="1" ht="21" customHeight="1" x14ac:dyDescent="0.65">
      <c r="A18" s="39" t="s">
        <v>126</v>
      </c>
      <c r="B18" s="39"/>
      <c r="C18" s="71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1">
        <v>10680951.289999999</v>
      </c>
      <c r="J18" s="71">
        <v>0</v>
      </c>
      <c r="K18" s="71">
        <f>+J18</f>
        <v>0</v>
      </c>
      <c r="L18" s="71">
        <f>SUM(C18:I18)</f>
        <v>10680951.289999999</v>
      </c>
      <c r="M18" s="128">
        <v>-46495.67</v>
      </c>
      <c r="N18" s="91">
        <f t="shared" si="0"/>
        <v>10634455.619999999</v>
      </c>
    </row>
    <row r="19" spans="1:14" s="15" customFormat="1" ht="21" customHeight="1" x14ac:dyDescent="0.65">
      <c r="A19" s="39" t="s">
        <v>122</v>
      </c>
      <c r="B19" s="39"/>
      <c r="C19" s="92">
        <f>SUM(C17:C18)</f>
        <v>0</v>
      </c>
      <c r="D19" s="92">
        <f t="shared" ref="D19:J19" si="1">SUM(D17:D18)</f>
        <v>0</v>
      </c>
      <c r="E19" s="92">
        <f t="shared" si="1"/>
        <v>0</v>
      </c>
      <c r="F19" s="92">
        <f t="shared" si="1"/>
        <v>0</v>
      </c>
      <c r="G19" s="92">
        <f t="shared" si="1"/>
        <v>0</v>
      </c>
      <c r="H19" s="92">
        <f t="shared" si="1"/>
        <v>0</v>
      </c>
      <c r="I19" s="92">
        <f t="shared" si="1"/>
        <v>16543137.03000005</v>
      </c>
      <c r="J19" s="92">
        <f t="shared" si="1"/>
        <v>0</v>
      </c>
      <c r="K19" s="92">
        <f>SUM(K17:K18)</f>
        <v>0</v>
      </c>
      <c r="L19" s="92">
        <f>SUM(L17:L18)</f>
        <v>16543137.03000005</v>
      </c>
      <c r="M19" s="92">
        <f t="shared" ref="M19" si="2">SUM(M17:M18)</f>
        <v>2350771.0700000003</v>
      </c>
      <c r="N19" s="92">
        <f>SUM(N17:N18)</f>
        <v>18893908.10000005</v>
      </c>
    </row>
    <row r="20" spans="1:14" s="15" customFormat="1" ht="21" customHeight="1" x14ac:dyDescent="0.65">
      <c r="A20" s="39" t="s">
        <v>174</v>
      </c>
      <c r="B20" s="39"/>
      <c r="C20" s="69">
        <v>0</v>
      </c>
      <c r="D20" s="69">
        <v>0</v>
      </c>
      <c r="E20" s="69">
        <v>0</v>
      </c>
      <c r="F20" s="69">
        <v>0</v>
      </c>
      <c r="G20" s="69">
        <v>0</v>
      </c>
      <c r="H20" s="69">
        <v>0</v>
      </c>
      <c r="I20" s="69">
        <v>0</v>
      </c>
      <c r="J20" s="69">
        <v>0</v>
      </c>
      <c r="K20" s="69">
        <f>+J20</f>
        <v>0</v>
      </c>
      <c r="L20" s="69">
        <f>SUM(C20:I20)+K20</f>
        <v>0</v>
      </c>
      <c r="M20" s="128">
        <v>-35845</v>
      </c>
      <c r="N20" s="91">
        <f>SUM(L20:M20)</f>
        <v>-35845</v>
      </c>
    </row>
    <row r="21" spans="1:14" s="39" customFormat="1" ht="21" customHeight="1" x14ac:dyDescent="0.6">
      <c r="A21" s="39" t="s">
        <v>158</v>
      </c>
      <c r="C21" s="92">
        <f t="shared" ref="C21:K21" si="3">+C14+C15+C16+C19</f>
        <v>1373381442.5</v>
      </c>
      <c r="D21" s="92">
        <f t="shared" si="3"/>
        <v>565028101</v>
      </c>
      <c r="E21" s="92">
        <f t="shared" si="3"/>
        <v>15534581.42</v>
      </c>
      <c r="F21" s="159">
        <f t="shared" si="3"/>
        <v>-230873016</v>
      </c>
      <c r="G21" s="92">
        <f t="shared" si="3"/>
        <v>0</v>
      </c>
      <c r="H21" s="92">
        <f t="shared" si="3"/>
        <v>12707000</v>
      </c>
      <c r="I21" s="159">
        <f t="shared" si="3"/>
        <v>-896774911.56999981</v>
      </c>
      <c r="J21" s="159">
        <f t="shared" si="3"/>
        <v>-27156.98</v>
      </c>
      <c r="K21" s="159">
        <f t="shared" si="3"/>
        <v>-27156.98</v>
      </c>
      <c r="L21" s="92">
        <f>+L14+L15+L16+L19</f>
        <v>838976040.37000012</v>
      </c>
      <c r="M21" s="92">
        <f>+M14+M15+M16+M19+M20</f>
        <v>820758.14999999944</v>
      </c>
      <c r="N21" s="92">
        <f>+N14+N15+N16+N19+N20</f>
        <v>839796798.5200001</v>
      </c>
    </row>
    <row r="22" spans="1:14" s="15" customFormat="1" ht="21" customHeight="1" x14ac:dyDescent="0.65">
      <c r="A22" s="150" t="s">
        <v>162</v>
      </c>
      <c r="B22" s="53" t="s">
        <v>227</v>
      </c>
      <c r="C22" s="69">
        <v>432407407</v>
      </c>
      <c r="D22" s="69">
        <v>0</v>
      </c>
      <c r="E22" s="69">
        <v>0</v>
      </c>
      <c r="F22" s="58">
        <v>-372407407</v>
      </c>
      <c r="G22" s="69">
        <v>0</v>
      </c>
      <c r="H22" s="69">
        <v>0</v>
      </c>
      <c r="I22" s="69">
        <v>0</v>
      </c>
      <c r="J22" s="69">
        <v>0</v>
      </c>
      <c r="K22" s="69">
        <v>0</v>
      </c>
      <c r="L22" s="69">
        <f>SUM(C22:I22)+K22</f>
        <v>60000000</v>
      </c>
      <c r="M22" s="128">
        <v>0</v>
      </c>
      <c r="N22" s="128">
        <f>SUM(L22:M22)</f>
        <v>60000000</v>
      </c>
    </row>
    <row r="23" spans="1:14" s="15" customFormat="1" ht="21" customHeight="1" x14ac:dyDescent="0.65">
      <c r="A23" s="39" t="s">
        <v>171</v>
      </c>
      <c r="B23" s="39"/>
      <c r="C23" s="69">
        <v>0</v>
      </c>
      <c r="D23" s="69">
        <v>0</v>
      </c>
      <c r="E23" s="69">
        <v>0</v>
      </c>
      <c r="F23" s="69">
        <v>0</v>
      </c>
      <c r="G23" s="69">
        <v>0</v>
      </c>
      <c r="H23" s="69">
        <v>0</v>
      </c>
      <c r="I23" s="128">
        <f>+'10'!E18</f>
        <v>-432880676.38999999</v>
      </c>
      <c r="J23" s="69">
        <v>0</v>
      </c>
      <c r="K23" s="69">
        <v>0</v>
      </c>
      <c r="L23" s="128">
        <f>SUM(C23:I23)+K23</f>
        <v>-432880676.38999999</v>
      </c>
      <c r="M23" s="128">
        <f>+'10'!E19</f>
        <v>1393199.41</v>
      </c>
      <c r="N23" s="128">
        <f>SUM(L23:M23)</f>
        <v>-431487476.97999996</v>
      </c>
    </row>
    <row r="24" spans="1:14" s="15" customFormat="1" ht="21" customHeight="1" x14ac:dyDescent="0.65">
      <c r="A24" s="39" t="s">
        <v>126</v>
      </c>
      <c r="B24" s="39"/>
      <c r="C24" s="71">
        <v>0</v>
      </c>
      <c r="D24" s="71">
        <v>0</v>
      </c>
      <c r="E24" s="71">
        <v>0</v>
      </c>
      <c r="F24" s="71">
        <v>0</v>
      </c>
      <c r="G24" s="71">
        <v>0</v>
      </c>
      <c r="H24" s="71">
        <v>0</v>
      </c>
      <c r="I24" s="132">
        <f>+'10'!E14</f>
        <v>-19152696.23</v>
      </c>
      <c r="J24" s="71">
        <v>0</v>
      </c>
      <c r="K24" s="71">
        <v>0</v>
      </c>
      <c r="L24" s="128">
        <f>SUM(C24:I24)+K24</f>
        <v>-19152696.23</v>
      </c>
      <c r="M24" s="132">
        <v>0</v>
      </c>
      <c r="N24" s="132">
        <f t="shared" ref="N24" si="4">SUM(L24:M24)</f>
        <v>-19152696.23</v>
      </c>
    </row>
    <row r="25" spans="1:14" s="15" customFormat="1" ht="21" customHeight="1" x14ac:dyDescent="0.65">
      <c r="A25" s="39" t="s">
        <v>122</v>
      </c>
      <c r="B25" s="39"/>
      <c r="C25" s="69">
        <f>SUM(C23:C24)</f>
        <v>0</v>
      </c>
      <c r="D25" s="69">
        <f>SUM(D22:D24)</f>
        <v>0</v>
      </c>
      <c r="E25" s="69">
        <f>SUM(E22:E24)</f>
        <v>0</v>
      </c>
      <c r="F25" s="69">
        <v>0</v>
      </c>
      <c r="G25" s="58">
        <f t="shared" ref="G25:H25" si="5">SUM(G23:G24)</f>
        <v>0</v>
      </c>
      <c r="H25" s="58">
        <f t="shared" si="5"/>
        <v>0</v>
      </c>
      <c r="I25" s="58">
        <f>SUM(I23:I24)</f>
        <v>-452033372.62</v>
      </c>
      <c r="J25" s="69">
        <f>SUM(J22:J22)</f>
        <v>0</v>
      </c>
      <c r="K25" s="69">
        <f>SUM(K22:K22)</f>
        <v>0</v>
      </c>
      <c r="L25" s="59">
        <f>SUM(L23:L24)</f>
        <v>-452033372.62</v>
      </c>
      <c r="M25" s="58">
        <f>SUM(M23:M24)</f>
        <v>1393199.41</v>
      </c>
      <c r="N25" s="37">
        <f>SUM(N23:N24)</f>
        <v>-450640173.20999998</v>
      </c>
    </row>
    <row r="26" spans="1:14" s="39" customFormat="1" ht="21" customHeight="1" thickBot="1" x14ac:dyDescent="0.65">
      <c r="A26" s="39" t="s">
        <v>219</v>
      </c>
      <c r="C26" s="151">
        <f>+C21+C22+C25</f>
        <v>1805788849.5</v>
      </c>
      <c r="D26" s="151">
        <f t="shared" ref="D26:N26" si="6">+D21+D22+D25</f>
        <v>565028101</v>
      </c>
      <c r="E26" s="151">
        <f t="shared" si="6"/>
        <v>15534581.42</v>
      </c>
      <c r="F26" s="152">
        <f t="shared" si="6"/>
        <v>-603280423</v>
      </c>
      <c r="G26" s="151">
        <f t="shared" si="6"/>
        <v>0</v>
      </c>
      <c r="H26" s="152">
        <f t="shared" si="6"/>
        <v>12707000</v>
      </c>
      <c r="I26" s="152">
        <f t="shared" si="6"/>
        <v>-1348808284.1899998</v>
      </c>
      <c r="J26" s="152">
        <f t="shared" si="6"/>
        <v>-27156.98</v>
      </c>
      <c r="K26" s="152">
        <f>+K21+K22+K25</f>
        <v>-27156.98</v>
      </c>
      <c r="L26" s="152">
        <f t="shared" si="6"/>
        <v>446942667.75000012</v>
      </c>
      <c r="M26" s="153">
        <f t="shared" si="6"/>
        <v>2213957.5599999996</v>
      </c>
      <c r="N26" s="151">
        <f t="shared" si="6"/>
        <v>449156625.31000012</v>
      </c>
    </row>
    <row r="27" spans="1:14" s="39" customFormat="1" ht="21" customHeight="1" thickTop="1" x14ac:dyDescent="0.6">
      <c r="C27" s="69"/>
      <c r="D27" s="69"/>
      <c r="E27" s="69"/>
      <c r="F27" s="69"/>
      <c r="G27" s="69"/>
      <c r="H27" s="69"/>
      <c r="I27" s="69"/>
      <c r="J27" s="69"/>
      <c r="K27" s="69"/>
      <c r="L27" s="93"/>
      <c r="M27" s="69"/>
      <c r="N27" s="69"/>
    </row>
    <row r="28" spans="1:14" s="39" customFormat="1" ht="21" customHeight="1" x14ac:dyDescent="0.6">
      <c r="C28" s="69"/>
      <c r="D28" s="69"/>
      <c r="E28" s="69"/>
      <c r="F28" s="69"/>
      <c r="G28" s="69"/>
      <c r="H28" s="69"/>
      <c r="I28" s="69"/>
      <c r="J28" s="69"/>
      <c r="K28" s="69"/>
      <c r="L28" s="93"/>
      <c r="M28" s="69"/>
      <c r="N28" s="69"/>
    </row>
    <row r="29" spans="1:14" s="39" customFormat="1" ht="21" customHeight="1" x14ac:dyDescent="0.6">
      <c r="C29" s="69"/>
      <c r="D29" s="69"/>
      <c r="E29" s="69"/>
      <c r="F29" s="69"/>
      <c r="G29" s="69"/>
      <c r="H29" s="69"/>
      <c r="I29" s="69"/>
      <c r="J29" s="69"/>
      <c r="K29" s="69"/>
      <c r="L29" s="93"/>
      <c r="M29" s="69"/>
      <c r="N29" s="69"/>
    </row>
    <row r="30" spans="1:14" s="39" customFormat="1" ht="21" customHeight="1" x14ac:dyDescent="0.6">
      <c r="C30" s="69"/>
      <c r="D30" s="69"/>
      <c r="E30" s="69"/>
      <c r="F30" s="69"/>
      <c r="G30" s="69"/>
      <c r="H30" s="69"/>
      <c r="I30" s="69"/>
      <c r="J30" s="69"/>
      <c r="K30" s="69"/>
      <c r="L30" s="93"/>
      <c r="M30" s="69"/>
      <c r="N30" s="69"/>
    </row>
    <row r="31" spans="1:14" s="39" customFormat="1" ht="21" customHeight="1" x14ac:dyDescent="0.6">
      <c r="C31" s="69"/>
      <c r="D31" s="69"/>
      <c r="E31" s="69"/>
      <c r="F31" s="69"/>
      <c r="G31" s="69"/>
      <c r="H31" s="69"/>
      <c r="I31" s="69"/>
      <c r="J31" s="69"/>
      <c r="K31" s="69"/>
      <c r="L31" s="93"/>
      <c r="M31" s="69"/>
      <c r="N31" s="69"/>
    </row>
    <row r="32" spans="1:14" s="39" customFormat="1" ht="21" customHeight="1" x14ac:dyDescent="0.6">
      <c r="C32" s="69"/>
      <c r="D32" s="69"/>
      <c r="E32" s="69"/>
      <c r="F32" s="69"/>
      <c r="G32" s="69"/>
      <c r="H32" s="69"/>
      <c r="I32" s="69"/>
      <c r="J32" s="69"/>
      <c r="K32" s="69"/>
      <c r="L32" s="93"/>
      <c r="M32" s="69"/>
      <c r="N32" s="69"/>
    </row>
    <row r="33" spans="1:14" s="39" customFormat="1" ht="21" customHeight="1" x14ac:dyDescent="0.6">
      <c r="C33" s="69"/>
      <c r="D33" s="69"/>
      <c r="E33" s="69"/>
      <c r="F33" s="69"/>
      <c r="G33" s="69"/>
      <c r="H33" s="69"/>
      <c r="I33" s="69"/>
      <c r="J33" s="69"/>
      <c r="K33" s="69"/>
      <c r="L33" s="93"/>
      <c r="M33" s="69"/>
      <c r="N33" s="69"/>
    </row>
    <row r="34" spans="1:14" s="39" customFormat="1" ht="21" customHeight="1" x14ac:dyDescent="0.6">
      <c r="C34" s="69"/>
      <c r="D34" s="69"/>
      <c r="E34" s="69"/>
      <c r="F34" s="69"/>
      <c r="G34" s="69"/>
      <c r="H34" s="69"/>
      <c r="I34" s="69"/>
      <c r="J34" s="69"/>
      <c r="K34" s="69"/>
      <c r="L34" s="93"/>
      <c r="M34" s="69"/>
      <c r="N34" s="69"/>
    </row>
    <row r="35" spans="1:14" s="39" customFormat="1" ht="21" customHeight="1" x14ac:dyDescent="0.6">
      <c r="C35" s="69"/>
      <c r="D35" s="69"/>
      <c r="E35" s="69"/>
      <c r="F35" s="69"/>
      <c r="G35" s="69"/>
      <c r="H35" s="69"/>
      <c r="I35" s="69"/>
      <c r="J35" s="69"/>
      <c r="L35" s="93"/>
      <c r="M35" s="69"/>
      <c r="N35" s="69"/>
    </row>
    <row r="36" spans="1:14" s="39" customFormat="1" ht="21" customHeight="1" x14ac:dyDescent="0.6">
      <c r="C36" s="69"/>
      <c r="D36" s="69"/>
      <c r="E36" s="69"/>
      <c r="F36" s="69"/>
      <c r="G36" s="69"/>
      <c r="H36" s="69"/>
      <c r="I36" s="69"/>
      <c r="J36" s="69"/>
      <c r="L36" s="93"/>
      <c r="M36" s="69"/>
      <c r="N36" s="69"/>
    </row>
    <row r="37" spans="1:14" s="39" customFormat="1" ht="21" customHeight="1" x14ac:dyDescent="0.6">
      <c r="C37" s="69"/>
      <c r="D37" s="69"/>
      <c r="E37" s="69"/>
      <c r="F37" s="69"/>
      <c r="G37" s="69"/>
      <c r="H37" s="69"/>
      <c r="I37" s="69"/>
      <c r="J37" s="69"/>
      <c r="L37" s="93"/>
      <c r="M37" s="69"/>
      <c r="N37" s="69"/>
    </row>
    <row r="38" spans="1:14" s="39" customFormat="1" ht="21" customHeight="1" x14ac:dyDescent="0.6">
      <c r="C38" s="69"/>
      <c r="D38" s="69"/>
      <c r="E38" s="69"/>
      <c r="F38" s="69"/>
      <c r="G38" s="69"/>
      <c r="H38" s="69"/>
      <c r="I38" s="69"/>
      <c r="J38" s="69"/>
      <c r="L38" s="93"/>
      <c r="M38" s="69"/>
      <c r="N38" s="69"/>
    </row>
    <row r="39" spans="1:14" s="39" customFormat="1" ht="21" customHeight="1" x14ac:dyDescent="0.6">
      <c r="C39" s="69"/>
      <c r="D39" s="69"/>
      <c r="E39" s="69"/>
      <c r="F39" s="69"/>
      <c r="G39" s="69"/>
      <c r="H39" s="69"/>
      <c r="I39" s="69"/>
      <c r="J39" s="69"/>
      <c r="K39" s="69"/>
      <c r="L39" s="93"/>
      <c r="M39" s="69"/>
      <c r="N39" s="69"/>
    </row>
    <row r="40" spans="1:14" s="39" customFormat="1" ht="21" customHeight="1" x14ac:dyDescent="0.6">
      <c r="C40" s="69"/>
      <c r="D40" s="69"/>
      <c r="E40" s="69"/>
      <c r="F40" s="69"/>
      <c r="G40" s="69"/>
      <c r="H40" s="69"/>
      <c r="I40" s="69"/>
      <c r="J40" s="69"/>
      <c r="K40" s="69"/>
      <c r="L40" s="93"/>
      <c r="M40" s="69"/>
      <c r="N40" s="69"/>
    </row>
    <row r="41" spans="1:14" s="39" customFormat="1" ht="36.65" customHeight="1" x14ac:dyDescent="0.6">
      <c r="A41" s="20" t="s">
        <v>23</v>
      </c>
      <c r="C41" s="69"/>
      <c r="D41" s="69"/>
      <c r="E41" s="69"/>
      <c r="F41" s="69"/>
      <c r="G41" s="69"/>
      <c r="H41" s="69"/>
      <c r="I41" s="69"/>
      <c r="J41" s="69"/>
      <c r="K41" s="69"/>
      <c r="L41" s="93"/>
      <c r="M41" s="69"/>
      <c r="N41" s="4" t="s">
        <v>207</v>
      </c>
    </row>
    <row r="42" spans="1:14" s="39" customFormat="1" ht="21" customHeight="1" x14ac:dyDescent="0.6">
      <c r="C42" s="69"/>
      <c r="D42" s="69"/>
      <c r="E42" s="69"/>
      <c r="F42" s="69"/>
      <c r="G42" s="69"/>
      <c r="H42" s="69"/>
      <c r="I42" s="69"/>
      <c r="J42" s="69"/>
      <c r="K42" s="69"/>
      <c r="L42" s="93"/>
      <c r="M42" s="69"/>
      <c r="N42" s="69"/>
    </row>
    <row r="43" spans="1:14" s="39" customFormat="1" ht="21" customHeight="1" x14ac:dyDescent="0.6">
      <c r="C43" s="69"/>
      <c r="D43" s="69"/>
      <c r="E43" s="69"/>
      <c r="F43" s="69"/>
      <c r="G43" s="69"/>
      <c r="H43" s="69"/>
      <c r="I43" s="69"/>
      <c r="J43" s="69"/>
      <c r="K43" s="69"/>
      <c r="L43" s="93"/>
      <c r="M43" s="69"/>
      <c r="N43" s="69"/>
    </row>
    <row r="44" spans="1:14" s="39" customFormat="1" ht="21" customHeight="1" x14ac:dyDescent="0.6">
      <c r="C44" s="69"/>
      <c r="D44" s="69"/>
      <c r="E44" s="69"/>
      <c r="F44" s="69"/>
      <c r="G44" s="69"/>
      <c r="H44" s="69"/>
      <c r="I44" s="69"/>
      <c r="J44" s="69"/>
      <c r="K44" s="69"/>
      <c r="L44" s="93"/>
      <c r="M44" s="69"/>
      <c r="N44" s="69"/>
    </row>
    <row r="45" spans="1:14" s="39" customFormat="1" ht="21" customHeight="1" x14ac:dyDescent="0.6">
      <c r="C45" s="69"/>
      <c r="D45" s="69"/>
      <c r="E45" s="69"/>
      <c r="F45" s="69"/>
      <c r="G45" s="69"/>
      <c r="H45" s="69"/>
      <c r="I45" s="69"/>
      <c r="J45" s="69"/>
      <c r="K45" s="69"/>
      <c r="L45" s="93"/>
      <c r="M45" s="69"/>
    </row>
    <row r="46" spans="1:14" s="39" customFormat="1" ht="21" customHeight="1" x14ac:dyDescent="0.6">
      <c r="C46" s="69"/>
      <c r="D46" s="69"/>
      <c r="E46" s="69"/>
      <c r="F46" s="69"/>
      <c r="G46" s="69"/>
      <c r="H46" s="69"/>
      <c r="I46" s="69"/>
      <c r="J46" s="69"/>
      <c r="K46" s="69"/>
      <c r="L46" s="93"/>
      <c r="M46" s="69"/>
      <c r="N46" s="69"/>
    </row>
    <row r="47" spans="1:14" s="39" customFormat="1" ht="21" customHeight="1" x14ac:dyDescent="0.6">
      <c r="C47" s="69"/>
      <c r="D47" s="69"/>
      <c r="E47" s="69"/>
      <c r="F47" s="69"/>
      <c r="G47" s="69"/>
      <c r="H47" s="69"/>
      <c r="I47" s="69"/>
      <c r="J47" s="69"/>
      <c r="K47" s="69"/>
      <c r="L47" s="93"/>
      <c r="M47" s="69"/>
      <c r="N47" s="69"/>
    </row>
    <row r="48" spans="1:14" s="39" customFormat="1" ht="21" customHeight="1" x14ac:dyDescent="0.65"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31"/>
      <c r="N48" s="93"/>
    </row>
    <row r="49" spans="3:15" s="39" customFormat="1" ht="29.25" customHeight="1" x14ac:dyDescent="0.65"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31"/>
    </row>
    <row r="50" spans="3:15" s="39" customFormat="1" ht="21" customHeight="1" x14ac:dyDescent="0.65"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5"/>
    </row>
    <row r="51" spans="3:15" s="39" customFormat="1" ht="21" customHeight="1" x14ac:dyDescent="0.65"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5"/>
      <c r="O51" s="4"/>
    </row>
    <row r="52" spans="3:15" ht="21" customHeight="1" x14ac:dyDescent="0.6"/>
    <row r="53" spans="3:15" ht="21" customHeight="1" x14ac:dyDescent="0.6">
      <c r="D53" s="94"/>
    </row>
  </sheetData>
  <sheetProtection formatCells="0" formatColumns="0" formatRows="0" insertColumns="0" insertRows="0" insertHyperlinks="0" deleteColumns="0" deleteRows="0" sort="0" autoFilter="0" pivotTables="0"/>
  <mergeCells count="7">
    <mergeCell ref="A2:N2"/>
    <mergeCell ref="A3:N3"/>
    <mergeCell ref="A4:N4"/>
    <mergeCell ref="A6:N6"/>
    <mergeCell ref="H9:I9"/>
    <mergeCell ref="J8:K8"/>
    <mergeCell ref="J9:K9"/>
  </mergeCells>
  <pageMargins left="0.90551181102362199" right="0.511811023622047" top="0.511811023622047" bottom="0.59055118110236204" header="0.118110236220472" footer="0.118110236220472"/>
  <pageSetup paperSize="9" scale="61" firstPageNumber="12" orientation="landscape" r:id="rId1"/>
  <headerFooter alignWithMargins="0">
    <oddFooter>&amp;L&amp;"Angsana New,Bold"&amp;16&amp;K00+000DRAFT:&amp;"Angsana New,Regular"
These financial statements have been approved by the Company’s board of directors on.................................February 28, 2025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4"/>
  <sheetViews>
    <sheetView view="pageBreakPreview" topLeftCell="A16" zoomScale="80" zoomScaleNormal="100" zoomScaleSheetLayoutView="80" workbookViewId="0">
      <selection activeCell="E41" sqref="E41"/>
    </sheetView>
  </sheetViews>
  <sheetFormatPr defaultColWidth="9.09765625" defaultRowHeight="20" x14ac:dyDescent="0.6"/>
  <cols>
    <col min="1" max="1" width="33.69921875" style="14" customWidth="1"/>
    <col min="2" max="2" width="9.3984375" style="14" customWidth="1"/>
    <col min="3" max="3" width="17.69921875" style="14" customWidth="1"/>
    <col min="4" max="4" width="18.3984375" style="14" customWidth="1"/>
    <col min="5" max="5" width="16" style="14" customWidth="1"/>
    <col min="6" max="6" width="17.8984375" style="14" customWidth="1"/>
    <col min="7" max="8" width="17.59765625" style="14" customWidth="1"/>
    <col min="9" max="9" width="18" style="14" customWidth="1"/>
    <col min="10" max="10" width="18.296875" style="14" customWidth="1"/>
    <col min="11" max="11" width="6.09765625" style="14" customWidth="1"/>
    <col min="12" max="12" width="9.09765625" style="14"/>
    <col min="13" max="13" width="11.59765625" style="14" bestFit="1" customWidth="1"/>
    <col min="14" max="16384" width="9.09765625" style="14"/>
  </cols>
  <sheetData>
    <row r="1" spans="1:10" ht="21" customHeight="1" x14ac:dyDescent="0.6"/>
    <row r="2" spans="1:10" ht="21" customHeight="1" x14ac:dyDescent="0.65">
      <c r="A2" s="184" t="s">
        <v>0</v>
      </c>
      <c r="B2" s="184"/>
      <c r="C2" s="185"/>
      <c r="D2" s="185"/>
      <c r="E2" s="185"/>
      <c r="F2" s="185"/>
      <c r="G2" s="185"/>
      <c r="H2" s="185"/>
      <c r="I2" s="185"/>
      <c r="J2" s="185"/>
    </row>
    <row r="3" spans="1:10" ht="21" customHeight="1" x14ac:dyDescent="0.65">
      <c r="A3" s="185" t="s">
        <v>55</v>
      </c>
      <c r="B3" s="185"/>
      <c r="C3" s="185"/>
      <c r="D3" s="185"/>
      <c r="E3" s="185"/>
      <c r="F3" s="185"/>
      <c r="G3" s="185"/>
      <c r="H3" s="185"/>
      <c r="I3" s="185"/>
      <c r="J3" s="185"/>
    </row>
    <row r="4" spans="1:10" ht="21" customHeight="1" x14ac:dyDescent="0.65">
      <c r="A4" s="184" t="s">
        <v>217</v>
      </c>
      <c r="B4" s="184"/>
      <c r="C4" s="185"/>
      <c r="D4" s="185"/>
      <c r="E4" s="185"/>
      <c r="F4" s="185"/>
      <c r="G4" s="185"/>
      <c r="H4" s="185"/>
      <c r="I4" s="185"/>
      <c r="J4" s="185"/>
    </row>
    <row r="5" spans="1:10" ht="7.5" customHeight="1" x14ac:dyDescent="0.65">
      <c r="A5" s="16"/>
      <c r="B5" s="16"/>
      <c r="C5" s="16"/>
      <c r="D5" s="16"/>
      <c r="E5" s="16"/>
      <c r="F5" s="16"/>
      <c r="G5" s="16"/>
      <c r="H5" s="16"/>
      <c r="I5" s="16"/>
      <c r="J5" s="7"/>
    </row>
    <row r="6" spans="1:10" ht="20.5" customHeight="1" x14ac:dyDescent="0.65">
      <c r="A6" s="185" t="s">
        <v>3</v>
      </c>
      <c r="B6" s="185"/>
      <c r="C6" s="185"/>
      <c r="D6" s="185"/>
      <c r="E6" s="185"/>
      <c r="F6" s="185"/>
      <c r="G6" s="185"/>
      <c r="H6" s="185"/>
      <c r="I6" s="185"/>
      <c r="J6" s="185"/>
    </row>
    <row r="7" spans="1:10" ht="20.5" customHeight="1" x14ac:dyDescent="0.65">
      <c r="A7" s="11"/>
      <c r="B7" s="11"/>
      <c r="C7" s="11"/>
      <c r="D7" s="11"/>
      <c r="E7" s="11"/>
      <c r="F7" s="11"/>
      <c r="G7" s="11"/>
      <c r="H7" s="11"/>
      <c r="I7" s="11"/>
      <c r="J7" s="95" t="s">
        <v>117</v>
      </c>
    </row>
    <row r="8" spans="1:10" ht="20.5" customHeight="1" x14ac:dyDescent="0.65">
      <c r="A8" s="16"/>
      <c r="B8" s="16"/>
      <c r="C8" s="16"/>
      <c r="D8" s="16"/>
      <c r="E8" s="16"/>
      <c r="F8" s="16"/>
      <c r="G8" s="16"/>
      <c r="H8" s="186" t="s">
        <v>38</v>
      </c>
      <c r="I8" s="186"/>
      <c r="J8" s="7"/>
    </row>
    <row r="9" spans="1:10" ht="20.25" customHeight="1" x14ac:dyDescent="0.65">
      <c r="C9" s="16" t="s">
        <v>127</v>
      </c>
      <c r="D9" s="16" t="s">
        <v>57</v>
      </c>
      <c r="E9" s="16" t="s">
        <v>128</v>
      </c>
      <c r="F9" s="129" t="s">
        <v>161</v>
      </c>
      <c r="G9" s="16" t="s">
        <v>153</v>
      </c>
      <c r="H9" s="86" t="s">
        <v>58</v>
      </c>
      <c r="I9" s="86" t="s">
        <v>59</v>
      </c>
    </row>
    <row r="10" spans="1:10" ht="20.25" customHeight="1" x14ac:dyDescent="0.65">
      <c r="A10" s="82"/>
      <c r="B10" s="11" t="s">
        <v>4</v>
      </c>
      <c r="C10" s="11" t="s">
        <v>66</v>
      </c>
      <c r="D10" s="11" t="s">
        <v>129</v>
      </c>
      <c r="E10" s="96" t="s">
        <v>130</v>
      </c>
      <c r="F10" s="130" t="s">
        <v>129</v>
      </c>
      <c r="G10" s="96" t="s">
        <v>154</v>
      </c>
      <c r="H10" s="96" t="s">
        <v>63</v>
      </c>
      <c r="I10" s="96"/>
      <c r="J10" s="11" t="s">
        <v>70</v>
      </c>
    </row>
    <row r="11" spans="1:10" s="90" customFormat="1" ht="20.5" customHeight="1" x14ac:dyDescent="0.65">
      <c r="A11" s="14"/>
      <c r="B11" s="14"/>
      <c r="C11" s="16"/>
      <c r="D11" s="16"/>
      <c r="E11" s="16"/>
      <c r="F11" s="16"/>
      <c r="G11" s="16"/>
      <c r="H11" s="16"/>
      <c r="I11" s="16"/>
      <c r="J11" s="16"/>
    </row>
    <row r="12" spans="1:10" s="15" customFormat="1" ht="20.5" customHeight="1" x14ac:dyDescent="0.65">
      <c r="A12" s="14" t="s">
        <v>218</v>
      </c>
      <c r="B12" s="14"/>
      <c r="C12" s="22">
        <v>432394341</v>
      </c>
      <c r="D12" s="22">
        <v>565028101</v>
      </c>
      <c r="E12" s="22">
        <v>15534581.42</v>
      </c>
      <c r="F12" s="22">
        <v>0</v>
      </c>
      <c r="G12" s="22">
        <v>590</v>
      </c>
      <c r="H12" s="22">
        <v>12707000</v>
      </c>
      <c r="I12" s="97">
        <v>-894399780.71999991</v>
      </c>
      <c r="J12" s="22">
        <f t="shared" ref="J12:J16" si="0">SUM(C12:I12)</f>
        <v>131264832.70000005</v>
      </c>
    </row>
    <row r="13" spans="1:10" ht="20.5" customHeight="1" x14ac:dyDescent="0.6">
      <c r="A13" s="14" t="s">
        <v>212</v>
      </c>
      <c r="B13" s="53">
        <v>31</v>
      </c>
      <c r="C13" s="22">
        <v>675114085.5</v>
      </c>
      <c r="D13" s="22">
        <v>0</v>
      </c>
      <c r="E13" s="22">
        <v>0</v>
      </c>
      <c r="F13" s="22">
        <v>0</v>
      </c>
      <c r="G13" s="37">
        <v>-590</v>
      </c>
      <c r="H13" s="22">
        <v>0</v>
      </c>
      <c r="I13" s="22">
        <v>0</v>
      </c>
      <c r="J13" s="22">
        <f t="shared" si="0"/>
        <v>675113495.5</v>
      </c>
    </row>
    <row r="14" spans="1:10" s="15" customFormat="1" ht="20.5" customHeight="1" x14ac:dyDescent="0.65">
      <c r="A14" s="14" t="s">
        <v>162</v>
      </c>
      <c r="B14" s="53" t="s">
        <v>227</v>
      </c>
      <c r="C14" s="22">
        <v>265873016</v>
      </c>
      <c r="D14" s="22">
        <v>0</v>
      </c>
      <c r="E14" s="22">
        <v>0</v>
      </c>
      <c r="F14" s="37">
        <v>-230873016</v>
      </c>
      <c r="G14" s="22">
        <v>0</v>
      </c>
      <c r="H14" s="22">
        <v>0</v>
      </c>
      <c r="I14" s="128">
        <v>0</v>
      </c>
      <c r="J14" s="22">
        <f t="shared" si="0"/>
        <v>35000000</v>
      </c>
    </row>
    <row r="15" spans="1:10" s="15" customFormat="1" ht="20.5" customHeight="1" x14ac:dyDescent="0.65">
      <c r="A15" s="14" t="s">
        <v>123</v>
      </c>
      <c r="B15" s="14"/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128">
        <v>-43633119.420000002</v>
      </c>
      <c r="J15" s="37">
        <f t="shared" si="0"/>
        <v>-43633119.420000002</v>
      </c>
    </row>
    <row r="16" spans="1:10" s="15" customFormat="1" ht="20.5" customHeight="1" x14ac:dyDescent="0.65">
      <c r="A16" s="14" t="s">
        <v>126</v>
      </c>
      <c r="B16" s="14"/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97">
        <v>10448472.92</v>
      </c>
      <c r="J16" s="22">
        <f t="shared" si="0"/>
        <v>10448472.92</v>
      </c>
    </row>
    <row r="17" spans="1:10" s="15" customFormat="1" ht="20.5" customHeight="1" x14ac:dyDescent="0.65">
      <c r="A17" s="14" t="s">
        <v>122</v>
      </c>
      <c r="B17" s="14"/>
      <c r="C17" s="21">
        <f t="shared" ref="C17:H17" si="1">SUM(C15:C16)</f>
        <v>0</v>
      </c>
      <c r="D17" s="21">
        <f t="shared" si="1"/>
        <v>0</v>
      </c>
      <c r="E17" s="21">
        <f t="shared" si="1"/>
        <v>0</v>
      </c>
      <c r="F17" s="21">
        <f t="shared" si="1"/>
        <v>0</v>
      </c>
      <c r="G17" s="21">
        <f t="shared" si="1"/>
        <v>0</v>
      </c>
      <c r="H17" s="21">
        <f t="shared" si="1"/>
        <v>0</v>
      </c>
      <c r="I17" s="98">
        <f>SUM(I14:I16)</f>
        <v>-33184646.5</v>
      </c>
      <c r="J17" s="98">
        <f>SUM(J15:J16)</f>
        <v>-33184646.5</v>
      </c>
    </row>
    <row r="18" spans="1:10" s="15" customFormat="1" ht="20.5" customHeight="1" x14ac:dyDescent="0.65">
      <c r="A18" s="14" t="s">
        <v>158</v>
      </c>
      <c r="B18" s="14"/>
      <c r="C18" s="22">
        <f>+C12+C17+C13+C14</f>
        <v>1373381442.5</v>
      </c>
      <c r="D18" s="22">
        <f>+D12+D17</f>
        <v>565028101</v>
      </c>
      <c r="E18" s="22">
        <f>+E12+E17</f>
        <v>15534581.42</v>
      </c>
      <c r="F18" s="97">
        <f>+F17+F12+F13+F14</f>
        <v>-230873016</v>
      </c>
      <c r="G18" s="22">
        <f>+G12+G17+G13+G14</f>
        <v>0</v>
      </c>
      <c r="H18" s="22">
        <f>+H12+H17+H13+H14</f>
        <v>12707000</v>
      </c>
      <c r="I18" s="97">
        <f>+I12+I13+I14+I17</f>
        <v>-927584427.21999991</v>
      </c>
      <c r="J18" s="97">
        <f>+J12+J13+J14+J17</f>
        <v>808193681.70000005</v>
      </c>
    </row>
    <row r="19" spans="1:10" ht="20.5" customHeight="1" x14ac:dyDescent="0.6">
      <c r="A19" s="154" t="s">
        <v>162</v>
      </c>
      <c r="B19" s="53" t="s">
        <v>227</v>
      </c>
      <c r="C19" s="155">
        <v>432407407</v>
      </c>
      <c r="D19" s="22">
        <v>0</v>
      </c>
      <c r="E19" s="22">
        <v>0</v>
      </c>
      <c r="F19" s="97">
        <v>-372407407</v>
      </c>
      <c r="G19" s="22">
        <v>0</v>
      </c>
      <c r="H19" s="22">
        <v>0</v>
      </c>
      <c r="I19" s="22">
        <v>0</v>
      </c>
      <c r="J19" s="22">
        <f t="shared" ref="J19:J23" si="2">SUM(C19:I19)</f>
        <v>60000000</v>
      </c>
    </row>
    <row r="20" spans="1:10" s="15" customFormat="1" ht="20.5" customHeight="1" x14ac:dyDescent="0.65">
      <c r="A20" s="39" t="s">
        <v>123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97">
        <f>+'9'!G34</f>
        <v>-344635832.35000002</v>
      </c>
      <c r="J20" s="97">
        <f t="shared" si="2"/>
        <v>-344635832.35000002</v>
      </c>
    </row>
    <row r="21" spans="1:10" s="15" customFormat="1" ht="20.5" customHeight="1" x14ac:dyDescent="0.65">
      <c r="A21" s="14" t="s">
        <v>126</v>
      </c>
      <c r="B21" s="14"/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156">
        <f>+'10'!G14</f>
        <v>0</v>
      </c>
      <c r="J21" s="22">
        <f t="shared" si="2"/>
        <v>0</v>
      </c>
    </row>
    <row r="22" spans="1:10" s="15" customFormat="1" ht="20.5" customHeight="1" x14ac:dyDescent="0.65">
      <c r="A22" s="14" t="s">
        <v>122</v>
      </c>
      <c r="B22" s="14"/>
      <c r="C22" s="21">
        <f>SUM(C20:C21)</f>
        <v>0</v>
      </c>
      <c r="D22" s="21">
        <f>SUM(D20:D21)</f>
        <v>0</v>
      </c>
      <c r="E22" s="21">
        <f>SUM(E19:E21)</f>
        <v>0</v>
      </c>
      <c r="F22" s="21">
        <f>SUM(F20:F21)</f>
        <v>0</v>
      </c>
      <c r="G22" s="21">
        <f>SUM(G18:G21)</f>
        <v>0</v>
      </c>
      <c r="H22" s="21">
        <f>SUM(H19:H21)</f>
        <v>0</v>
      </c>
      <c r="I22" s="97">
        <f>SUM(I19:I21)</f>
        <v>-344635832.35000002</v>
      </c>
      <c r="J22" s="157">
        <f t="shared" si="2"/>
        <v>-344635832.35000002</v>
      </c>
    </row>
    <row r="23" spans="1:10" ht="20.5" customHeight="1" thickBot="1" x14ac:dyDescent="0.65">
      <c r="A23" s="14" t="s">
        <v>219</v>
      </c>
      <c r="C23" s="26">
        <f>+C18+C19+C22</f>
        <v>1805788849.5</v>
      </c>
      <c r="D23" s="26">
        <f>+D18+D19+D22</f>
        <v>565028101</v>
      </c>
      <c r="E23" s="26">
        <f>SUM(E22+E18)</f>
        <v>15534581.42</v>
      </c>
      <c r="F23" s="158">
        <f>+F18+F19+F22</f>
        <v>-603280423</v>
      </c>
      <c r="G23" s="25">
        <f>+G18+G19+G22</f>
        <v>0</v>
      </c>
      <c r="H23" s="26">
        <f>SUM(H22+H18)</f>
        <v>12707000</v>
      </c>
      <c r="I23" s="158">
        <f>SUM(I22+I18)</f>
        <v>-1272220259.5699999</v>
      </c>
      <c r="J23" s="26">
        <f t="shared" si="2"/>
        <v>523557849.35000014</v>
      </c>
    </row>
    <row r="24" spans="1:10" ht="20.5" customHeight="1" thickTop="1" x14ac:dyDescent="0.6">
      <c r="C24" s="22"/>
      <c r="D24" s="22"/>
      <c r="E24" s="22"/>
      <c r="F24" s="22"/>
      <c r="G24" s="138"/>
      <c r="H24" s="22"/>
      <c r="I24" s="22"/>
      <c r="J24" s="22"/>
    </row>
    <row r="25" spans="1:10" ht="20.5" customHeight="1" x14ac:dyDescent="0.6">
      <c r="C25" s="22"/>
      <c r="D25" s="22"/>
      <c r="E25" s="22"/>
      <c r="F25" s="22"/>
      <c r="G25" s="22"/>
      <c r="H25" s="22"/>
      <c r="I25" s="22"/>
      <c r="J25" s="99"/>
    </row>
    <row r="26" spans="1:10" ht="20.5" customHeight="1" x14ac:dyDescent="0.6">
      <c r="C26" s="22"/>
      <c r="D26" s="22"/>
      <c r="E26" s="22"/>
      <c r="F26" s="22"/>
      <c r="G26" s="22"/>
      <c r="H26" s="22"/>
      <c r="I26" s="22"/>
      <c r="J26" s="99"/>
    </row>
    <row r="27" spans="1:10" ht="20.5" customHeight="1" x14ac:dyDescent="0.6">
      <c r="C27" s="22"/>
      <c r="D27" s="22"/>
      <c r="E27" s="22"/>
      <c r="F27" s="22"/>
      <c r="G27" s="22"/>
      <c r="H27" s="22"/>
      <c r="I27" s="22"/>
      <c r="J27" s="99"/>
    </row>
    <row r="28" spans="1:10" ht="20.5" customHeight="1" x14ac:dyDescent="0.6">
      <c r="C28" s="22"/>
      <c r="D28" s="22"/>
      <c r="E28" s="22"/>
      <c r="F28" s="22"/>
      <c r="G28" s="22"/>
      <c r="H28" s="22"/>
      <c r="I28" s="22"/>
      <c r="J28" s="99"/>
    </row>
    <row r="29" spans="1:10" x14ac:dyDescent="0.6">
      <c r="C29" s="22"/>
      <c r="D29" s="22"/>
      <c r="E29" s="22"/>
      <c r="F29" s="22"/>
      <c r="G29" s="22"/>
      <c r="H29" s="22"/>
      <c r="I29" s="22"/>
      <c r="J29" s="99"/>
    </row>
    <row r="30" spans="1:10" x14ac:dyDescent="0.6">
      <c r="C30" s="22"/>
      <c r="D30" s="22"/>
      <c r="E30" s="22"/>
      <c r="F30" s="22"/>
      <c r="G30" s="22"/>
      <c r="H30" s="22"/>
      <c r="I30" s="22"/>
      <c r="J30" s="99"/>
    </row>
    <row r="31" spans="1:10" x14ac:dyDescent="0.6">
      <c r="C31" s="22"/>
      <c r="D31" s="22"/>
      <c r="E31" s="22"/>
      <c r="F31" s="22"/>
      <c r="G31" s="22"/>
      <c r="H31" s="22"/>
      <c r="I31" s="22"/>
      <c r="J31" s="99"/>
    </row>
    <row r="32" spans="1:10" x14ac:dyDescent="0.6">
      <c r="C32" s="22"/>
      <c r="D32" s="22"/>
      <c r="E32" s="22"/>
      <c r="F32" s="22"/>
      <c r="G32" s="22"/>
      <c r="H32" s="22"/>
      <c r="I32" s="22"/>
      <c r="J32" s="99"/>
    </row>
    <row r="33" spans="1:10" ht="44.5" customHeight="1" x14ac:dyDescent="0.6">
      <c r="A33" s="20" t="s">
        <v>23</v>
      </c>
      <c r="C33" s="22"/>
      <c r="D33" s="22"/>
      <c r="E33" s="22"/>
      <c r="F33" s="22"/>
      <c r="G33" s="22"/>
      <c r="H33" s="22"/>
      <c r="I33" s="22"/>
      <c r="J33" s="100">
        <v>12</v>
      </c>
    </row>
    <row r="34" spans="1:10" ht="20.5" customHeight="1" x14ac:dyDescent="0.6">
      <c r="D34" s="94"/>
      <c r="E34" s="94"/>
      <c r="F34" s="94"/>
    </row>
  </sheetData>
  <sheetProtection formatCells="0" formatColumns="0" formatRows="0" insertColumns="0" insertRows="0" insertHyperlinks="0" deleteColumns="0" deleteRows="0" sort="0" autoFilter="0" pivotTables="0"/>
  <mergeCells count="5">
    <mergeCell ref="A2:J2"/>
    <mergeCell ref="A3:J3"/>
    <mergeCell ref="A4:J4"/>
    <mergeCell ref="A6:J6"/>
    <mergeCell ref="H8:I8"/>
  </mergeCells>
  <pageMargins left="0.96" right="0.38" top="0.511811023622047" bottom="0.59055118110236204" header="0.118110236220472" footer="0.118110236220472"/>
  <pageSetup paperSize="9" scale="77" firstPageNumber="12" fitToWidth="0" fitToHeight="0" orientation="landscape" r:id="rId1"/>
  <headerFooter alignWithMargins="0">
    <oddFooter>&amp;L&amp;"Angsana New,Bold"&amp;16&amp;K00+000DRAFT:&amp;"Angsana New,Regular"
These financial statements have been approved by the Company’s board of directors on.................................February 28, 2025</oddFooter>
  </headerFooter>
  <colBreaks count="1" manualBreakCount="1">
    <brk id="10" max="34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I101"/>
  <sheetViews>
    <sheetView tabSelected="1" view="pageBreakPreview" zoomScaleNormal="100" zoomScaleSheetLayoutView="100" workbookViewId="0">
      <selection activeCell="A49" sqref="A49:XFD49"/>
    </sheetView>
  </sheetViews>
  <sheetFormatPr defaultColWidth="9.09765625" defaultRowHeight="20" x14ac:dyDescent="0.6"/>
  <cols>
    <col min="1" max="1" width="2.8984375" style="14" customWidth="1"/>
    <col min="2" max="2" width="3.09765625" style="14" customWidth="1"/>
    <col min="3" max="3" width="3.296875" style="14" customWidth="1"/>
    <col min="4" max="4" width="50.3984375" style="14" customWidth="1"/>
    <col min="5" max="5" width="1.59765625" style="14" customWidth="1"/>
    <col min="6" max="6" width="14.69921875" style="22" customWidth="1"/>
    <col min="7" max="9" width="14.69921875" style="19" customWidth="1"/>
    <col min="10" max="16384" width="9.09765625" style="14"/>
  </cols>
  <sheetData>
    <row r="1" spans="1:9" ht="20.5" customHeight="1" x14ac:dyDescent="0.6">
      <c r="I1" s="2">
        <v>13</v>
      </c>
    </row>
    <row r="2" spans="1:9" ht="20.5" customHeight="1" x14ac:dyDescent="0.65">
      <c r="A2" s="185" t="s">
        <v>0</v>
      </c>
      <c r="B2" s="185"/>
      <c r="C2" s="185"/>
      <c r="D2" s="185"/>
      <c r="E2" s="185"/>
      <c r="F2" s="185"/>
      <c r="G2" s="185"/>
      <c r="H2" s="185"/>
      <c r="I2" s="185"/>
    </row>
    <row r="3" spans="1:9" ht="20.5" customHeight="1" x14ac:dyDescent="0.65">
      <c r="A3" s="185" t="s">
        <v>71</v>
      </c>
      <c r="B3" s="185"/>
      <c r="C3" s="185"/>
      <c r="D3" s="185"/>
      <c r="E3" s="185"/>
      <c r="F3" s="185"/>
      <c r="G3" s="185"/>
      <c r="H3" s="185"/>
      <c r="I3" s="185"/>
    </row>
    <row r="4" spans="1:9" ht="20.5" customHeight="1" x14ac:dyDescent="0.65">
      <c r="A4" s="184" t="s">
        <v>217</v>
      </c>
      <c r="B4" s="184"/>
      <c r="C4" s="184"/>
      <c r="D4" s="185"/>
      <c r="E4" s="185"/>
      <c r="F4" s="185"/>
      <c r="G4" s="185"/>
      <c r="H4" s="185"/>
      <c r="I4" s="185"/>
    </row>
    <row r="5" spans="1:9" ht="20.5" customHeight="1" x14ac:dyDescent="0.65">
      <c r="A5" s="16"/>
      <c r="B5" s="16"/>
      <c r="C5" s="16"/>
      <c r="D5" s="16"/>
      <c r="E5" s="16"/>
      <c r="F5" s="16"/>
      <c r="G5" s="16"/>
      <c r="H5" s="16"/>
      <c r="I5" s="7" t="s">
        <v>117</v>
      </c>
    </row>
    <row r="6" spans="1:9" ht="20.5" customHeight="1" x14ac:dyDescent="0.65">
      <c r="A6" s="89"/>
      <c r="B6" s="89"/>
      <c r="C6" s="89"/>
      <c r="D6" s="89"/>
      <c r="E6" s="89"/>
      <c r="F6" s="188" t="s">
        <v>2</v>
      </c>
      <c r="G6" s="188"/>
      <c r="H6" s="101" t="s">
        <v>3</v>
      </c>
      <c r="I6" s="101"/>
    </row>
    <row r="7" spans="1:9" ht="20.5" customHeight="1" x14ac:dyDescent="0.65">
      <c r="A7" s="82"/>
      <c r="B7" s="82"/>
      <c r="C7" s="82"/>
      <c r="D7" s="82"/>
      <c r="E7" s="11"/>
      <c r="F7" s="102" t="s">
        <v>214</v>
      </c>
      <c r="G7" s="102" t="s">
        <v>157</v>
      </c>
      <c r="H7" s="102" t="s">
        <v>214</v>
      </c>
      <c r="I7" s="102" t="s">
        <v>157</v>
      </c>
    </row>
    <row r="8" spans="1:9" ht="12.75" customHeight="1" x14ac:dyDescent="0.65">
      <c r="F8" s="15"/>
      <c r="G8" s="15"/>
      <c r="H8" s="15"/>
      <c r="I8" s="15"/>
    </row>
    <row r="9" spans="1:9" ht="20.5" customHeight="1" x14ac:dyDescent="0.65">
      <c r="A9" s="49" t="s">
        <v>72</v>
      </c>
      <c r="B9" s="15"/>
      <c r="C9" s="15"/>
      <c r="D9" s="15"/>
      <c r="E9" s="15"/>
      <c r="G9" s="22"/>
      <c r="H9" s="27"/>
      <c r="I9" s="27"/>
    </row>
    <row r="10" spans="1:9" ht="20.5" customHeight="1" x14ac:dyDescent="0.6">
      <c r="A10" s="103" t="s">
        <v>171</v>
      </c>
      <c r="C10" s="103"/>
      <c r="D10" s="103"/>
      <c r="E10" s="103"/>
      <c r="F10" s="131">
        <f>+'9'!E34</f>
        <v>-431487476.97999996</v>
      </c>
      <c r="G10" s="131">
        <v>8259452.4800000004</v>
      </c>
      <c r="H10" s="104">
        <f>+'9'!G34</f>
        <v>-344635832.35000002</v>
      </c>
      <c r="I10" s="104">
        <v>-43633119.419999994</v>
      </c>
    </row>
    <row r="11" spans="1:9" ht="20.5" customHeight="1" x14ac:dyDescent="0.6">
      <c r="A11" s="103" t="s">
        <v>134</v>
      </c>
      <c r="C11" s="103"/>
      <c r="D11" s="103"/>
      <c r="E11" s="103"/>
      <c r="F11" s="131"/>
      <c r="G11" s="131"/>
    </row>
    <row r="12" spans="1:9" ht="20.5" customHeight="1" x14ac:dyDescent="0.6">
      <c r="A12" s="103" t="s">
        <v>73</v>
      </c>
      <c r="D12" s="103"/>
      <c r="E12" s="103"/>
      <c r="F12" s="22">
        <v>32600491.120000001</v>
      </c>
      <c r="G12" s="37">
        <v>40156881.739999995</v>
      </c>
      <c r="H12" s="104">
        <v>26676919.690000001</v>
      </c>
      <c r="I12" s="104">
        <v>29393924.559999999</v>
      </c>
    </row>
    <row r="13" spans="1:9" ht="20.5" customHeight="1" x14ac:dyDescent="0.6">
      <c r="A13" s="103" t="s">
        <v>74</v>
      </c>
      <c r="D13" s="103"/>
      <c r="E13" s="103"/>
      <c r="F13" s="22">
        <v>2547576.12</v>
      </c>
      <c r="G13" s="37">
        <v>2267037.67</v>
      </c>
      <c r="H13" s="104">
        <v>996811.31</v>
      </c>
      <c r="I13" s="104">
        <v>668057.80000000005</v>
      </c>
    </row>
    <row r="14" spans="1:9" ht="20.5" customHeight="1" x14ac:dyDescent="0.6">
      <c r="A14" s="103" t="s">
        <v>175</v>
      </c>
      <c r="D14" s="103"/>
      <c r="E14" s="103"/>
      <c r="F14" s="22">
        <v>1158810.57</v>
      </c>
      <c r="G14" s="37">
        <v>1411747.41</v>
      </c>
      <c r="H14" s="104">
        <v>1158810.57</v>
      </c>
      <c r="I14" s="104">
        <v>1391037.38</v>
      </c>
    </row>
    <row r="15" spans="1:9" ht="20.5" customHeight="1" x14ac:dyDescent="0.6">
      <c r="A15" s="103" t="s">
        <v>250</v>
      </c>
      <c r="D15" s="103"/>
      <c r="E15" s="103"/>
      <c r="F15" s="104">
        <v>-1520002.45</v>
      </c>
      <c r="G15" s="37">
        <v>-524188.58</v>
      </c>
      <c r="H15" s="104">
        <v>-1520000.73</v>
      </c>
      <c r="I15" s="104">
        <v>-524189.18</v>
      </c>
    </row>
    <row r="16" spans="1:9" ht="20.5" customHeight="1" x14ac:dyDescent="0.6">
      <c r="A16" s="103" t="s">
        <v>238</v>
      </c>
      <c r="D16" s="103"/>
      <c r="E16" s="103"/>
      <c r="F16" s="104">
        <v>-187304.67</v>
      </c>
      <c r="G16" s="37">
        <v>0</v>
      </c>
      <c r="H16" s="37">
        <v>0</v>
      </c>
      <c r="I16" s="37">
        <v>0</v>
      </c>
    </row>
    <row r="17" spans="1:9" ht="20.5" customHeight="1" x14ac:dyDescent="0.6">
      <c r="A17" s="103" t="s">
        <v>239</v>
      </c>
      <c r="D17" s="103"/>
      <c r="E17" s="103"/>
      <c r="F17" s="104">
        <v>50666221.57</v>
      </c>
      <c r="G17" s="37">
        <v>0</v>
      </c>
      <c r="H17" s="37">
        <v>0</v>
      </c>
      <c r="I17" s="37">
        <v>0</v>
      </c>
    </row>
    <row r="18" spans="1:9" ht="20.5" customHeight="1" x14ac:dyDescent="0.6">
      <c r="A18" s="103" t="s">
        <v>176</v>
      </c>
      <c r="D18" s="103"/>
      <c r="E18" s="103"/>
      <c r="F18" s="104">
        <v>0</v>
      </c>
      <c r="G18" s="37">
        <v>-68266123.989999995</v>
      </c>
      <c r="H18" s="37">
        <v>0</v>
      </c>
      <c r="I18" s="37">
        <v>108609697</v>
      </c>
    </row>
    <row r="19" spans="1:9" ht="20.5" customHeight="1" x14ac:dyDescent="0.6">
      <c r="A19" s="103" t="s">
        <v>251</v>
      </c>
      <c r="D19" s="103"/>
      <c r="E19" s="103"/>
      <c r="F19" s="104">
        <v>50070140.060000002</v>
      </c>
      <c r="G19" s="37">
        <v>5770623.6100000003</v>
      </c>
      <c r="H19" s="104">
        <v>50595179.549999997</v>
      </c>
      <c r="I19" s="104">
        <v>5790987.8099999996</v>
      </c>
    </row>
    <row r="20" spans="1:9" ht="20.5" customHeight="1" x14ac:dyDescent="0.6">
      <c r="A20" s="103" t="s">
        <v>204</v>
      </c>
      <c r="D20" s="103"/>
      <c r="E20" s="103"/>
      <c r="F20" s="22">
        <v>0</v>
      </c>
      <c r="G20" s="37">
        <v>525809.22</v>
      </c>
      <c r="H20" s="104">
        <v>0</v>
      </c>
      <c r="I20" s="104">
        <v>0</v>
      </c>
    </row>
    <row r="21" spans="1:9" ht="20.5" customHeight="1" x14ac:dyDescent="0.6">
      <c r="A21" s="103" t="s">
        <v>252</v>
      </c>
      <c r="D21" s="103"/>
      <c r="E21" s="103"/>
      <c r="F21" s="22">
        <v>0</v>
      </c>
      <c r="G21" s="37">
        <v>0</v>
      </c>
      <c r="H21" s="166">
        <v>189701636</v>
      </c>
      <c r="I21" s="166">
        <v>-31253425.989999998</v>
      </c>
    </row>
    <row r="22" spans="1:9" ht="20.5" customHeight="1" x14ac:dyDescent="0.6">
      <c r="A22" s="167" t="s">
        <v>177</v>
      </c>
      <c r="D22" s="103"/>
      <c r="E22" s="103"/>
      <c r="F22" s="22">
        <v>0</v>
      </c>
      <c r="G22" s="37">
        <v>0</v>
      </c>
      <c r="H22" s="104">
        <v>0</v>
      </c>
      <c r="I22" s="104">
        <v>-14999996</v>
      </c>
    </row>
    <row r="23" spans="1:9" ht="20.5" customHeight="1" x14ac:dyDescent="0.6">
      <c r="A23" s="167" t="s">
        <v>178</v>
      </c>
      <c r="D23" s="103"/>
      <c r="E23" s="103"/>
      <c r="F23" s="104">
        <v>0</v>
      </c>
      <c r="G23" s="37">
        <v>-18541778.640000001</v>
      </c>
      <c r="H23" s="104">
        <v>0</v>
      </c>
      <c r="I23" s="104">
        <v>-4000000</v>
      </c>
    </row>
    <row r="24" spans="1:9" ht="20.5" customHeight="1" x14ac:dyDescent="0.6">
      <c r="A24" s="167" t="s">
        <v>240</v>
      </c>
      <c r="D24" s="103"/>
      <c r="E24" s="103"/>
      <c r="F24" s="104">
        <v>166994.71</v>
      </c>
      <c r="G24" s="37">
        <v>0</v>
      </c>
      <c r="H24" s="104">
        <v>166994.71</v>
      </c>
      <c r="I24" s="104">
        <v>0</v>
      </c>
    </row>
    <row r="25" spans="1:9" ht="20.5" customHeight="1" x14ac:dyDescent="0.6">
      <c r="A25" s="103" t="s">
        <v>113</v>
      </c>
      <c r="D25" s="103"/>
      <c r="E25" s="103"/>
      <c r="F25" s="104">
        <v>-179257.22</v>
      </c>
      <c r="G25" s="37">
        <v>109018.89</v>
      </c>
      <c r="H25" s="104">
        <v>-359316.01</v>
      </c>
      <c r="I25" s="104">
        <v>-23186.01</v>
      </c>
    </row>
    <row r="26" spans="1:9" ht="20.5" customHeight="1" x14ac:dyDescent="0.6">
      <c r="A26" s="103" t="s">
        <v>179</v>
      </c>
      <c r="D26" s="103"/>
      <c r="E26" s="103"/>
      <c r="F26" s="104">
        <v>-2020893.33</v>
      </c>
      <c r="G26" s="37">
        <v>-115735.36999999994</v>
      </c>
      <c r="H26" s="104">
        <v>-1944392.77</v>
      </c>
      <c r="I26" s="104">
        <v>89778.559999999998</v>
      </c>
    </row>
    <row r="27" spans="1:9" ht="20.5" customHeight="1" x14ac:dyDescent="0.6">
      <c r="A27" s="103" t="s">
        <v>180</v>
      </c>
      <c r="D27" s="103"/>
      <c r="E27" s="103"/>
      <c r="F27" s="104">
        <v>-328832.7</v>
      </c>
      <c r="G27" s="37">
        <v>365716.28</v>
      </c>
      <c r="H27" s="104">
        <v>-137604.07999999999</v>
      </c>
      <c r="I27" s="104">
        <v>26871.96</v>
      </c>
    </row>
    <row r="28" spans="1:9" ht="20.5" customHeight="1" x14ac:dyDescent="0.6">
      <c r="A28" s="103" t="s">
        <v>181</v>
      </c>
      <c r="D28" s="103"/>
      <c r="E28" s="103"/>
      <c r="F28" s="22">
        <v>0</v>
      </c>
      <c r="G28" s="37">
        <v>0</v>
      </c>
      <c r="H28" s="104">
        <v>2124942.5</v>
      </c>
      <c r="I28" s="104">
        <v>-108484700</v>
      </c>
    </row>
    <row r="29" spans="1:9" ht="20.5" customHeight="1" x14ac:dyDescent="0.6">
      <c r="A29" s="62" t="s">
        <v>110</v>
      </c>
      <c r="D29" s="103"/>
      <c r="E29" s="103"/>
      <c r="F29" s="22">
        <v>3383446.08</v>
      </c>
      <c r="G29" s="37">
        <v>0</v>
      </c>
      <c r="H29" s="104">
        <v>0</v>
      </c>
      <c r="I29" s="104">
        <v>0</v>
      </c>
    </row>
    <row r="30" spans="1:9" ht="20.5" customHeight="1" x14ac:dyDescent="0.6">
      <c r="A30" s="39" t="s">
        <v>236</v>
      </c>
      <c r="D30" s="103"/>
      <c r="E30" s="103"/>
      <c r="F30" s="22">
        <v>189701636</v>
      </c>
      <c r="G30" s="37">
        <v>0</v>
      </c>
      <c r="H30" s="104">
        <v>0</v>
      </c>
      <c r="I30" s="104">
        <v>0</v>
      </c>
    </row>
    <row r="31" spans="1:9" ht="20.5" customHeight="1" x14ac:dyDescent="0.6">
      <c r="A31" s="103" t="s">
        <v>182</v>
      </c>
      <c r="D31" s="103"/>
      <c r="E31" s="103"/>
      <c r="F31" s="104">
        <v>0</v>
      </c>
      <c r="G31" s="37">
        <v>-21929320.689999998</v>
      </c>
      <c r="H31" s="33">
        <v>0</v>
      </c>
      <c r="I31" s="104">
        <v>0</v>
      </c>
    </row>
    <row r="32" spans="1:9" ht="20.5" customHeight="1" x14ac:dyDescent="0.6">
      <c r="A32" s="103" t="s">
        <v>237</v>
      </c>
      <c r="D32" s="103"/>
      <c r="E32" s="103"/>
      <c r="F32" s="104">
        <v>2755096.17</v>
      </c>
      <c r="G32" s="37">
        <v>0</v>
      </c>
      <c r="H32" s="33">
        <v>0</v>
      </c>
      <c r="I32" s="104">
        <v>0</v>
      </c>
    </row>
    <row r="33" spans="1:9" ht="20.5" customHeight="1" x14ac:dyDescent="0.6">
      <c r="A33" s="103" t="s">
        <v>75</v>
      </c>
      <c r="D33" s="103"/>
      <c r="E33" s="103"/>
      <c r="F33" s="135">
        <v>3712761.03</v>
      </c>
      <c r="G33" s="37">
        <v>4177326.8</v>
      </c>
      <c r="H33" s="104">
        <v>3600554</v>
      </c>
      <c r="I33" s="104">
        <v>4000096.76</v>
      </c>
    </row>
    <row r="34" spans="1:9" ht="20.5" customHeight="1" x14ac:dyDescent="0.6">
      <c r="A34" s="103" t="s">
        <v>208</v>
      </c>
      <c r="D34" s="103"/>
      <c r="E34" s="103"/>
      <c r="F34" s="135">
        <v>-272369.03999999998</v>
      </c>
      <c r="G34" s="37">
        <v>-848962</v>
      </c>
      <c r="H34" s="104">
        <v>0</v>
      </c>
      <c r="I34" s="104">
        <v>0</v>
      </c>
    </row>
    <row r="35" spans="1:9" ht="20.5" customHeight="1" x14ac:dyDescent="0.6">
      <c r="A35" s="103" t="s">
        <v>183</v>
      </c>
      <c r="D35" s="103"/>
      <c r="E35" s="103"/>
      <c r="F35" s="104">
        <v>-1800000</v>
      </c>
      <c r="G35" s="37">
        <v>-1500000</v>
      </c>
      <c r="H35" s="104">
        <v>0</v>
      </c>
      <c r="I35" s="104">
        <v>0</v>
      </c>
    </row>
    <row r="36" spans="1:9" ht="20.5" customHeight="1" x14ac:dyDescent="0.6">
      <c r="A36" s="103" t="s">
        <v>76</v>
      </c>
      <c r="D36" s="103"/>
      <c r="E36" s="103"/>
      <c r="F36" s="104">
        <v>-132213.78</v>
      </c>
      <c r="G36" s="37">
        <v>-10731772.23</v>
      </c>
      <c r="H36" s="104">
        <v>-33283234.41</v>
      </c>
      <c r="I36" s="104">
        <v>-5442074.9299999997</v>
      </c>
    </row>
    <row r="37" spans="1:9" ht="20.5" customHeight="1" x14ac:dyDescent="0.6">
      <c r="A37" s="103" t="s">
        <v>77</v>
      </c>
      <c r="D37" s="103"/>
      <c r="E37" s="103"/>
      <c r="F37" s="22">
        <v>412891.7</v>
      </c>
      <c r="G37" s="37">
        <v>385662.18</v>
      </c>
      <c r="H37" s="104">
        <v>389990.68</v>
      </c>
      <c r="I37" s="104">
        <v>336475.13</v>
      </c>
    </row>
    <row r="38" spans="1:9" ht="20.5" customHeight="1" x14ac:dyDescent="0.6">
      <c r="A38" s="103" t="s">
        <v>78</v>
      </c>
      <c r="D38" s="103"/>
      <c r="E38" s="103"/>
      <c r="F38" s="22">
        <v>23232460.510000002</v>
      </c>
      <c r="G38" s="37">
        <v>34061148.590000004</v>
      </c>
      <c r="H38" s="104">
        <v>21025202.539999999</v>
      </c>
      <c r="I38" s="104">
        <v>28404776.219999999</v>
      </c>
    </row>
    <row r="39" spans="1:9" ht="20.5" customHeight="1" x14ac:dyDescent="0.6">
      <c r="A39" s="103" t="s">
        <v>184</v>
      </c>
      <c r="D39" s="103"/>
      <c r="E39" s="103"/>
      <c r="F39" s="22">
        <v>4213105.0199999996</v>
      </c>
      <c r="G39" s="37">
        <v>2450000</v>
      </c>
      <c r="H39" s="104">
        <v>4213105.0199999996</v>
      </c>
      <c r="I39" s="104">
        <v>2450000</v>
      </c>
    </row>
    <row r="40" spans="1:9" ht="20.5" customHeight="1" x14ac:dyDescent="0.6">
      <c r="A40" s="103" t="s">
        <v>185</v>
      </c>
      <c r="D40" s="103"/>
      <c r="E40" s="103"/>
      <c r="F40" s="30">
        <v>1973802.96</v>
      </c>
      <c r="G40" s="168">
        <v>1682472.72</v>
      </c>
      <c r="H40" s="106">
        <v>580842.64</v>
      </c>
      <c r="I40" s="106">
        <v>359339.56</v>
      </c>
    </row>
    <row r="41" spans="1:9" ht="20.5" customHeight="1" x14ac:dyDescent="0.6">
      <c r="A41" s="103" t="s">
        <v>241</v>
      </c>
      <c r="C41" s="103"/>
      <c r="D41" s="103"/>
      <c r="E41" s="103"/>
      <c r="F41" s="104">
        <f>SUM(F10:F40)</f>
        <v>-71332916.550000012</v>
      </c>
      <c r="G41" s="104">
        <f>SUM(G10:G40)</f>
        <v>-20834983.910000004</v>
      </c>
      <c r="H41" s="104">
        <f>SUM(H10:H40)</f>
        <v>-80649391.140000045</v>
      </c>
      <c r="I41" s="104">
        <f>SUM(I10:I40)</f>
        <v>-26839648.789999988</v>
      </c>
    </row>
    <row r="42" spans="1:9" ht="20.5" customHeight="1" x14ac:dyDescent="0.6">
      <c r="A42" s="103"/>
      <c r="B42" s="103"/>
      <c r="C42" s="103"/>
      <c r="D42" s="103"/>
      <c r="E42" s="103"/>
      <c r="G42" s="107"/>
      <c r="I42" s="108"/>
    </row>
    <row r="43" spans="1:9" ht="20.5" customHeight="1" x14ac:dyDescent="0.6">
      <c r="A43" s="103"/>
      <c r="B43" s="103"/>
      <c r="C43" s="103"/>
      <c r="D43" s="103"/>
      <c r="E43" s="103"/>
      <c r="G43" s="107"/>
      <c r="I43" s="108"/>
    </row>
    <row r="44" spans="1:9" ht="20.5" customHeight="1" x14ac:dyDescent="0.6">
      <c r="A44" s="103"/>
      <c r="B44" s="103"/>
      <c r="C44" s="103"/>
      <c r="D44" s="103"/>
      <c r="E44" s="103"/>
      <c r="G44" s="107"/>
      <c r="H44" s="108"/>
      <c r="I44" s="108"/>
    </row>
    <row r="45" spans="1:9" ht="20.5" customHeight="1" x14ac:dyDescent="0.6">
      <c r="A45" s="103"/>
      <c r="B45" s="103"/>
      <c r="C45" s="103"/>
      <c r="D45" s="103"/>
      <c r="E45" s="103"/>
      <c r="F45" s="107"/>
      <c r="G45" s="108"/>
      <c r="H45" s="108"/>
      <c r="I45" s="108"/>
    </row>
    <row r="46" spans="1:9" ht="20.5" customHeight="1" x14ac:dyDescent="0.6">
      <c r="A46" s="103"/>
      <c r="B46" s="103"/>
      <c r="C46" s="103"/>
      <c r="D46" s="103"/>
      <c r="E46" s="103"/>
      <c r="F46" s="107"/>
      <c r="G46" s="108"/>
      <c r="H46" s="108"/>
      <c r="I46" s="108"/>
    </row>
    <row r="47" spans="1:9" ht="20.5" customHeight="1" x14ac:dyDescent="0.6">
      <c r="A47" s="103"/>
      <c r="B47" s="103"/>
      <c r="C47" s="103"/>
      <c r="D47" s="103"/>
      <c r="E47" s="103"/>
      <c r="F47" s="107"/>
      <c r="G47" s="108"/>
      <c r="H47" s="108"/>
      <c r="I47" s="108"/>
    </row>
    <row r="48" spans="1:9" ht="20.5" customHeight="1" x14ac:dyDescent="0.6">
      <c r="A48" s="103"/>
      <c r="B48" s="103"/>
      <c r="C48" s="103"/>
      <c r="D48" s="103"/>
      <c r="E48" s="103"/>
      <c r="F48" s="107"/>
      <c r="G48" s="108"/>
      <c r="H48" s="108"/>
      <c r="I48" s="108"/>
    </row>
    <row r="49" spans="1:9" ht="20.5" customHeight="1" x14ac:dyDescent="0.6">
      <c r="A49" s="103" t="s">
        <v>23</v>
      </c>
      <c r="B49" s="103"/>
      <c r="C49" s="103"/>
      <c r="D49" s="103"/>
      <c r="E49" s="103"/>
      <c r="F49" s="107"/>
      <c r="G49" s="108"/>
      <c r="H49" s="108"/>
      <c r="I49" s="108"/>
    </row>
    <row r="50" spans="1:9" ht="20.5" customHeight="1" x14ac:dyDescent="0.6">
      <c r="I50" s="1">
        <v>14</v>
      </c>
    </row>
    <row r="51" spans="1:9" ht="20.5" customHeight="1" x14ac:dyDescent="0.65">
      <c r="A51" s="185" t="str">
        <f>+A2</f>
        <v>C.I.GROUP PUBLIC COMPANY LIMITED AND SUBSIDIARIES</v>
      </c>
      <c r="B51" s="185"/>
      <c r="C51" s="185"/>
      <c r="D51" s="185"/>
      <c r="E51" s="185"/>
      <c r="F51" s="185"/>
      <c r="G51" s="185"/>
      <c r="H51" s="185"/>
      <c r="I51" s="185"/>
    </row>
    <row r="52" spans="1:9" ht="20.5" customHeight="1" x14ac:dyDescent="0.65">
      <c r="A52" s="185" t="str">
        <f>+A3</f>
        <v>STATEMENTS OF CASH FLOW</v>
      </c>
      <c r="B52" s="185"/>
      <c r="C52" s="185"/>
      <c r="D52" s="185"/>
      <c r="E52" s="185"/>
      <c r="F52" s="185"/>
      <c r="G52" s="185"/>
      <c r="H52" s="185"/>
      <c r="I52" s="185"/>
    </row>
    <row r="53" spans="1:9" ht="20.5" customHeight="1" x14ac:dyDescent="0.65">
      <c r="A53" s="184" t="str">
        <f>+A4</f>
        <v>FOR THE YEAR ENDED DECEMBER 31, 2024</v>
      </c>
      <c r="B53" s="184"/>
      <c r="C53" s="184"/>
      <c r="D53" s="184"/>
      <c r="E53" s="184"/>
      <c r="F53" s="184"/>
      <c r="G53" s="184"/>
      <c r="H53" s="184"/>
      <c r="I53" s="184"/>
    </row>
    <row r="54" spans="1:9" ht="20.5" customHeight="1" x14ac:dyDescent="0.65">
      <c r="A54" s="16"/>
      <c r="B54" s="16"/>
      <c r="C54" s="16"/>
      <c r="D54" s="16"/>
      <c r="E54" s="16"/>
      <c r="F54" s="16"/>
      <c r="G54" s="16"/>
      <c r="H54" s="16"/>
      <c r="I54" s="7" t="str">
        <f>+I5</f>
        <v>(Unit : Baht)</v>
      </c>
    </row>
    <row r="55" spans="1:9" ht="20.5" customHeight="1" x14ac:dyDescent="0.65">
      <c r="A55" s="89"/>
      <c r="B55" s="89"/>
      <c r="C55" s="89"/>
      <c r="D55" s="89"/>
      <c r="E55" s="89"/>
      <c r="F55" s="188" t="str">
        <f>+F6</f>
        <v>Consolidated financial statements</v>
      </c>
      <c r="G55" s="188"/>
      <c r="H55" s="101" t="str">
        <f>+H6</f>
        <v>Separate financial statements</v>
      </c>
      <c r="I55" s="101"/>
    </row>
    <row r="56" spans="1:9" ht="20.5" customHeight="1" x14ac:dyDescent="0.65">
      <c r="A56" s="82"/>
      <c r="B56" s="82"/>
      <c r="C56" s="82"/>
      <c r="D56" s="82"/>
      <c r="E56" s="11"/>
      <c r="F56" s="102" t="s">
        <v>214</v>
      </c>
      <c r="G56" s="102" t="s">
        <v>157</v>
      </c>
      <c r="H56" s="102" t="s">
        <v>214</v>
      </c>
      <c r="I56" s="102" t="s">
        <v>157</v>
      </c>
    </row>
    <row r="57" spans="1:9" ht="6" customHeight="1" x14ac:dyDescent="0.65">
      <c r="F57" s="15"/>
      <c r="G57" s="15"/>
      <c r="H57" s="15"/>
      <c r="I57" s="15"/>
    </row>
    <row r="58" spans="1:9" ht="21" customHeight="1" x14ac:dyDescent="0.65">
      <c r="A58" s="49" t="s">
        <v>187</v>
      </c>
      <c r="B58" s="15"/>
      <c r="C58" s="15"/>
      <c r="D58" s="103"/>
      <c r="E58" s="103"/>
      <c r="F58" s="108"/>
      <c r="G58" s="105"/>
      <c r="H58" s="108"/>
      <c r="I58" s="108"/>
    </row>
    <row r="59" spans="1:9" ht="21" customHeight="1" x14ac:dyDescent="0.6">
      <c r="A59" s="103" t="s">
        <v>221</v>
      </c>
      <c r="D59" s="103"/>
      <c r="E59" s="103"/>
      <c r="F59" s="37">
        <v>147407482.52000001</v>
      </c>
      <c r="G59" s="37">
        <v>-85913839.090000004</v>
      </c>
      <c r="H59" s="104">
        <v>184085626.49000001</v>
      </c>
      <c r="I59" s="104">
        <v>-124749714</v>
      </c>
    </row>
    <row r="60" spans="1:9" ht="21" customHeight="1" x14ac:dyDescent="0.6">
      <c r="A60" s="103" t="s">
        <v>79</v>
      </c>
      <c r="D60" s="103"/>
      <c r="E60" s="103"/>
      <c r="F60" s="37">
        <v>-5762945.46</v>
      </c>
      <c r="G60" s="37">
        <v>1890409.2600000012</v>
      </c>
      <c r="H60" s="104">
        <v>-5999845.46</v>
      </c>
      <c r="I60" s="104">
        <v>1685439.6800000002</v>
      </c>
    </row>
    <row r="61" spans="1:9" ht="21" customHeight="1" x14ac:dyDescent="0.6">
      <c r="A61" s="103" t="s">
        <v>80</v>
      </c>
      <c r="B61" s="103"/>
      <c r="D61" s="103"/>
      <c r="E61" s="103"/>
      <c r="F61" s="22">
        <v>8448302.6999999993</v>
      </c>
      <c r="G61" s="37">
        <v>61030608.170000002</v>
      </c>
      <c r="H61" s="104">
        <v>15677986.23</v>
      </c>
      <c r="I61" s="104">
        <v>78538299.129999995</v>
      </c>
    </row>
    <row r="62" spans="1:9" ht="21" customHeight="1" x14ac:dyDescent="0.6">
      <c r="A62" s="103" t="s">
        <v>12</v>
      </c>
      <c r="B62" s="103"/>
      <c r="D62" s="103"/>
      <c r="E62" s="103"/>
      <c r="F62" s="37">
        <v>0</v>
      </c>
      <c r="G62" s="37">
        <v>-15362975.319999959</v>
      </c>
      <c r="H62" s="104">
        <v>0</v>
      </c>
      <c r="I62" s="104">
        <v>-378574.78</v>
      </c>
    </row>
    <row r="63" spans="1:9" ht="21" customHeight="1" x14ac:dyDescent="0.6">
      <c r="A63" s="103" t="s">
        <v>22</v>
      </c>
      <c r="B63" s="103"/>
      <c r="D63" s="103"/>
      <c r="E63" s="103"/>
      <c r="F63" s="37">
        <v>-2027093.53</v>
      </c>
      <c r="G63" s="37">
        <v>-2281829.3500000015</v>
      </c>
      <c r="H63" s="104">
        <v>-1767932.34</v>
      </c>
      <c r="I63" s="104">
        <v>-2465059.02</v>
      </c>
    </row>
    <row r="64" spans="1:9" ht="21" customHeight="1" x14ac:dyDescent="0.6">
      <c r="A64" s="103" t="s">
        <v>231</v>
      </c>
      <c r="B64" s="103"/>
      <c r="D64" s="103"/>
      <c r="E64" s="103"/>
      <c r="F64" s="37">
        <v>62829382.100000001</v>
      </c>
      <c r="G64" s="37">
        <v>-58687480.409999996</v>
      </c>
      <c r="H64" s="104">
        <v>30389571.16</v>
      </c>
      <c r="I64" s="104">
        <v>-82006159.209999993</v>
      </c>
    </row>
    <row r="65" spans="1:9" ht="21" customHeight="1" x14ac:dyDescent="0.6">
      <c r="A65" s="103" t="s">
        <v>81</v>
      </c>
      <c r="B65" s="103"/>
      <c r="D65" s="103"/>
      <c r="E65" s="103"/>
      <c r="F65" s="37">
        <v>595343.01</v>
      </c>
      <c r="G65" s="37">
        <v>-1082283.6100000003</v>
      </c>
      <c r="H65" s="104">
        <v>-354306.52</v>
      </c>
      <c r="I65" s="104">
        <v>-1082283.6100000001</v>
      </c>
    </row>
    <row r="66" spans="1:9" ht="21" customHeight="1" x14ac:dyDescent="0.6">
      <c r="A66" s="103" t="s">
        <v>29</v>
      </c>
      <c r="B66" s="103"/>
      <c r="D66" s="103"/>
      <c r="E66" s="103"/>
      <c r="F66" s="37">
        <v>-379865.92</v>
      </c>
      <c r="G66" s="37">
        <v>146743.14999999997</v>
      </c>
      <c r="H66" s="104">
        <v>-379865.92</v>
      </c>
      <c r="I66" s="104">
        <v>146743.15</v>
      </c>
    </row>
    <row r="67" spans="1:9" ht="21" customHeight="1" x14ac:dyDescent="0.6">
      <c r="A67" s="103" t="s">
        <v>30</v>
      </c>
      <c r="B67" s="103"/>
      <c r="D67" s="103"/>
      <c r="E67" s="103"/>
      <c r="F67" s="37">
        <v>0</v>
      </c>
      <c r="G67" s="37">
        <v>-1469880.9800000009</v>
      </c>
      <c r="H67" s="104">
        <v>0</v>
      </c>
      <c r="I67" s="104">
        <v>-2171937.79</v>
      </c>
    </row>
    <row r="68" spans="1:9" ht="21" customHeight="1" x14ac:dyDescent="0.6">
      <c r="A68" s="103" t="s">
        <v>33</v>
      </c>
      <c r="B68" s="103"/>
      <c r="D68" s="103"/>
      <c r="E68" s="103"/>
      <c r="F68" s="37">
        <v>-3618886.68</v>
      </c>
      <c r="G68" s="37">
        <v>-1789770</v>
      </c>
      <c r="H68" s="104">
        <v>-3618886.68</v>
      </c>
      <c r="I68" s="104">
        <v>-1728770</v>
      </c>
    </row>
    <row r="69" spans="1:9" ht="21" customHeight="1" x14ac:dyDescent="0.6">
      <c r="A69" s="169" t="s">
        <v>159</v>
      </c>
      <c r="B69" s="103"/>
      <c r="D69" s="103"/>
      <c r="E69" s="103"/>
      <c r="F69" s="30">
        <v>0</v>
      </c>
      <c r="G69" s="168">
        <v>15000000</v>
      </c>
      <c r="H69" s="106">
        <v>0</v>
      </c>
      <c r="I69" s="106">
        <v>0</v>
      </c>
    </row>
    <row r="70" spans="1:9" ht="21" customHeight="1" x14ac:dyDescent="0.6">
      <c r="A70" s="103" t="s">
        <v>186</v>
      </c>
      <c r="C70" s="103"/>
      <c r="D70" s="103"/>
      <c r="E70" s="103"/>
      <c r="F70" s="109">
        <f>SUM(F59:F69)+F41</f>
        <v>136158802.18999997</v>
      </c>
      <c r="G70" s="109">
        <f>SUM(G59:G69)+G41</f>
        <v>-109355282.08999994</v>
      </c>
      <c r="H70" s="109">
        <f>SUM(H59:H69)+H41</f>
        <v>137382955.81999993</v>
      </c>
      <c r="I70" s="109">
        <f>SUM(I59:I69)+I41</f>
        <v>-161051665.23999998</v>
      </c>
    </row>
    <row r="71" spans="1:9" ht="21" customHeight="1" x14ac:dyDescent="0.6">
      <c r="A71" s="103" t="s">
        <v>188</v>
      </c>
      <c r="B71" s="103"/>
      <c r="D71" s="103"/>
      <c r="E71" s="103"/>
      <c r="F71" s="37">
        <v>-3453146.42</v>
      </c>
      <c r="G71" s="37">
        <v>-3756167.0300000003</v>
      </c>
      <c r="H71" s="135">
        <v>-1708175.14</v>
      </c>
      <c r="I71" s="135">
        <v>-2151196.02</v>
      </c>
    </row>
    <row r="72" spans="1:9" s="15" customFormat="1" ht="21" customHeight="1" x14ac:dyDescent="0.65">
      <c r="A72" s="170" t="s">
        <v>189</v>
      </c>
      <c r="B72" s="171"/>
      <c r="C72" s="171"/>
      <c r="D72" s="171"/>
      <c r="E72" s="171"/>
      <c r="F72" s="110">
        <f>SUM(F70:F71)</f>
        <v>132705655.76999997</v>
      </c>
      <c r="G72" s="110">
        <f>SUM(G70:G71)</f>
        <v>-113111449.11999995</v>
      </c>
      <c r="H72" s="110">
        <f>SUM(H70:H71)</f>
        <v>135674780.67999995</v>
      </c>
      <c r="I72" s="110">
        <f>SUM(I70:I71)</f>
        <v>-163202861.25999999</v>
      </c>
    </row>
    <row r="73" spans="1:9" s="15" customFormat="1" ht="14.15" customHeight="1" x14ac:dyDescent="0.65">
      <c r="A73" s="170"/>
      <c r="B73" s="171"/>
      <c r="C73" s="171"/>
      <c r="D73" s="171"/>
      <c r="E73" s="171"/>
      <c r="G73" s="111"/>
      <c r="I73" s="112"/>
    </row>
    <row r="74" spans="1:9" ht="20.5" customHeight="1" x14ac:dyDescent="0.65">
      <c r="A74" s="49" t="s">
        <v>82</v>
      </c>
      <c r="B74" s="171"/>
      <c r="C74" s="171"/>
      <c r="D74" s="171"/>
      <c r="E74" s="171"/>
      <c r="G74" s="113"/>
      <c r="I74" s="114"/>
    </row>
    <row r="75" spans="1:9" ht="20.5" customHeight="1" x14ac:dyDescent="0.65">
      <c r="A75" s="103" t="s">
        <v>83</v>
      </c>
      <c r="C75" s="171"/>
      <c r="D75" s="171"/>
      <c r="E75" s="171"/>
      <c r="F75" s="104">
        <v>-744.61</v>
      </c>
      <c r="G75" s="37">
        <v>9355409.1099999994</v>
      </c>
      <c r="H75" s="104">
        <v>-0.57999999999999996</v>
      </c>
      <c r="I75" s="104">
        <v>9355792.5399999991</v>
      </c>
    </row>
    <row r="76" spans="1:9" ht="20.5" customHeight="1" x14ac:dyDescent="0.65">
      <c r="A76" s="14" t="s">
        <v>190</v>
      </c>
      <c r="C76" s="171"/>
      <c r="D76" s="171"/>
      <c r="E76" s="171"/>
      <c r="F76" s="22">
        <v>0</v>
      </c>
      <c r="G76" s="37">
        <v>0</v>
      </c>
      <c r="H76" s="104">
        <v>0</v>
      </c>
      <c r="I76" s="104">
        <v>31253425.989999998</v>
      </c>
    </row>
    <row r="77" spans="1:9" ht="20.5" customHeight="1" x14ac:dyDescent="0.6">
      <c r="A77" s="14" t="s">
        <v>84</v>
      </c>
      <c r="C77" s="103"/>
      <c r="D77" s="103"/>
      <c r="E77" s="103"/>
      <c r="F77" s="22">
        <v>0</v>
      </c>
      <c r="G77" s="104">
        <v>0</v>
      </c>
      <c r="H77" s="104">
        <v>-150000000</v>
      </c>
      <c r="I77" s="104">
        <v>-515000000</v>
      </c>
    </row>
    <row r="78" spans="1:9" ht="20.5" customHeight="1" x14ac:dyDescent="0.6">
      <c r="A78" s="14" t="s">
        <v>191</v>
      </c>
      <c r="C78" s="103"/>
      <c r="D78" s="103"/>
      <c r="E78" s="103"/>
      <c r="F78" s="22">
        <v>0</v>
      </c>
      <c r="G78" s="22">
        <v>19741778.640000001</v>
      </c>
      <c r="H78" s="104">
        <v>0</v>
      </c>
      <c r="I78" s="104">
        <v>4000000</v>
      </c>
    </row>
    <row r="79" spans="1:9" ht="20.5" customHeight="1" x14ac:dyDescent="0.6">
      <c r="A79" s="14" t="s">
        <v>192</v>
      </c>
      <c r="C79" s="103"/>
      <c r="D79" s="103"/>
      <c r="E79" s="103"/>
      <c r="F79" s="37">
        <v>0</v>
      </c>
      <c r="G79" s="104">
        <v>-1250000</v>
      </c>
      <c r="H79" s="104">
        <v>0</v>
      </c>
      <c r="I79" s="104">
        <v>0</v>
      </c>
    </row>
    <row r="80" spans="1:9" ht="20.5" customHeight="1" x14ac:dyDescent="0.6">
      <c r="A80" s="14" t="s">
        <v>193</v>
      </c>
      <c r="C80" s="103"/>
      <c r="D80" s="103"/>
      <c r="E80" s="103"/>
      <c r="F80" s="22">
        <v>0</v>
      </c>
      <c r="G80" s="22">
        <v>0</v>
      </c>
      <c r="H80" s="104">
        <v>0</v>
      </c>
      <c r="I80" s="104">
        <v>14999996</v>
      </c>
    </row>
    <row r="81" spans="1:9" ht="20.5" customHeight="1" x14ac:dyDescent="0.6">
      <c r="A81" s="103" t="s">
        <v>194</v>
      </c>
      <c r="C81" s="103"/>
      <c r="D81" s="103"/>
      <c r="E81" s="103"/>
      <c r="F81" s="22">
        <v>61045.71</v>
      </c>
      <c r="G81" s="37">
        <v>9628906.2100000009</v>
      </c>
      <c r="H81" s="104">
        <v>34659.83</v>
      </c>
      <c r="I81" s="104">
        <v>374434.32</v>
      </c>
    </row>
    <row r="82" spans="1:9" ht="20.5" customHeight="1" x14ac:dyDescent="0.6">
      <c r="A82" s="103" t="s">
        <v>242</v>
      </c>
      <c r="C82" s="103"/>
      <c r="D82" s="103"/>
      <c r="E82" s="103"/>
      <c r="F82" s="37">
        <v>-150236250</v>
      </c>
      <c r="G82" s="37">
        <v>-515000000</v>
      </c>
      <c r="H82" s="104">
        <v>-236250</v>
      </c>
      <c r="I82" s="104">
        <v>0</v>
      </c>
    </row>
    <row r="83" spans="1:9" ht="20.5" customHeight="1" x14ac:dyDescent="0.6">
      <c r="A83" s="103" t="s">
        <v>86</v>
      </c>
      <c r="C83" s="103"/>
      <c r="D83" s="103"/>
      <c r="E83" s="103"/>
      <c r="F83" s="37">
        <v>0</v>
      </c>
      <c r="G83" s="37">
        <v>-618000</v>
      </c>
      <c r="H83" s="104">
        <v>0</v>
      </c>
      <c r="I83" s="104">
        <v>0</v>
      </c>
    </row>
    <row r="84" spans="1:9" ht="20.5" customHeight="1" x14ac:dyDescent="0.6">
      <c r="A84" s="103" t="s">
        <v>163</v>
      </c>
      <c r="C84" s="103"/>
      <c r="D84" s="103"/>
      <c r="E84" s="103"/>
      <c r="F84" s="22">
        <v>0</v>
      </c>
      <c r="G84" s="37">
        <v>3</v>
      </c>
      <c r="H84" s="104">
        <v>0</v>
      </c>
      <c r="I84" s="104">
        <v>3</v>
      </c>
    </row>
    <row r="85" spans="1:9" ht="20.5" customHeight="1" x14ac:dyDescent="0.6">
      <c r="A85" s="103" t="s">
        <v>87</v>
      </c>
      <c r="C85" s="103"/>
      <c r="D85" s="103"/>
      <c r="E85" s="103"/>
      <c r="F85" s="37">
        <v>-221820.57</v>
      </c>
      <c r="G85" s="37">
        <v>-524201.11</v>
      </c>
      <c r="H85" s="104">
        <v>-491240.92</v>
      </c>
      <c r="I85" s="104">
        <v>-524201.11</v>
      </c>
    </row>
    <row r="86" spans="1:9" ht="20.5" customHeight="1" x14ac:dyDescent="0.6">
      <c r="A86" s="103" t="s">
        <v>88</v>
      </c>
      <c r="C86" s="103"/>
      <c r="D86" s="103"/>
      <c r="E86" s="103"/>
      <c r="F86" s="37">
        <v>1521495.33</v>
      </c>
      <c r="G86" s="135">
        <v>554644.85999999987</v>
      </c>
      <c r="H86" s="135">
        <v>1521495.33</v>
      </c>
      <c r="I86" s="135">
        <v>554644.86</v>
      </c>
    </row>
    <row r="87" spans="1:9" ht="20.5" customHeight="1" x14ac:dyDescent="0.6">
      <c r="A87" s="103" t="s">
        <v>195</v>
      </c>
      <c r="C87" s="103"/>
      <c r="D87" s="103"/>
      <c r="E87" s="103"/>
      <c r="F87" s="168">
        <v>0</v>
      </c>
      <c r="G87" s="168">
        <v>-688379.52</v>
      </c>
      <c r="H87" s="106">
        <v>0</v>
      </c>
      <c r="I87" s="106">
        <v>-679098.91</v>
      </c>
    </row>
    <row r="88" spans="1:9" s="15" customFormat="1" ht="20.5" customHeight="1" x14ac:dyDescent="0.65">
      <c r="A88" s="170" t="s">
        <v>135</v>
      </c>
      <c r="B88" s="170"/>
      <c r="C88" s="170"/>
      <c r="D88" s="170"/>
      <c r="E88" s="170"/>
      <c r="F88" s="106">
        <f>SUM(F75:F87)</f>
        <v>-148876274.13999999</v>
      </c>
      <c r="G88" s="106">
        <f>SUM(G75:G87)</f>
        <v>-478799838.81</v>
      </c>
      <c r="H88" s="106">
        <f>SUM(H75:H87)</f>
        <v>-149171336.33999997</v>
      </c>
      <c r="I88" s="106">
        <f>SUM(I75:I87)</f>
        <v>-455665003.31000006</v>
      </c>
    </row>
    <row r="89" spans="1:9" s="15" customFormat="1" ht="6.75" customHeight="1" x14ac:dyDescent="0.65">
      <c r="A89" s="171"/>
      <c r="B89" s="171"/>
      <c r="C89" s="171"/>
      <c r="D89" s="171"/>
      <c r="E89" s="171"/>
      <c r="G89" s="112"/>
      <c r="I89" s="112"/>
    </row>
    <row r="90" spans="1:9" ht="20.149999999999999" customHeight="1" x14ac:dyDescent="0.65">
      <c r="A90" s="103"/>
      <c r="B90" s="103"/>
      <c r="C90" s="103"/>
      <c r="D90" s="103"/>
      <c r="E90" s="103"/>
      <c r="G90" s="108"/>
      <c r="I90" s="31"/>
    </row>
    <row r="91" spans="1:9" ht="20.149999999999999" customHeight="1" x14ac:dyDescent="0.65">
      <c r="A91" s="103"/>
      <c r="B91" s="103"/>
      <c r="C91" s="103"/>
      <c r="D91" s="103"/>
      <c r="E91" s="103"/>
      <c r="G91" s="108"/>
      <c r="I91" s="31"/>
    </row>
    <row r="92" spans="1:9" ht="20.149999999999999" customHeight="1" x14ac:dyDescent="0.65">
      <c r="B92" s="103"/>
      <c r="C92" s="103"/>
      <c r="D92" s="103"/>
      <c r="E92" s="103"/>
      <c r="G92" s="108"/>
      <c r="I92" s="31"/>
    </row>
    <row r="93" spans="1:9" ht="20.149999999999999" customHeight="1" x14ac:dyDescent="0.65">
      <c r="A93" s="103"/>
      <c r="B93" s="103"/>
      <c r="C93" s="103"/>
      <c r="D93" s="103"/>
      <c r="E93" s="103"/>
      <c r="F93" s="108"/>
      <c r="G93" s="108"/>
      <c r="I93" s="31"/>
    </row>
    <row r="94" spans="1:9" ht="20.149999999999999" customHeight="1" x14ac:dyDescent="0.65">
      <c r="A94" s="103"/>
      <c r="B94" s="103"/>
      <c r="C94" s="103"/>
      <c r="D94" s="103"/>
      <c r="E94" s="103"/>
      <c r="F94" s="108"/>
      <c r="G94" s="108"/>
      <c r="I94" s="31"/>
    </row>
    <row r="95" spans="1:9" ht="20.149999999999999" customHeight="1" x14ac:dyDescent="0.65">
      <c r="A95" s="103"/>
      <c r="B95" s="103"/>
      <c r="C95" s="103"/>
      <c r="D95" s="103"/>
      <c r="E95" s="103"/>
      <c r="F95" s="108"/>
      <c r="G95" s="108"/>
      <c r="I95" s="31"/>
    </row>
    <row r="96" spans="1:9" ht="20.149999999999999" customHeight="1" x14ac:dyDescent="0.65">
      <c r="A96" s="103"/>
      <c r="B96" s="103"/>
      <c r="C96" s="103"/>
      <c r="D96" s="103"/>
      <c r="E96" s="103"/>
      <c r="F96" s="108"/>
      <c r="G96" s="108"/>
      <c r="H96" s="31"/>
      <c r="I96" s="14"/>
    </row>
    <row r="97" spans="1:9" ht="20.149999999999999" customHeight="1" x14ac:dyDescent="0.65">
      <c r="A97" s="103"/>
      <c r="B97" s="103"/>
      <c r="C97" s="103"/>
      <c r="D97" s="103"/>
      <c r="E97" s="103"/>
      <c r="F97" s="108"/>
      <c r="G97" s="108"/>
      <c r="H97" s="31"/>
      <c r="I97" s="14"/>
    </row>
    <row r="98" spans="1:9" ht="20.5" x14ac:dyDescent="0.65">
      <c r="A98" s="103"/>
      <c r="B98" s="103"/>
      <c r="C98" s="103"/>
      <c r="D98" s="103"/>
      <c r="E98" s="103"/>
      <c r="F98" s="108"/>
      <c r="G98" s="108"/>
      <c r="H98" s="31"/>
      <c r="I98" s="14"/>
    </row>
    <row r="99" spans="1:9" ht="20.149999999999999" customHeight="1" x14ac:dyDescent="0.65">
      <c r="A99" s="103" t="s">
        <v>23</v>
      </c>
      <c r="B99" s="103"/>
      <c r="C99" s="103"/>
      <c r="D99" s="103"/>
      <c r="E99" s="103"/>
      <c r="F99" s="108"/>
      <c r="G99" s="108"/>
      <c r="H99" s="31"/>
      <c r="I99" s="14"/>
    </row>
    <row r="100" spans="1:9" ht="20.149999999999999" customHeight="1" x14ac:dyDescent="0.65">
      <c r="A100" s="103"/>
      <c r="B100" s="103"/>
      <c r="C100" s="103"/>
      <c r="D100" s="103"/>
      <c r="E100" s="103"/>
      <c r="F100" s="108"/>
      <c r="G100" s="108"/>
      <c r="H100" s="31"/>
      <c r="I100" s="14"/>
    </row>
    <row r="101" spans="1:9" ht="20.149999999999999" customHeight="1" x14ac:dyDescent="0.65">
      <c r="B101" s="103"/>
      <c r="C101" s="103"/>
      <c r="D101" s="103"/>
      <c r="E101" s="103"/>
      <c r="F101" s="108"/>
      <c r="G101" s="108"/>
      <c r="H101" s="31"/>
      <c r="I101" s="14"/>
    </row>
  </sheetData>
  <sheetProtection formatCells="0" formatColumns="0" formatRows="0" insertColumns="0" insertRows="0" insertHyperlinks="0" deleteColumns="0" deleteRows="0" sort="0" autoFilter="0" pivotTables="0"/>
  <mergeCells count="8">
    <mergeCell ref="A51:I51"/>
    <mergeCell ref="A52:I52"/>
    <mergeCell ref="A53:I53"/>
    <mergeCell ref="F55:G55"/>
    <mergeCell ref="A2:I2"/>
    <mergeCell ref="A3:I3"/>
    <mergeCell ref="A4:I4"/>
    <mergeCell ref="F6:G6"/>
  </mergeCells>
  <phoneticPr fontId="8" type="noConversion"/>
  <pageMargins left="1.0374015750000001" right="0.25" top="0.511811023622047" bottom="0.59055118110236204" header="0.118110236220472" footer="0.118110236220472"/>
  <pageSetup paperSize="9" scale="80" firstPageNumber="12" fitToHeight="0" orientation="portrait" r:id="rId1"/>
  <headerFooter alignWithMargins="0">
    <oddFooter>&amp;L&amp;"Angsana New,Bold"&amp;16&amp;K00+000DRAFT:&amp;"Angsana New,Regular"
These financial statements have been approved by the Company’s board of directors on.................................February 28, 2024</oddFooter>
  </headerFooter>
  <rowBreaks count="1" manualBreakCount="1">
    <brk id="4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56"/>
  <sheetViews>
    <sheetView view="pageBreakPreview" zoomScale="80" zoomScaleNormal="100" zoomScaleSheetLayoutView="80" workbookViewId="0">
      <selection activeCell="D31" sqref="D31"/>
    </sheetView>
  </sheetViews>
  <sheetFormatPr defaultColWidth="9.09765625" defaultRowHeight="20" x14ac:dyDescent="0.6"/>
  <cols>
    <col min="1" max="1" width="2.8984375" style="14" customWidth="1"/>
    <col min="2" max="2" width="3.09765625" style="14" customWidth="1"/>
    <col min="3" max="3" width="3.296875" style="14" customWidth="1"/>
    <col min="4" max="4" width="56.3984375" style="14" customWidth="1"/>
    <col min="5" max="5" width="16.3984375" style="22" customWidth="1"/>
    <col min="6" max="6" width="16.296875" style="19" customWidth="1"/>
    <col min="7" max="7" width="16.8984375" style="19" customWidth="1"/>
    <col min="8" max="8" width="16.296875" style="19" customWidth="1"/>
    <col min="9" max="9" width="14.69921875" style="14" bestFit="1" customWidth="1"/>
    <col min="10" max="10" width="13" style="14" bestFit="1" customWidth="1"/>
    <col min="11" max="16384" width="9.09765625" style="14"/>
  </cols>
  <sheetData>
    <row r="1" spans="1:8" ht="20.5" customHeight="1" x14ac:dyDescent="0.6">
      <c r="H1" s="2">
        <v>15</v>
      </c>
    </row>
    <row r="2" spans="1:8" ht="20.5" customHeight="1" x14ac:dyDescent="0.65">
      <c r="A2" s="185" t="s">
        <v>0</v>
      </c>
      <c r="B2" s="185"/>
      <c r="C2" s="185"/>
      <c r="D2" s="185"/>
      <c r="E2" s="185"/>
      <c r="F2" s="185"/>
      <c r="G2" s="185"/>
      <c r="H2" s="185"/>
    </row>
    <row r="3" spans="1:8" ht="20.5" customHeight="1" x14ac:dyDescent="0.65">
      <c r="A3" s="185" t="str">
        <f>+'13-14'!A3:I3</f>
        <v>STATEMENTS OF CASH FLOW</v>
      </c>
      <c r="B3" s="185"/>
      <c r="C3" s="185"/>
      <c r="D3" s="185"/>
      <c r="E3" s="185"/>
      <c r="F3" s="185"/>
      <c r="G3" s="185"/>
      <c r="H3" s="185"/>
    </row>
    <row r="4" spans="1:8" ht="20.5" customHeight="1" x14ac:dyDescent="0.65">
      <c r="A4" s="184" t="s">
        <v>217</v>
      </c>
      <c r="B4" s="184"/>
      <c r="C4" s="184"/>
      <c r="D4" s="184"/>
      <c r="E4" s="184"/>
      <c r="F4" s="184"/>
      <c r="G4" s="184"/>
      <c r="H4" s="184"/>
    </row>
    <row r="5" spans="1:8" ht="20.5" customHeight="1" x14ac:dyDescent="0.65">
      <c r="A5" s="16"/>
      <c r="B5" s="16"/>
      <c r="C5" s="16"/>
      <c r="D5" s="16"/>
      <c r="E5" s="16"/>
      <c r="F5" s="16"/>
      <c r="G5" s="16"/>
      <c r="H5" s="7" t="s">
        <v>117</v>
      </c>
    </row>
    <row r="6" spans="1:8" ht="20.5" customHeight="1" x14ac:dyDescent="0.65">
      <c r="A6" s="89"/>
      <c r="B6" s="89"/>
      <c r="C6" s="89"/>
      <c r="D6" s="89"/>
      <c r="E6" s="188" t="s">
        <v>2</v>
      </c>
      <c r="F6" s="188"/>
      <c r="G6" s="101" t="s">
        <v>3</v>
      </c>
      <c r="H6" s="101"/>
    </row>
    <row r="7" spans="1:8" ht="20.5" customHeight="1" x14ac:dyDescent="0.65">
      <c r="A7" s="82"/>
      <c r="B7" s="82"/>
      <c r="C7" s="82"/>
      <c r="D7" s="82"/>
      <c r="E7" s="102" t="s">
        <v>214</v>
      </c>
      <c r="F7" s="102" t="s">
        <v>157</v>
      </c>
      <c r="G7" s="102" t="s">
        <v>214</v>
      </c>
      <c r="H7" s="102" t="s">
        <v>157</v>
      </c>
    </row>
    <row r="8" spans="1:8" ht="12" customHeight="1" x14ac:dyDescent="0.65">
      <c r="E8" s="15"/>
      <c r="F8" s="15"/>
      <c r="G8" s="15"/>
      <c r="H8" s="15"/>
    </row>
    <row r="9" spans="1:8" ht="20.5" customHeight="1" x14ac:dyDescent="0.65">
      <c r="A9" s="171" t="s">
        <v>89</v>
      </c>
      <c r="B9" s="171"/>
      <c r="C9" s="171"/>
      <c r="D9" s="171"/>
      <c r="E9" s="99"/>
      <c r="F9" s="27"/>
      <c r="G9" s="27"/>
      <c r="H9" s="27"/>
    </row>
    <row r="10" spans="1:8" ht="20.5" customHeight="1" x14ac:dyDescent="0.65">
      <c r="A10" s="103" t="s">
        <v>243</v>
      </c>
      <c r="C10" s="171"/>
      <c r="D10" s="171"/>
      <c r="E10" s="37">
        <v>-35474270.079999998</v>
      </c>
      <c r="F10" s="37">
        <v>-44134879.669999987</v>
      </c>
      <c r="G10" s="104">
        <v>-33870671.859999999</v>
      </c>
      <c r="H10" s="104">
        <v>-63862811.979999997</v>
      </c>
    </row>
    <row r="11" spans="1:8" ht="20.5" customHeight="1" x14ac:dyDescent="0.65">
      <c r="A11" s="103" t="s">
        <v>90</v>
      </c>
      <c r="C11" s="171"/>
      <c r="D11" s="171"/>
      <c r="E11" s="104">
        <v>29351437.32</v>
      </c>
      <c r="F11" s="104">
        <v>52445776.009999998</v>
      </c>
      <c r="G11" s="104">
        <v>27160000</v>
      </c>
      <c r="H11" s="104">
        <v>37063360.909999996</v>
      </c>
    </row>
    <row r="12" spans="1:8" ht="20.5" customHeight="1" x14ac:dyDescent="0.65">
      <c r="A12" s="103" t="s">
        <v>91</v>
      </c>
      <c r="C12" s="171"/>
      <c r="D12" s="171"/>
      <c r="E12" s="104">
        <v>-5299045.6400000006</v>
      </c>
      <c r="F12" s="104">
        <v>-46901428.410000004</v>
      </c>
      <c r="G12" s="104">
        <v>-4960000</v>
      </c>
      <c r="H12" s="104">
        <v>-43500000</v>
      </c>
    </row>
    <row r="13" spans="1:8" ht="20.5" customHeight="1" x14ac:dyDescent="0.65">
      <c r="A13" s="103" t="s">
        <v>196</v>
      </c>
      <c r="C13" s="171"/>
      <c r="D13" s="171"/>
      <c r="E13" s="104">
        <v>0</v>
      </c>
      <c r="F13" s="104">
        <v>0</v>
      </c>
      <c r="G13" s="104">
        <v>736250</v>
      </c>
      <c r="H13" s="104">
        <v>1249992.5</v>
      </c>
    </row>
    <row r="14" spans="1:8" ht="20.5" customHeight="1" x14ac:dyDescent="0.65">
      <c r="A14" s="103" t="s">
        <v>244</v>
      </c>
      <c r="C14" s="103"/>
      <c r="D14" s="171"/>
      <c r="E14" s="104">
        <v>0</v>
      </c>
      <c r="F14" s="104">
        <v>0</v>
      </c>
      <c r="G14" s="104">
        <v>-500000</v>
      </c>
      <c r="H14" s="104">
        <v>0</v>
      </c>
    </row>
    <row r="15" spans="1:8" ht="20.5" customHeight="1" x14ac:dyDescent="0.65">
      <c r="A15" s="103" t="s">
        <v>245</v>
      </c>
      <c r="C15" s="103"/>
      <c r="D15" s="171"/>
      <c r="E15" s="104">
        <v>1000000</v>
      </c>
      <c r="F15" s="104">
        <v>0</v>
      </c>
      <c r="G15" s="104">
        <v>1000000</v>
      </c>
      <c r="H15" s="104">
        <v>0</v>
      </c>
    </row>
    <row r="16" spans="1:8" ht="20.5" customHeight="1" x14ac:dyDescent="0.65">
      <c r="A16" s="103" t="s">
        <v>85</v>
      </c>
      <c r="C16" s="103"/>
      <c r="D16" s="171"/>
      <c r="E16" s="37">
        <v>-19337500</v>
      </c>
      <c r="F16" s="37">
        <v>-59308340.589999974</v>
      </c>
      <c r="G16" s="104">
        <v>-19337500</v>
      </c>
      <c r="H16" s="104">
        <v>-33756.97</v>
      </c>
    </row>
    <row r="17" spans="1:8" ht="20.5" customHeight="1" x14ac:dyDescent="0.65">
      <c r="A17" s="103" t="s">
        <v>133</v>
      </c>
      <c r="C17" s="103"/>
      <c r="D17" s="171"/>
      <c r="E17" s="37">
        <v>-292885.18</v>
      </c>
      <c r="F17" s="37">
        <v>-387304.75</v>
      </c>
      <c r="G17" s="33">
        <v>0</v>
      </c>
      <c r="H17" s="104">
        <v>0</v>
      </c>
    </row>
    <row r="18" spans="1:8" ht="20.5" customHeight="1" x14ac:dyDescent="0.65">
      <c r="A18" s="103" t="s">
        <v>92</v>
      </c>
      <c r="C18" s="103"/>
      <c r="D18" s="171"/>
      <c r="E18" s="37">
        <v>-2397359.09</v>
      </c>
      <c r="F18" s="37">
        <v>-1979496.9</v>
      </c>
      <c r="G18" s="104">
        <v>-1345335</v>
      </c>
      <c r="H18" s="104">
        <v>-932342</v>
      </c>
    </row>
    <row r="19" spans="1:8" ht="20.5" customHeight="1" x14ac:dyDescent="0.65">
      <c r="A19" s="103" t="s">
        <v>93</v>
      </c>
      <c r="C19" s="103"/>
      <c r="D19" s="171"/>
      <c r="E19" s="37">
        <v>0</v>
      </c>
      <c r="F19" s="37">
        <v>675113495.5</v>
      </c>
      <c r="G19" s="104">
        <v>0</v>
      </c>
      <c r="H19" s="104">
        <v>675113495.5</v>
      </c>
    </row>
    <row r="20" spans="1:8" ht="20.5" customHeight="1" x14ac:dyDescent="0.65">
      <c r="A20" s="103" t="s">
        <v>197</v>
      </c>
      <c r="C20" s="103"/>
      <c r="D20" s="171"/>
      <c r="E20" s="37">
        <v>45000000</v>
      </c>
      <c r="F20" s="37">
        <v>55000000</v>
      </c>
      <c r="G20" s="104">
        <v>45000000</v>
      </c>
      <c r="H20" s="104">
        <v>55000000</v>
      </c>
    </row>
    <row r="21" spans="1:8" ht="20.5" customHeight="1" x14ac:dyDescent="0.65">
      <c r="A21" s="103" t="s">
        <v>198</v>
      </c>
      <c r="C21" s="103"/>
      <c r="D21" s="171"/>
      <c r="E21" s="37">
        <v>-3150000</v>
      </c>
      <c r="F21" s="37">
        <v>-3850000</v>
      </c>
      <c r="G21" s="104">
        <v>-3150000</v>
      </c>
      <c r="H21" s="104">
        <v>-3850000</v>
      </c>
    </row>
    <row r="22" spans="1:8" ht="20.5" customHeight="1" x14ac:dyDescent="0.65">
      <c r="A22" s="103" t="s">
        <v>94</v>
      </c>
      <c r="C22" s="103"/>
      <c r="D22" s="171"/>
      <c r="E22" s="168">
        <v>-16540813.77</v>
      </c>
      <c r="F22" s="168">
        <v>-36384320.710000001</v>
      </c>
      <c r="G22" s="106">
        <v>-14510333.82</v>
      </c>
      <c r="H22" s="106">
        <v>-23198950.780000001</v>
      </c>
    </row>
    <row r="23" spans="1:8" s="15" customFormat="1" ht="20.5" customHeight="1" x14ac:dyDescent="0.65">
      <c r="A23" s="103" t="s">
        <v>199</v>
      </c>
      <c r="B23" s="103"/>
      <c r="C23" s="103"/>
      <c r="D23" s="103"/>
      <c r="E23" s="106">
        <f>SUM(E10:E22)</f>
        <v>-7140436.4399999976</v>
      </c>
      <c r="F23" s="106">
        <f>SUM(F10:F22)</f>
        <v>589613500.48000002</v>
      </c>
      <c r="G23" s="106">
        <f>SUM(G10:G22)</f>
        <v>-3777590.6799999997</v>
      </c>
      <c r="H23" s="106">
        <f>SUM(H10:H22)</f>
        <v>633048987.18000007</v>
      </c>
    </row>
    <row r="24" spans="1:8" s="15" customFormat="1" ht="12" customHeight="1" x14ac:dyDescent="0.65">
      <c r="A24" s="103"/>
      <c r="B24" s="103"/>
      <c r="C24" s="103"/>
      <c r="D24" s="103"/>
      <c r="F24" s="115"/>
      <c r="H24" s="105"/>
    </row>
    <row r="25" spans="1:8" s="15" customFormat="1" ht="20.5" customHeight="1" x14ac:dyDescent="0.65">
      <c r="A25" s="103" t="s">
        <v>95</v>
      </c>
      <c r="B25" s="103"/>
      <c r="C25" s="103"/>
      <c r="D25" s="103"/>
      <c r="E25" s="104">
        <v>-5845.53</v>
      </c>
      <c r="F25" s="104">
        <v>-161588.54</v>
      </c>
      <c r="G25" s="104">
        <v>-2808.46</v>
      </c>
      <c r="H25" s="104">
        <v>-20182.78</v>
      </c>
    </row>
    <row r="26" spans="1:8" s="15" customFormat="1" ht="20.5" customHeight="1" x14ac:dyDescent="0.65">
      <c r="A26" s="103" t="s">
        <v>156</v>
      </c>
      <c r="B26" s="103"/>
      <c r="C26" s="103"/>
      <c r="D26" s="103"/>
      <c r="E26" s="106">
        <v>0</v>
      </c>
      <c r="F26" s="104">
        <v>-334256.94</v>
      </c>
      <c r="G26" s="106">
        <v>0</v>
      </c>
      <c r="H26" s="106">
        <v>0</v>
      </c>
    </row>
    <row r="27" spans="1:8" s="15" customFormat="1" ht="20.5" customHeight="1" x14ac:dyDescent="0.65">
      <c r="A27" s="14" t="s">
        <v>109</v>
      </c>
      <c r="B27" s="14"/>
      <c r="C27" s="14"/>
      <c r="D27" s="103"/>
      <c r="E27" s="116">
        <f>+'13-14'!F72+'13-14'!F88+'15'!E23+E26+E25</f>
        <v>-23316900.340000018</v>
      </c>
      <c r="F27" s="116">
        <f>+'13-14'!G72+'13-14'!G88+'15'!F23+F26+F25</f>
        <v>-2793632.9299999285</v>
      </c>
      <c r="G27" s="116">
        <f>+'13-14'!H72+'13-14'!H88+'15'!G23+G26+G25</f>
        <v>-17276954.800000027</v>
      </c>
      <c r="H27" s="116">
        <f>+'13-14'!I72+'13-14'!I88+'15'!H23+H26+H25</f>
        <v>14160939.830000015</v>
      </c>
    </row>
    <row r="28" spans="1:8" s="15" customFormat="1" ht="20.5" customHeight="1" x14ac:dyDescent="0.65">
      <c r="A28" s="14" t="s">
        <v>131</v>
      </c>
      <c r="B28" s="14"/>
      <c r="C28" s="14"/>
      <c r="D28" s="103"/>
      <c r="E28" s="30">
        <f>+'7'!F11</f>
        <v>27560592.82</v>
      </c>
      <c r="F28" s="30">
        <v>30354225.749999996</v>
      </c>
      <c r="G28" s="30">
        <f>+'7'!H11</f>
        <v>19761378.190000001</v>
      </c>
      <c r="H28" s="104">
        <v>5600438.3600000003</v>
      </c>
    </row>
    <row r="29" spans="1:8" s="15" customFormat="1" ht="20.5" customHeight="1" thickBot="1" x14ac:dyDescent="0.7">
      <c r="A29" s="14" t="s">
        <v>132</v>
      </c>
      <c r="B29" s="14"/>
      <c r="C29" s="14"/>
      <c r="D29" s="103"/>
      <c r="E29" s="117">
        <f>SUM(E27:E28)</f>
        <v>4243692.4799999818</v>
      </c>
      <c r="F29" s="117">
        <f>SUM(F27:F28)</f>
        <v>27560592.820000067</v>
      </c>
      <c r="G29" s="118">
        <f>SUM(G27:G28)</f>
        <v>2484423.3899999745</v>
      </c>
      <c r="H29" s="118">
        <f>SUM(H27:H28)</f>
        <v>19761378.190000016</v>
      </c>
    </row>
    <row r="30" spans="1:8" s="15" customFormat="1" ht="16" customHeight="1" thickTop="1" x14ac:dyDescent="0.65">
      <c r="D30" s="171"/>
      <c r="E30" s="172">
        <f>+E29-'7'!E11</f>
        <v>-1.862645149230957E-8</v>
      </c>
      <c r="F30" s="165"/>
      <c r="G30" s="172">
        <f>+G29-'7'!G11</f>
        <v>-2.5611370801925659E-8</v>
      </c>
      <c r="H30" s="165"/>
    </row>
    <row r="31" spans="1:8" s="15" customFormat="1" ht="20.5" customHeight="1" x14ac:dyDescent="0.65">
      <c r="A31" s="173" t="s">
        <v>96</v>
      </c>
      <c r="B31" s="174"/>
      <c r="C31" s="175"/>
      <c r="D31" s="171"/>
      <c r="F31" s="119"/>
      <c r="H31" s="112"/>
    </row>
    <row r="32" spans="1:8" s="15" customFormat="1" ht="20.5" customHeight="1" x14ac:dyDescent="0.65">
      <c r="A32" s="175" t="s">
        <v>97</v>
      </c>
      <c r="B32" s="175"/>
      <c r="C32" s="175"/>
      <c r="D32" s="171"/>
      <c r="F32" s="34"/>
      <c r="H32" s="112"/>
    </row>
    <row r="33" spans="1:10" s="15" customFormat="1" ht="20.5" customHeight="1" x14ac:dyDescent="0.65">
      <c r="A33" s="176" t="s">
        <v>98</v>
      </c>
      <c r="C33" s="175"/>
      <c r="D33" s="171"/>
      <c r="E33" s="37">
        <v>171500</v>
      </c>
      <c r="F33" s="37">
        <v>9540</v>
      </c>
      <c r="G33" s="37">
        <v>15000</v>
      </c>
      <c r="H33" s="104">
        <v>9540</v>
      </c>
    </row>
    <row r="34" spans="1:10" ht="20.5" customHeight="1" x14ac:dyDescent="0.6">
      <c r="A34" s="136" t="s">
        <v>211</v>
      </c>
      <c r="B34" s="103"/>
      <c r="C34" s="103"/>
      <c r="D34" s="103"/>
      <c r="E34" s="37">
        <v>60000000</v>
      </c>
      <c r="F34" s="19">
        <v>35000000</v>
      </c>
      <c r="G34" s="33">
        <v>60000000</v>
      </c>
      <c r="H34" s="19">
        <v>35000000</v>
      </c>
      <c r="I34" s="180"/>
      <c r="J34" s="124"/>
    </row>
    <row r="35" spans="1:10" ht="20.5" customHeight="1" x14ac:dyDescent="0.6">
      <c r="A35" s="176" t="s">
        <v>248</v>
      </c>
      <c r="B35" s="103"/>
      <c r="C35" s="103"/>
      <c r="D35" s="103"/>
      <c r="E35" s="37"/>
      <c r="F35" s="37"/>
      <c r="G35" s="37"/>
      <c r="H35" s="104"/>
      <c r="I35" s="180"/>
      <c r="J35" s="124"/>
    </row>
    <row r="36" spans="1:10" ht="20.5" customHeight="1" x14ac:dyDescent="0.6">
      <c r="A36" s="176" t="s">
        <v>249</v>
      </c>
      <c r="B36" s="103"/>
      <c r="C36" s="103"/>
      <c r="D36" s="103"/>
      <c r="E36" s="37">
        <v>11600000</v>
      </c>
      <c r="F36" s="37">
        <v>0</v>
      </c>
      <c r="G36" s="37">
        <v>11600000</v>
      </c>
      <c r="H36" s="104">
        <v>0</v>
      </c>
      <c r="I36" s="180"/>
      <c r="J36" s="124"/>
    </row>
    <row r="37" spans="1:10" s="15" customFormat="1" ht="20.5" customHeight="1" x14ac:dyDescent="0.65">
      <c r="A37" s="176" t="s">
        <v>99</v>
      </c>
      <c r="C37" s="175"/>
      <c r="D37" s="171"/>
      <c r="E37" s="37">
        <v>0</v>
      </c>
      <c r="F37" s="37">
        <v>7284.1</v>
      </c>
      <c r="G37" s="37">
        <v>0</v>
      </c>
      <c r="H37" s="104">
        <v>7284.1</v>
      </c>
    </row>
    <row r="38" spans="1:10" s="15" customFormat="1" ht="20.5" customHeight="1" x14ac:dyDescent="0.65">
      <c r="A38" s="176" t="s">
        <v>200</v>
      </c>
      <c r="C38" s="175"/>
      <c r="D38" s="171"/>
      <c r="E38" s="37">
        <v>0</v>
      </c>
      <c r="F38" s="22">
        <v>71139644.870000005</v>
      </c>
      <c r="G38" s="37">
        <v>0</v>
      </c>
      <c r="H38" s="22">
        <v>0</v>
      </c>
    </row>
    <row r="39" spans="1:10" s="15" customFormat="1" ht="20.5" customHeight="1" x14ac:dyDescent="0.65">
      <c r="A39" s="176" t="s">
        <v>246</v>
      </c>
      <c r="C39" s="175"/>
      <c r="D39" s="171"/>
      <c r="E39" s="37">
        <v>2</v>
      </c>
      <c r="F39" s="22">
        <v>0</v>
      </c>
      <c r="G39" s="37">
        <v>2</v>
      </c>
      <c r="H39" s="22">
        <v>0</v>
      </c>
    </row>
    <row r="40" spans="1:10" s="15" customFormat="1" ht="20.5" customHeight="1" x14ac:dyDescent="0.65">
      <c r="A40" s="176" t="s">
        <v>247</v>
      </c>
      <c r="C40" s="175"/>
      <c r="D40" s="171"/>
      <c r="E40" s="37">
        <v>225000000</v>
      </c>
      <c r="F40" s="177">
        <v>0</v>
      </c>
      <c r="G40" s="37">
        <v>0</v>
      </c>
      <c r="H40" s="22">
        <v>0</v>
      </c>
    </row>
    <row r="41" spans="1:10" s="15" customFormat="1" ht="20.5" customHeight="1" x14ac:dyDescent="0.65">
      <c r="A41" s="176" t="s">
        <v>100</v>
      </c>
      <c r="C41" s="175"/>
      <c r="D41" s="171"/>
      <c r="E41" s="37">
        <v>0</v>
      </c>
      <c r="F41" s="177">
        <v>3434258.63</v>
      </c>
      <c r="G41" s="37">
        <v>0</v>
      </c>
      <c r="H41" s="22">
        <v>3434258.63</v>
      </c>
    </row>
    <row r="42" spans="1:10" ht="20.5" customHeight="1" x14ac:dyDescent="0.6">
      <c r="A42" s="178" t="s">
        <v>209</v>
      </c>
      <c r="B42" s="103"/>
      <c r="C42" s="103"/>
      <c r="D42" s="103"/>
      <c r="E42" s="104">
        <v>0</v>
      </c>
      <c r="F42" s="104">
        <v>0</v>
      </c>
      <c r="G42" s="37">
        <v>0</v>
      </c>
      <c r="H42" s="37">
        <v>65200000</v>
      </c>
      <c r="I42" s="179"/>
      <c r="J42" s="124"/>
    </row>
    <row r="43" spans="1:10" ht="20.5" customHeight="1" x14ac:dyDescent="0.6">
      <c r="A43" s="178" t="s">
        <v>210</v>
      </c>
      <c r="B43" s="103"/>
      <c r="C43" s="103"/>
      <c r="D43" s="103"/>
      <c r="E43" s="104">
        <v>0</v>
      </c>
      <c r="F43" s="104">
        <v>0</v>
      </c>
      <c r="G43" s="37">
        <v>0</v>
      </c>
      <c r="H43" s="37">
        <v>520000</v>
      </c>
      <c r="I43" s="179"/>
      <c r="J43" s="124"/>
    </row>
    <row r="44" spans="1:10" ht="20.5" customHeight="1" x14ac:dyDescent="0.6">
      <c r="A44" s="136"/>
      <c r="B44" s="103"/>
      <c r="C44" s="103"/>
      <c r="D44" s="103"/>
      <c r="E44" s="104"/>
      <c r="F44" s="104"/>
      <c r="G44" s="33"/>
      <c r="H44" s="104"/>
      <c r="I44" s="120"/>
      <c r="J44" s="124"/>
    </row>
    <row r="45" spans="1:10" ht="20.5" customHeight="1" x14ac:dyDescent="0.6">
      <c r="A45" s="136"/>
      <c r="B45" s="103"/>
      <c r="C45" s="103"/>
      <c r="D45" s="103"/>
      <c r="E45" s="104"/>
      <c r="F45" s="104"/>
      <c r="G45" s="33"/>
      <c r="H45" s="104"/>
      <c r="I45" s="120"/>
      <c r="J45" s="124"/>
    </row>
    <row r="46" spans="1:10" ht="20.5" customHeight="1" x14ac:dyDescent="0.6">
      <c r="A46" s="136"/>
      <c r="B46" s="103"/>
      <c r="C46" s="103"/>
      <c r="D46" s="103"/>
      <c r="E46" s="104"/>
      <c r="F46" s="104"/>
      <c r="G46" s="33"/>
      <c r="H46" s="104"/>
      <c r="I46" s="120"/>
      <c r="J46" s="124"/>
    </row>
    <row r="47" spans="1:10" ht="20.5" customHeight="1" x14ac:dyDescent="0.6">
      <c r="A47" s="136"/>
      <c r="B47" s="103"/>
      <c r="C47" s="103"/>
      <c r="D47" s="103"/>
      <c r="E47" s="104"/>
      <c r="F47" s="104"/>
      <c r="G47" s="33"/>
      <c r="H47" s="104"/>
      <c r="I47" s="120"/>
      <c r="J47" s="124"/>
    </row>
    <row r="48" spans="1:10" ht="20.5" customHeight="1" x14ac:dyDescent="0.6">
      <c r="A48" s="136"/>
      <c r="B48" s="103"/>
      <c r="C48" s="103"/>
      <c r="D48" s="103"/>
      <c r="E48" s="104"/>
      <c r="F48" s="104"/>
      <c r="G48" s="33"/>
      <c r="H48" s="104"/>
      <c r="I48" s="120"/>
      <c r="J48" s="124"/>
    </row>
    <row r="49" spans="1:10" ht="20.5" customHeight="1" x14ac:dyDescent="0.6">
      <c r="A49" s="136"/>
      <c r="B49" s="103"/>
      <c r="C49" s="103"/>
      <c r="D49" s="103"/>
      <c r="E49" s="104"/>
      <c r="F49" s="104"/>
      <c r="G49" s="33"/>
      <c r="H49" s="104"/>
      <c r="I49" s="120"/>
      <c r="J49" s="124"/>
    </row>
    <row r="50" spans="1:10" ht="20.5" customHeight="1" x14ac:dyDescent="0.6">
      <c r="A50" s="136"/>
      <c r="B50" s="103"/>
      <c r="C50" s="103"/>
      <c r="D50" s="103"/>
      <c r="E50" s="104"/>
      <c r="F50" s="104"/>
      <c r="G50" s="33"/>
      <c r="H50" s="104"/>
      <c r="I50" s="120"/>
      <c r="J50" s="124"/>
    </row>
    <row r="51" spans="1:10" ht="20.5" customHeight="1" x14ac:dyDescent="0.6">
      <c r="A51" s="136"/>
      <c r="B51" s="103"/>
      <c r="C51" s="103"/>
      <c r="D51" s="103"/>
      <c r="E51" s="104"/>
      <c r="F51" s="104"/>
      <c r="G51" s="33"/>
      <c r="H51" s="104"/>
      <c r="I51" s="120"/>
      <c r="J51" s="124"/>
    </row>
    <row r="52" spans="1:10" ht="20.5" customHeight="1" x14ac:dyDescent="0.6">
      <c r="A52" s="136"/>
      <c r="B52" s="103"/>
      <c r="C52" s="103"/>
      <c r="D52" s="103"/>
      <c r="E52" s="104"/>
      <c r="F52" s="104"/>
      <c r="G52" s="33"/>
      <c r="H52" s="104"/>
      <c r="I52" s="120"/>
      <c r="J52" s="124"/>
    </row>
    <row r="53" spans="1:10" ht="23" x14ac:dyDescent="0.6">
      <c r="A53" s="136"/>
      <c r="B53" s="103"/>
      <c r="C53" s="103"/>
      <c r="D53" s="103"/>
      <c r="E53" s="104"/>
      <c r="F53" s="104"/>
      <c r="G53" s="33"/>
      <c r="H53" s="104"/>
      <c r="I53" s="120"/>
      <c r="J53" s="124"/>
    </row>
    <row r="54" spans="1:10" ht="20.5" customHeight="1" x14ac:dyDescent="0.6">
      <c r="A54" s="103" t="s">
        <v>23</v>
      </c>
      <c r="B54" s="103"/>
      <c r="C54" s="103"/>
      <c r="D54" s="103"/>
      <c r="E54" s="104"/>
      <c r="F54" s="121"/>
      <c r="G54" s="121"/>
      <c r="H54" s="121"/>
      <c r="I54" s="120"/>
      <c r="J54" s="124"/>
    </row>
    <row r="55" spans="1:10" ht="20.5" customHeight="1" x14ac:dyDescent="0.6">
      <c r="A55" s="103"/>
      <c r="B55" s="103"/>
      <c r="C55" s="103"/>
      <c r="D55" s="103"/>
      <c r="E55" s="120"/>
      <c r="F55" s="120"/>
      <c r="G55" s="120"/>
      <c r="H55" s="121"/>
      <c r="I55" s="121"/>
      <c r="J55" s="124"/>
    </row>
    <row r="56" spans="1:10" ht="20.5" customHeight="1" x14ac:dyDescent="0.7">
      <c r="B56" s="103"/>
      <c r="C56" s="103"/>
      <c r="D56" s="103"/>
      <c r="E56" s="122"/>
      <c r="F56" s="122"/>
      <c r="G56" s="122"/>
      <c r="H56" s="122"/>
      <c r="I56" s="123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1.0374015750000001" right="0.25" top="0.511811023622047" bottom="0.59055118110236204" header="0.118110236220472" footer="0.118110236220472"/>
  <pageSetup paperSize="9" scale="73" firstPageNumber="12" orientation="portrait" r:id="rId1"/>
  <headerFooter alignWithMargins="0">
    <oddFooter>&amp;L&amp;"Angsana New,Bold"&amp;16&amp;K00+000DRAFT:&amp;"Angsana New,Regular"
These financial statements have been approved by the Company’s board of directors on.................................February 28,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7</vt:lpstr>
      <vt:lpstr>8</vt:lpstr>
      <vt:lpstr>9</vt:lpstr>
      <vt:lpstr>10</vt:lpstr>
      <vt:lpstr>11</vt:lpstr>
      <vt:lpstr>12</vt:lpstr>
      <vt:lpstr>13-14</vt:lpstr>
      <vt:lpstr>15</vt:lpstr>
      <vt:lpstr>'10'!Print_Area</vt:lpstr>
      <vt:lpstr>'11'!Print_Area</vt:lpstr>
      <vt:lpstr>'12'!Print_Area</vt:lpstr>
      <vt:lpstr>'13-14'!Print_Area</vt:lpstr>
      <vt:lpstr>'15'!Print_Area</vt:lpstr>
      <vt:lpstr>'7'!Print_Area</vt:lpstr>
      <vt:lpstr>'8'!Print_Area</vt:lpstr>
      <vt:lpstr>'9'!Print_Area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Bee Jaa^^</cp:lastModifiedBy>
  <cp:revision/>
  <cp:lastPrinted>2025-02-28T07:52:09Z</cp:lastPrinted>
  <dcterms:created xsi:type="dcterms:W3CDTF">1998-10-08T09:24:18Z</dcterms:created>
  <dcterms:modified xsi:type="dcterms:W3CDTF">2025-02-28T10:14:53Z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