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4\Q4 2024\To SET\"/>
    </mc:Choice>
  </mc:AlternateContent>
  <bookViews>
    <workbookView xWindow="-105" yWindow="-105" windowWidth="19425" windowHeight="10305" tabRatio="813"/>
  </bookViews>
  <sheets>
    <sheet name="BS7-9" sheetId="1" r:id="rId1"/>
    <sheet name="PL10-11" sheetId="2" r:id="rId2"/>
    <sheet name="SH12" sheetId="10" r:id="rId3"/>
    <sheet name="SH13" sheetId="9" r:id="rId4"/>
    <sheet name="SH14" sheetId="13" r:id="rId5"/>
    <sheet name="SH15" sheetId="5" r:id="rId6"/>
    <sheet name="CF16-17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orkje" localSheetId="2" hidden="1">{"'Eng (page2)'!$A$1:$D$52"}</definedName>
    <definedName name="\orkje" localSheetId="3" hidden="1">{"'Eng (page2)'!$A$1:$D$52"}</definedName>
    <definedName name="\orkje" hidden="1">{"'Eng (page2)'!$A$1:$D$52"}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FA1" hidden="1">#REF!</definedName>
    <definedName name="_________kkk1" hidden="1">#REF!</definedName>
    <definedName name="________d1" localSheetId="2" hidden="1">{"'Model'!$A$1:$N$53"}</definedName>
    <definedName name="________d1" localSheetId="3" hidden="1">{"'Model'!$A$1:$N$53"}</definedName>
    <definedName name="________d1" hidden="1">{"'Model'!$A$1:$N$53"}</definedName>
    <definedName name="________er43" localSheetId="2" hidden="1">{"'Eng (page2)'!$A$1:$D$52"}</definedName>
    <definedName name="________er43" localSheetId="3" hidden="1">{"'Eng (page2)'!$A$1:$D$52"}</definedName>
    <definedName name="________er43" hidden="1">{"'Eng (page2)'!$A$1:$D$52"}</definedName>
    <definedName name="________FA1" hidden="1">#REF!</definedName>
    <definedName name="________G1" localSheetId="2" hidden="1">{"'Eng (page2)'!$A$1:$D$52"}</definedName>
    <definedName name="________G1" localSheetId="3" hidden="1">{"'Eng (page2)'!$A$1:$D$52"}</definedName>
    <definedName name="________G1" hidden="1">{"'Eng (page2)'!$A$1:$D$52"}</definedName>
    <definedName name="________ICP2" localSheetId="2" hidden="1">'[1]QC APPROVE SHEET'!#REF!</definedName>
    <definedName name="________ICP2" localSheetId="3" hidden="1">'[1]QC APPROVE SHEET'!#REF!</definedName>
    <definedName name="________ICP2" hidden="1">'[1]QC APPROVE SHEET'!#REF!</definedName>
    <definedName name="________kkk1" hidden="1">#REF!</definedName>
    <definedName name="________Tic30" localSheetId="2" hidden="1">{"'Eng (page2)'!$A$1:$D$52"}</definedName>
    <definedName name="________Tic30" localSheetId="3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hidden="1">{"'Eng (page2)'!$A$1:$D$52"}</definedName>
    <definedName name="________X2" localSheetId="2" hidden="1">{"'Eng (page2)'!$A$1:$D$52"}</definedName>
    <definedName name="________X2" localSheetId="3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hidden="1">{"'Eng (page2)'!$A$1:$D$52"}</definedName>
    <definedName name="________ZH111" localSheetId="2" hidden="1">{"'Model'!$A$1:$N$53"}</definedName>
    <definedName name="________ZH111" localSheetId="3" hidden="1">{"'Model'!$A$1:$N$53"}</definedName>
    <definedName name="________ZH111" hidden="1">{"'Model'!$A$1:$N$53"}</definedName>
    <definedName name="_______d1" localSheetId="2" hidden="1">{"'Model'!$A$1:$N$53"}</definedName>
    <definedName name="_______d1" localSheetId="3" hidden="1">{"'Model'!$A$1:$N$53"}</definedName>
    <definedName name="_______d1" hidden="1">{"'Model'!$A$1:$N$53"}</definedName>
    <definedName name="_______er43" localSheetId="2" hidden="1">{"'Eng (page2)'!$A$1:$D$52"}</definedName>
    <definedName name="_______er43" localSheetId="3" hidden="1">{"'Eng (page2)'!$A$1:$D$52"}</definedName>
    <definedName name="_______er43" hidden="1">{"'Eng (page2)'!$A$1:$D$52"}</definedName>
    <definedName name="_______FA1" hidden="1">#REF!</definedName>
    <definedName name="_______G1" localSheetId="2" hidden="1">{"'Eng (page2)'!$A$1:$D$52"}</definedName>
    <definedName name="_______G1" localSheetId="3" hidden="1">{"'Eng (page2)'!$A$1:$D$52"}</definedName>
    <definedName name="_______G1" hidden="1">{"'Eng (page2)'!$A$1:$D$52"}</definedName>
    <definedName name="_______KEY1" localSheetId="2" hidden="1">[2]Accure!#REF!</definedName>
    <definedName name="_______KEY1" localSheetId="3" hidden="1">[2]Accure!#REF!</definedName>
    <definedName name="_______KEY1" hidden="1">[2]Accure!#REF!</definedName>
    <definedName name="_______kkk1" hidden="1">#REF!</definedName>
    <definedName name="_______Tic30" localSheetId="2" hidden="1">{"'Eng (page2)'!$A$1:$D$52"}</definedName>
    <definedName name="_______Tic30" localSheetId="3" hidden="1">{"'Eng (page2)'!$A$1:$D$52"}</definedName>
    <definedName name="_______Tic30" hidden="1">{"'Eng (page2)'!$A$1:$D$52"}</definedName>
    <definedName name="_______u645" localSheetId="2" hidden="1">{"'Eng (page2)'!$A$1:$D$52"}</definedName>
    <definedName name="_______u645" localSheetId="3" hidden="1">{"'Eng (page2)'!$A$1:$D$52"}</definedName>
    <definedName name="_______u645" hidden="1">{"'Eng (page2)'!$A$1:$D$52"}</definedName>
    <definedName name="_______X2" localSheetId="2" hidden="1">{"'Eng (page2)'!$A$1:$D$52"}</definedName>
    <definedName name="_______X2" localSheetId="3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hidden="1">{"'Eng (page2)'!$A$1:$D$52"}</definedName>
    <definedName name="_______ZH111" localSheetId="2" hidden="1">{"'Model'!$A$1:$N$53"}</definedName>
    <definedName name="_______ZH111" localSheetId="3" hidden="1">{"'Model'!$A$1:$N$53"}</definedName>
    <definedName name="_______ZH111" hidden="1">{"'Model'!$A$1:$N$53"}</definedName>
    <definedName name="______FA1" hidden="1">#REF!</definedName>
    <definedName name="______KEY1" localSheetId="2" hidden="1">[2]Accure!#REF!</definedName>
    <definedName name="______KEY1" localSheetId="3" hidden="1">[2]Accure!#REF!</definedName>
    <definedName name="______KEY1" hidden="1">[2]Accure!#REF!</definedName>
    <definedName name="______kkk1" hidden="1">#REF!</definedName>
    <definedName name="______LF12" localSheetId="2" hidden="1">#REF!</definedName>
    <definedName name="______LF12" localSheetId="3" hidden="1">#REF!</definedName>
    <definedName name="______LF12" hidden="1">#REF!</definedName>
    <definedName name="______pp30" localSheetId="2" hidden="1">#REF!</definedName>
    <definedName name="______pp30" localSheetId="3" hidden="1">#REF!</definedName>
    <definedName name="______pp30" hidden="1">#REF!</definedName>
    <definedName name="_____d1" localSheetId="2" hidden="1">{"'Model'!$A$1:$N$53"}</definedName>
    <definedName name="_____d1" localSheetId="3" hidden="1">{"'Model'!$A$1:$N$53"}</definedName>
    <definedName name="_____d1" hidden="1">{"'Model'!$A$1:$N$53"}</definedName>
    <definedName name="_____er43" localSheetId="2" hidden="1">{"'Eng (page2)'!$A$1:$D$52"}</definedName>
    <definedName name="_____er43" localSheetId="3" hidden="1">{"'Eng (page2)'!$A$1:$D$52"}</definedName>
    <definedName name="_____er43" hidden="1">{"'Eng (page2)'!$A$1:$D$52"}</definedName>
    <definedName name="_____FA1" hidden="1">#REF!</definedName>
    <definedName name="_____G1" localSheetId="2" hidden="1">{"'Eng (page2)'!$A$1:$D$52"}</definedName>
    <definedName name="_____G1" localSheetId="3" hidden="1">{"'Eng (page2)'!$A$1:$D$52"}</definedName>
    <definedName name="_____G1" hidden="1">{"'Eng (page2)'!$A$1:$D$52"}</definedName>
    <definedName name="_____ICP2" localSheetId="2" hidden="1">'[1]QC APPROVE SHEET'!#REF!</definedName>
    <definedName name="_____ICP2" localSheetId="3" hidden="1">'[1]QC APPROVE SHEET'!#REF!</definedName>
    <definedName name="_____ICP2" hidden="1">'[1]QC APPROVE SHEET'!#REF!</definedName>
    <definedName name="_____KEY1" localSheetId="2" hidden="1">[2]Accure!#REF!</definedName>
    <definedName name="_____KEY1" localSheetId="3" hidden="1">[2]Accure!#REF!</definedName>
    <definedName name="_____KEY1" hidden="1">[2]Accure!#REF!</definedName>
    <definedName name="_____kkk1" hidden="1">#REF!</definedName>
    <definedName name="_____LF12" localSheetId="2" hidden="1">#REF!</definedName>
    <definedName name="_____LF12" localSheetId="3" hidden="1">#REF!</definedName>
    <definedName name="_____LF12" hidden="1">#REF!</definedName>
    <definedName name="_____pp30" localSheetId="2" hidden="1">#REF!</definedName>
    <definedName name="_____pp30" localSheetId="3" hidden="1">#REF!</definedName>
    <definedName name="_____pp30" hidden="1">#REF!</definedName>
    <definedName name="_____Tic30" localSheetId="2" hidden="1">{"'Eng (page2)'!$A$1:$D$52"}</definedName>
    <definedName name="_____Tic30" localSheetId="3" hidden="1">{"'Eng (page2)'!$A$1:$D$52"}</definedName>
    <definedName name="_____Tic30" hidden="1">{"'Eng (page2)'!$A$1:$D$52"}</definedName>
    <definedName name="_____u645" localSheetId="2" hidden="1">{"'Eng (page2)'!$A$1:$D$52"}</definedName>
    <definedName name="_____u645" localSheetId="3" hidden="1">{"'Eng (page2)'!$A$1:$D$52"}</definedName>
    <definedName name="_____u645" hidden="1">{"'Eng (page2)'!$A$1:$D$52"}</definedName>
    <definedName name="_____X2" localSheetId="2" hidden="1">{"'Eng (page2)'!$A$1:$D$52"}</definedName>
    <definedName name="_____X2" localSheetId="3" hidden="1">{"'Eng (page2)'!$A$1:$D$52"}</definedName>
    <definedName name="_____X2" hidden="1">{"'Eng (page2)'!$A$1:$D$52"}</definedName>
    <definedName name="_____y4" localSheetId="2" hidden="1">{"'Eng (page2)'!$A$1:$D$52"}</definedName>
    <definedName name="_____y4" localSheetId="3" hidden="1">{"'Eng (page2)'!$A$1:$D$52"}</definedName>
    <definedName name="_____y4" hidden="1">{"'Eng (page2)'!$A$1:$D$52"}</definedName>
    <definedName name="_____ZH111" localSheetId="2" hidden="1">{"'Model'!$A$1:$N$53"}</definedName>
    <definedName name="_____ZH111" localSheetId="3" hidden="1">{"'Model'!$A$1:$N$53"}</definedName>
    <definedName name="_____ZH111" hidden="1">{"'Model'!$A$1:$N$53"}</definedName>
    <definedName name="____d1" localSheetId="2" hidden="1">{"'Model'!$A$1:$N$53"}</definedName>
    <definedName name="____d1" localSheetId="3" hidden="1">{"'Model'!$A$1:$N$53"}</definedName>
    <definedName name="____d1" hidden="1">{"'Model'!$A$1:$N$53"}</definedName>
    <definedName name="____er43" localSheetId="2" hidden="1">{"'Eng (page2)'!$A$1:$D$52"}</definedName>
    <definedName name="____er43" localSheetId="3" hidden="1">{"'Eng (page2)'!$A$1:$D$52"}</definedName>
    <definedName name="____er43" hidden="1">{"'Eng (page2)'!$A$1:$D$52"}</definedName>
    <definedName name="____FA1" hidden="1">#REF!</definedName>
    <definedName name="____G1" localSheetId="2" hidden="1">{"'Eng (page2)'!$A$1:$D$52"}</definedName>
    <definedName name="____G1" localSheetId="3" hidden="1">{"'Eng (page2)'!$A$1:$D$52"}</definedName>
    <definedName name="____G1" hidden="1">{"'Eng (page2)'!$A$1:$D$52"}</definedName>
    <definedName name="____ICP2" localSheetId="2" hidden="1">'[1]QC APPROVE SHEET'!#REF!</definedName>
    <definedName name="____ICP2" localSheetId="3" hidden="1">'[1]QC APPROVE SHEET'!#REF!</definedName>
    <definedName name="____ICP2" hidden="1">'[1]QC APPROVE SHEET'!#REF!</definedName>
    <definedName name="____KEY1" localSheetId="2" hidden="1">[2]Accure!#REF!</definedName>
    <definedName name="____KEY1" localSheetId="3" hidden="1">[2]Accure!#REF!</definedName>
    <definedName name="____KEY1" hidden="1">[2]Accure!#REF!</definedName>
    <definedName name="____kkk1" hidden="1">#REF!</definedName>
    <definedName name="____LF12" localSheetId="2" hidden="1">#REF!</definedName>
    <definedName name="____LF12" localSheetId="3" hidden="1">#REF!</definedName>
    <definedName name="____LF12" hidden="1">#REF!</definedName>
    <definedName name="____pp30" localSheetId="2" hidden="1">#REF!</definedName>
    <definedName name="____pp30" localSheetId="3" hidden="1">#REF!</definedName>
    <definedName name="____pp30" hidden="1">#REF!</definedName>
    <definedName name="____Tic30" localSheetId="2" hidden="1">{"'Eng (page2)'!$A$1:$D$52"}</definedName>
    <definedName name="____Tic30" localSheetId="3" hidden="1">{"'Eng (page2)'!$A$1:$D$52"}</definedName>
    <definedName name="____Tic30" hidden="1">{"'Eng (page2)'!$A$1:$D$52"}</definedName>
    <definedName name="____u645" localSheetId="2" hidden="1">{"'Eng (page2)'!$A$1:$D$52"}</definedName>
    <definedName name="____u645" localSheetId="3" hidden="1">{"'Eng (page2)'!$A$1:$D$52"}</definedName>
    <definedName name="____u645" hidden="1">{"'Eng (page2)'!$A$1:$D$52"}</definedName>
    <definedName name="____X2" localSheetId="2" hidden="1">{"'Eng (page2)'!$A$1:$D$52"}</definedName>
    <definedName name="____X2" localSheetId="3" hidden="1">{"'Eng (page2)'!$A$1:$D$52"}</definedName>
    <definedName name="____X2" hidden="1">{"'Eng (page2)'!$A$1:$D$52"}</definedName>
    <definedName name="____y4" localSheetId="2" hidden="1">{"'Eng (page2)'!$A$1:$D$52"}</definedName>
    <definedName name="____y4" localSheetId="3" hidden="1">{"'Eng (page2)'!$A$1:$D$52"}</definedName>
    <definedName name="____y4" hidden="1">{"'Eng (page2)'!$A$1:$D$52"}</definedName>
    <definedName name="____ZH111" localSheetId="2" hidden="1">{"'Model'!$A$1:$N$53"}</definedName>
    <definedName name="____ZH111" localSheetId="3" hidden="1">{"'Model'!$A$1:$N$53"}</definedName>
    <definedName name="____ZH111" hidden="1">{"'Model'!$A$1:$N$53"}</definedName>
    <definedName name="___FA1" hidden="1">#REF!</definedName>
    <definedName name="___ICP2" localSheetId="2" hidden="1">'[1]QC APPROVE SHEET'!#REF!</definedName>
    <definedName name="___ICP2" localSheetId="3" hidden="1">'[1]QC APPROVE SHEET'!#REF!</definedName>
    <definedName name="___ICP2" hidden="1">'[1]QC APPROVE SHEET'!#REF!</definedName>
    <definedName name="___KEY1" localSheetId="2" hidden="1">[2]Accure!#REF!</definedName>
    <definedName name="___KEY1" localSheetId="3" hidden="1">[2]Accure!#REF!</definedName>
    <definedName name="___KEY1" hidden="1">[2]Accure!#REF!</definedName>
    <definedName name="___kkk1" hidden="1">#REF!</definedName>
    <definedName name="___LF12" localSheetId="2" hidden="1">#REF!</definedName>
    <definedName name="___LF12" localSheetId="3" hidden="1">#REF!</definedName>
    <definedName name="___LF12" hidden="1">#REF!</definedName>
    <definedName name="___pp30" localSheetId="2" hidden="1">#REF!</definedName>
    <definedName name="___pp30" localSheetId="3" hidden="1">#REF!</definedName>
    <definedName name="___pp30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localSheetId="2" hidden="1">#REF!</definedName>
    <definedName name="__123Graph_A\B118" localSheetId="3" hidden="1">#REF!</definedName>
    <definedName name="__123Graph_A\B118" hidden="1">#REF!</definedName>
    <definedName name="__123Graph_AROI" localSheetId="2" hidden="1">#REF!</definedName>
    <definedName name="__123Graph_AROI" localSheetId="3" hidden="1">#REF!</definedName>
    <definedName name="__123Graph_AROI" hidden="1">#REF!</definedName>
    <definedName name="__123Graph_B" localSheetId="2" hidden="1">#REF!</definedName>
    <definedName name="__123Graph_B" localSheetId="3" hidden="1">#REF!</definedName>
    <definedName name="__123Graph_B" hidden="1">#REF!</definedName>
    <definedName name="__123Graph_B\B11" localSheetId="2" hidden="1">#REF!</definedName>
    <definedName name="__123Graph_B\B11" localSheetId="3" hidden="1">#REF!</definedName>
    <definedName name="__123Graph_B\B11" hidden="1">#REF!</definedName>
    <definedName name="__123Graph_B\B118" localSheetId="2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2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LBL_A" localSheetId="2" hidden="1">#REF!</definedName>
    <definedName name="__123Graph_LBL_A" localSheetId="3" hidden="1">#REF!</definedName>
    <definedName name="__123Graph_LBL_A" hidden="1">#REF!</definedName>
    <definedName name="__123Graph_LBL_C" localSheetId="2" hidden="1">#REF!</definedName>
    <definedName name="__123Graph_LBL_C" localSheetId="3" hidden="1">#REF!</definedName>
    <definedName name="__123Graph_LBL_C" hidden="1">#REF!</definedName>
    <definedName name="__123Graph_X" hidden="1">[3]YQty!$A$3:$A$14</definedName>
    <definedName name="__123Graph_X\B11" localSheetId="2" hidden="1">#REF!</definedName>
    <definedName name="__123Graph_X\B11" localSheetId="3" hidden="1">#REF!</definedName>
    <definedName name="__123Graph_X\B11" hidden="1">#REF!</definedName>
    <definedName name="__123Graph_XROI" localSheetId="2" hidden="1">#REF!</definedName>
    <definedName name="__123Graph_XROI" localSheetId="3" hidden="1">#REF!</definedName>
    <definedName name="__123Graph_XROI" hidden="1">#REF!</definedName>
    <definedName name="__d1" localSheetId="2" hidden="1">{"'Model'!$A$1:$N$53"}</definedName>
    <definedName name="__d1" localSheetId="3" hidden="1">{"'Model'!$A$1:$N$53"}</definedName>
    <definedName name="__d1" hidden="1">{"'Model'!$A$1:$N$53"}</definedName>
    <definedName name="__er43" localSheetId="2" hidden="1">{"'Eng (page2)'!$A$1:$D$52"}</definedName>
    <definedName name="__er43" localSheetId="3" hidden="1">{"'Eng (page2)'!$A$1:$D$52"}</definedName>
    <definedName name="__er43" hidden="1">{"'Eng (page2)'!$A$1:$D$52"}</definedName>
    <definedName name="__FA1" hidden="1">#REF!</definedName>
    <definedName name="__G1" localSheetId="2" hidden="1">{"'Eng (page2)'!$A$1:$D$52"}</definedName>
    <definedName name="__G1" localSheetId="3" hidden="1">{"'Eng (page2)'!$A$1:$D$52"}</definedName>
    <definedName name="__G1" hidden="1">{"'Eng (page2)'!$A$1:$D$52"}</definedName>
    <definedName name="__ICP2" localSheetId="2" hidden="1">'[1]QC APPROVE SHEET'!#REF!</definedName>
    <definedName name="__ICP2" localSheetId="3" hidden="1">'[1]QC APPROVE SHEET'!#REF!</definedName>
    <definedName name="__ICP2" hidden="1">'[1]QC APPROVE SHEET'!#REF!</definedName>
    <definedName name="__KEY1" localSheetId="2" hidden="1">[2]Accure!#REF!</definedName>
    <definedName name="__KEY1" localSheetId="3" hidden="1">[2]Accure!#REF!</definedName>
    <definedName name="__KEY1" hidden="1">[2]Accure!#REF!</definedName>
    <definedName name="__kkk1" hidden="1">#REF!</definedName>
    <definedName name="__LF12" localSheetId="2" hidden="1">#REF!</definedName>
    <definedName name="__LF12" localSheetId="3" hidden="1">#REF!</definedName>
    <definedName name="__LF12" hidden="1">#REF!</definedName>
    <definedName name="__pp30" localSheetId="2" hidden="1">#REF!</definedName>
    <definedName name="__pp30" localSheetId="3" hidden="1">#REF!</definedName>
    <definedName name="__pp30" hidden="1">#REF!</definedName>
    <definedName name="__Tic30" localSheetId="2" hidden="1">{"'Eng (page2)'!$A$1:$D$52"}</definedName>
    <definedName name="__Tic30" localSheetId="3" hidden="1">{"'Eng (page2)'!$A$1:$D$52"}</definedName>
    <definedName name="__Tic30" hidden="1">{"'Eng (page2)'!$A$1:$D$52"}</definedName>
    <definedName name="__u645" localSheetId="2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2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2" hidden="1">{"'Model'!$A$1:$N$53"}</definedName>
    <definedName name="__ZH111" localSheetId="3" hidden="1">{"'Model'!$A$1:$N$53"}</definedName>
    <definedName name="__ZH111" hidden="1">{"'Model'!$A$1:$N$53"}</definedName>
    <definedName name="_1102" hidden="1">'[4]stat local'!$D$769:$D$3475</definedName>
    <definedName name="_3__123Graph_AF_S" localSheetId="2" hidden="1">#REF!</definedName>
    <definedName name="_3__123Graph_AF_S" localSheetId="3" hidden="1">#REF!</definedName>
    <definedName name="_3__123Graph_AF_S" hidden="1">#REF!</definedName>
    <definedName name="_4__123Graph_BF_S" localSheetId="2" hidden="1">#REF!</definedName>
    <definedName name="_4__123Graph_BF_S" localSheetId="3" hidden="1">#REF!</definedName>
    <definedName name="_4__123Graph_BF_S" hidden="1">#REF!</definedName>
    <definedName name="_5__123Graph_XF_S" localSheetId="2" hidden="1">#REF!</definedName>
    <definedName name="_5__123Graph_XF_S" localSheetId="3" hidden="1">#REF!</definedName>
    <definedName name="_5__123Graph_XF_S" hidden="1">#REF!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er43" localSheetId="2" hidden="1">{"'Eng (page2)'!$A$1:$D$52"}</definedName>
    <definedName name="_er43" localSheetId="3" hidden="1">{"'Eng (page2)'!$A$1:$D$52"}</definedName>
    <definedName name="_er43" hidden="1">{"'Eng (page2)'!$A$1:$D$52"}</definedName>
    <definedName name="_FA1" hidden="1">#REF!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2" hidden="1">'[1]QC APPROVE SHEET'!#REF!</definedName>
    <definedName name="_Fill" localSheetId="3" hidden="1">'[1]QC APPROVE SHEET'!#REF!</definedName>
    <definedName name="_Fill" hidden="1">'[1]QC APPROVE SHEET'!#REF!</definedName>
    <definedName name="_xlnm._FilterDatabase" hidden="1">'[5]Prft&amp;Loss:FIN TB_SI'!$B$1:$M$1762</definedName>
    <definedName name="_G1" localSheetId="2" hidden="1">{"'Eng (page2)'!$A$1:$D$52"}</definedName>
    <definedName name="_G1" localSheetId="3" hidden="1">{"'Eng (page2)'!$A$1:$D$52"}</definedName>
    <definedName name="_G1" hidden="1">{"'Eng (page2)'!$A$1:$D$52"}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kk1" hidden="1">#REF!</definedName>
    <definedName name="_LF12" localSheetId="2" hidden="1">#REF!</definedName>
    <definedName name="_LF12" localSheetId="3" hidden="1">#REF!</definedName>
    <definedName name="_LF12" hidden="1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[6]total!#REF!</definedName>
    <definedName name="_Parse_Out" localSheetId="3" hidden="1">[6]total!#REF!</definedName>
    <definedName name="_Parse_Out" hidden="1">[6]total!#REF!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2" hidden="1">#REF!</definedName>
    <definedName name="_pp30" localSheetId="3" hidden="1">#REF!</definedName>
    <definedName name="_pp30" hidden="1">#REF!</definedName>
    <definedName name="_Sort" localSheetId="2" hidden="1">#REF!</definedName>
    <definedName name="_Sort" localSheetId="3" hidden="1">#REF!</definedName>
    <definedName name="_Sort" hidden="1">#REF!</definedName>
    <definedName name="_Tic30" localSheetId="2" hidden="1">{"'Eng (page2)'!$A$1:$D$52"}</definedName>
    <definedName name="_Tic30" localSheetId="3" hidden="1">{"'Eng (page2)'!$A$1:$D$52"}</definedName>
    <definedName name="_Tic30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hidden="1">{"'Eng (page2)'!$A$1:$D$52"}</definedName>
    <definedName name="_ZH111" localSheetId="2" hidden="1">{"'Model'!$A$1:$N$53"}</definedName>
    <definedName name="_ZH111" localSheetId="3" hidden="1">{"'Model'!$A$1:$N$53"}</definedName>
    <definedName name="_ZH111" hidden="1">{"'Model'!$A$1:$N$53"}</definedName>
    <definedName name="aaa" localSheetId="2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aa" localSheetId="2" hidden="1">{"'Eng (page2)'!$A$1:$D$52"}</definedName>
    <definedName name="aaaaaaaa" localSheetId="3" hidden="1">{"'Eng (page2)'!$A$1:$D$52"}</definedName>
    <definedName name="aaaaaaaa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hidden="1">{"'Eng (page2)'!$A$1:$D$52"}</definedName>
    <definedName name="aaaqw" localSheetId="2" hidden="1">{"'Model'!$A$1:$N$53"}</definedName>
    <definedName name="aaaqw" localSheetId="3" hidden="1">{"'Model'!$A$1:$N$53"}</definedName>
    <definedName name="aaaqw" hidden="1">{"'Model'!$A$1:$N$53"}</definedName>
    <definedName name="aadf" localSheetId="2" hidden="1">{"cashflow",#N/A,FALSE,"cash flow"}</definedName>
    <definedName name="aadf" localSheetId="3" hidden="1">{"cashflow",#N/A,FALSE,"cash flow"}</definedName>
    <definedName name="aadf" hidden="1">{"cashflow",#N/A,FALSE,"cash flow"}</definedName>
    <definedName name="AccessDatabase" hidden="1">"D:\F\MACHINE LIST.mdb"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localSheetId="2" hidden="1">{"'Model'!$A$1:$N$53"}</definedName>
    <definedName name="adas" localSheetId="3" hidden="1">{"'Model'!$A$1:$N$53"}</definedName>
    <definedName name="adas" hidden="1">{"'Model'!$A$1:$N$53"}</definedName>
    <definedName name="Admin" localSheetId="2" hidden="1">{"'Eng (page2)'!$A$1:$D$52"}</definedName>
    <definedName name="Admin" localSheetId="3" hidden="1">{"'Eng (page2)'!$A$1:$D$52"}</definedName>
    <definedName name="Admin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hidden="1">{"'Eng (page2)'!$A$1:$D$52"}</definedName>
    <definedName name="ake" localSheetId="2" hidden="1">#REF!</definedName>
    <definedName name="ake" localSheetId="3" hidden="1">#REF!</definedName>
    <definedName name="ake" hidden="1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2" hidden="1">{"'Model'!$A$1:$N$53"}</definedName>
    <definedName name="aoee" localSheetId="3" hidden="1">{"'Model'!$A$1:$N$53"}</definedName>
    <definedName name="aoee" hidden="1">{"'Model'!$A$1:$N$53"}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localSheetId="3" hidden="1">{"'Eng (page2)'!$A$1:$D$52"}</definedName>
    <definedName name="are" hidden="1">{"'Eng (page2)'!$A$1:$D$52"}</definedName>
    <definedName name="Area" localSheetId="2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dz" localSheetId="2" hidden="1">{"'Eng (page2)'!$A$1:$D$52"}</definedName>
    <definedName name="asdz" localSheetId="3" hidden="1">{"'Eng (page2)'!$A$1:$D$52"}</definedName>
    <definedName name="asdz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hidden="1">{"'Eng (page2)'!$A$1:$D$52"}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2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baba" localSheetId="2" hidden="1">{"'Model'!$A$1:$N$53"}</definedName>
    <definedName name="baba" localSheetId="3" hidden="1">{"'Model'!$A$1:$N$53"}</definedName>
    <definedName name="baba" hidden="1">{"'Model'!$A$1:$N$53"}</definedName>
    <definedName name="bb" hidden="1">#REF!</definedName>
    <definedName name="bbbb" localSheetId="2" hidden="1">{"'Model'!$A$1:$N$53"}</definedName>
    <definedName name="bbbb" localSheetId="3" hidden="1">{"'Model'!$A$1:$N$53"}</definedName>
    <definedName name="bbbb" hidden="1">{"'Model'!$A$1:$N$53"}</definedName>
    <definedName name="bbbbbb" localSheetId="2" hidden="1">{"'Eng (page2)'!$A$1:$D$52"}</definedName>
    <definedName name="bbbbbb" localSheetId="3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RW" localSheetId="2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2" hidden="1">{"'Model'!$A$1:$N$53"}</definedName>
    <definedName name="beua" localSheetId="3" hidden="1">{"'Model'!$A$1:$N$53"}</definedName>
    <definedName name="beua" hidden="1">{"'Model'!$A$1:$N$53"}</definedName>
    <definedName name="bf" localSheetId="2" hidden="1">{"'Eng (page2)'!$A$1:$D$52"}</definedName>
    <definedName name="bf" localSheetId="3" hidden="1">{"'Eng (page2)'!$A$1:$D$52"}</definedName>
    <definedName name="bf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2" hidden="1">{"'Eng (page2)'!$A$1:$D$52"}</definedName>
    <definedName name="book2" localSheetId="3" hidden="1">{"'Eng (page2)'!$A$1:$D$52"}</definedName>
    <definedName name="book2" hidden="1">{"'Eng (page2)'!$A$1:$D$52"}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2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hidden="1">{"'Eng (page2)'!$A$1:$D$52"}</definedName>
    <definedName name="CAE" localSheetId="2" hidden="1">{"'Eng (page2)'!$A$1:$D$52"}</definedName>
    <definedName name="CAE" localSheetId="3" hidden="1">{"'Eng (page2)'!$A$1:$D$52"}</definedName>
    <definedName name="CAE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2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2" hidden="1">{"'Model'!$A$1:$N$53"}</definedName>
    <definedName name="cdscdec" localSheetId="3" hidden="1">{"'Model'!$A$1:$N$53"}</definedName>
    <definedName name="cdscdec" hidden="1">{"'Model'!$A$1:$N$53"}</definedName>
    <definedName name="cdsv" localSheetId="2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localSheetId="3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localSheetId="3" hidden="1">{"'Eng (page2)'!$A$1:$D$52"}</definedName>
    <definedName name="CET" hidden="1">{"'Eng (page2)'!$A$1:$D$52"}</definedName>
    <definedName name="cfdeq" localSheetId="2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localSheetId="3" hidden="1">{"'Eng (page2)'!$A$1:$D$52"}</definedName>
    <definedName name="CFsl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hidden="1">{"'Eng (page2)'!$A$1:$D$52"}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2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hidden="1">{"'Eng (page2)'!$A$1:$D$52"}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2" hidden="1">{"'Model'!$A$1:$N$53"}</definedName>
    <definedName name="csdcd" localSheetId="3" hidden="1">{"'Model'!$A$1:$N$53"}</definedName>
    <definedName name="csdcd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hidden="1">{"'Model'!$A$1:$N$53"}</definedName>
    <definedName name="cvmqel" localSheetId="2" hidden="1">{"'Model'!$A$1:$N$53"}</definedName>
    <definedName name="cvmqel" localSheetId="3" hidden="1">{"'Model'!$A$1:$N$53"}</definedName>
    <definedName name="cvmqel" hidden="1">{"'Model'!$A$1:$N$53"}</definedName>
    <definedName name="cvswq" localSheetId="2" hidden="1">{"'Eng (page2)'!$A$1:$D$52"}</definedName>
    <definedName name="cvswq" localSheetId="3" hidden="1">{"'Eng (page2)'!$A$1:$D$52"}</definedName>
    <definedName name="cvswq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hidden="1">{"'Eng (page2)'!$A$1:$D$52"}</definedName>
    <definedName name="daa" localSheetId="2" hidden="1">{"'Model'!$A$1:$N$53"}</definedName>
    <definedName name="daa" localSheetId="3" hidden="1">{"'Model'!$A$1:$N$53"}</definedName>
    <definedName name="daa" hidden="1">{"'Model'!$A$1:$N$53"}</definedName>
    <definedName name="dcds" localSheetId="2" hidden="1">{"'Model'!$A$1:$N$53"}</definedName>
    <definedName name="dcds" localSheetId="3" hidden="1">{"'Model'!$A$1:$N$53"}</definedName>
    <definedName name="dcds" hidden="1">{"'Model'!$A$1:$N$53"}</definedName>
    <definedName name="dcwdl" localSheetId="2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dd" localSheetId="2" hidden="1">#REF!</definedName>
    <definedName name="dddd" localSheetId="3" hidden="1">#REF!</definedName>
    <definedName name="dddd" hidden="1">#REF!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de" localSheetId="2" hidden="1">{"conso",#N/A,FALSE,"cash flow"}</definedName>
    <definedName name="dede" hidden="1">{"conso",#N/A,FALSE,"cash flow"}</definedName>
    <definedName name="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localSheetId="2" hidden="1">{"'Eng (page2)'!$A$1:$D$52"}</definedName>
    <definedName name="dfep" localSheetId="3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3" hidden="1">{"'Eng (page2)'!$A$1:$D$52"}</definedName>
    <definedName name="dfew" hidden="1">{"'Eng (page2)'!$A$1:$D$52"}</definedName>
    <definedName name="dfqcvdq" localSheetId="2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2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hidden="1">{"'Eng (page2)'!$A$1:$D$52"}</definedName>
    <definedName name="Discount" localSheetId="2" hidden="1">#REF!</definedName>
    <definedName name="Discount" localSheetId="3" hidden="1">#REF!</definedName>
    <definedName name="Discount" hidden="1">#REF!</definedName>
    <definedName name="display_area_2" localSheetId="2" hidden="1">#REF!</definedName>
    <definedName name="display_area_2" localSheetId="3" hidden="1">#REF!</definedName>
    <definedName name="display_area_2" hidden="1">#REF!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qevc" localSheetId="2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hidden="1">{"'Eng (page2)'!$A$1:$D$52"}</definedName>
    <definedName name="dsa" localSheetId="2" hidden="1">{"'Model'!$A$1:$N$53"}</definedName>
    <definedName name="dsa" localSheetId="3" hidden="1">{"'Model'!$A$1:$N$53"}</definedName>
    <definedName name="dsa" hidden="1">{"'Model'!$A$1:$N$53"}</definedName>
    <definedName name="dsacd" localSheetId="2" hidden="1">{"'Eng (page2)'!$A$1:$D$52"}</definedName>
    <definedName name="dsacd" localSheetId="3" hidden="1">{"'Eng (page2)'!$A$1:$D$52"}</definedName>
    <definedName name="dsacd" hidden="1">{"'Eng (page2)'!$A$1:$D$52"}</definedName>
    <definedName name="dsad" localSheetId="2" hidden="1">{"'Model'!$A$1:$N$53"}</definedName>
    <definedName name="dsad" localSheetId="3" hidden="1">{"'Model'!$A$1:$N$53"}</definedName>
    <definedName name="dsad" hidden="1">{"'Model'!$A$1:$N$53"}</definedName>
    <definedName name="dscds" localSheetId="2" hidden="1">{"'Model'!$A$1:$N$53"}</definedName>
    <definedName name="dscds" localSheetId="3" hidden="1">{"'Model'!$A$1:$N$53"}</definedName>
    <definedName name="dscds" hidden="1">{"'Model'!$A$1:$N$53"}</definedName>
    <definedName name="dsdv" localSheetId="2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2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hidden="1">{"'Eng (page2)'!$A$1:$D$52"}</definedName>
    <definedName name="DX" localSheetId="2" hidden="1">{"'Eng (page2)'!$A$1:$D$52"}</definedName>
    <definedName name="DX" localSheetId="3" hidden="1">{"'Eng (page2)'!$A$1:$D$52"}</definedName>
    <definedName name="DX" hidden="1">{"'Eng (page2)'!$A$1:$D$52"}</definedName>
    <definedName name="dxd" localSheetId="2" hidden="1">{"conso",#N/A,FALSE,"cash flow"}</definedName>
    <definedName name="dxd" localSheetId="3" hidden="1">{"conso",#N/A,FALSE,"cash flow"}</definedName>
    <definedName name="dxd" hidden="1">{"conso",#N/A,FALSE,"cash flow"}</definedName>
    <definedName name="dxscxds" localSheetId="2" hidden="1">{"'Eng (page2)'!$A$1:$D$52"}</definedName>
    <definedName name="dxscxds" localSheetId="3" hidden="1">{"'Eng (page2)'!$A$1:$D$52"}</definedName>
    <definedName name="dxscxds" hidden="1">{"'Eng (page2)'!$A$1:$D$52"}</definedName>
    <definedName name="e3eelephant" localSheetId="2" hidden="1">{"'Model'!$A$1:$N$53"}</definedName>
    <definedName name="e3eelephant" localSheetId="3" hidden="1">{"'Model'!$A$1:$N$53"}</definedName>
    <definedName name="e3eelephant" hidden="1">{"'Model'!$A$1:$N$53"}</definedName>
    <definedName name="e4e3" localSheetId="2" hidden="1">{"'Eng (page2)'!$A$1:$D$52"}</definedName>
    <definedName name="e4e3" localSheetId="3" hidden="1">{"'Eng (page2)'!$A$1:$D$52"}</definedName>
    <definedName name="e4e3" hidden="1">{"'Eng (page2)'!$A$1:$D$52"}</definedName>
    <definedName name="ed" localSheetId="2" hidden="1">{"'Eng (page2)'!$A$1:$D$52"}</definedName>
    <definedName name="ed" localSheetId="3" hidden="1">{"'Eng (page2)'!$A$1:$D$52"}</definedName>
    <definedName name="ed" hidden="1">{"'Eng (page2)'!$A$1:$D$52"}</definedName>
    <definedName name="EDW" localSheetId="2" hidden="1">{"'Model'!$A$1:$N$53"}</definedName>
    <definedName name="EDW" localSheetId="3" hidden="1">{"'Model'!$A$1:$N$53"}</definedName>
    <definedName name="EDW" hidden="1">{"'Model'!$A$1:$N$53"}</definedName>
    <definedName name="ee" localSheetId="2" hidden="1">{"'Eng (page2)'!$A$1:$D$52"}</definedName>
    <definedName name="ee" localSheetId="3" hidden="1">{"'Eng (page2)'!$A$1:$D$52"}</definedName>
    <definedName name="ee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2" hidden="1">{"cashflow",#N/A,FALSE,"cash flow"}</definedName>
    <definedName name="eee" localSheetId="3" hidden="1">{"cashflow",#N/A,FALSE,"cash flow"}</definedName>
    <definedName name="eee" hidden="1">{"cashflow",#N/A,FALSE,"cash flow"}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2" hidden="1">{"'Eng (page2)'!$A$1:$D$52"}</definedName>
    <definedName name="eeeee" localSheetId="3" hidden="1">{"'Eng (page2)'!$A$1:$D$52"}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rer" localSheetId="2" hidden="1">{"'Eng (page2)'!$A$1:$D$52"}</definedName>
    <definedName name="erer" localSheetId="3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hidden="1">{"'Eng (page2)'!$A$1:$D$52"}</definedName>
    <definedName name="erv" localSheetId="2" hidden="1">{"'Model'!$A$1:$N$53"}</definedName>
    <definedName name="erv" localSheetId="3" hidden="1">{"'Model'!$A$1:$N$53"}</definedName>
    <definedName name="erv" hidden="1">{"'Model'!$A$1:$N$53"}</definedName>
    <definedName name="ERW" localSheetId="2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2" hidden="1">{"'Eng (page2)'!$A$1:$D$52"}</definedName>
    <definedName name="etw" localSheetId="3" hidden="1">{"'Eng (page2)'!$A$1:$D$52"}</definedName>
    <definedName name="etw" hidden="1">{"'Eng (page2)'!$A$1:$D$52"}</definedName>
    <definedName name="EW" localSheetId="2" hidden="1">{"'Eng (page2)'!$A$1:$D$52"}</definedName>
    <definedName name="EW" localSheetId="3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2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1nin" localSheetId="2" hidden="1">{"'Model'!$A$1:$N$53"}</definedName>
    <definedName name="F1nin" localSheetId="3" hidden="1">{"'Model'!$A$1:$N$53"}</definedName>
    <definedName name="F1nin" hidden="1">{"'Model'!$A$1:$N$53"}</definedName>
    <definedName name="FAT" localSheetId="2" hidden="1">{"'Eng (page2)'!$A$1:$D$52"}</definedName>
    <definedName name="FAT" localSheetId="3" hidden="1">{"'Eng (page2)'!$A$1:$D$52"}</definedName>
    <definedName name="FAT" hidden="1">{"'Eng (page2)'!$A$1:$D$52"}</definedName>
    <definedName name="fbf" localSheetId="2" hidden="1">{"'Model'!$A$1:$N$53"}</definedName>
    <definedName name="fbf" localSheetId="3" hidden="1">{"'Model'!$A$1:$N$53"}</definedName>
    <definedName name="fbf" hidden="1">{"'Model'!$A$1:$N$53"}</definedName>
    <definedName name="fbfy" localSheetId="2" hidden="1">{"'Model'!$A$1:$N$53"}</definedName>
    <definedName name="fbfy" localSheetId="3" hidden="1">{"'Model'!$A$1:$N$53"}</definedName>
    <definedName name="fbfy" hidden="1">{"'Model'!$A$1:$N$53"}</definedName>
    <definedName name="fc" localSheetId="2" hidden="1">{"'Eng (page2)'!$A$1:$D$52"}</definedName>
    <definedName name="fc" localSheetId="3" hidden="1">{"'Eng (page2)'!$A$1:$D$52"}</definedName>
    <definedName name="fc" hidden="1">{"'Eng (page2)'!$A$1:$D$52"}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localSheetId="3" hidden="1">{"'Eng (page2)'!$A$1:$D$52"}</definedName>
    <definedName name="fcewq" hidden="1">{"'Eng (page2)'!$A$1:$D$52"}</definedName>
    <definedName name="FCode" localSheetId="2" hidden="1">#REF!</definedName>
    <definedName name="FCode" localSheetId="3" hidden="1">#REF!</definedName>
    <definedName name="FCode" hidden="1">#REF!</definedName>
    <definedName name="FCT" localSheetId="2" hidden="1">{"'Eng (page2)'!$A$1:$D$52"}</definedName>
    <definedName name="FCT" localSheetId="3" hidden="1">{"'Eng (page2)'!$A$1:$D$52"}</definedName>
    <definedName name="FCT" hidden="1">{"'Eng (page2)'!$A$1:$D$52"}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eqv" localSheetId="2" hidden="1">{"'Eng (page2)'!$A$1:$D$52"}</definedName>
    <definedName name="feqv" localSheetId="3" hidden="1">{"'Eng (page2)'!$A$1:$D$52"}</definedName>
    <definedName name="feqv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2" hidden="1">{"'Eng (page2)'!$A$1:$D$52"}</definedName>
    <definedName name="fgdp" localSheetId="3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hidden="1">{"'Eng (page2)'!$A$1:$D$52"}</definedName>
    <definedName name="fs" hidden="1">#REF!</definedName>
    <definedName name="fserrr" localSheetId="2" hidden="1">{"'Eng (page2)'!$A$1:$D$52"}</definedName>
    <definedName name="fserrr" localSheetId="3" hidden="1">{"'Eng (page2)'!$A$1:$D$52"}</definedName>
    <definedName name="fserrr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hidden="1">{"'Eng (page2)'!$A$1:$D$52"}</definedName>
    <definedName name="gbgfrs" localSheetId="2" hidden="1">{"'Model'!$A$1:$N$53"}</definedName>
    <definedName name="gbgfrs" localSheetId="3" hidden="1">{"'Model'!$A$1:$N$53"}</definedName>
    <definedName name="gbgfrs" hidden="1">{"'Model'!$A$1:$N$53"}</definedName>
    <definedName name="gdaa" localSheetId="2" hidden="1">{"'Model'!$A$1:$N$53"}</definedName>
    <definedName name="gdaa" localSheetId="3" hidden="1">{"'Model'!$A$1:$N$53"}</definedName>
    <definedName name="gdaa" hidden="1">{"'Model'!$A$1:$N$53"}</definedName>
    <definedName name="gfg" localSheetId="2" hidden="1">{"'Eng (page2)'!$A$1:$D$52"}</definedName>
    <definedName name="gfg" localSheetId="3" hidden="1">{"'Eng (page2)'!$A$1:$D$52"}</definedName>
    <definedName name="gfg" hidden="1">{"'Eng (page2)'!$A$1:$D$52"}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s" hidden="1">#REF!</definedName>
    <definedName name="gh" localSheetId="2" hidden="1">{"'Eng (page2)'!$A$1:$D$52"}</definedName>
    <definedName name="gh" localSheetId="3" hidden="1">{"'Eng (page2)'!$A$1:$D$52"}</definedName>
    <definedName name="gh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hidden="1">{"'Eng (page2)'!$A$1:$D$52"}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WRT" localSheetId="2" hidden="1">{"'Eng (page2)'!$A$1:$D$52"}</definedName>
    <definedName name="GWRT" localSheetId="3" hidden="1">{"'Eng (page2)'!$A$1:$D$52"}</definedName>
    <definedName name="GWRT" hidden="1">{"'Eng (page2)'!$A$1:$D$52"}</definedName>
    <definedName name="he" localSheetId="2" hidden="1">{"'Eng (page2)'!$A$1:$D$52"}</definedName>
    <definedName name="he" localSheetId="3" hidden="1">{"'Eng (page2)'!$A$1:$D$52"}</definedName>
    <definedName name="he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K" localSheetId="2" hidden="1">{"'Eng (page2)'!$A$1:$D$52"}</definedName>
    <definedName name="HHK" localSheetId="3" hidden="1">{"'Eng (page2)'!$A$1:$D$52"}</definedName>
    <definedName name="HHK" hidden="1">{"'Eng (page2)'!$A$1:$D$52"}</definedName>
    <definedName name="HiddenRows" localSheetId="2" hidden="1">#REF!</definedName>
    <definedName name="HiddenRows" localSheetId="3" hidden="1">#REF!</definedName>
    <definedName name="HiddenRows" hidden="1">#REF!</definedName>
    <definedName name="HIIU" localSheetId="2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hidden="1">{"'Eng (page2)'!$A$1:$D$52"}</definedName>
    <definedName name="HSWQHDDX" localSheetId="2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localSheetId="2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2" hidden="1">{"'Eng (page2)'!$A$1:$D$52"}</definedName>
    <definedName name="hy" localSheetId="3" hidden="1">{"'Eng (page2)'!$A$1:$D$52"}</definedName>
    <definedName name="hy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hidden="1">{"'Eng (page2)'!$A$1:$D$52"}</definedName>
    <definedName name="iiiiii" localSheetId="2" hidden="1">{"'Model'!$A$1:$N$53"}</definedName>
    <definedName name="iiiiii" localSheetId="3" hidden="1">{"'Model'!$A$1:$N$53"}</definedName>
    <definedName name="iiiiii" hidden="1">{"'Model'!$A$1:$N$53"}</definedName>
    <definedName name="interest" localSheetId="2" hidden="1">{"'Eng (page2)'!$A$1:$D$52"}</definedName>
    <definedName name="interest" localSheetId="3" hidden="1">{"'Eng (page2)'!$A$1:$D$52"}</definedName>
    <definedName name="interest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UE" localSheetId="2" hidden="1">{"'Eng (page2)'!$A$1:$D$52"}</definedName>
    <definedName name="IUE" localSheetId="3" hidden="1">{"'Eng (page2)'!$A$1:$D$52"}</definedName>
    <definedName name="IUE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hidden="1">{"'Eng (page2)'!$A$1:$D$52"}</definedName>
    <definedName name="JD" localSheetId="2" hidden="1">{"'Eng (page2)'!$A$1:$D$52"}</definedName>
    <definedName name="JD" localSheetId="3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2" hidden="1">{"'Model'!$A$1:$N$53"}</definedName>
    <definedName name="jijiji" localSheetId="3" hidden="1">{"'Model'!$A$1:$N$53"}</definedName>
    <definedName name="jijiji" hidden="1">{"'Model'!$A$1:$N$53"}</definedName>
    <definedName name="jin" localSheetId="2" hidden="1">{"'Eng (page2)'!$A$1:$D$52"}</definedName>
    <definedName name="jin" localSheetId="3" hidden="1">{"'Eng (page2)'!$A$1:$D$52"}</definedName>
    <definedName name="jin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3" hidden="1">{"'Eng (page2)'!$A$1:$D$52"}</definedName>
    <definedName name="JL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2" hidden="1">{"'Eng (page2)'!$A$1:$D$52"}</definedName>
    <definedName name="jo" localSheetId="3" hidden="1">{"'Eng (page2)'!$A$1:$D$52"}</definedName>
    <definedName name="jo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2" hidden="1">{"'Model'!$A$1:$N$53"}</definedName>
    <definedName name="jopf" localSheetId="3" hidden="1">{"'Model'!$A$1:$N$53"}</definedName>
    <definedName name="jopf" hidden="1">{"'Model'!$A$1:$N$53"}</definedName>
    <definedName name="jper" localSheetId="2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hidden="1">{"'Eng (page2)'!$A$1:$D$52"}</definedName>
    <definedName name="jus" localSheetId="2" hidden="1">{"'Model'!$A$1:$N$53"}</definedName>
    <definedName name="jus" localSheetId="3" hidden="1">{"'Model'!$A$1:$N$53"}</definedName>
    <definedName name="jus" hidden="1">{"'Model'!$A$1:$N$53"}</definedName>
    <definedName name="kas" localSheetId="2" hidden="1">{"'Eng (page2)'!$A$1:$D$52"}</definedName>
    <definedName name="kas" localSheetId="3" hidden="1">{"'Eng (page2)'!$A$1:$D$52"}</definedName>
    <definedName name="kas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hidden="1">{"'Eng (page2)'!$A$1:$D$52"}</definedName>
    <definedName name="kdv" localSheetId="2" hidden="1">{"'Eng (page2)'!$A$1:$D$52"}</definedName>
    <definedName name="kdv" localSheetId="3" hidden="1">{"'Eng (page2)'!$A$1:$D$52"}</definedName>
    <definedName name="kdv" hidden="1">{"'Eng (page2)'!$A$1:$D$52"}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le" localSheetId="2" hidden="1">{"'Eng (page2)'!$A$1:$D$52"}</definedName>
    <definedName name="kele" localSheetId="3" hidden="1">{"'Eng (page2)'!$A$1:$D$52"}</definedName>
    <definedName name="kele" hidden="1">{"'Eng (page2)'!$A$1:$D$52"}</definedName>
    <definedName name="key" hidden="1">#REF!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localSheetId="3" hidden="1">{"'Eng (page2)'!$A$1:$D$52"}</definedName>
    <definedName name="kjyt" hidden="1">{"'Eng (page2)'!$A$1:$D$52"}</definedName>
    <definedName name="kkkd" localSheetId="2" hidden="1">{"'Model'!$A$1:$N$53"}</definedName>
    <definedName name="kkkd" localSheetId="3" hidden="1">{"'Model'!$A$1:$N$53"}</definedName>
    <definedName name="kkkd" hidden="1">{"'Model'!$A$1:$N$53"}</definedName>
    <definedName name="kkok" localSheetId="2" hidden="1">{"'Eng (page2)'!$A$1:$D$52"}</definedName>
    <definedName name="kkok" localSheetId="3" hidden="1">{"'Eng (page2)'!$A$1:$D$52"}</definedName>
    <definedName name="kkok" hidden="1">{"'Eng (page2)'!$A$1:$D$52"}</definedName>
    <definedName name="kkxle" localSheetId="2" hidden="1">{"'Model'!$A$1:$N$53"}</definedName>
    <definedName name="kkxle" localSheetId="3" hidden="1">{"'Model'!$A$1:$N$53"}</definedName>
    <definedName name="kkxle" hidden="1">{"'Model'!$A$1:$N$53"}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hidden="1">{"'Eng (page2)'!$A$1:$D$52"}</definedName>
    <definedName name="KOKO" localSheetId="2" hidden="1">{"cashflow",#N/A,FALSE,"cash flow"}</definedName>
    <definedName name="KOKO" localSheetId="3" hidden="1">{"cashflow",#N/A,FALSE,"cash flow"}</definedName>
    <definedName name="KOKO" hidden="1">{"cashflow",#N/A,FALSE,"cash flow"}</definedName>
    <definedName name="KOL" localSheetId="2" hidden="1">{"'Eng (page2)'!$A$1:$D$52"}</definedName>
    <definedName name="KOL" localSheetId="3" hidden="1">{"'Eng (page2)'!$A$1:$D$52"}</definedName>
    <definedName name="KOL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hidden="1">{"'Eng (page2)'!$A$1:$D$52"}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dss" localSheetId="2" hidden="1">{"'Eng (page2)'!$A$1:$D$52"}</definedName>
    <definedName name="ldss" localSheetId="3" hidden="1">{"'Eng (page2)'!$A$1:$D$52"}</definedName>
    <definedName name="ldss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hidden="1">{"'Eng (page2)'!$A$1:$D$52"}</definedName>
    <definedName name="lf" localSheetId="2" hidden="1">#REF!</definedName>
    <definedName name="lf" localSheetId="3" hidden="1">#REF!</definedName>
    <definedName name="lf" hidden="1">#REF!</definedName>
    <definedName name="lfk" localSheetId="2" hidden="1">{"'Eng (page2)'!$A$1:$D$52"}</definedName>
    <definedName name="lfk" localSheetId="3" hidden="1">{"'Eng (page2)'!$A$1:$D$52"}</definedName>
    <definedName name="lfk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hidden="1">{"'Eng (page2)'!$A$1:$D$52"}</definedName>
    <definedName name="lkjjkl" localSheetId="2" hidden="1">{"'Eng (page2)'!$A$1:$D$52"}</definedName>
    <definedName name="lkjjkl" localSheetId="3" hidden="1">{"'Eng (page2)'!$A$1:$D$52"}</definedName>
    <definedName name="lkjjkl" hidden="1">{"'Eng (page2)'!$A$1:$D$52"}</definedName>
    <definedName name="LLK" localSheetId="2" hidden="1">{"'Eng (page2)'!$A$1:$D$52"}</definedName>
    <definedName name="LLK" localSheetId="3" hidden="1">{"'Eng (page2)'!$A$1:$D$52"}</definedName>
    <definedName name="LLK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hidden="1">{"'Eng (page2)'!$A$1:$D$52"}</definedName>
    <definedName name="LOL" localSheetId="2" hidden="1">{"'Eng (page2)'!$A$1:$D$52"}</definedName>
    <definedName name="LOL" localSheetId="3" hidden="1">{"'Eng (page2)'!$A$1:$D$52"}</definedName>
    <definedName name="LOL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hidden="1">{"'Eng (page2)'!$A$1:$D$52"}</definedName>
    <definedName name="LV" localSheetId="2" hidden="1">{"'Eng (page2)'!$A$1:$D$52"}</definedName>
    <definedName name="LV" localSheetId="3" hidden="1">{"'Eng (page2)'!$A$1:$D$52"}</definedName>
    <definedName name="LV" hidden="1">{"'Eng (page2)'!$A$1:$D$52"}</definedName>
    <definedName name="ly" localSheetId="2" hidden="1">{"'Eng (page2)'!$A$1:$D$52"}</definedName>
    <definedName name="ly" localSheetId="3" hidden="1">{"'Eng (page2)'!$A$1:$D$52"}</definedName>
    <definedName name="ly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OL" localSheetId="2" hidden="1">{"'Eng (page2)'!$A$1:$D$52"}</definedName>
    <definedName name="MOL" localSheetId="3" hidden="1">{"'Eng (page2)'!$A$1:$D$52"}</definedName>
    <definedName name="MOL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2" hidden="1">{"'Model'!$A$1:$N$53"}</definedName>
    <definedName name="monmon" localSheetId="3" hidden="1">{"'Model'!$A$1:$N$53"}</definedName>
    <definedName name="monmon" hidden="1">{"'Model'!$A$1:$N$53"}</definedName>
    <definedName name="mun" localSheetId="2" hidden="1">{"'Model'!$A$1:$N$53"}</definedName>
    <definedName name="mun" localSheetId="3" hidden="1">{"'Model'!$A$1:$N$53"}</definedName>
    <definedName name="mun" hidden="1">{"'Model'!$A$1:$N$53"}</definedName>
    <definedName name="MWEP" localSheetId="2" hidden="1">{"'Eng (page2)'!$A$1:$D$52"}</definedName>
    <definedName name="MWEP" localSheetId="3" hidden="1">{"'Eng (page2)'!$A$1:$D$52"}</definedName>
    <definedName name="MWEP" hidden="1">{"'Eng (page2)'!$A$1:$D$52"}</definedName>
    <definedName name="nan" localSheetId="2" hidden="1">{"'Model'!$A$1:$N$53"}</definedName>
    <definedName name="nan" localSheetId="3" hidden="1">{"'Model'!$A$1:$N$53"}</definedName>
    <definedName name="nan" hidden="1">{"'Model'!$A$1:$N$53"}</definedName>
    <definedName name="NATURE" localSheetId="2" hidden="1">{"'Eng (page2)'!$A$1:$D$52"}</definedName>
    <definedName name="NATURE" localSheetId="3" hidden="1">{"'Eng (page2)'!$A$1:$D$52"}</definedName>
    <definedName name="NATURE" hidden="1">{"'Eng (page2)'!$A$1:$D$52"}</definedName>
    <definedName name="ne" localSheetId="2" hidden="1">{"'Eng (page2)'!$A$1:$D$52"}</definedName>
    <definedName name="ne" localSheetId="3" hidden="1">{"'Eng (page2)'!$A$1:$D$52"}</definedName>
    <definedName name="ne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hidden="1">{"'Eng (page2)'!$A$1:$D$52"}</definedName>
    <definedName name="nin" localSheetId="2" hidden="1">{"'Model'!$A$1:$N$53"}</definedName>
    <definedName name="nin" localSheetId="3" hidden="1">{"'Model'!$A$1:$N$53"}</definedName>
    <definedName name="nin" hidden="1">{"'Model'!$A$1:$N$53"}</definedName>
    <definedName name="nm" localSheetId="2" hidden="1">{"'Eng (page2)'!$A$1:$D$52"}</definedName>
    <definedName name="nm" localSheetId="3" hidden="1">{"'Eng (page2)'!$A$1:$D$52"}</definedName>
    <definedName name="nm" hidden="1">{"'Eng (page2)'!$A$1:$D$52"}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eoeoeoeo" localSheetId="2" hidden="1">{"'Model'!$A$1:$N$53"}</definedName>
    <definedName name="oeoeoeoeo" localSheetId="3" hidden="1">{"'Model'!$A$1:$N$53"}</definedName>
    <definedName name="oeoeoeoeo" hidden="1">{"'Model'!$A$1:$N$53"}</definedName>
    <definedName name="oer" localSheetId="2" hidden="1">{"'Eng (page2)'!$A$1:$D$52"}</definedName>
    <definedName name="oer" localSheetId="3" hidden="1">{"'Eng (page2)'!$A$1:$D$52"}</definedName>
    <definedName name="oer" hidden="1">{"'Eng (page2)'!$A$1:$D$52"}</definedName>
    <definedName name="OH" localSheetId="2" hidden="1">{"'Eng (page2)'!$A$1:$D$52"}</definedName>
    <definedName name="OH" localSheetId="3" hidden="1">{"'Eng (page2)'!$A$1:$D$52"}</definedName>
    <definedName name="OH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hidden="1">{"'Eng (page2)'!$A$1:$D$52"}</definedName>
    <definedName name="oku" localSheetId="2" hidden="1">{"'Eng (page2)'!$A$1:$D$52"}</definedName>
    <definedName name="oku" localSheetId="3" hidden="1">{"'Eng (page2)'!$A$1:$D$52"}</definedName>
    <definedName name="oku" hidden="1">{"'Eng (page2)'!$A$1:$D$52"}</definedName>
    <definedName name="OL" localSheetId="2" hidden="1">{"'Eng (page2)'!$A$1:$D$52"}</definedName>
    <definedName name="OL" localSheetId="3" hidden="1">{"'Eng (page2)'!$A$1:$D$52"}</definedName>
    <definedName name="OL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2" hidden="1">{"'Model'!$A$1:$N$53"}</definedName>
    <definedName name="olwjf" localSheetId="3" hidden="1">{"'Model'!$A$1:$N$53"}</definedName>
    <definedName name="olwjf" hidden="1">{"'Model'!$A$1:$N$53"}</definedName>
    <definedName name="one" localSheetId="2" hidden="1">{"'Eng (page2)'!$A$1:$D$52"}</definedName>
    <definedName name="one" localSheetId="3" hidden="1">{"'Eng (page2)'!$A$1:$D$52"}</definedName>
    <definedName name="one" hidden="1">{"'Eng (page2)'!$A$1:$D$52"}</definedName>
    <definedName name="oooosss" localSheetId="2" hidden="1">{"'Model'!$A$1:$N$53"}</definedName>
    <definedName name="oooosss" localSheetId="3" hidden="1">{"'Model'!$A$1:$N$53"}</definedName>
    <definedName name="oooosss" hidden="1">{"'Model'!$A$1:$N$53"}</definedName>
    <definedName name="opgw" localSheetId="2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hidden="1">{"'Eng (page2)'!$A$1:$D$52"}</definedName>
    <definedName name="OrderTable" localSheetId="2" hidden="1">#REF!</definedName>
    <definedName name="OrderTable" localSheetId="3" hidden="1">#REF!</definedName>
    <definedName name="OrderTable" hidden="1">#REF!</definedName>
    <definedName name="pfwe" localSheetId="2" hidden="1">{"'Eng (page2)'!$A$1:$D$52"}</definedName>
    <definedName name="pfwe" localSheetId="3" hidden="1">{"'Eng (page2)'!$A$1:$D$52"}</definedName>
    <definedName name="pfwe" hidden="1">{"'Eng (page2)'!$A$1:$D$52"}</definedName>
    <definedName name="pkpkpk" localSheetId="2" hidden="1">{"'Model'!$A$1:$N$53"}</definedName>
    <definedName name="pkpkpk" localSheetId="3" hidden="1">{"'Model'!$A$1:$N$53"}</definedName>
    <definedName name="pkpkpk" hidden="1">{"'Model'!$A$1:$N$53"}</definedName>
    <definedName name="ple" localSheetId="2" hidden="1">{"'Eng (page2)'!$A$1:$D$52"}</definedName>
    <definedName name="ple" localSheetId="3" hidden="1">{"'Eng (page2)'!$A$1:$D$52"}</definedName>
    <definedName name="ple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2" hidden="1">{"'Model'!$A$1:$N$53"}</definedName>
    <definedName name="poopoopoo" localSheetId="3" hidden="1">{"'Model'!$A$1:$N$53"}</definedName>
    <definedName name="poopoopoo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hidden="1">{"'Model'!$A$1:$N$53"}</definedName>
    <definedName name="_xlnm.Print_Area" localSheetId="0">'BS7-9'!$A$1:$J$83</definedName>
    <definedName name="_xlnm.Print_Area" localSheetId="6">'CF16-17'!$A$1:$I$87</definedName>
    <definedName name="_xlnm.Print_Area" localSheetId="1">'PL10-11'!$A$1:$J$74</definedName>
    <definedName name="_xlnm.Print_Area" localSheetId="2">'SH12'!$A$1:$S$31</definedName>
    <definedName name="_xlnm.Print_Area" localSheetId="3">'SH13'!$A$1:$S$26</definedName>
    <definedName name="_xlnm.Print_Area" localSheetId="4">'SH14'!$A$1:$N$24</definedName>
    <definedName name="_xlnm.Print_Area" localSheetId="5">'SH15'!$A$1:$N$24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dForm" localSheetId="2" hidden="1">#REF!</definedName>
    <definedName name="ProdForm" localSheetId="3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hidden="1">#REF!</definedName>
    <definedName name="PSD" localSheetId="2" hidden="1">{"'Eng (page2)'!$A$1:$D$52"}</definedName>
    <definedName name="PSD" localSheetId="3" hidden="1">{"'Eng (page2)'!$A$1:$D$52"}</definedName>
    <definedName name="PSD" hidden="1">{"'Eng (page2)'!$A$1:$D$52"}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2" hidden="1">{"'Eng (page2)'!$A$1:$D$52"}</definedName>
    <definedName name="QER" localSheetId="3" hidden="1">{"'Eng (page2)'!$A$1:$D$52"}</definedName>
    <definedName name="QER" hidden="1">{"'Eng (page2)'!$A$1:$D$52"}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localSheetId="3" hidden="1">{"'Model'!$A$1:$N$53"}</definedName>
    <definedName name="qqqqqqqq" hidden="1">{"'Model'!$A$1:$N$53"}</definedName>
    <definedName name="QQW" localSheetId="2" hidden="1">{"'Eng (page2)'!$A$1:$D$52"}</definedName>
    <definedName name="QQW" localSheetId="3" hidden="1">{"'Eng (page2)'!$A$1:$D$52"}</definedName>
    <definedName name="QQW" hidden="1">{"'Eng (page2)'!$A$1:$D$52"}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localSheetId="3" hidden="1">{"'Eng (page2)'!$A$1:$D$52"}</definedName>
    <definedName name="QYI" hidden="1">{"'Eng (page2)'!$A$1:$D$52"}</definedName>
    <definedName name="ratman" localSheetId="2" hidden="1">{"'Model'!$A$1:$N$53"}</definedName>
    <definedName name="ratman" localSheetId="3" hidden="1">{"'Model'!$A$1:$N$53"}</definedName>
    <definedName name="ratman" hidden="1">{"'Model'!$A$1:$N$53"}</definedName>
    <definedName name="RCArea" localSheetId="2" hidden="1">#REF!</definedName>
    <definedName name="RCArea" localSheetId="3" hidden="1">#REF!</definedName>
    <definedName name="RCArea" hidden="1">#REF!</definedName>
    <definedName name="RD" localSheetId="2" hidden="1">{"'Model'!$A$1:$N$53"}</definedName>
    <definedName name="RD" localSheetId="3" hidden="1">{"'Model'!$A$1:$N$53"}</definedName>
    <definedName name="RD" hidden="1">{"'Model'!$A$1:$N$53"}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vise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2" hidden="1">{"'Model'!$A$1:$N$53"}</definedName>
    <definedName name="rewfre" localSheetId="3" hidden="1">{"'Model'!$A$1:$N$53"}</definedName>
    <definedName name="rewfre" hidden="1">{"'Model'!$A$1:$N$53"}</definedName>
    <definedName name="RJO" localSheetId="2" hidden="1">{"'Eng (page2)'!$A$1:$D$52"}</definedName>
    <definedName name="RJO" localSheetId="3" hidden="1">{"'Eng (page2)'!$A$1:$D$52"}</definedName>
    <definedName name="RJO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hidden="1">{"'Eng (page2)'!$A$1:$D$52"}</definedName>
    <definedName name="RRE" localSheetId="2" hidden="1">{"'Eng (page2)'!$A$1:$D$52"}</definedName>
    <definedName name="RRE" localSheetId="3" hidden="1">{"'Eng (page2)'!$A$1:$D$52"}</definedName>
    <definedName name="RRE" hidden="1">{"'Eng (page2)'!$A$1:$D$52"}</definedName>
    <definedName name="rutrut" localSheetId="2" hidden="1">{"'Model'!$A$1:$N$53"}</definedName>
    <definedName name="rutrut" localSheetId="3" hidden="1">{"'Model'!$A$1:$N$53"}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localSheetId="3" hidden="1">{"'Eng (page2)'!$A$1:$D$52"}</definedName>
    <definedName name="SAS" hidden="1">{"'Eng (page2)'!$A$1:$D$52"}</definedName>
    <definedName name="SC" localSheetId="2" hidden="1">{"'Eng (page2)'!$A$1:$D$52"}</definedName>
    <definedName name="SC" localSheetId="3" hidden="1">{"'Eng (page2)'!$A$1:$D$52"}</definedName>
    <definedName name="SC" hidden="1">{"'Eng (page2)'!$A$1:$D$52"}</definedName>
    <definedName name="scs" localSheetId="2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2" hidden="1">{"'Model'!$A$1:$N$53"}</definedName>
    <definedName name="sdac" localSheetId="3" hidden="1">{"'Model'!$A$1:$N$53"}</definedName>
    <definedName name="sdac" hidden="1">{"'Model'!$A$1:$N$53"}</definedName>
    <definedName name="sdr" localSheetId="2" hidden="1">{"'Eng (page2)'!$A$1:$D$52"}</definedName>
    <definedName name="sdr" localSheetId="3" hidden="1">{"'Eng (page2)'!$A$1:$D$52"}</definedName>
    <definedName name="sdr" hidden="1">{"'Eng (page2)'!$A$1:$D$52"}</definedName>
    <definedName name="sdsqw" localSheetId="2" hidden="1">{"'Model'!$A$1:$N$53"}</definedName>
    <definedName name="sdsqw" localSheetId="3" hidden="1">{"'Model'!$A$1:$N$53"}</definedName>
    <definedName name="sdsqw" hidden="1">{"'Model'!$A$1:$N$53"}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30" localSheetId="2" hidden="1">{"'Eng (page2)'!$A$1:$D$52"}</definedName>
    <definedName name="Sell30" localSheetId="3" hidden="1">{"'Eng (page2)'!$A$1:$D$52"}</definedName>
    <definedName name="Sell3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2" hidden="1">#REF!</definedName>
    <definedName name="Sort" localSheetId="3" hidden="1">#REF!</definedName>
    <definedName name="Sort" hidden="1">#REF!</definedName>
    <definedName name="SpecialPrice" localSheetId="2" hidden="1">#REF!</definedName>
    <definedName name="SpecialPrice" localSheetId="3" hidden="1">#REF!</definedName>
    <definedName name="SpecialPrice" hidden="1">#REF!</definedName>
    <definedName name="srd" localSheetId="2" hidden="1">{"'Eng (page2)'!$A$1:$D$52"}</definedName>
    <definedName name="srd" localSheetId="3" hidden="1">{"'Eng (page2)'!$A$1:$D$52"}</definedName>
    <definedName name="srd" hidden="1">{"'Eng (page2)'!$A$1:$D$52"}</definedName>
    <definedName name="ss" localSheetId="2" hidden="1">{"'Eng (page2)'!$A$1:$D$52"}</definedName>
    <definedName name="ss" localSheetId="3" hidden="1">{"'Eng (page2)'!$A$1:$D$52"}</definedName>
    <definedName name="ss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hidden="1">{"'Eng (page2)'!$A$1:$D$52"}</definedName>
    <definedName name="sssss" localSheetId="2" hidden="1">{"'Model'!$A$1:$N$53"}</definedName>
    <definedName name="sssss" localSheetId="3" hidden="1">{"'Model'!$A$1:$N$53"}</definedName>
    <definedName name="sssss" hidden="1">{"'Model'!$A$1:$N$53"}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hidden="1">{"'Eng (page2)'!$A$1:$D$52"}</definedName>
    <definedName name="sug" localSheetId="2" hidden="1">{"'Eng (page2)'!$A$1:$D$52"}</definedName>
    <definedName name="sug" localSheetId="3" hidden="1">{"'Eng (page2)'!$A$1:$D$52"}</definedName>
    <definedName name="sug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hidden="1">{"'Eng (page2)'!$A$1:$D$52"}</definedName>
    <definedName name="tbl_ProdInfo" localSheetId="2" hidden="1">#REF!</definedName>
    <definedName name="tbl_ProdInfo" localSheetId="3" hidden="1">#REF!</definedName>
    <definedName name="tbl_ProdInfo" hidden="1">#REF!</definedName>
    <definedName name="te" localSheetId="2" hidden="1">{"'Eng (page2)'!$A$1:$D$52"}</definedName>
    <definedName name="te" localSheetId="3" hidden="1">{"'Eng (page2)'!$A$1:$D$52"}</definedName>
    <definedName name="te" hidden="1">{"'Eng (page2)'!$A$1:$D$52"}</definedName>
    <definedName name="teol" localSheetId="2" hidden="1">{"'Eng (page2)'!$A$1:$D$52"}</definedName>
    <definedName name="teol" localSheetId="3" hidden="1">{"'Eng (page2)'!$A$1:$D$52"}</definedName>
    <definedName name="teol" hidden="1">{"'Eng (page2)'!$A$1:$D$52"}</definedName>
    <definedName name="tew" localSheetId="2" hidden="1">{"'Eng (page2)'!$A$1:$D$52"}</definedName>
    <definedName name="tew" localSheetId="3" hidden="1">{"'Eng (page2)'!$A$1:$D$52"}</definedName>
    <definedName name="tew" hidden="1">{"'Eng (page2)'!$A$1:$D$52"}</definedName>
    <definedName name="TextRefCopyRangeCount" hidden="1">5</definedName>
    <definedName name="tgkj" localSheetId="2" hidden="1">{"'Eng (page2)'!$A$1:$D$52"}</definedName>
    <definedName name="tgkj" localSheetId="3" hidden="1">{"'Eng (page2)'!$A$1:$D$52"}</definedName>
    <definedName name="tgkj" hidden="1">{"'Eng (page2)'!$A$1:$D$52"}</definedName>
    <definedName name="TR" localSheetId="2" hidden="1">{"'Eng (page2)'!$A$1:$D$52"}</definedName>
    <definedName name="TR" localSheetId="3" hidden="1">{"'Eng (page2)'!$A$1:$D$52"}</definedName>
    <definedName name="TR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2" hidden="1">{"'Model'!$A$1:$N$53"}</definedName>
    <definedName name="treetree" localSheetId="3" hidden="1">{"'Model'!$A$1:$N$53"}</definedName>
    <definedName name="treetree" hidden="1">{"'Model'!$A$1:$N$53"}</definedName>
    <definedName name="trew" localSheetId="2" hidden="1">{"'Eng (page2)'!$A$1:$D$52"}</definedName>
    <definedName name="trew" localSheetId="3" hidden="1">{"'Eng (page2)'!$A$1:$D$52"}</definedName>
    <definedName name="trew" hidden="1">{"'Eng (page2)'!$A$1:$D$52"}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WE" localSheetId="2" hidden="1">{"'Eng (page2)'!$A$1:$D$52"}</definedName>
    <definedName name="TWE" localSheetId="3" hidden="1">{"'Eng (page2)'!$A$1:$D$52"}</definedName>
    <definedName name="TWE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2" hidden="1">{"'Model'!$A$1:$N$53"}</definedName>
    <definedName name="unew" localSheetId="3" hidden="1">{"'Model'!$A$1:$N$53"}</definedName>
    <definedName name="unew" hidden="1">{"'Model'!$A$1:$N$53"}</definedName>
    <definedName name="UOO" localSheetId="2" hidden="1">{"'Eng (page2)'!$A$1:$D$52"}</definedName>
    <definedName name="UOO" localSheetId="3" hidden="1">{"'Eng (page2)'!$A$1:$D$52"}</definedName>
    <definedName name="UOO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vcx" localSheetId="2" hidden="1">{"'Model'!$A$1:$N$53"}</definedName>
    <definedName name="vcx" localSheetId="3" hidden="1">{"'Model'!$A$1:$N$53"}</definedName>
    <definedName name="vcx" hidden="1">{"'Model'!$A$1:$N$53"}</definedName>
    <definedName name="VDF" localSheetId="2" hidden="1">{"'Eng (page2)'!$A$1:$D$52"}</definedName>
    <definedName name="VDF" localSheetId="3" hidden="1">{"'Eng (page2)'!$A$1:$D$52"}</definedName>
    <definedName name="VDF" hidden="1">{"'Eng (page2)'!$A$1:$D$52"}</definedName>
    <definedName name="vdsqe" localSheetId="2" hidden="1">{"'Model'!$A$1:$N$53"}</definedName>
    <definedName name="vdsqe" localSheetId="3" hidden="1">{"'Model'!$A$1:$N$53"}</definedName>
    <definedName name="vdsqe" hidden="1">{"'Model'!$A$1:$N$53"}</definedName>
    <definedName name="veevee" localSheetId="2" hidden="1">{"'Model'!$A$1:$N$53"}</definedName>
    <definedName name="veevee" localSheetId="3" hidden="1">{"'Model'!$A$1:$N$53"}</definedName>
    <definedName name="veevee" hidden="1">{"'Model'!$A$1:$N$53"}</definedName>
    <definedName name="vxvx" localSheetId="2" hidden="1">{"'Eng (page2)'!$A$1:$D$52"}</definedName>
    <definedName name="vxvx" localSheetId="3" hidden="1">{"'Eng (page2)'!$A$1:$D$52"}</definedName>
    <definedName name="vxvx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hidden="1">{"'Eng (page2)'!$A$1:$D$52"}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2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2" hidden="1">{"'Model'!$A$1:$N$53"}</definedName>
    <definedName name="wanna" localSheetId="3" hidden="1">{"'Model'!$A$1:$N$53"}</definedName>
    <definedName name="wanna" hidden="1">{"'Model'!$A$1:$N$53"}</definedName>
    <definedName name="we" localSheetId="2" hidden="1">{"'Eng (page2)'!$A$1:$D$52"}</definedName>
    <definedName name="we" localSheetId="3" hidden="1">{"'Eng (page2)'!$A$1:$D$52"}</definedName>
    <definedName name="we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2" hidden="1">{"'Model'!$A$1:$N$53"}</definedName>
    <definedName name="weewee" localSheetId="3" hidden="1">{"'Model'!$A$1:$N$53"}</definedName>
    <definedName name="weewee" hidden="1">{"'Model'!$A$1:$N$53"}</definedName>
    <definedName name="werwer" localSheetId="2" hidden="1">{"'Model'!$A$1:$N$53"}</definedName>
    <definedName name="werwer" localSheetId="3" hidden="1">{"'Model'!$A$1:$N$53"}</definedName>
    <definedName name="werwer" hidden="1">{"'Model'!$A$1:$N$53"}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localSheetId="3" hidden="1">{"'Eng (page2)'!$A$1:$D$52"}</definedName>
    <definedName name="wqwrr" hidden="1">{"'Eng (page2)'!$A$1:$D$52"}</definedName>
    <definedName name="wr" localSheetId="2" hidden="1">{"'Eng (page2)'!$A$1:$D$52"}</definedName>
    <definedName name="wr" localSheetId="3" hidden="1">{"'Eng (page2)'!$A$1:$D$52"}</definedName>
    <definedName name="wr" hidden="1">{"'Eng (page2)'!$A$1:$D$52"}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2" hidden="1">{"'Model'!$A$1:$N$53"}</definedName>
    <definedName name="wweraf" localSheetId="3" hidden="1">{"'Model'!$A$1:$N$53"}</definedName>
    <definedName name="wweraf" hidden="1">{"'Model'!$A$1:$N$53"}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2" hidden="1">#REF!</definedName>
    <definedName name="XRefCopy1" localSheetId="3" hidden="1">#REF!</definedName>
    <definedName name="XRefCopy1" hidden="1">#REF!</definedName>
    <definedName name="XRefCopy2" localSheetId="2" hidden="1">[7]V310!#REF!</definedName>
    <definedName name="XRefCopy2" localSheetId="3" hidden="1">[7]V310!#REF!</definedName>
    <definedName name="XRefCopy2" hidden="1">[7]V310!#REF!</definedName>
    <definedName name="XRefCopyRangeCount" hidden="1">1</definedName>
    <definedName name="XS" localSheetId="2" hidden="1">{"'Eng (page2)'!$A$1:$D$52"}</definedName>
    <definedName name="XS" localSheetId="3" hidden="1">{"'Eng (page2)'!$A$1:$D$52"}</definedName>
    <definedName name="XS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2" hidden="1">{"'Model'!$A$1:$N$53"}</definedName>
    <definedName name="xwee" localSheetId="3" hidden="1">{"'Model'!$A$1:$N$53"}</definedName>
    <definedName name="xwee" hidden="1">{"'Model'!$A$1:$N$53"}</definedName>
    <definedName name="yinyin" localSheetId="2" hidden="1">{"'Model'!$A$1:$N$53"}</definedName>
    <definedName name="yinyin" localSheetId="3" hidden="1">{"'Model'!$A$1:$N$53"}</definedName>
    <definedName name="yinyin" hidden="1">{"'Model'!$A$1:$N$53"}</definedName>
    <definedName name="YRE" localSheetId="2" hidden="1">{"'Eng (page2)'!$A$1:$D$52"}</definedName>
    <definedName name="YRE" localSheetId="3" hidden="1">{"'Eng (page2)'!$A$1:$D$52"}</definedName>
    <definedName name="YRE" hidden="1">{"'Eng (page2)'!$A$1:$D$52"}</definedName>
    <definedName name="ytry" localSheetId="2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3" hidden="1">{"'Eng (page2)'!$A$1:$D$52"}</definedName>
    <definedName name="yyy" hidden="1">{"'Eng (page2)'!$A$1:$D$52"}</definedName>
    <definedName name="zasx" localSheetId="2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hidden="1">{"'Eng (page2)'!$A$1:$D$52"}</definedName>
    <definedName name="ze" localSheetId="2" hidden="1">{"'Model'!$A$1:$N$53"}</definedName>
    <definedName name="ze" localSheetId="3" hidden="1">{"'Model'!$A$1:$N$53"}</definedName>
    <definedName name="ze" hidden="1">{"'Model'!$A$1:$N$53"}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เด" localSheetId="2" hidden="1">{"'Model'!$A$1:$N$53"}</definedName>
    <definedName name="เด" localSheetId="3" hidden="1">{"'Model'!$A$1:$N$53"}</definedName>
    <definedName name="เด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hidden="1">{"'Model'!$A$1:$N$53"}</definedName>
    <definedName name="ท" localSheetId="2" hidden="1">{"conso",#N/A,FALSE,"cash flow"}</definedName>
    <definedName name="ท" localSheetId="3" hidden="1">{"conso",#N/A,FALSE,"cash flow"}</definedName>
    <definedName name="ท" hidden="1">{"conso",#N/A,FALSE,"cash flow"}</definedName>
    <definedName name="ฟ" localSheetId="2" hidden="1">{"'Eng (page2)'!$A$1:$D$52"}</definedName>
    <definedName name="ฟ" localSheetId="3" hidden="1">{"'Eng (page2)'!$A$1:$D$52"}</definedName>
    <definedName name="ฟ" hidden="1">{"'Eng (page2)'!$A$1:$D$52"}</definedName>
    <definedName name="ลูกหนี้1" localSheetId="2" hidden="1">{"conso",#N/A,FALSE,"cash flow"}</definedName>
    <definedName name="ลูกหนี้1" hidden="1">{"conso",#N/A,FALSE,"cash flow"}</definedName>
    <definedName name="ลูกหนี้เงินตรา.." localSheetId="2" hidden="1">{"conso",#N/A,FALSE,"cash flow"}</definedName>
    <definedName name="ลูกหนี้เงินตรา.." hidden="1">{"conso",#N/A,FALSE,"cash flow"}</definedName>
    <definedName name="ลูกหนี้เงินตรา0509" localSheetId="2" hidden="1">{"cashflow",#N/A,FALSE,"cash flow"}</definedName>
    <definedName name="ลูกหนี้เงินตรา0509" hidden="1">{"cashflow",#N/A,FALSE,"cash flow"}</definedName>
    <definedName name="สบทร" localSheetId="2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  <definedName name="费用" localSheetId="2" hidden="1">#REF!</definedName>
    <definedName name="费用" localSheetId="3" hidden="1">#REF!</definedName>
    <definedName name="费用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0" i="1" l="1"/>
  <c r="Q20" i="1"/>
  <c r="M20" i="1"/>
  <c r="N20" i="1" s="1"/>
  <c r="S19" i="1"/>
  <c r="Q19" i="1"/>
  <c r="M19" i="1"/>
  <c r="N19" i="1" s="1"/>
  <c r="S14" i="1"/>
  <c r="Q14" i="1"/>
  <c r="M14" i="1"/>
  <c r="N14" i="1" s="1"/>
  <c r="R24" i="2" l="1"/>
  <c r="P24" i="2"/>
  <c r="M24" i="2"/>
  <c r="N24" i="2" s="1"/>
  <c r="Q14" i="2" l="1"/>
  <c r="O14" i="2"/>
  <c r="R28" i="2"/>
  <c r="R26" i="2"/>
  <c r="P28" i="2"/>
  <c r="P26" i="2"/>
  <c r="R78" i="1"/>
  <c r="R80" i="1" s="1"/>
  <c r="R82" i="1" s="1"/>
  <c r="P78" i="1"/>
  <c r="P80" i="1" s="1"/>
  <c r="P82" i="1" s="1"/>
  <c r="S81" i="1"/>
  <c r="S79" i="1"/>
  <c r="S75" i="1"/>
  <c r="S74" i="1"/>
  <c r="S73" i="1"/>
  <c r="S72" i="1"/>
  <c r="S71" i="1"/>
  <c r="S70" i="1"/>
  <c r="S69" i="1"/>
  <c r="Q81" i="1"/>
  <c r="Q75" i="1"/>
  <c r="Q74" i="1"/>
  <c r="Q73" i="1"/>
  <c r="Q72" i="1"/>
  <c r="Q71" i="1"/>
  <c r="Q70" i="1"/>
  <c r="Q69" i="1"/>
  <c r="M76" i="2" l="1"/>
  <c r="L74" i="2"/>
  <c r="L75" i="2" s="1"/>
  <c r="M75" i="2" s="1"/>
  <c r="R20" i="2"/>
  <c r="R19" i="2"/>
  <c r="R18" i="2"/>
  <c r="R17" i="2"/>
  <c r="P20" i="2"/>
  <c r="P19" i="2"/>
  <c r="P18" i="2"/>
  <c r="P17" i="2"/>
  <c r="R10" i="2"/>
  <c r="R11" i="2"/>
  <c r="R12" i="2"/>
  <c r="P10" i="2"/>
  <c r="P11" i="2"/>
  <c r="P12" i="2"/>
  <c r="P13" i="2"/>
  <c r="R9" i="2"/>
  <c r="P9" i="2"/>
  <c r="S54" i="1"/>
  <c r="S53" i="1"/>
  <c r="S52" i="1"/>
  <c r="S51" i="1"/>
  <c r="Q54" i="1"/>
  <c r="Q53" i="1"/>
  <c r="Q52" i="1"/>
  <c r="Q51" i="1"/>
  <c r="M77" i="2" l="1"/>
  <c r="S47" i="1"/>
  <c r="S46" i="1"/>
  <c r="S45" i="1"/>
  <c r="S44" i="1"/>
  <c r="S43" i="1"/>
  <c r="S42" i="1"/>
  <c r="Q47" i="1"/>
  <c r="Q46" i="1"/>
  <c r="Q45" i="1"/>
  <c r="Q44" i="1"/>
  <c r="Q43" i="1"/>
  <c r="Q42" i="1"/>
  <c r="R48" i="1"/>
  <c r="P48" i="1"/>
  <c r="R15" i="1"/>
  <c r="P15" i="1"/>
  <c r="R29" i="1"/>
  <c r="P29" i="1"/>
  <c r="S28" i="1"/>
  <c r="S27" i="1"/>
  <c r="S26" i="1"/>
  <c r="S25" i="1"/>
  <c r="S24" i="1"/>
  <c r="S23" i="1"/>
  <c r="S22" i="1"/>
  <c r="S21" i="1"/>
  <c r="Q28" i="1"/>
  <c r="Q27" i="1"/>
  <c r="Q26" i="1"/>
  <c r="Q25" i="1"/>
  <c r="Q24" i="1"/>
  <c r="Q23" i="1"/>
  <c r="Q22" i="1"/>
  <c r="Q21" i="1"/>
  <c r="S10" i="1"/>
  <c r="S11" i="1"/>
  <c r="S12" i="1"/>
  <c r="S13" i="1"/>
  <c r="S9" i="1"/>
  <c r="Q10" i="1"/>
  <c r="Q11" i="1"/>
  <c r="Q12" i="1"/>
  <c r="Q13" i="1"/>
  <c r="Q9" i="1"/>
  <c r="U16" i="9" l="1"/>
  <c r="L65" i="2" l="1"/>
  <c r="M65" i="2" s="1"/>
  <c r="L54" i="2"/>
  <c r="M54" i="2" s="1"/>
  <c r="M52" i="2"/>
  <c r="M59" i="2"/>
  <c r="M61" i="2"/>
  <c r="M63" i="2"/>
  <c r="M50" i="2"/>
  <c r="L13" i="2"/>
  <c r="L14" i="2" s="1"/>
  <c r="M10" i="2" l="1"/>
  <c r="N10" i="2" s="1"/>
  <c r="M11" i="2"/>
  <c r="N11" i="2" s="1"/>
  <c r="M12" i="2"/>
  <c r="N12" i="2" s="1"/>
  <c r="M13" i="2"/>
  <c r="N13" i="2" s="1"/>
  <c r="M14" i="2"/>
  <c r="M15" i="2"/>
  <c r="N15" i="2" s="1"/>
  <c r="M16" i="2"/>
  <c r="N16" i="2" s="1"/>
  <c r="M17" i="2"/>
  <c r="N17" i="2" s="1"/>
  <c r="M18" i="2"/>
  <c r="N18" i="2" s="1"/>
  <c r="M19" i="2"/>
  <c r="N19" i="2" s="1"/>
  <c r="M20" i="2"/>
  <c r="N20" i="2" s="1"/>
  <c r="M22" i="2"/>
  <c r="N22" i="2" s="1"/>
  <c r="M25" i="2"/>
  <c r="N25" i="2" s="1"/>
  <c r="M26" i="2"/>
  <c r="N26" i="2" s="1"/>
  <c r="M28" i="2"/>
  <c r="N28" i="2" s="1"/>
  <c r="M30" i="2"/>
  <c r="M31" i="2"/>
  <c r="M32" i="2"/>
  <c r="M33" i="2"/>
  <c r="M34" i="2"/>
  <c r="M35" i="2"/>
  <c r="N35" i="2" s="1"/>
  <c r="M36" i="2"/>
  <c r="M9" i="2"/>
  <c r="N9" i="2" s="1"/>
  <c r="M10" i="1"/>
  <c r="N10" i="1" s="1"/>
  <c r="M11" i="1"/>
  <c r="N11" i="1" s="1"/>
  <c r="M12" i="1"/>
  <c r="N12" i="1" s="1"/>
  <c r="M13" i="1"/>
  <c r="N13" i="1" s="1"/>
  <c r="M16" i="1"/>
  <c r="M17" i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30" i="1"/>
  <c r="N30" i="1" s="1"/>
  <c r="M32" i="1"/>
  <c r="M33" i="1"/>
  <c r="M34" i="1"/>
  <c r="M35" i="1"/>
  <c r="M36" i="1"/>
  <c r="M37" i="1"/>
  <c r="M38" i="1"/>
  <c r="M39" i="1"/>
  <c r="M40" i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9" i="1"/>
  <c r="M50" i="1"/>
  <c r="M51" i="1"/>
  <c r="N51" i="1" s="1"/>
  <c r="M52" i="1"/>
  <c r="N52" i="1" s="1"/>
  <c r="M53" i="1"/>
  <c r="N53" i="1" s="1"/>
  <c r="M54" i="1"/>
  <c r="N54" i="1" s="1"/>
  <c r="M56" i="1"/>
  <c r="N56" i="1" s="1"/>
  <c r="M9" i="1"/>
  <c r="N9" i="1" s="1"/>
  <c r="L55" i="1"/>
  <c r="M55" i="1" s="1"/>
  <c r="L48" i="1"/>
  <c r="M48" i="1" s="1"/>
  <c r="L29" i="1"/>
  <c r="M29" i="1" s="1"/>
  <c r="L15" i="1"/>
  <c r="M15" i="1" s="1"/>
  <c r="L31" i="1" l="1"/>
  <c r="M31" i="1" s="1"/>
  <c r="L57" i="1"/>
  <c r="M57" i="1" s="1"/>
  <c r="R13" i="2" l="1"/>
  <c r="Q79" i="1" l="1"/>
  <c r="S29" i="1" l="1"/>
  <c r="S77" i="1" l="1"/>
  <c r="Q77" i="1"/>
  <c r="Q29" i="1"/>
  <c r="N29" i="1"/>
  <c r="S15" i="1" l="1"/>
  <c r="A34" i="1"/>
  <c r="A60" i="1" s="1"/>
  <c r="S48" i="1"/>
  <c r="N55" i="1"/>
  <c r="Q48" i="1" l="1"/>
  <c r="N48" i="1"/>
  <c r="Q15" i="1"/>
  <c r="N15" i="1"/>
  <c r="N14" i="2"/>
  <c r="P14" i="2"/>
  <c r="N57" i="1"/>
  <c r="N31" i="1"/>
  <c r="R14" i="2" l="1"/>
  <c r="Q21" i="2" l="1"/>
  <c r="Q23" i="2" s="1"/>
  <c r="O21" i="2"/>
  <c r="O23" i="2" s="1"/>
  <c r="R21" i="2"/>
  <c r="L21" i="2"/>
  <c r="M21" i="2" s="1"/>
  <c r="P21" i="2"/>
  <c r="O27" i="2" l="1"/>
  <c r="O29" i="2" s="1"/>
  <c r="Q27" i="2"/>
  <c r="Q29" i="2" s="1"/>
  <c r="R23" i="2"/>
  <c r="N21" i="2"/>
  <c r="L23" i="2"/>
  <c r="L27" i="2" s="1"/>
  <c r="R29" i="2" l="1"/>
  <c r="R27" i="2"/>
  <c r="M23" i="2"/>
  <c r="N23" i="2"/>
  <c r="P23" i="2"/>
  <c r="P27" i="2" l="1"/>
  <c r="L29" i="2"/>
  <c r="M29" i="2" s="1"/>
  <c r="M27" i="2"/>
  <c r="N27" i="2" s="1"/>
  <c r="N29" i="2" l="1"/>
  <c r="P29" i="2"/>
  <c r="S76" i="1" l="1"/>
  <c r="S78" i="1" l="1"/>
  <c r="S80" i="1" l="1"/>
  <c r="O24" i="5"/>
  <c r="Q76" i="1"/>
  <c r="S82" i="1" l="1"/>
  <c r="Q78" i="1"/>
  <c r="Q80" i="1" l="1"/>
  <c r="Q82" i="1" l="1"/>
</calcChain>
</file>

<file path=xl/sharedStrings.xml><?xml version="1.0" encoding="utf-8"?>
<sst xmlns="http://schemas.openxmlformats.org/spreadsheetml/2006/main" count="405" uniqueCount="215">
  <si>
    <t>บริษัท สมบูรณ์ แอ๊ดวานซ์ เทคโนโลยี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</si>
  <si>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</si>
  <si>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</si>
  <si>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</si>
  <si>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</si>
  <si>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</si>
  <si>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</si>
  <si>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</si>
  <si>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</si>
  <si>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</si>
  <si>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</si>
  <si>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</si>
  <si>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</si>
  <si>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</si>
  <si>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</si>
  <si>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</si>
  <si>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</si>
  <si>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</si>
  <si>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</si>
  <si>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</si>
  <si>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</si>
  <si>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</si>
  <si>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</si>
  <si>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</si>
  <si>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</si>
  <si>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</si>
  <si>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</si>
  <si>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</si>
  <si>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</si>
  <si>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</si>
  <si>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</si>
  <si>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</si>
  <si>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</si>
  <si>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</si>
  <si>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</si>
  <si>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</si>
  <si>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</si>
  <si>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</si>
  <si>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</si>
  <si>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</si>
  <si>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</si>
  <si>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</si>
  <si>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</si>
  <si>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</si>
  <si>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</si>
  <si>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
31 ธันวาคม</t>
  </si>
  <si>
    <t>รายได้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</si>
  <si>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</si>
  <si>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</si>
  <si>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</si>
  <si>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</si>
  <si>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</si>
  <si>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</si>
  <si>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</si>
  <si>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</si>
  <si>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กำไรสำหรับปี</t>
  </si>
  <si>
    <t>งบกำไรขาดทุนเบ็ดเสร็จ</t>
  </si>
  <si>
    <t>กำไรขาดทุนเบ็ดเสร็จอื่น</t>
  </si>
  <si>
    <t>กำไรเบ็ดเสร็จรวมสำหรับปี</t>
  </si>
  <si>
    <r>
      <t xml:space="preserve">       </t>
    </r>
    <r>
      <rPr>
        <sz val="16"/>
        <rFont val="Angsana New"/>
        <family val="1"/>
      </rPr>
      <t xml:space="preserve"> </t>
    </r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</si>
  <si>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</si>
  <si>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</si>
  <si>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</si>
  <si>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</si>
  <si>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</si>
  <si>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</si>
  <si>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</si>
  <si>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</si>
  <si>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</si>
  <si>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</si>
  <si>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</si>
  <si>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</si>
  <si>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</si>
  <si>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>งบกระแสเงินสด</t>
  </si>
  <si>
    <t>สำหรับปีสิ้นสุดวันที่ 31 ธันวาคม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</si>
  <si>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</si>
  <si>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</si>
  <si>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</si>
  <si>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</si>
  <si>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</si>
  <si>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</si>
  <si>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</si>
  <si>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</si>
  <si>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</si>
  <si>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</si>
  <si>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</si>
  <si>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</si>
  <si>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</si>
  <si>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ต้นทุนในการจัดจำหน่าย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</si>
  <si>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</si>
  <si>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</si>
  <si>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ผลประโยชน์พนักงานจ่ายออก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</si>
  <si>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</si>
  <si>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</si>
  <si>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</si>
  <si>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</si>
  <si>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</si>
  <si>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</si>
  <si>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</si>
  <si>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</si>
  <si>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</si>
  <si>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ค่าความนิยม</t>
  </si>
  <si>
    <t>ประมาณการหนี้สินไม่หมุนเวียน</t>
  </si>
  <si>
    <t>สำหรับผลประโยชน์พนักงาน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</si>
  <si>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</si>
  <si>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</si>
  <si>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รวมรายการกับผู้เป็นเจ้าของที่บันทึกโดยตรงเข้าส่วนของผู้ถือหุ้น</t>
  </si>
  <si>
    <t>เงินสดรับชำระคืนจากเงินให้กู้ยืมระยะสั้นแก่บริษัทที่เกี่ยวข้องกัน</t>
  </si>
  <si>
    <t>ภาษีเงินได้ของรายการที่จะไม่ถูกจัดประเภทใหม่ไว้ใน</t>
  </si>
  <si>
    <t xml:space="preserve">     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</si>
  <si>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</si>
  <si>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</si>
  <si>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</si>
  <si>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ส่วนได้เสีย</t>
  </si>
  <si>
    <t>ที่ไม่มีอำนาจ</t>
  </si>
  <si>
    <t>ควบคุม</t>
  </si>
  <si>
    <t xml:space="preserve">     การจัดสรรส่วนทุนให้ผู้ถือหุ้น</t>
  </si>
  <si>
    <t xml:space="preserve"> </t>
  </si>
  <si>
    <t>ส่วนได้เสียที่ไม่มีอำนาจควบคุม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</si>
  <si>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</si>
  <si>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</si>
  <si>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   ที่ใช้วิธีส่วนได้เสีย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</si>
  <si>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</si>
  <si>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</si>
  <si>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</si>
  <si>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ส่วนแบ่งกำไรของการร่วมค้าและบริษัทร่วม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</si>
  <si>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</si>
  <si>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</si>
  <si>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</si>
  <si>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เงินสดจ่ายชำระหนี้สินตามสัญญาเช่า</t>
  </si>
  <si>
    <t>(กำไร) ขาดทุนจากการจำหน่ายที่ดิน อาคารและอุปกรณ์</t>
  </si>
  <si>
    <t>(กำไร) ขาดทุนจากอัตราแลกเปลี่ยนที่ยังไม่เกิดขึ้นจริง</t>
  </si>
  <si>
    <t>องค์ประกอบอื่นของส่วนของผู้ถือหุ้น</t>
  </si>
  <si>
    <t>สำรอง</t>
  </si>
  <si>
    <t>การเปลี่ยนแปลง</t>
  </si>
  <si>
    <t>ในมูลค่ายุติธรรม</t>
  </si>
  <si>
    <t>องค์ประกอบอื่น</t>
  </si>
  <si>
    <t>ของส่วนของผู้ถือหุ้น</t>
  </si>
  <si>
    <t>รายได้ค่าธรรมเนียมในการบริหารจัดการ</t>
  </si>
  <si>
    <t>เงินสดจ่ายเพื่อชำระค่าหุ้นของบริษัทย่อย</t>
  </si>
  <si>
    <t>เงินสดรับจากการเรียกชำระค่าหุ้นของบริษัทย่อย - ส่วนได้เสีย</t>
  </si>
  <si>
    <t>รวมส่วนของบริษัทใหญ่</t>
  </si>
  <si>
    <t xml:space="preserve"> 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</si>
  <si>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</si>
  <si>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</si>
  <si>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ขาดทุนจากอัตราแลกเปลี่ยนสุทธิ</t>
  </si>
  <si>
    <t xml:space="preserve">   (หุ้นสามัญจำนวน 425,193,894 หุ้น มูลค่า 1 บาทต่อหุ้น)</t>
  </si>
  <si>
    <t>กำไรต่อหุ้นขั้นพื้นฐาน</t>
  </si>
  <si>
    <t xml:space="preserve">กระแสเงินสดสุทธิได้มาจาก (ใช้ไปใน) การดำเนินงาน 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</si>
  <si>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</si>
  <si>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</si>
  <si>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</si>
  <si>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</si>
  <si>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</si>
  <si>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ส่วนแบ่งกำไรของการร่วมค้าและบริษัทร่วมที่ใช้วิธีส่วนได้เสีย</t>
  </si>
  <si>
    <t>กำไรจากการขายสินทรัพย์ทางการเงินหมุนเวียนอื่น</t>
  </si>
  <si>
    <t xml:space="preserve">   ที่ไม่มีอำนาจควบคุม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</si>
  <si>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</si>
  <si>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</si>
  <si>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  รวมการจัดสรรส่วนทุนให้ผู้ถือหุ้น</t>
  </si>
  <si>
    <t>รายได้จากการขาย</t>
  </si>
  <si>
    <t>ต้นทุนขาย</t>
  </si>
  <si>
    <t>กำไรจากกิจกรรมดำเนินงาน</t>
  </si>
  <si>
    <t>รายการที่อาจถูกจัดประเภทใหม่ไว้ในกำไรหรือ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</si>
  <si>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</si>
  <si>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</si>
  <si>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</si>
  <si>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t xml:space="preserve">   ขาดทุนในภายหลัง</t>
  </si>
  <si>
    <t xml:space="preserve">   พนักงานที่กำหนดไว้</t>
  </si>
  <si>
    <t>กำไร (ขาดทุน) เบ็ดเสร็จอื่นสำหรับปี - สุทธิจากภาษีเงินได้</t>
  </si>
  <si>
    <t xml:space="preserve">   การได้มาซึ่งส่วนได้เสียที่ไม่มีอำนาจควบคุม</t>
  </si>
  <si>
    <t xml:space="preserve">      จากการซื้อเงินลงทุนในบริษัทย่อย</t>
  </si>
  <si>
    <t>(กำไร) ขาดทุนจากการขายเงินลงทุนในการร่วมค้า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</si>
  <si>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</si>
  <si>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ทุน</t>
  </si>
  <si>
    <t>Conso</t>
  </si>
  <si>
    <t>Round</t>
  </si>
  <si>
    <t>Client</t>
  </si>
  <si>
    <t>Separate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</si>
  <si>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</si>
  <si>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</si>
  <si>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</si>
  <si>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</si>
  <si>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</si>
  <si>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เงินฝากสถาบันการเงินที่มีข้อจำกัดในการใช้</t>
  </si>
  <si>
    <t>เงินเบิกเกินบัญชีและเงินกู้ยืมระยะสั้นจากสถาบันการเงิน</t>
  </si>
  <si>
    <t>ผลกำไร (ขาดทุน) จากการวัดมูลค่าสินทรัพย์ทางการเงิน</t>
  </si>
  <si>
    <t>การแบ่งปันกำไร (ขาดทุน) เบ็ดเสร็จรวม</t>
  </si>
  <si>
    <t>การแบ่งปันกำไร (ขาดทุน)</t>
  </si>
  <si>
    <t xml:space="preserve">   วัดมูลค่าด้วยมูลค่ายุติธรรมผ่านกำไรขาดทุนเบ็ดเสร็จอื่น</t>
  </si>
  <si>
    <t>บริษัทใหญ่</t>
  </si>
  <si>
    <t xml:space="preserve">     กำไรหรือขาดทุน</t>
  </si>
  <si>
    <t>รวมกำไร (ขาดทุน) เบ็ดเสร็จสำหรับปี</t>
  </si>
  <si>
    <t>(กลับรายการ) ผลขาดทุนจากการด้อยค่าของอาคารและอุปกรณ์</t>
  </si>
  <si>
    <t>ขาดทุนจากการปรับมูลค่าสินค้า</t>
  </si>
  <si>
    <t>กำไรจากการจำหน่ายสินทรัพย์ไม่มีตัวตน</t>
  </si>
  <si>
    <t>กำไรที่ยังไม่เกิดขึ้นจากสินทรัพย์ทางการเงินหมุนเวียนอื่น</t>
  </si>
  <si>
    <t>เงินฝากสถาบันการเงินที่มีข้อจำกัดในการใช้เพิ่มขึ้น</t>
  </si>
  <si>
    <t>เงินสดจ่ายเพื่อซื้อเงินลงทุนในบริษัทร่วม</t>
  </si>
  <si>
    <t>เงินสดรับจากการขายส่วนได้เสียในการร่วมค้า</t>
  </si>
  <si>
    <t>เงินสดรับจากการขายสินทรัพย์ไม่มีตัวตน</t>
  </si>
  <si>
    <t>เงินเบิกเกินบัญชี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</si>
  <si>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</si>
  <si>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เงินสดจ่ายเพื่อชำระเงินกู้ยืมจากสถาบันการเงิน</t>
  </si>
  <si>
    <t>ค่าใช้จ่ายภาษีเงินได้</t>
  </si>
  <si>
    <t>ผลขาดทุนจากเงินลงทุนในตราสารทุนที่กำหนดให้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</si>
  <si>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</si>
  <si>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</si>
  <si>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สินทรัพย์สิทธิการใช้เพิ่มขึ้น</t>
  </si>
  <si>
    <t>ผลขาดทุนจากการด้อยค่าเงินลงทุน</t>
  </si>
  <si>
    <t>5, 7</t>
  </si>
  <si>
    <t>5, 21</t>
  </si>
  <si>
    <t>5, 13, 21</t>
  </si>
  <si>
    <t>5, 16</t>
  </si>
  <si>
    <t>5, 9, 10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</si>
</sst>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-* #,##0_-;\-* #,##0_-;_-* &quot;-&quot;??_-;_-@_-"/>
    <numFmt numFmtId="192" formatCode="#,##0.00\ ;\(#,##0.00\)"/>
    <numFmt numFmtId="193" formatCode="_(* #,##0_);_(* \(#,##0\);_(* &quot;-&quot;__;_(@_)"/>
  </numFmts>
  <fonts count="37">
    <font>
      <sz val="16"/>
      <name val="Angsana New"/>
      <family val="1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11"/>
      <name val="Calibri"/>
      <family val="2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name val="Arial"/>
      <family val="2"/>
    </font>
    <font>
      <b/>
      <sz val="15"/>
      <name val="Arial"/>
      <family val="2"/>
    </font>
    <font>
      <sz val="11"/>
      <color theme="1"/>
      <name val="Calibri"/>
      <family val="2"/>
    </font>
    <font>
      <sz val="14"/>
      <name val="Angsana New"/>
      <family val="1"/>
    </font>
    <font>
      <sz val="15"/>
      <color rgb="FF3F3F76"/>
      <name val="Angsana New"/>
      <family val="1"/>
    </font>
    <font>
      <sz val="15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">
    <xf numFmtId="0" fontId="0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88" fontId="5" fillId="0" borderId="0" applyFont="0" applyFill="0" applyBorder="0" applyAlignment="0" applyProtection="0"/>
    <xf numFmtId="0" fontId="2" fillId="0" borderId="0"/>
    <xf numFmtId="0" fontId="8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33" fillId="2" borderId="6"/>
  </cellStyleXfs>
  <cellXfs count="347">
    <xf numFmtId="0" fontId="0" fillId="0" borderId="0" xfId="0"/>
    <xf numFmtId="37" fontId="8" fillId="0" borderId="0" xfId="0" applyNumberFormat="1" applyFont="1" applyFill="1" applyAlignment="1">
      <alignment vertical="center"/>
    </xf>
    <xf numFmtId="189" fontId="8" fillId="0" borderId="0" xfId="1" applyNumberFormat="1" applyFont="1" applyFill="1" applyAlignment="1"/>
    <xf numFmtId="189" fontId="8" fillId="0" borderId="0" xfId="0" applyNumberFormat="1" applyFont="1" applyFill="1" applyBorder="1" applyAlignment="1">
      <alignment horizontal="right"/>
    </xf>
    <xf numFmtId="190" fontId="11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191" fontId="8" fillId="0" borderId="0" xfId="1" applyNumberFormat="1" applyFont="1" applyFill="1" applyAlignment="1">
      <alignment horizontal="right"/>
    </xf>
    <xf numFmtId="37" fontId="8" fillId="0" borderId="0" xfId="5" applyNumberFormat="1" applyFont="1" applyFill="1" applyAlignment="1">
      <alignment horizontal="right"/>
    </xf>
    <xf numFmtId="190" fontId="11" fillId="0" borderId="1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189" fontId="8" fillId="0" borderId="0" xfId="1" quotePrefix="1" applyNumberFormat="1" applyFont="1" applyFill="1" applyAlignment="1">
      <alignment horizontal="center"/>
    </xf>
    <xf numFmtId="189" fontId="8" fillId="0" borderId="0" xfId="1" applyNumberFormat="1" applyFont="1" applyFill="1" applyAlignment="1">
      <alignment horizontal="right"/>
    </xf>
    <xf numFmtId="190" fontId="11" fillId="0" borderId="0" xfId="0" applyNumberFormat="1" applyFont="1" applyFill="1" applyBorder="1" applyAlignment="1">
      <alignment horizontal="right"/>
    </xf>
    <xf numFmtId="9" fontId="11" fillId="0" borderId="0" xfId="6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190" fontId="14" fillId="0" borderId="0" xfId="0" applyNumberFormat="1" applyFont="1" applyFill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191" fontId="8" fillId="0" borderId="0" xfId="1" applyNumberFormat="1" applyFont="1" applyFill="1" applyBorder="1" applyAlignment="1">
      <alignment horizontal="right"/>
    </xf>
    <xf numFmtId="190" fontId="11" fillId="0" borderId="3" xfId="0" applyNumberFormat="1" applyFont="1" applyFill="1" applyBorder="1" applyAlignment="1">
      <alignment horizontal="right"/>
    </xf>
    <xf numFmtId="190" fontId="8" fillId="0" borderId="2" xfId="0" applyNumberFormat="1" applyFont="1" applyFill="1" applyBorder="1" applyAlignment="1">
      <alignment horizontal="right"/>
    </xf>
    <xf numFmtId="192" fontId="11" fillId="0" borderId="2" xfId="0" applyNumberFormat="1" applyFont="1" applyFill="1" applyBorder="1" applyAlignment="1"/>
    <xf numFmtId="43" fontId="8" fillId="0" borderId="0" xfId="1" applyFont="1" applyFill="1" applyAlignment="1"/>
    <xf numFmtId="0" fontId="15" fillId="0" borderId="0" xfId="0" applyFont="1" applyFill="1" applyAlignment="1"/>
    <xf numFmtId="190" fontId="8" fillId="0" borderId="3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9" fillId="0" borderId="0" xfId="8" applyFont="1" applyFill="1" applyAlignment="1">
      <alignment horizontal="center"/>
    </xf>
    <xf numFmtId="37" fontId="11" fillId="0" borderId="0" xfId="8" applyNumberFormat="1" applyFont="1" applyFill="1" applyBorder="1" applyAlignment="1"/>
    <xf numFmtId="0" fontId="11" fillId="0" borderId="0" xfId="8" applyFont="1" applyFill="1" applyBorder="1" applyAlignment="1"/>
    <xf numFmtId="0" fontId="8" fillId="0" borderId="0" xfId="8" applyFont="1" applyFill="1" applyAlignment="1"/>
    <xf numFmtId="3" fontId="8" fillId="0" borderId="0" xfId="0" applyNumberFormat="1" applyFont="1" applyFill="1" applyBorder="1" applyAlignment="1">
      <alignment wrapText="1"/>
    </xf>
    <xf numFmtId="189" fontId="8" fillId="0" borderId="0" xfId="9" applyNumberFormat="1" applyFont="1" applyFill="1" applyAlignment="1">
      <alignment horizontal="center"/>
    </xf>
    <xf numFmtId="189" fontId="8" fillId="0" borderId="3" xfId="9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top" wrapText="1"/>
    </xf>
    <xf numFmtId="37" fontId="11" fillId="0" borderId="2" xfId="8" applyNumberFormat="1" applyFont="1" applyFill="1" applyBorder="1" applyAlignment="1"/>
    <xf numFmtId="3" fontId="11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3" fillId="0" borderId="0" xfId="0" applyFont="1" applyFill="1" applyAlignment="1"/>
    <xf numFmtId="0" fontId="11" fillId="0" borderId="0" xfId="0" applyFont="1" applyFill="1" applyAlignment="1"/>
    <xf numFmtId="0" fontId="0" fillId="0" borderId="0" xfId="0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10" applyFont="1" applyFill="1" applyAlignment="1">
      <alignment horizontal="left" vertical="top" wrapText="1"/>
    </xf>
    <xf numFmtId="189" fontId="11" fillId="0" borderId="0" xfId="9" applyNumberFormat="1" applyFont="1" applyFill="1" applyBorder="1" applyAlignment="1">
      <alignment vertical="top" wrapText="1"/>
    </xf>
    <xf numFmtId="189" fontId="11" fillId="0" borderId="0" xfId="9" applyNumberFormat="1" applyFont="1" applyFill="1" applyAlignment="1">
      <alignment vertical="top" wrapText="1"/>
    </xf>
    <xf numFmtId="189" fontId="8" fillId="0" borderId="0" xfId="9" applyNumberFormat="1" applyFont="1" applyFill="1" applyAlignment="1">
      <alignment vertical="top"/>
    </xf>
    <xf numFmtId="189" fontId="11" fillId="0" borderId="0" xfId="9" applyNumberFormat="1" applyFont="1" applyFill="1" applyAlignment="1">
      <alignment horizontal="center" vertical="top"/>
    </xf>
    <xf numFmtId="0" fontId="11" fillId="0" borderId="0" xfId="11" applyFont="1" applyFill="1" applyAlignment="1">
      <alignment horizontal="left" vertical="top"/>
    </xf>
    <xf numFmtId="189" fontId="11" fillId="0" borderId="0" xfId="9" applyNumberFormat="1" applyFont="1" applyFill="1" applyBorder="1" applyAlignment="1">
      <alignment horizontal="center" vertical="top"/>
    </xf>
    <xf numFmtId="189" fontId="11" fillId="0" borderId="0" xfId="9" applyNumberFormat="1" applyFont="1" applyFill="1" applyAlignment="1">
      <alignment vertical="top"/>
    </xf>
    <xf numFmtId="0" fontId="29" fillId="0" borderId="0" xfId="12" applyFont="1" applyFill="1" applyAlignment="1">
      <alignment vertical="top"/>
    </xf>
    <xf numFmtId="189" fontId="8" fillId="0" borderId="0" xfId="9" applyNumberFormat="1" applyFont="1" applyFill="1" applyAlignment="1">
      <alignment horizontal="center" vertical="top"/>
    </xf>
    <xf numFmtId="189" fontId="8" fillId="0" borderId="0" xfId="9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8" fillId="0" borderId="0" xfId="11" applyFont="1" applyFill="1" applyAlignment="1">
      <alignment horizontal="left" vertical="top"/>
    </xf>
    <xf numFmtId="0" fontId="9" fillId="0" borderId="0" xfId="10" applyFont="1" applyFill="1" applyAlignment="1">
      <alignment horizontal="center" vertical="top"/>
    </xf>
    <xf numFmtId="43" fontId="8" fillId="0" borderId="0" xfId="9" applyNumberFormat="1" applyFont="1" applyFill="1" applyBorder="1" applyAlignment="1">
      <alignment horizontal="center" vertical="top"/>
    </xf>
    <xf numFmtId="189" fontId="29" fillId="0" borderId="0" xfId="9" applyNumberFormat="1" applyFont="1" applyFill="1" applyAlignment="1">
      <alignment vertical="top"/>
    </xf>
    <xf numFmtId="189" fontId="8" fillId="0" borderId="0" xfId="9" applyNumberFormat="1" applyFont="1" applyFill="1" applyBorder="1" applyAlignment="1">
      <alignment horizontal="right" vertical="top"/>
    </xf>
    <xf numFmtId="189" fontId="11" fillId="0" borderId="1" xfId="9" applyNumberFormat="1" applyFont="1" applyFill="1" applyBorder="1" applyAlignment="1">
      <alignment horizontal="center" vertical="top"/>
    </xf>
    <xf numFmtId="43" fontId="11" fillId="0" borderId="0" xfId="9" applyNumberFormat="1" applyFont="1" applyFill="1" applyBorder="1" applyAlignment="1">
      <alignment horizontal="center" vertical="top"/>
    </xf>
    <xf numFmtId="191" fontId="8" fillId="0" borderId="0" xfId="9" applyNumberFormat="1" applyFont="1" applyFill="1" applyBorder="1" applyAlignment="1">
      <alignment horizontal="center" vertical="top"/>
    </xf>
    <xf numFmtId="189" fontId="30" fillId="0" borderId="0" xfId="9" applyNumberFormat="1" applyFont="1" applyFill="1" applyAlignment="1">
      <alignment vertical="top"/>
    </xf>
    <xf numFmtId="189" fontId="11" fillId="0" borderId="0" xfId="9" applyNumberFormat="1" applyFont="1" applyFill="1" applyBorder="1" applyAlignment="1">
      <alignment horizontal="right" vertical="top"/>
    </xf>
    <xf numFmtId="0" fontId="11" fillId="0" borderId="0" xfId="10" applyFont="1" applyFill="1" applyAlignment="1">
      <alignment vertical="top" wrapText="1"/>
    </xf>
    <xf numFmtId="189" fontId="11" fillId="0" borderId="2" xfId="9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191" fontId="8" fillId="0" borderId="0" xfId="7" applyNumberFormat="1" applyFont="1" applyFill="1" applyAlignment="1"/>
    <xf numFmtId="191" fontId="8" fillId="0" borderId="0" xfId="7" applyNumberFormat="1" applyFont="1" applyFill="1" applyBorder="1" applyAlignment="1">
      <alignment horizontal="right"/>
    </xf>
    <xf numFmtId="43" fontId="8" fillId="0" borderId="0" xfId="7" applyFont="1" applyFill="1" applyAlignment="1">
      <alignment horizontal="right"/>
    </xf>
    <xf numFmtId="190" fontId="11" fillId="0" borderId="0" xfId="0" applyNumberFormat="1" applyFont="1" applyFill="1" applyAlignment="1">
      <alignment horizontal="right"/>
    </xf>
    <xf numFmtId="190" fontId="11" fillId="0" borderId="5" xfId="0" applyNumberFormat="1" applyFont="1" applyFill="1" applyBorder="1" applyAlignment="1">
      <alignment horizontal="right"/>
    </xf>
    <xf numFmtId="189" fontId="8" fillId="0" borderId="0" xfId="9" applyNumberFormat="1" applyFont="1" applyFill="1" applyBorder="1" applyAlignment="1">
      <alignment horizontal="center"/>
    </xf>
    <xf numFmtId="189" fontId="8" fillId="0" borderId="3" xfId="9" applyNumberFormat="1" applyFont="1" applyFill="1" applyBorder="1" applyAlignment="1">
      <alignment horizontal="center" vertical="top"/>
    </xf>
    <xf numFmtId="43" fontId="8" fillId="0" borderId="3" xfId="9" applyNumberFormat="1" applyFont="1" applyFill="1" applyBorder="1" applyAlignment="1">
      <alignment horizontal="center" vertical="top"/>
    </xf>
    <xf numFmtId="189" fontId="8" fillId="0" borderId="3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 vertical="center" indent="1"/>
    </xf>
    <xf numFmtId="37" fontId="8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/>
    <xf numFmtId="0" fontId="10" fillId="0" borderId="0" xfId="0" applyFont="1" applyFill="1" applyAlignment="1"/>
    <xf numFmtId="189" fontId="0" fillId="0" borderId="0" xfId="0" applyNumberFormat="1" applyFill="1"/>
    <xf numFmtId="0" fontId="10" fillId="0" borderId="0" xfId="11" applyFont="1" applyFill="1" applyAlignment="1">
      <alignment horizontal="left" vertical="top"/>
    </xf>
    <xf numFmtId="191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/>
    </xf>
    <xf numFmtId="43" fontId="11" fillId="0" borderId="3" xfId="9" applyNumberFormat="1" applyFont="1" applyFill="1" applyBorder="1" applyAlignment="1">
      <alignment horizontal="center" vertical="top"/>
    </xf>
    <xf numFmtId="189" fontId="11" fillId="0" borderId="3" xfId="9" applyNumberFormat="1" applyFont="1" applyFill="1" applyBorder="1" applyAlignment="1">
      <alignment horizontal="center" vertical="top"/>
    </xf>
    <xf numFmtId="189" fontId="29" fillId="0" borderId="0" xfId="9" applyNumberFormat="1" applyFont="1" applyFill="1" applyBorder="1" applyAlignment="1">
      <alignment vertical="top"/>
    </xf>
    <xf numFmtId="189" fontId="8" fillId="0" borderId="0" xfId="9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8" fillId="0" borderId="0" xfId="0" applyFont="1" applyFill="1" applyBorder="1" applyAlignment="1">
      <alignment horizontal="center" vertical="top"/>
    </xf>
    <xf numFmtId="189" fontId="8" fillId="0" borderId="0" xfId="1" applyNumberFormat="1" applyFont="1" applyFill="1" applyBorder="1" applyAlignment="1"/>
    <xf numFmtId="189" fontId="8" fillId="0" borderId="3" xfId="1" applyNumberFormat="1" applyFont="1" applyFill="1" applyBorder="1" applyAlignment="1"/>
    <xf numFmtId="189" fontId="28" fillId="0" borderId="0" xfId="0" applyNumberFormat="1" applyFont="1" applyFill="1" applyAlignment="1">
      <alignment horizontal="right"/>
    </xf>
    <xf numFmtId="189" fontId="8" fillId="0" borderId="3" xfId="0" applyNumberFormat="1" applyFont="1" applyFill="1" applyBorder="1" applyAlignment="1">
      <alignment horizontal="right"/>
    </xf>
    <xf numFmtId="189" fontId="28" fillId="0" borderId="0" xfId="1" applyNumberFormat="1" applyFont="1" applyFill="1" applyAlignment="1"/>
    <xf numFmtId="43" fontId="8" fillId="0" borderId="0" xfId="1" applyFont="1" applyFill="1" applyAlignment="1">
      <alignment horizontal="right"/>
    </xf>
    <xf numFmtId="191" fontId="8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43" fontId="16" fillId="0" borderId="0" xfId="1" applyFont="1" applyFill="1"/>
    <xf numFmtId="190" fontId="8" fillId="0" borderId="0" xfId="5" applyNumberFormat="1" applyFont="1" applyFill="1" applyAlignment="1">
      <alignment horizontal="right"/>
    </xf>
    <xf numFmtId="190" fontId="8" fillId="0" borderId="3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vertical="center"/>
    </xf>
    <xf numFmtId="43" fontId="8" fillId="0" borderId="3" xfId="1" applyFont="1" applyFill="1" applyBorder="1" applyAlignment="1">
      <alignment horizontal="right"/>
    </xf>
    <xf numFmtId="190" fontId="11" fillId="0" borderId="0" xfId="0" applyNumberFormat="1" applyFont="1" applyFill="1" applyAlignment="1"/>
    <xf numFmtId="190" fontId="11" fillId="0" borderId="4" xfId="0" applyNumberFormat="1" applyFont="1" applyFill="1" applyBorder="1" applyAlignment="1"/>
    <xf numFmtId="190" fontId="11" fillId="0" borderId="0" xfId="0" applyNumberFormat="1" applyFont="1" applyFill="1" applyBorder="1" applyAlignment="1"/>
    <xf numFmtId="192" fontId="8" fillId="0" borderId="0" xfId="0" applyNumberFormat="1" applyFont="1" applyFill="1" applyBorder="1" applyAlignment="1"/>
    <xf numFmtId="192" fontId="8" fillId="0" borderId="0" xfId="0" applyNumberFormat="1" applyFont="1" applyFill="1" applyAlignment="1"/>
    <xf numFmtId="193" fontId="0" fillId="0" borderId="0" xfId="0" applyNumberFormat="1" applyFont="1" applyFill="1" applyBorder="1"/>
    <xf numFmtId="3" fontId="11" fillId="0" borderId="0" xfId="4" applyNumberFormat="1" applyFont="1" applyFill="1" applyBorder="1" applyAlignment="1"/>
    <xf numFmtId="189" fontId="11" fillId="0" borderId="0" xfId="1" applyNumberFormat="1" applyFont="1" applyFill="1" applyBorder="1" applyAlignment="1"/>
    <xf numFmtId="0" fontId="11" fillId="0" borderId="0" xfId="4" applyFont="1" applyFill="1" applyAlignment="1"/>
    <xf numFmtId="18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189" fontId="11" fillId="0" borderId="2" xfId="4" applyNumberFormat="1" applyFont="1" applyFill="1" applyBorder="1" applyAlignment="1">
      <alignment horizontal="right"/>
    </xf>
    <xf numFmtId="37" fontId="11" fillId="0" borderId="0" xfId="4" applyNumberFormat="1" applyFont="1" applyFill="1" applyBorder="1" applyAlignment="1"/>
    <xf numFmtId="3" fontId="11" fillId="0" borderId="2" xfId="4" applyNumberFormat="1" applyFont="1" applyFill="1" applyBorder="1" applyAlignment="1"/>
    <xf numFmtId="189" fontId="11" fillId="0" borderId="0" xfId="4" applyNumberFormat="1" applyFont="1" applyFill="1" applyBorder="1" applyAlignment="1">
      <alignment horizontal="right"/>
    </xf>
    <xf numFmtId="189" fontId="0" fillId="0" borderId="0" xfId="0" applyNumberFormat="1" applyFont="1" applyFill="1" applyAlignment="1"/>
    <xf numFmtId="189" fontId="8" fillId="0" borderId="5" xfId="1" applyNumberFormat="1" applyFont="1" applyFill="1" applyBorder="1" applyAlignment="1"/>
    <xf numFmtId="189" fontId="8" fillId="0" borderId="0" xfId="0" applyNumberFormat="1" applyFont="1" applyFill="1"/>
    <xf numFmtId="189" fontId="26" fillId="0" borderId="1" xfId="0" applyNumberFormat="1" applyFont="1" applyFill="1" applyBorder="1" applyAlignment="1">
      <alignment horizontal="right"/>
    </xf>
    <xf numFmtId="189" fontId="9" fillId="0" borderId="0" xfId="0" applyNumberFormat="1" applyFont="1" applyFill="1" applyBorder="1" applyAlignment="1"/>
    <xf numFmtId="189" fontId="8" fillId="0" borderId="0" xfId="0" applyNumberFormat="1" applyFont="1" applyFill="1" applyAlignment="1"/>
    <xf numFmtId="189" fontId="11" fillId="0" borderId="0" xfId="0" applyNumberFormat="1" applyFont="1" applyFill="1" applyAlignment="1">
      <alignment horizontal="right"/>
    </xf>
    <xf numFmtId="189" fontId="11" fillId="0" borderId="2" xfId="0" applyNumberFormat="1" applyFont="1" applyFill="1" applyBorder="1" applyAlignment="1">
      <alignment horizontal="right"/>
    </xf>
    <xf numFmtId="189" fontId="8" fillId="0" borderId="0" xfId="1" applyNumberFormat="1" applyFont="1" applyFill="1"/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left" indent="1"/>
    </xf>
    <xf numFmtId="49" fontId="8" fillId="0" borderId="0" xfId="0" applyNumberFormat="1" applyFont="1" applyFill="1" applyAlignment="1">
      <alignment horizontal="left" indent="2"/>
    </xf>
    <xf numFmtId="43" fontId="9" fillId="0" borderId="0" xfId="1" applyFont="1" applyFill="1" applyAlignment="1">
      <alignment horizontal="center"/>
    </xf>
    <xf numFmtId="0" fontId="23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0" fontId="11" fillId="0" borderId="0" xfId="4" applyFont="1" applyFill="1" applyAlignment="1">
      <alignment horizontal="left"/>
    </xf>
    <xf numFmtId="0" fontId="25" fillId="0" borderId="0" xfId="4" applyFont="1" applyFill="1" applyAlignment="1">
      <alignment horizontal="center"/>
    </xf>
    <xf numFmtId="0" fontId="24" fillId="0" borderId="0" xfId="4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4" applyFont="1" applyFill="1" applyAlignment="1">
      <alignment horizontal="left"/>
    </xf>
    <xf numFmtId="0" fontId="24" fillId="0" borderId="0" xfId="4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>
      <alignment horizontal="right"/>
    </xf>
    <xf numFmtId="0" fontId="20" fillId="0" borderId="0" xfId="0" applyFont="1" applyFill="1" applyBorder="1" applyAlignment="1">
      <alignment horizontal="center" vertical="top" wrapText="1"/>
    </xf>
    <xf numFmtId="189" fontId="21" fillId="0" borderId="0" xfId="0" applyNumberFormat="1" applyFont="1" applyFill="1" applyBorder="1" applyAlignment="1">
      <alignment horizontal="center" vertical="top" wrapText="1"/>
    </xf>
    <xf numFmtId="189" fontId="11" fillId="0" borderId="0" xfId="0" applyNumberFormat="1" applyFont="1" applyFill="1" applyBorder="1" applyAlignment="1"/>
    <xf numFmtId="189" fontId="11" fillId="0" borderId="0" xfId="0" applyNumberFormat="1" applyFont="1" applyFill="1" applyAlignment="1"/>
    <xf numFmtId="189" fontId="8" fillId="0" borderId="0" xfId="0" applyNumberFormat="1" applyFont="1" applyFill="1" applyBorder="1" applyAlignment="1"/>
    <xf numFmtId="189" fontId="11" fillId="0" borderId="1" xfId="0" applyNumberFormat="1" applyFont="1" applyFill="1" applyBorder="1" applyAlignment="1"/>
    <xf numFmtId="0" fontId="11" fillId="0" borderId="0" xfId="0" applyFont="1" applyFill="1" applyAlignment="1">
      <alignment vertical="top" wrapText="1"/>
    </xf>
    <xf numFmtId="189" fontId="11" fillId="0" borderId="2" xfId="0" applyNumberFormat="1" applyFont="1" applyFill="1" applyBorder="1" applyAlignment="1"/>
    <xf numFmtId="189" fontId="27" fillId="0" borderId="0" xfId="0" applyNumberFormat="1" applyFont="1" applyFill="1" applyAlignment="1"/>
    <xf numFmtId="0" fontId="0" fillId="0" borderId="0" xfId="0" applyFont="1" applyFill="1"/>
    <xf numFmtId="189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89" fontId="28" fillId="0" borderId="0" xfId="1" applyNumberFormat="1" applyFont="1" applyFill="1" applyBorder="1" applyAlignment="1"/>
    <xf numFmtId="0" fontId="28" fillId="0" borderId="0" xfId="0" applyFont="1" applyFill="1"/>
    <xf numFmtId="189" fontId="28" fillId="0" borderId="3" xfId="1" applyNumberFormat="1" applyFont="1" applyFill="1" applyBorder="1" applyAlignment="1"/>
    <xf numFmtId="49" fontId="11" fillId="0" borderId="0" xfId="0" applyNumberFormat="1" applyFont="1" applyFill="1" applyAlignment="1"/>
    <xf numFmtId="189" fontId="28" fillId="0" borderId="0" xfId="0" applyNumberFormat="1" applyFont="1" applyFill="1" applyAlignment="1"/>
    <xf numFmtId="189" fontId="28" fillId="0" borderId="5" xfId="1" applyNumberFormat="1" applyFont="1" applyFill="1" applyBorder="1" applyAlignment="1"/>
    <xf numFmtId="189" fontId="28" fillId="0" borderId="0" xfId="0" applyNumberFormat="1" applyFont="1" applyFill="1"/>
    <xf numFmtId="191" fontId="8" fillId="0" borderId="0" xfId="0" applyNumberFormat="1" applyFont="1" applyFill="1" applyAlignment="1">
      <alignment horizontal="right"/>
    </xf>
    <xf numFmtId="189" fontId="26" fillId="0" borderId="0" xfId="0" applyNumberFormat="1" applyFont="1" applyFill="1" applyAlignment="1">
      <alignment horizontal="right"/>
    </xf>
    <xf numFmtId="189" fontId="28" fillId="0" borderId="3" xfId="0" applyNumberFormat="1" applyFont="1" applyFill="1" applyBorder="1" applyAlignment="1">
      <alignment horizontal="right"/>
    </xf>
    <xf numFmtId="189" fontId="26" fillId="0" borderId="2" xfId="0" applyNumberFormat="1" applyFont="1" applyFill="1" applyBorder="1" applyAlignment="1">
      <alignment horizontal="right"/>
    </xf>
    <xf numFmtId="0" fontId="10" fillId="0" borderId="0" xfId="0" applyFont="1" applyFill="1"/>
    <xf numFmtId="189" fontId="11" fillId="0" borderId="5" xfId="9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189" fontId="8" fillId="0" borderId="3" xfId="9" applyNumberFormat="1" applyFont="1" applyFill="1" applyBorder="1" applyAlignment="1">
      <alignment vertical="top"/>
    </xf>
    <xf numFmtId="188" fontId="0" fillId="0" borderId="0" xfId="0" applyNumberFormat="1" applyFill="1"/>
    <xf numFmtId="188" fontId="0" fillId="0" borderId="0" xfId="1" applyNumberFormat="1" applyFont="1" applyFill="1"/>
    <xf numFmtId="187" fontId="32" fillId="0" borderId="0" xfId="0" applyNumberFormat="1" applyFont="1" applyFill="1"/>
    <xf numFmtId="189" fontId="32" fillId="0" borderId="0" xfId="0" applyNumberFormat="1" applyFont="1" applyFill="1"/>
    <xf numFmtId="190" fontId="8" fillId="0" borderId="3" xfId="5" applyNumberFormat="1" applyFont="1" applyFill="1" applyBorder="1" applyAlignment="1">
      <alignment horizontal="right"/>
    </xf>
    <xf numFmtId="189" fontId="21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  <xf numFmtId="0" fontId="3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11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1" fillId="0" borderId="0" xfId="1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9" fillId="0" borderId="0" xfId="10" applyFont="1" applyAlignment="1">
      <alignment horizontal="center" vertical="top"/>
    </xf>
    <xf numFmtId="0" fontId="11" fillId="0" borderId="0" xfId="11" applyFont="1" applyAlignment="1">
      <alignment horizontal="left" vertical="top"/>
    </xf>
    <xf numFmtId="0" fontId="29" fillId="0" borderId="0" xfId="12" applyFont="1" applyAlignment="1">
      <alignment vertical="top"/>
    </xf>
    <xf numFmtId="0" fontId="8" fillId="0" borderId="0" xfId="11" applyAlignment="1">
      <alignment horizontal="left" vertical="top"/>
    </xf>
    <xf numFmtId="0" fontId="10" fillId="0" borderId="0" xfId="11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10" applyFont="1" applyAlignment="1">
      <alignment vertical="top" wrapText="1"/>
    </xf>
    <xf numFmtId="189" fontId="0" fillId="0" borderId="0" xfId="0" applyNumberFormat="1"/>
    <xf numFmtId="187" fontId="32" fillId="0" borderId="0" xfId="0" applyNumberFormat="1" applyFont="1"/>
    <xf numFmtId="189" fontId="32" fillId="0" borderId="0" xfId="0" applyNumberFormat="1" applyFont="1"/>
    <xf numFmtId="188" fontId="0" fillId="0" borderId="0" xfId="0" applyNumberFormat="1"/>
    <xf numFmtId="189" fontId="8" fillId="0" borderId="0" xfId="1" applyNumberFormat="1" applyFont="1" applyFill="1" applyBorder="1" applyAlignment="1">
      <alignment horizontal="right"/>
    </xf>
    <xf numFmtId="189" fontId="11" fillId="0" borderId="3" xfId="0" applyNumberFormat="1" applyFont="1" applyFill="1" applyBorder="1" applyAlignment="1"/>
    <xf numFmtId="0" fontId="8" fillId="0" borderId="3" xfId="0" applyFont="1" applyBorder="1" applyAlignment="1">
      <alignment horizontal="center" wrapText="1"/>
    </xf>
    <xf numFmtId="0" fontId="0" fillId="0" borderId="0" xfId="0" applyFill="1" applyAlignment="1"/>
    <xf numFmtId="0" fontId="20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43" fontId="21" fillId="0" borderId="0" xfId="1" applyFont="1" applyFill="1" applyBorder="1" applyAlignment="1">
      <alignment horizontal="center" vertical="top"/>
    </xf>
    <xf numFmtId="43" fontId="8" fillId="0" borderId="3" xfId="1" applyFont="1" applyFill="1" applyBorder="1" applyAlignment="1"/>
    <xf numFmtId="43" fontId="11" fillId="0" borderId="3" xfId="1" applyFont="1" applyFill="1" applyBorder="1" applyAlignment="1"/>
    <xf numFmtId="3" fontId="8" fillId="0" borderId="0" xfId="4" applyNumberFormat="1" applyFont="1" applyFill="1" applyBorder="1" applyAlignment="1"/>
    <xf numFmtId="0" fontId="8" fillId="0" borderId="0" xfId="4" applyFont="1" applyFill="1" applyAlignment="1"/>
    <xf numFmtId="189" fontId="8" fillId="0" borderId="0" xfId="9" applyNumberFormat="1" applyFont="1" applyFill="1" applyBorder="1"/>
    <xf numFmtId="189" fontId="8" fillId="0" borderId="0" xfId="9" applyNumberFormat="1" applyFont="1" applyFill="1"/>
    <xf numFmtId="189" fontId="8" fillId="0" borderId="3" xfId="9" applyNumberFormat="1" applyFont="1" applyFill="1" applyBorder="1"/>
    <xf numFmtId="189" fontId="11" fillId="0" borderId="0" xfId="9" applyNumberFormat="1" applyFont="1" applyFill="1" applyBorder="1"/>
    <xf numFmtId="189" fontId="11" fillId="0" borderId="0" xfId="9" applyNumberFormat="1" applyFont="1" applyFill="1"/>
    <xf numFmtId="189" fontId="11" fillId="0" borderId="3" xfId="9" applyNumberFormat="1" applyFont="1" applyFill="1" applyBorder="1" applyAlignment="1">
      <alignment horizontal="right"/>
    </xf>
    <xf numFmtId="189" fontId="11" fillId="0" borderId="3" xfId="4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91" fontId="11" fillId="0" borderId="0" xfId="1" applyNumberFormat="1" applyFont="1" applyFill="1" applyAlignment="1"/>
    <xf numFmtId="189" fontId="34" fillId="0" borderId="0" xfId="9" applyNumberFormat="1" applyFont="1" applyFill="1" applyAlignment="1">
      <alignment horizontal="center"/>
    </xf>
    <xf numFmtId="43" fontId="0" fillId="0" borderId="0" xfId="1" applyFont="1" applyFill="1" applyAlignment="1"/>
    <xf numFmtId="188" fontId="0" fillId="0" borderId="0" xfId="1" applyNumberFormat="1" applyFont="1" applyFill="1" applyAlignment="1"/>
    <xf numFmtId="188" fontId="8" fillId="0" borderId="0" xfId="1" applyNumberFormat="1" applyFont="1" applyFill="1" applyAlignment="1"/>
    <xf numFmtId="188" fontId="8" fillId="0" borderId="0" xfId="1" applyNumberFormat="1" applyFont="1" applyFill="1" applyAlignment="1">
      <alignment horizontal="center"/>
    </xf>
    <xf numFmtId="189" fontId="35" fillId="0" borderId="0" xfId="0" applyNumberFormat="1" applyFont="1" applyFill="1" applyAlignment="1"/>
    <xf numFmtId="189" fontId="34" fillId="0" borderId="0" xfId="0" applyNumberFormat="1" applyFont="1" applyFill="1" applyAlignment="1"/>
    <xf numFmtId="189" fontId="36" fillId="0" borderId="0" xfId="0" applyNumberFormat="1" applyFont="1" applyFill="1" applyAlignment="1"/>
    <xf numFmtId="189" fontId="34" fillId="0" borderId="0" xfId="1" applyNumberFormat="1" applyFont="1" applyFill="1" applyAlignment="1"/>
    <xf numFmtId="43" fontId="6" fillId="0" borderId="0" xfId="1" applyFont="1" applyFill="1" applyAlignment="1"/>
    <xf numFmtId="43" fontId="11" fillId="0" borderId="1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1" fillId="0" borderId="2" xfId="1" applyFont="1" applyFill="1" applyBorder="1" applyAlignment="1">
      <alignment horizontal="right"/>
    </xf>
    <xf numFmtId="43" fontId="14" fillId="0" borderId="0" xfId="1" applyFont="1" applyFill="1" applyAlignment="1"/>
    <xf numFmtId="43" fontId="11" fillId="0" borderId="3" xfId="1" applyFont="1" applyFill="1" applyBorder="1" applyAlignment="1">
      <alignment horizontal="right"/>
    </xf>
    <xf numFmtId="188" fontId="8" fillId="0" borderId="3" xfId="1" applyNumberFormat="1" applyFont="1" applyFill="1" applyBorder="1" applyAlignment="1"/>
    <xf numFmtId="188" fontId="11" fillId="0" borderId="3" xfId="0" applyNumberFormat="1" applyFont="1" applyFill="1" applyBorder="1" applyAlignment="1">
      <alignment horizontal="right"/>
    </xf>
    <xf numFmtId="188" fontId="8" fillId="0" borderId="0" xfId="0" applyNumberFormat="1" applyFont="1" applyFill="1" applyAlignment="1">
      <alignment horizontal="right"/>
    </xf>
    <xf numFmtId="188" fontId="11" fillId="0" borderId="0" xfId="0" applyNumberFormat="1" applyFont="1" applyFill="1" applyAlignment="1">
      <alignment horizontal="right"/>
    </xf>
    <xf numFmtId="188" fontId="11" fillId="0" borderId="4" xfId="0" applyNumberFormat="1" applyFont="1" applyFill="1" applyBorder="1" applyAlignment="1"/>
    <xf numFmtId="187" fontId="35" fillId="0" borderId="0" xfId="0" applyNumberFormat="1" applyFont="1" applyFill="1" applyAlignment="1"/>
    <xf numFmtId="187" fontId="34" fillId="0" borderId="0" xfId="0" applyNumberFormat="1" applyFont="1" applyFill="1" applyAlignment="1"/>
    <xf numFmtId="187" fontId="34" fillId="0" borderId="0" xfId="9" applyNumberFormat="1" applyFont="1" applyFill="1" applyAlignment="1">
      <alignment horizontal="center"/>
    </xf>
    <xf numFmtId="187" fontId="34" fillId="0" borderId="0" xfId="8" applyNumberFormat="1" applyFont="1" applyFill="1" applyAlignment="1"/>
    <xf numFmtId="43" fontId="0" fillId="0" borderId="0" xfId="1" applyFont="1" applyFill="1"/>
    <xf numFmtId="187" fontId="0" fillId="0" borderId="0" xfId="0" applyNumberFormat="1" applyFont="1" applyFill="1" applyAlignment="1"/>
    <xf numFmtId="187" fontId="6" fillId="0" borderId="0" xfId="0" applyNumberFormat="1" applyFont="1" applyFill="1" applyAlignment="1"/>
    <xf numFmtId="187" fontId="8" fillId="0" borderId="0" xfId="0" applyNumberFormat="1" applyFont="1" applyFill="1" applyAlignment="1"/>
    <xf numFmtId="187" fontId="0" fillId="0" borderId="0" xfId="9" applyNumberFormat="1" applyFont="1" applyFill="1" applyAlignment="1">
      <alignment horizontal="center"/>
    </xf>
    <xf numFmtId="187" fontId="8" fillId="0" borderId="0" xfId="9" applyNumberFormat="1" applyFont="1"/>
    <xf numFmtId="187" fontId="8" fillId="0" borderId="0" xfId="9" applyNumberFormat="1" applyFont="1" applyFill="1" applyAlignment="1">
      <alignment horizontal="center"/>
    </xf>
    <xf numFmtId="187" fontId="14" fillId="0" borderId="0" xfId="0" applyNumberFormat="1" applyFont="1" applyFill="1" applyAlignment="1"/>
    <xf numFmtId="187" fontId="11" fillId="0" borderId="0" xfId="0" applyNumberFormat="1" applyFont="1" applyFill="1" applyAlignment="1"/>
    <xf numFmtId="187" fontId="8" fillId="0" borderId="0" xfId="1" applyNumberFormat="1" applyFont="1" applyFill="1" applyAlignment="1"/>
    <xf numFmtId="187" fontId="8" fillId="0" borderId="0" xfId="8" applyNumberFormat="1" applyFont="1" applyFill="1" applyAlignment="1"/>
    <xf numFmtId="9" fontId="8" fillId="0" borderId="0" xfId="6" applyFont="1" applyFill="1" applyAlignment="1"/>
    <xf numFmtId="189" fontId="8" fillId="0" borderId="3" xfId="0" applyNumberFormat="1" applyFont="1" applyFill="1" applyBorder="1" applyAlignment="1"/>
    <xf numFmtId="188" fontId="0" fillId="0" borderId="0" xfId="0" applyNumberFormat="1" applyFont="1" applyFill="1"/>
    <xf numFmtId="188" fontId="8" fillId="0" borderId="0" xfId="0" applyNumberFormat="1" applyFont="1" applyFill="1"/>
    <xf numFmtId="188" fontId="8" fillId="0" borderId="0" xfId="1" applyNumberFormat="1" applyFont="1" applyFill="1"/>
    <xf numFmtId="188" fontId="8" fillId="0" borderId="0" xfId="1" applyNumberFormat="1" applyFont="1" applyFill="1" applyBorder="1" applyAlignment="1"/>
    <xf numFmtId="187" fontId="34" fillId="0" borderId="0" xfId="0" applyNumberFormat="1" applyFont="1" applyFill="1" applyBorder="1" applyAlignment="1"/>
    <xf numFmtId="43" fontId="8" fillId="0" borderId="0" xfId="1" applyFont="1" applyFill="1" applyBorder="1" applyAlignment="1"/>
    <xf numFmtId="191" fontId="8" fillId="0" borderId="3" xfId="1" applyNumberFormat="1" applyFont="1" applyFill="1" applyBorder="1" applyAlignment="1">
      <alignment horizontal="right"/>
    </xf>
    <xf numFmtId="43" fontId="11" fillId="0" borderId="0" xfId="1" applyFont="1" applyFill="1" applyBorder="1" applyAlignment="1"/>
    <xf numFmtId="0" fontId="11" fillId="0" borderId="0" xfId="0" applyFont="1" applyFill="1" applyBorder="1" applyAlignment="1"/>
    <xf numFmtId="0" fontId="18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191" fontId="11" fillId="0" borderId="2" xfId="1" applyNumberFormat="1" applyFont="1" applyFill="1" applyBorder="1" applyAlignment="1">
      <alignment horizontal="right"/>
    </xf>
    <xf numFmtId="191" fontId="11" fillId="0" borderId="1" xfId="1" applyNumberFormat="1" applyFont="1" applyFill="1" applyBorder="1" applyAlignment="1">
      <alignment horizontal="right"/>
    </xf>
    <xf numFmtId="191" fontId="11" fillId="0" borderId="5" xfId="1" applyNumberFormat="1" applyFont="1" applyFill="1" applyBorder="1" applyAlignment="1">
      <alignment horizontal="right"/>
    </xf>
    <xf numFmtId="191" fontId="11" fillId="0" borderId="3" xfId="1" applyNumberFormat="1" applyFont="1" applyFill="1" applyBorder="1" applyAlignment="1">
      <alignment horizontal="right"/>
    </xf>
    <xf numFmtId="4" fontId="8" fillId="0" borderId="0" xfId="0" applyNumberFormat="1" applyFont="1" applyFill="1" applyAlignment="1"/>
    <xf numFmtId="4" fontId="15" fillId="0" borderId="0" xfId="0" applyNumberFormat="1" applyFont="1" applyFill="1" applyAlignment="1"/>
    <xf numFmtId="43" fontId="11" fillId="0" borderId="2" xfId="1" applyNumberFormat="1" applyFont="1" applyFill="1" applyBorder="1" applyAlignment="1"/>
    <xf numFmtId="191" fontId="15" fillId="0" borderId="0" xfId="0" applyNumberFormat="1" applyFont="1" applyFill="1" applyAlignment="1"/>
    <xf numFmtId="190" fontId="8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189" fontId="11" fillId="0" borderId="0" xfId="0" applyNumberFormat="1" applyFont="1" applyFill="1" applyAlignment="1">
      <alignment horizontal="center"/>
    </xf>
    <xf numFmtId="191" fontId="11" fillId="0" borderId="0" xfId="1" applyNumberFormat="1" applyFont="1" applyFill="1" applyAlignment="1">
      <alignment horizontal="right"/>
    </xf>
    <xf numFmtId="191" fontId="11" fillId="0" borderId="4" xfId="1" applyNumberFormat="1" applyFont="1" applyFill="1" applyBorder="1" applyAlignment="1"/>
    <xf numFmtId="191" fontId="11" fillId="0" borderId="2" xfId="1" applyNumberFormat="1" applyFont="1" applyFill="1" applyBorder="1" applyAlignment="1"/>
    <xf numFmtId="189" fontId="11" fillId="0" borderId="0" xfId="9" applyNumberFormat="1" applyFont="1" applyFill="1" applyBorder="1" applyAlignment="1">
      <alignment horizontal="center"/>
    </xf>
    <xf numFmtId="0" fontId="8" fillId="0" borderId="0" xfId="8" applyFill="1" applyAlignment="1">
      <alignment horizontal="left"/>
    </xf>
    <xf numFmtId="0" fontId="8" fillId="0" borderId="0" xfId="11" applyFill="1" applyAlignment="1">
      <alignment horizontal="left" vertical="top"/>
    </xf>
    <xf numFmtId="0" fontId="10" fillId="0" borderId="0" xfId="11" applyFont="1" applyFill="1" applyAlignment="1">
      <alignment horizontal="left"/>
    </xf>
    <xf numFmtId="0" fontId="8" fillId="0" borderId="0" xfId="0" applyNumberFormat="1" applyFont="1" applyFill="1" applyAlignment="1">
      <alignment vertical="center"/>
    </xf>
    <xf numFmtId="49" fontId="8" fillId="0" borderId="0" xfId="0" applyNumberFormat="1" applyFont="1" applyFill="1"/>
    <xf numFmtId="0" fontId="0" fillId="3" borderId="0" xfId="0" applyFill="1"/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0" fontId="19" fillId="0" borderId="3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9" fillId="0" borderId="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wrapText="1"/>
    </xf>
    <xf numFmtId="189" fontId="8" fillId="0" borderId="0" xfId="0" applyNumberFormat="1" applyFont="1" applyFill="1" applyAlignment="1">
      <alignment horizontal="center"/>
    </xf>
    <xf numFmtId="189" fontId="8" fillId="3" borderId="0" xfId="0" applyNumberFormat="1" applyFont="1" applyFill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189" fontId="11" fillId="0" borderId="0" xfId="0" applyNumberFormat="1" applyFont="1" applyFill="1" applyAlignment="1">
      <alignment horizontal="center"/>
    </xf>
  </cellXfs>
  <cellStyles count="17">
    <cellStyle name="Comma" xfId="1" builtinId="3"/>
    <cellStyle name="Comma 15" xfId="2"/>
    <cellStyle name="Comma 2" xfId="14"/>
    <cellStyle name="Comma 2 10" xfId="9"/>
    <cellStyle name="Comma 2 2" xfId="15"/>
    <cellStyle name="Comma 8" xfId="7"/>
    <cellStyle name="Normal" xfId="0" builtinId="0"/>
    <cellStyle name="Normal 126" xfId="3"/>
    <cellStyle name="Normal 2" xfId="4"/>
    <cellStyle name="Normal 2 15" xfId="8"/>
    <cellStyle name="Normal 3" xfId="13"/>
    <cellStyle name="Normal_pre356a081a-12t-1 Rev 1" xfId="5"/>
    <cellStyle name="Normal_Sheet1" xfId="10"/>
    <cellStyle name="Normal_ส่วนของผู้ถือหุ้น 1" xfId="11"/>
    <cellStyle name="Normal_ส่วนของผู้ถือหุ้น 2" xfId="12"/>
    <cellStyle name="Percent" xfId="6" builtinId="5"/>
    <cellStyle name="Text Snip" xfId="16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MA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cover_org"/>
      <sheetName val="Japan Data（実）"/>
      <sheetName val="追浜（済）"/>
      <sheetName val="JOB_FO"/>
      <sheetName val="Link All Proj D1+D2+D3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Machine_Loss_Struture"/>
      <sheetName val="Man_Loss_Struture"/>
      <sheetName val="slide 2 EÍËa"/>
      <sheetName val="เงินกู้ธนชาติ"/>
      <sheetName val="ＢＳ組替"/>
      <sheetName val="ＰＬ組替"/>
      <sheetName val="ocean voyage"/>
      <sheetName val="NCM"/>
      <sheetName val="Evaluation"/>
      <sheetName val="Standing Data"/>
      <sheetName val="Asset &amp; Liability"/>
      <sheetName val="Net asset value"/>
      <sheetName val="Bunker BWIQ2"/>
      <sheetName val="Baltic IndexQ2"/>
      <sheetName val="_x0002_(·lhÓr_x001d__x000c_á4_x0002_ä-_x0019_"/>
      <sheetName val="m (3)"/>
      <sheetName val="岡崎外製部品"/>
      <sheetName val="Term 20th&amp;21st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ใส่สูตรไว้ ห้ามลบ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lide 2 EÍËaq"/>
      <sheetName val="_x0002_(·lhÓr_x001d__x000c_á4_x0002_ä-_x0019_ab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interest"/>
      <sheetName val="AA-1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Financials"/>
      <sheetName val="ROFF2003"/>
      <sheetName val="QUOTATION_DIE_wst__"/>
      <sheetName val="PHILIPS_SCREW_A201354000D"/>
      <sheetName val="SCREW_ST_4_2x13_W10746911"/>
      <sheetName val="M6x1_0_HEX_HEAD_W10478024"/>
      <sheetName val="SCREW_5_5_X_1_8_W10474802"/>
      <sheetName val="Packing_Cost_"/>
      <sheetName val="Transport_Cost_STD"/>
      <sheetName val="Machine_Cost_STD__"/>
      <sheetName val="DWG_"/>
      <sheetName val="Non_Part"/>
      <sheetName val="JCS_Summary-FEB'06"/>
      <sheetName val="JCS_Summary-DEC'05"/>
      <sheetName val="L401_Sale of goods"/>
      <sheetName val="L403_Selling price per unit"/>
      <sheetName val="M40K9212TW"/>
      <sheetName val="Sheet2"/>
      <sheetName val="PROTOA-P"/>
      <sheetName val="Large Parts By Defect"/>
      <sheetName val="NEW Metals By Defect"/>
      <sheetName val="Small Parts By Defect"/>
      <sheetName val="SOW"/>
      <sheetName val="_LOD"/>
      <sheetName val="BK PUMP IMV"/>
      <sheetName val="BK INJ PUMP NEW"/>
      <sheetName val="耊닀쀉ਅ＀_xffff_ヿᰱ䀀᜸耀ᰘ쀀ਅ耀닀㰉ᜰ餀㎰_邠耊"/>
      <sheetName val="_x000a_秊搋ਁ＀_xffff_ヿᰱ䀀᜸耀ᰘ搀ਁ_x0000_秊㰋ᜰ餀㎰쁟ᑒ耊"/>
      <sheetName val="_x000a_秊搋ਁ＀_xffff_ヿᰱ䀀᜸耀ᰘ搀ਁ_x0000_秊㰋ᜰ餀㎰䁟ᑘ耊"/>
      <sheetName val="耊닀쀉ਅ＀_xffff_ヿᰱ䀀᜸耀ᰘ쀀ਅ耀닀㰉ᜰ餀㎰쁟邢耊"/>
      <sheetName val="Cost Jan'14-Mar'14 Final Judge"/>
      <sheetName val="43"/>
      <sheetName val="10-1 Media"/>
      <sheetName val="10-cut"/>
      <sheetName val="Tooling"/>
      <sheetName val="MASTER060122"/>
      <sheetName val="adj"/>
      <sheetName val="งบการเงิน"/>
      <sheetName val="TCS Audit (Daily Tendency)"/>
      <sheetName val="Attached_ECR-EDR18"/>
      <sheetName val="Inspection_Agreement18"/>
      <sheetName val="Insption_Report_118"/>
      <sheetName val="Inspection_Report_218"/>
      <sheetName val="QC_APPROVE_SHEET18"/>
      <sheetName val="Daily_1_116"/>
      <sheetName val="กราฟ__COST13"/>
      <sheetName val="Model_Price13"/>
      <sheetName val="Pareto_%BD_13"/>
      <sheetName val="QC_APPRORE_SHEET13"/>
      <sheetName val="DUCT_54S18"/>
      <sheetName val="JUN-14_(2)13"/>
      <sheetName val="Man_power13"/>
      <sheetName val="98CALENDAR_(2)13"/>
      <sheetName val="RACK_(CB)new12"/>
      <sheetName val="dongia_(2)12"/>
      <sheetName val="THPDMoi__(2)12"/>
      <sheetName val="TONG_HOP_VL-NC12"/>
      <sheetName val="TONGKE3p_12"/>
      <sheetName val="TH_VL,_NC,_DDHT_Thanhphuoc12"/>
      <sheetName val="DON_GIA12"/>
      <sheetName val="t-h_HA_THE12"/>
      <sheetName val="CHITIET_VL-NC-TT_-1p12"/>
      <sheetName val="TONG_HOP_VL-NC_TT12"/>
      <sheetName val="TH_XL12"/>
      <sheetName val="CHITIET_VL-NC12"/>
      <sheetName val="CHITIET_VL-NC-TT-3p12"/>
      <sheetName val="KPVC-BD_12"/>
      <sheetName val="Part_Main12"/>
      <sheetName val="契担ｺ別_(066実績)12"/>
      <sheetName val="Kautex_4WD_St_IV_P&amp;D11"/>
      <sheetName val="Sachs_FL_WHL11"/>
      <sheetName val="Dam_2018-01410"/>
      <sheetName val="Fixed_Rate_10"/>
      <sheetName val="Medium-term_plan(Fix_Rate)10"/>
      <sheetName val="variable_Rate10"/>
      <sheetName val="電子見積(05_11_8)10"/>
      <sheetName val="OH_Skill10"/>
      <sheetName val="List_part_10"/>
      <sheetName val="2_Monitoring_rubber10"/>
      <sheetName val="Breakeven_Analysis_Data10"/>
      <sheetName val="List_Data10"/>
      <sheetName val="Japan_Budget_Performance_Budg10"/>
      <sheetName val="slide_2_P&amp;L__Ch10"/>
      <sheetName val="P_&amp;_L10"/>
      <sheetName val="Cut_Check9"/>
      <sheetName val="외주현황_wq19"/>
      <sheetName val="Japan_Data（実）9"/>
      <sheetName val="D29_Suggestion9"/>
      <sheetName val="Link_All_Proj_D1+D2+D39"/>
      <sheetName val="End_Mat(B)7"/>
      <sheetName val="ESM_ver27"/>
      <sheetName val="Q2_EXPECTED8"/>
      <sheetName val="Chiet_tinh_dz357"/>
      <sheetName val="Data_base7"/>
      <sheetName val="Shipping_Status7"/>
      <sheetName val="Master_TB7"/>
      <sheetName val="総括NO_17"/>
      <sheetName val="Costed_BOM_2ndR_40%7"/>
      <sheetName val="CREDIT_TERM7"/>
      <sheetName val="AR_open_item_as_at_30_09_137"/>
      <sheetName val="Machine_Loss_Struture6"/>
      <sheetName val="Man_Loss_Struture6"/>
      <sheetName val="Del__Base5"/>
      <sheetName val="6_PM5"/>
      <sheetName val="Splr_Info5"/>
      <sheetName val="kanban_list5"/>
      <sheetName val="LIST_PART_SUBCONT5"/>
      <sheetName val="slide_2_EÍËa5"/>
      <sheetName val="ocean_voyage5"/>
      <sheetName val="m_(3)4"/>
      <sheetName val="Term_20th&amp;21st4"/>
      <sheetName val="Useful_Life3"/>
      <sheetName val="R_Prgr_Fin_Data3"/>
      <sheetName val="R_Ph__1_Entry3"/>
      <sheetName val="R_Prod__Cost_Sum_3"/>
      <sheetName val="R_Business_Plan_Form3"/>
      <sheetName val="R_FJS_CAR3"/>
      <sheetName val="ใส่สูตรไว้_ห้ามลบ3"/>
      <sheetName val="5)_MG_Code4"/>
      <sheetName val="RR_-_Readiness_review_findings3"/>
      <sheetName val="Fixed_Assets3"/>
      <sheetName val="Standing_Data3"/>
      <sheetName val="Asset_&amp;_Liability3"/>
      <sheetName val="Net_asset_value3"/>
      <sheetName val="Bunker_BWIQ23"/>
      <sheetName val="Baltic_IndexQ23"/>
      <sheetName val="slide_2_EÍËaq4"/>
      <sheetName val="Drop_Down2"/>
      <sheetName val="PM_M11"/>
      <sheetName val="PM_F11"/>
      <sheetName val="PM_M21"/>
      <sheetName val="PM_F21"/>
      <sheetName val="Job_Request1"/>
      <sheetName val="5S_1"/>
      <sheetName val="Unsafe_Report1"/>
      <sheetName val="Dropdow_List1"/>
      <sheetName val="mat_cost1"/>
      <sheetName val="JCS_Summary-FEB'061"/>
      <sheetName val="JCS_Summary-DEC'051"/>
      <sheetName val="QUOTATION_DIE_wst__1"/>
      <sheetName val="PHILIPS_SCREW_A201354000D1"/>
      <sheetName val="SCREW_ST_4_2x13_W107469111"/>
      <sheetName val="M6x1_0_HEX_HEAD_W104780241"/>
      <sheetName val="SCREW_5_5_X_1_8_W104748021"/>
      <sheetName val="Packing_Cost_1"/>
      <sheetName val="Transport_Cost_STD1"/>
      <sheetName val="Machine_Cost_STD__1"/>
      <sheetName val="DWG_1"/>
      <sheetName val="Non_Part1"/>
      <sheetName val="Histrogram"/>
      <sheetName val="Input"/>
      <sheetName val="Curve"/>
      <sheetName val="2TUP"/>
      <sheetName val="Content"/>
      <sheetName val="Trim Dev Materials"/>
      <sheetName val="Labour"/>
      <sheetName val="Costed Parts Matrix"/>
      <sheetName val="Engineering Budget"/>
      <sheetName val="Non Labour Forecast"/>
      <sheetName val="Engineering Assumptions"/>
      <sheetName val="Labour Forecast"/>
      <sheetName val="CASE-A-Shrinkage"/>
      <sheetName val="Analysis of Funds"/>
      <sheetName val="リスト"/>
      <sheetName val="Pln Pdt"/>
      <sheetName val="HS HB NE dr 1"/>
      <sheetName val="28 Nov 2020"/>
      <sheetName val="Status Plan"/>
      <sheetName val="P375-Ranger"/>
      <sheetName val="U375-Everest"/>
      <sheetName val="4A-Consume List Rev.6"/>
      <sheetName val="In-house assy TKD"/>
      <sheetName val="In-house assy TEC"/>
      <sheetName val="Calc-Struc. SG&amp;A"/>
      <sheetName val="RMC자공정 품질 TREND"/>
      <sheetName val="PCB자공정 품질 TREND"/>
      <sheetName val="set date"/>
      <sheetName val="CPK"/>
      <sheetName val="TCS Monitoring"/>
      <sheetName val="Large_Parts_By_Defect"/>
      <sheetName val="NEW_Metals_By_Defect"/>
      <sheetName val="Small_Parts_By_Defect"/>
      <sheetName val="Cost_Jan'14-Mar'14_Final_Judge"/>
      <sheetName val="BK_PUMP_IMV"/>
      <sheetName val="BK_INJ_PUMP_NEW"/>
      <sheetName val="TCS_Audit_(Daily_Tendency)"/>
      <sheetName val="Data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  <sheetName val="G300"/>
      <sheetName val="Group"/>
      <sheetName val="อาคาร"/>
      <sheetName val="925"/>
      <sheetName val="FGC"/>
      <sheetName val="10-1 Media"/>
      <sheetName val="10-cut"/>
      <sheetName val="FP"/>
      <sheetName val="PLGROUP"/>
      <sheetName val="PLGROUPCPY"/>
      <sheetName val="PLDM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DATA"/>
      <sheetName val="F1"/>
      <sheetName val="Master TB"/>
      <sheetName val="Breadown-Nop"/>
      <sheetName val="LEGAL GUJ"/>
      <sheetName val="F-1"/>
      <sheetName val="T400"/>
      <sheetName val="dongia (2)"/>
      <sheetName val="Financials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G300"/>
      <sheetName val="ocean voyage"/>
      <sheetName val="Pkg Summary"/>
      <sheetName val="LOB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BASIC"/>
      <sheetName val="dcf"/>
      <sheetName val="O300(NFS4)"/>
      <sheetName val="LEGAL GUJ"/>
      <sheetName val="F1"/>
      <sheetName val="L400"/>
      <sheetName val="O300"/>
      <sheetName val="ReworkLabour"/>
      <sheetName val="DealerData"/>
      <sheetName val="Key_RM_Purchase"/>
      <sheetName val="Master_TB"/>
      <sheetName val="資金繰り表_(9)"/>
      <sheetName val="ocean_voyage"/>
      <sheetName val="Pkg_Summary"/>
      <sheetName val="Trial Balance"/>
      <sheetName val="sum_m"/>
      <sheetName val="P4DDBFTESP"/>
      <sheetName val="Age311299TESP"/>
      <sheetName val="IntDec00TespM&amp;B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D"/>
      <sheetName val="1201"/>
      <sheetName val="Export CR _TOG"/>
      <sheetName val="tr 05"/>
      <sheetName val="投資ﾌｫﾛｰ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PRM"/>
      <sheetName val="กล่องข้อร้องเรียน 04"/>
      <sheetName val="SW"/>
      <sheetName val="fin tb_si"/>
      <sheetName val="File Setup"/>
      <sheetName val="Sap_Actual"/>
      <sheetName val="静ﾊﾟﾀﾝ分析"/>
      <sheetName val="Variables"/>
      <sheetName val="Trial_Balance2"/>
      <sheetName val="stat_local1"/>
      <sheetName val="SCB_1_-_Current1"/>
      <sheetName val="SCB_2_-_Current1"/>
      <sheetName val="TrialBalance_Q3-20021"/>
      <sheetName val="Results_from_Nov_981"/>
      <sheetName val="foc_domestic1"/>
      <sheetName val="foc_export1"/>
      <sheetName val="เงินกู้_MGC1"/>
      <sheetName val="BS,_P&amp;L1"/>
      <sheetName val="B&amp;S_19991"/>
      <sheetName val="10-1_Media"/>
      <sheetName val="A"/>
      <sheetName val="0220"/>
      <sheetName val="Ã«ÀûÂÊ·ÖÎö±í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เงินกู้ธนช"/>
      <sheetName val="NHMT"/>
      <sheetName val="5).Action Plan BL Debone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Calculation PS"/>
      <sheetName val="#REF"/>
      <sheetName val="DETAIL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Sheet2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co"/>
      <sheetName val="WIP"/>
      <sheetName val="国内HSP"/>
      <sheetName val="L410"/>
      <sheetName val="SCB 1 - Current"/>
      <sheetName val="SCB 2 - Current"/>
      <sheetName val="LCQ"/>
      <sheetName val="actlst01d"/>
      <sheetName val="BD"/>
      <sheetName val="PL"/>
      <sheetName val="TOTAL"/>
      <sheetName val="TBE_2004012"/>
      <sheetName val="손익"/>
      <sheetName val="2005 DATA"/>
      <sheetName val="AcqBS"/>
      <sheetName val="OtherKPI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1"/>
      <sheetName val="FEBRUARY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10K4"/>
      <sheetName val="donnee lct"/>
      <sheetName val="I-Données_de_base"/>
      <sheetName val="Margins"/>
      <sheetName val="Breakeven Analysis"/>
      <sheetName val="ที่ดินอาคาร อุปกรณ์"/>
      <sheetName val="VL"/>
      <sheetName val="TN"/>
      <sheetName val="N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N-4.4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  <sheetName val="BMCT2003"/>
      <sheetName val="ฝ่ายบัญชีและการเงิน"/>
      <sheetName val="B1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assumption"/>
      <sheetName val="Main"/>
      <sheetName val="SUM"/>
      <sheetName val="NOTE 29"/>
      <sheetName val="Library Procedures"/>
      <sheetName val="STart"/>
      <sheetName val="基本量販店動向"/>
      <sheetName val="Control List"/>
      <sheetName val="Control_List"/>
      <sheetName val="J2"/>
      <sheetName val="J1"/>
      <sheetName val="Control_List1"/>
      <sheetName val="Data2007"/>
      <sheetName val="ROOMS_ST"/>
      <sheetName val="TELEPHONE"/>
      <sheetName val="Amortization Table"/>
      <sheetName val="Prod"/>
      <sheetName val="Selection"/>
      <sheetName val="Puerto_Rico"/>
      <sheetName val="3A STD"/>
      <sheetName val="4003-1 lead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collection external"/>
      <sheetName val="INDEX"/>
      <sheetName val="E-1-1"/>
      <sheetName val="Office_Space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Jan 01"/>
      <sheetName val="Stk"/>
      <sheetName val="A1"/>
      <sheetName val="BudgetType"/>
      <sheetName val="Plants"/>
      <sheetName val="Office_Space1"/>
      <sheetName val="Lists"/>
      <sheetName val="Tier1リスト"/>
      <sheetName val="グラフ"/>
      <sheetName val="fr"/>
      <sheetName val="forecast"/>
      <sheetName val="tax computation"/>
      <sheetName val="QTY &amp; AMT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May-Apr 2009"/>
      <sheetName val="Link data-july"/>
      <sheetName val="bbl.43-98"/>
      <sheetName val="tp"/>
      <sheetName val="Codes"/>
      <sheetName val="Furniture_Master"/>
      <sheetName val=" TB Summaries"/>
      <sheetName val="JAN"/>
      <sheetName val="AccountList"/>
      <sheetName val="salary &amp; pr tax"/>
      <sheetName val="Objective 1 Detail Budget ICNL"/>
      <sheetName val="office"/>
      <sheetName val="6"/>
      <sheetName val="Amortization_Table1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Volume"/>
      <sheetName val="Drivers"/>
      <sheetName val="O310 (A)"/>
      <sheetName val="Wvð"/>
      <sheetName val="e-2 capital afe - carryover"/>
      <sheetName val="BS-Thai"/>
      <sheetName val="2006_(2)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Standing Data"/>
      <sheetName val="Asset &amp; Liability"/>
      <sheetName val="Net asset value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RATESTOT"/>
      <sheetName val="1998 meses"/>
      <sheetName val="2003 Forecast"/>
      <sheetName val="2004 Risk Adjusted AOP"/>
      <sheetName val="P_2005_4511 (Rachel)"/>
      <sheetName val="ของเข้า"/>
      <sheetName val="R&amp;C"/>
      <sheetName val="만기"/>
      <sheetName val="D-02&amp;D-03"/>
      <sheetName val="副3 (2)"/>
      <sheetName val="อยู่รวม ORG (new)2556"/>
      <sheetName val=""/>
      <sheetName val="หน้า 1"/>
      <sheetName val="customer feed back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1">
          <cell r="L1" t="str">
            <v>December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/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/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>
        <row r="1">
          <cell r="A1" t="str">
            <v>Region</v>
          </cell>
        </row>
      </sheetData>
      <sheetData sheetId="566">
        <row r="1">
          <cell r="A1" t="str">
            <v>Region</v>
          </cell>
        </row>
      </sheetData>
      <sheetData sheetId="567"/>
      <sheetData sheetId="568">
        <row r="1">
          <cell r="L1" t="str">
            <v>December</v>
          </cell>
        </row>
      </sheetData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L1" t="str">
            <v>December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>
        <row r="1">
          <cell r="A1" t="str">
            <v>Region</v>
          </cell>
        </row>
      </sheetData>
      <sheetData sheetId="594">
        <row r="1">
          <cell r="L1" t="str">
            <v>December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>
        <row r="1">
          <cell r="A1" t="str">
            <v>Region</v>
          </cell>
        </row>
      </sheetData>
      <sheetData sheetId="600" refreshError="1"/>
      <sheetData sheetId="601" refreshError="1"/>
      <sheetData sheetId="602">
        <row r="1">
          <cell r="A1" t="str">
            <v>Region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/>
      <sheetData sheetId="617">
        <row r="769">
          <cell r="D769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769">
          <cell r="D769">
            <v>0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/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/>
      <sheetData sheetId="672"/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769">
          <cell r="D769">
            <v>0</v>
          </cell>
        </row>
      </sheetData>
      <sheetData sheetId="687"/>
      <sheetData sheetId="688"/>
      <sheetData sheetId="689">
        <row r="769">
          <cell r="D769">
            <v>0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>
        <row r="769">
          <cell r="D769">
            <v>0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Acc_x001a_SCCA_x0011_6@TH"/>
      <sheetName val="Acc_x001a_???SCCA_x0011_???6@??"/>
      <sheetName val="co"/>
      <sheetName val="WIP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A1" t="str">
            <v>ABCD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 t="str">
            <v>ทีมตรวจสอบภาคที่ 2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Brand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รายงานวันทำงาน : รายวัน</v>
          </cell>
        </row>
      </sheetData>
      <sheetData sheetId="267">
        <row r="1">
          <cell r="B1" t="str">
            <v>ทีมตรวจสอบภาคที่ 2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 t="str">
            <v>รายงานวันทำงาน : รายวัน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 refreshError="1"/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 t="str">
            <v>Brand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Brand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_+_ ช้อยซ์ เลขที่ช้อยซ์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 t="str">
            <v>Brand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ราคาถัว เมษายน 2561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 t="str">
            <v>ราคาถัว เมษายน 2561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Brand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 t="str">
            <v>ราคาถัว เมษายน 2561</v>
          </cell>
        </row>
      </sheetData>
      <sheetData sheetId="591">
        <row r="1">
          <cell r="B1" t="str">
            <v>_+_ ช้อยซ์ เลขที่ช้อยซ์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0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 t="str">
            <v>_+_ ช้อยซ์ เลขที่ช้อยซ์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 t="str">
            <v>Brand</v>
          </cell>
        </row>
      </sheetData>
      <sheetData sheetId="605">
        <row r="1">
          <cell r="B1" t="str">
            <v>ราคาถัว เมษายน 2561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 t="str">
            <v>รายงานวันทำงาน : รายวัน</v>
          </cell>
        </row>
      </sheetData>
      <sheetData sheetId="608">
        <row r="1">
          <cell r="B1">
            <v>1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 t="str">
            <v>ทีมตรวจสอบภาคที่ 2</v>
          </cell>
        </row>
      </sheetData>
      <sheetData sheetId="615">
        <row r="1">
          <cell r="B1" t="str">
            <v>รายงานวันทำงาน : รายวัน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>
            <v>1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>
        <row r="1">
          <cell r="B1">
            <v>0</v>
          </cell>
        </row>
      </sheetData>
      <sheetData sheetId="2004">
        <row r="1">
          <cell r="B1">
            <v>0</v>
          </cell>
        </row>
      </sheetData>
      <sheetData sheetId="2005">
        <row r="1">
          <cell r="B1" t="str">
            <v>Brand</v>
          </cell>
        </row>
      </sheetData>
      <sheetData sheetId="2006">
        <row r="1">
          <cell r="B1">
            <v>0</v>
          </cell>
        </row>
      </sheetData>
      <sheetData sheetId="2007">
        <row r="1">
          <cell r="B1" t="str">
            <v>Brand</v>
          </cell>
        </row>
      </sheetData>
      <sheetData sheetId="2008">
        <row r="1">
          <cell r="B1" t="str">
            <v>_+_ ช้อยซ์ เลขที่ช้อยซ์</v>
          </cell>
        </row>
      </sheetData>
      <sheetData sheetId="2009">
        <row r="1">
          <cell r="B1">
            <v>1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 t="str">
            <v>_+_ ช้อยซ์ เลขที่ช้อยซ์</v>
          </cell>
        </row>
      </sheetData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 refreshError="1"/>
      <sheetData sheetId="2016">
        <row r="1">
          <cell r="B1">
            <v>1</v>
          </cell>
        </row>
      </sheetData>
      <sheetData sheetId="2017" refreshError="1"/>
      <sheetData sheetId="2018">
        <row r="1">
          <cell r="B1" t="str">
            <v>ทีมตรวจสอบภาคที่ 2</v>
          </cell>
        </row>
      </sheetData>
      <sheetData sheetId="2019">
        <row r="1">
          <cell r="B1">
            <v>0</v>
          </cell>
        </row>
      </sheetData>
      <sheetData sheetId="2020" refreshError="1"/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>
        <row r="1">
          <cell r="B1">
            <v>1</v>
          </cell>
        </row>
      </sheetData>
      <sheetData sheetId="2025" refreshError="1"/>
      <sheetData sheetId="2026">
        <row r="1">
          <cell r="B1" t="str">
            <v>ทีมตรวจสอบภาคที่ 2</v>
          </cell>
        </row>
      </sheetData>
      <sheetData sheetId="2027">
        <row r="1">
          <cell r="B1">
            <v>0</v>
          </cell>
        </row>
      </sheetData>
      <sheetData sheetId="2028" refreshError="1"/>
      <sheetData sheetId="2029">
        <row r="1">
          <cell r="B1" t="str">
            <v>ราคาถัว เมษายน 2561</v>
          </cell>
        </row>
      </sheetData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/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/>
      <sheetData sheetId="2754"/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/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/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/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U87"/>
  <sheetViews>
    <sheetView tabSelected="1" view="pageBreakPreview" zoomScale="95" zoomScaleNormal="90" zoomScaleSheetLayoutView="95" workbookViewId="0">
      <pane xSplit="10" topLeftCell="K1" activePane="topRight" state="frozen"/>
      <selection activeCell="J15" sqref="J15"/>
      <selection pane="topRight" activeCell="H76" sqref="H76"/>
    </sheetView>
  </sheetViews>
  <sheetFormatPr defaultColWidth="9.140625" defaultRowHeight="22.5" customHeight="1"/>
  <cols>
    <col min="1" max="1" width="45.140625" style="17" customWidth="1"/>
    <col min="2" max="2" width="7.85546875" style="88" customWidth="1"/>
    <col min="3" max="3" width="0.85546875" style="17" customWidth="1"/>
    <col min="4" max="4" width="13.5703125" style="17" customWidth="1"/>
    <col min="5" max="5" width="0.85546875" style="17" customWidth="1"/>
    <col min="6" max="6" width="13.5703125" style="17" customWidth="1"/>
    <col min="7" max="7" width="0.85546875" style="17" customWidth="1"/>
    <col min="8" max="8" width="13.140625" style="17" customWidth="1"/>
    <col min="9" max="9" width="0.85546875" style="17" customWidth="1"/>
    <col min="10" max="10" width="13.140625" style="17" bestFit="1" customWidth="1"/>
    <col min="11" max="11" width="9.140625" style="17"/>
    <col min="12" max="12" width="15.85546875" style="26" hidden="1" customWidth="1"/>
    <col min="13" max="13" width="14.42578125" style="262" hidden="1" customWidth="1"/>
    <col min="14" max="14" width="14.140625" style="17" hidden="1" customWidth="1"/>
    <col min="15" max="15" width="0" style="17" hidden="1" customWidth="1"/>
    <col min="16" max="16" width="12.5703125" style="283" hidden="1" customWidth="1"/>
    <col min="17" max="17" width="13.5703125" style="283" hidden="1" customWidth="1"/>
    <col min="18" max="18" width="12.5703125" style="283" hidden="1" customWidth="1"/>
    <col min="19" max="19" width="13.140625" style="17" hidden="1" customWidth="1"/>
    <col min="20" max="20" width="0" style="17" hidden="1" customWidth="1"/>
    <col min="21" max="21" width="10.85546875" style="17" customWidth="1"/>
    <col min="22" max="16384" width="9.140625" style="17"/>
  </cols>
  <sheetData>
    <row r="1" spans="1:19" s="5" customFormat="1" ht="22.5" customHeight="1">
      <c r="A1" s="42" t="s">
        <v>0</v>
      </c>
      <c r="B1" s="147"/>
      <c r="L1" s="257"/>
      <c r="M1" s="261"/>
      <c r="P1" s="281"/>
      <c r="Q1" s="281"/>
      <c r="R1" s="281"/>
    </row>
    <row r="2" spans="1:19" s="5" customFormat="1" ht="22.5" customHeight="1">
      <c r="A2" s="42" t="s">
        <v>179</v>
      </c>
      <c r="B2" s="147"/>
      <c r="L2" s="257"/>
      <c r="M2" s="261"/>
      <c r="P2" s="281"/>
      <c r="Q2" s="281"/>
      <c r="R2" s="281"/>
    </row>
    <row r="3" spans="1:19" s="148" customFormat="1" ht="22.5" customHeight="1">
      <c r="B3" s="149"/>
      <c r="D3" s="6"/>
      <c r="E3" s="6"/>
      <c r="F3" s="6"/>
      <c r="G3" s="6"/>
      <c r="H3" s="6"/>
      <c r="I3" s="6"/>
      <c r="J3" s="6"/>
      <c r="L3" s="265"/>
      <c r="M3" s="263"/>
      <c r="P3" s="282"/>
      <c r="Q3" s="282"/>
      <c r="R3" s="282"/>
    </row>
    <row r="4" spans="1:19" ht="22.5" customHeight="1">
      <c r="A4" s="47"/>
      <c r="D4" s="332" t="s">
        <v>1</v>
      </c>
      <c r="E4" s="332"/>
      <c r="F4" s="332"/>
      <c r="G4" s="332"/>
      <c r="H4" s="332" t="s">
        <v>2</v>
      </c>
      <c r="I4" s="332"/>
      <c r="J4" s="332"/>
    </row>
    <row r="5" spans="1:19" ht="22.5" customHeight="1">
      <c r="A5" s="47"/>
      <c r="D5" s="331" t="s">
        <v>3</v>
      </c>
      <c r="E5" s="331"/>
      <c r="F5" s="331"/>
      <c r="G5" s="145"/>
      <c r="H5" s="331" t="s">
        <v>3</v>
      </c>
      <c r="I5" s="331"/>
      <c r="J5" s="331"/>
      <c r="P5" s="284" t="s">
        <v>177</v>
      </c>
      <c r="Q5" s="285"/>
      <c r="R5" s="284" t="s">
        <v>177</v>
      </c>
    </row>
    <row r="6" spans="1:19" ht="23.25">
      <c r="A6" s="42" t="s">
        <v>4</v>
      </c>
      <c r="B6" s="315" t="s">
        <v>5</v>
      </c>
      <c r="D6" s="7">
        <v>2567</v>
      </c>
      <c r="E6" s="7"/>
      <c r="F6" s="7">
        <v>2566</v>
      </c>
      <c r="G6" s="7"/>
      <c r="H6" s="7">
        <v>2567</v>
      </c>
      <c r="I6" s="7"/>
      <c r="J6" s="7">
        <v>2566</v>
      </c>
      <c r="L6" s="130" t="s">
        <v>175</v>
      </c>
      <c r="M6" s="256" t="s">
        <v>176</v>
      </c>
      <c r="P6" s="286" t="s">
        <v>175</v>
      </c>
      <c r="Q6" s="285"/>
      <c r="R6" s="286" t="s">
        <v>178</v>
      </c>
    </row>
    <row r="7" spans="1:19" ht="22.5" customHeight="1">
      <c r="B7" s="315"/>
      <c r="C7" s="151"/>
      <c r="D7" s="330" t="s">
        <v>6</v>
      </c>
      <c r="E7" s="330"/>
      <c r="F7" s="330"/>
      <c r="G7" s="330"/>
      <c r="H7" s="330"/>
      <c r="I7" s="330"/>
      <c r="J7" s="330"/>
    </row>
    <row r="8" spans="1:19" ht="22.5" customHeight="1">
      <c r="A8" s="94" t="s">
        <v>7</v>
      </c>
      <c r="D8" s="8"/>
      <c r="E8" s="18"/>
      <c r="F8" s="8"/>
      <c r="G8" s="18"/>
      <c r="H8" s="18"/>
      <c r="I8" s="18"/>
      <c r="J8" s="18"/>
    </row>
    <row r="9" spans="1:19" ht="22.5" customHeight="1">
      <c r="A9" s="17" t="s">
        <v>8</v>
      </c>
      <c r="B9" s="88">
        <v>6</v>
      </c>
      <c r="D9" s="2">
        <v>1453795714</v>
      </c>
      <c r="E9" s="12"/>
      <c r="F9" s="2">
        <v>2073183376</v>
      </c>
      <c r="G9" s="12"/>
      <c r="H9" s="12">
        <v>284829845</v>
      </c>
      <c r="I9" s="12"/>
      <c r="J9" s="12">
        <v>385186086</v>
      </c>
      <c r="L9" s="26">
        <v>2073183375.8100002</v>
      </c>
      <c r="M9" s="262">
        <f>ROUND(L9,0)</f>
        <v>2073183376</v>
      </c>
      <c r="N9" s="141">
        <f>D9-M9</f>
        <v>-619387662</v>
      </c>
      <c r="P9" s="283">
        <v>2043399098</v>
      </c>
      <c r="Q9" s="283">
        <f>D9-P9</f>
        <v>-589603384</v>
      </c>
      <c r="R9" s="283">
        <v>355186086</v>
      </c>
      <c r="S9" s="283">
        <f>H9-R9</f>
        <v>-70356241</v>
      </c>
    </row>
    <row r="10" spans="1:19" ht="22.5" customHeight="1">
      <c r="A10" s="1" t="s">
        <v>9</v>
      </c>
      <c r="B10" s="88" t="s">
        <v>210</v>
      </c>
      <c r="D10" s="2">
        <v>1210717876</v>
      </c>
      <c r="E10" s="12"/>
      <c r="F10" s="2">
        <v>1377931392</v>
      </c>
      <c r="G10" s="12"/>
      <c r="H10" s="2">
        <v>0</v>
      </c>
      <c r="I10" s="12"/>
      <c r="J10" s="2">
        <v>0</v>
      </c>
      <c r="L10" s="26">
        <v>1377931392.6199994</v>
      </c>
      <c r="M10" s="262">
        <f>ROUND(L10,0)</f>
        <v>1377931393</v>
      </c>
      <c r="N10" s="141">
        <f>D10-M10</f>
        <v>-167213517</v>
      </c>
      <c r="P10" s="283">
        <v>1377691933</v>
      </c>
      <c r="Q10" s="283">
        <f>D10-P10</f>
        <v>-166974057</v>
      </c>
      <c r="R10" s="283">
        <v>0</v>
      </c>
      <c r="S10" s="283">
        <f>H10-R10</f>
        <v>0</v>
      </c>
    </row>
    <row r="11" spans="1:19" ht="22.5" customHeight="1">
      <c r="A11" s="1" t="s">
        <v>10</v>
      </c>
      <c r="B11" s="88">
        <v>5</v>
      </c>
      <c r="D11" s="2">
        <v>134430472</v>
      </c>
      <c r="E11" s="12"/>
      <c r="F11" s="2">
        <v>184344478</v>
      </c>
      <c r="G11" s="12"/>
      <c r="H11" s="2">
        <v>74602321</v>
      </c>
      <c r="I11" s="12">
        <v>0</v>
      </c>
      <c r="J11" s="2">
        <v>110255227</v>
      </c>
      <c r="L11" s="26">
        <v>184344477.96000004</v>
      </c>
      <c r="M11" s="262">
        <f>ROUND(L11,0)</f>
        <v>184344478</v>
      </c>
      <c r="N11" s="141">
        <f>D11-M11</f>
        <v>-49914006</v>
      </c>
      <c r="P11" s="283">
        <v>166654838</v>
      </c>
      <c r="Q11" s="283">
        <f>D11-P11</f>
        <v>-32224366</v>
      </c>
      <c r="R11" s="283">
        <v>110255227</v>
      </c>
      <c r="S11" s="283">
        <f>H11-R11</f>
        <v>-35652906</v>
      </c>
    </row>
    <row r="12" spans="1:19" ht="22.5" customHeight="1">
      <c r="A12" s="1" t="s">
        <v>98</v>
      </c>
      <c r="B12" s="88" t="s">
        <v>211</v>
      </c>
      <c r="D12" s="9">
        <v>7000000</v>
      </c>
      <c r="E12" s="12"/>
      <c r="F12" s="9">
        <v>0</v>
      </c>
      <c r="G12" s="12"/>
      <c r="H12" s="12">
        <v>127000000</v>
      </c>
      <c r="I12" s="12"/>
      <c r="J12" s="12">
        <v>90000000</v>
      </c>
      <c r="L12" s="26">
        <v>0</v>
      </c>
      <c r="M12" s="262">
        <f>ROUND(L12,0)</f>
        <v>0</v>
      </c>
      <c r="N12" s="141">
        <f>D12-M12</f>
        <v>7000000</v>
      </c>
      <c r="P12" s="283">
        <v>0</v>
      </c>
      <c r="Q12" s="283">
        <f>D12-P12</f>
        <v>7000000</v>
      </c>
      <c r="R12" s="283">
        <v>90000000</v>
      </c>
      <c r="S12" s="283">
        <f>H12-R12</f>
        <v>37000000</v>
      </c>
    </row>
    <row r="13" spans="1:19" ht="22.5" customHeight="1">
      <c r="A13" s="1" t="s">
        <v>11</v>
      </c>
      <c r="B13" s="88">
        <v>8</v>
      </c>
      <c r="D13" s="10">
        <v>746920226</v>
      </c>
      <c r="E13" s="12"/>
      <c r="F13" s="10">
        <v>821870005</v>
      </c>
      <c r="G13" s="12"/>
      <c r="H13" s="14">
        <v>0</v>
      </c>
      <c r="I13" s="12"/>
      <c r="J13" s="14">
        <v>0</v>
      </c>
      <c r="L13" s="26">
        <v>821870004.63541627</v>
      </c>
      <c r="M13" s="262">
        <f t="shared" ref="M13:M57" si="0">ROUND(L13,0)</f>
        <v>821870005</v>
      </c>
      <c r="N13" s="141">
        <f t="shared" ref="N13:N15" si="1">D13-M13</f>
        <v>-74949779</v>
      </c>
      <c r="P13" s="283">
        <v>821870005</v>
      </c>
      <c r="Q13" s="283">
        <f t="shared" ref="Q13:Q15" si="2">D13-P13</f>
        <v>-74949779</v>
      </c>
      <c r="R13" s="283">
        <v>0</v>
      </c>
      <c r="S13" s="283">
        <f t="shared" ref="S13:S15" si="3">H13-R13</f>
        <v>0</v>
      </c>
    </row>
    <row r="14" spans="1:19" ht="22.5" customHeight="1">
      <c r="A14" s="17" t="s">
        <v>126</v>
      </c>
      <c r="B14" s="88">
        <v>21</v>
      </c>
      <c r="D14" s="2">
        <v>1932494661</v>
      </c>
      <c r="E14" s="12"/>
      <c r="F14" s="2">
        <v>1240594295</v>
      </c>
      <c r="G14" s="12"/>
      <c r="H14" s="12">
        <v>771888751</v>
      </c>
      <c r="I14" s="12"/>
      <c r="J14" s="12">
        <v>454806142</v>
      </c>
      <c r="L14" s="26">
        <v>1240594295.1399999</v>
      </c>
      <c r="M14" s="262">
        <f>ROUND(L14,0)</f>
        <v>1240594295</v>
      </c>
      <c r="N14" s="141">
        <f>D14-M14</f>
        <v>691900366</v>
      </c>
      <c r="P14" s="283">
        <v>1270594295</v>
      </c>
      <c r="Q14" s="283">
        <f>D14-P14</f>
        <v>661900366</v>
      </c>
      <c r="R14" s="283">
        <v>484806142</v>
      </c>
      <c r="S14" s="283">
        <f>H14-R14</f>
        <v>287082609</v>
      </c>
    </row>
    <row r="15" spans="1:19" ht="22.5" customHeight="1">
      <c r="A15" s="43" t="s">
        <v>12</v>
      </c>
      <c r="D15" s="305">
        <v>5485358949</v>
      </c>
      <c r="E15" s="82"/>
      <c r="F15" s="305">
        <v>5697923546</v>
      </c>
      <c r="G15" s="82"/>
      <c r="H15" s="305">
        <v>1258320917</v>
      </c>
      <c r="I15" s="82"/>
      <c r="J15" s="305">
        <v>1040247455</v>
      </c>
      <c r="L15" s="266">
        <f>SUM(L9:L13)</f>
        <v>4457329251.0254154</v>
      </c>
      <c r="M15" s="262">
        <f t="shared" si="0"/>
        <v>4457329251</v>
      </c>
      <c r="N15" s="141">
        <f t="shared" si="1"/>
        <v>1028029698</v>
      </c>
      <c r="P15" s="11">
        <f>SUM(P9:P13)</f>
        <v>4409615874</v>
      </c>
      <c r="Q15" s="283">
        <f t="shared" si="2"/>
        <v>1075743075</v>
      </c>
      <c r="R15" s="11">
        <f>SUM(R9:R13)</f>
        <v>555441313</v>
      </c>
      <c r="S15" s="283">
        <f t="shared" si="3"/>
        <v>702879604</v>
      </c>
    </row>
    <row r="16" spans="1:19" ht="22.5" customHeight="1">
      <c r="D16" s="12"/>
      <c r="E16" s="12"/>
      <c r="F16" s="12"/>
      <c r="G16" s="12"/>
      <c r="H16" s="12"/>
      <c r="I16" s="12"/>
      <c r="J16" s="12"/>
      <c r="M16" s="262">
        <f t="shared" si="0"/>
        <v>0</v>
      </c>
    </row>
    <row r="17" spans="1:19" ht="22.5" customHeight="1">
      <c r="A17" s="94" t="s">
        <v>13</v>
      </c>
      <c r="D17" s="12"/>
      <c r="E17" s="12"/>
      <c r="F17" s="12"/>
      <c r="G17" s="12"/>
      <c r="H17" s="12"/>
      <c r="I17" s="12"/>
      <c r="J17" s="12"/>
      <c r="M17" s="262">
        <f t="shared" si="0"/>
        <v>0</v>
      </c>
    </row>
    <row r="18" spans="1:19" ht="22.5" customHeight="1">
      <c r="A18" s="1" t="s">
        <v>184</v>
      </c>
      <c r="D18" s="13">
        <v>6500000</v>
      </c>
      <c r="E18" s="12"/>
      <c r="F18" s="13">
        <v>0</v>
      </c>
      <c r="G18" s="12"/>
      <c r="H18" s="14">
        <v>0</v>
      </c>
      <c r="I18" s="12"/>
      <c r="J18" s="14">
        <v>0</v>
      </c>
    </row>
    <row r="19" spans="1:19" ht="22.5" customHeight="1">
      <c r="A19" s="1" t="s">
        <v>127</v>
      </c>
      <c r="B19" s="88">
        <v>21</v>
      </c>
      <c r="D19" s="13">
        <v>157973823</v>
      </c>
      <c r="E19" s="12"/>
      <c r="F19" s="13">
        <v>247339994</v>
      </c>
      <c r="G19" s="12"/>
      <c r="H19" s="14">
        <v>69185684</v>
      </c>
      <c r="I19" s="12"/>
      <c r="J19" s="14">
        <v>144606391</v>
      </c>
      <c r="L19" s="26">
        <v>247339994.03100792</v>
      </c>
      <c r="M19" s="262">
        <f t="shared" ref="M19:M20" si="4">ROUND(L19,0)</f>
        <v>247339994</v>
      </c>
      <c r="N19" s="141">
        <f t="shared" ref="N19:N20" si="5">D19-M19</f>
        <v>-89366171</v>
      </c>
      <c r="P19" s="283">
        <v>247339994</v>
      </c>
      <c r="Q19" s="283">
        <f t="shared" ref="Q19:Q20" si="6">D19-P19</f>
        <v>-89366171</v>
      </c>
      <c r="R19" s="283">
        <v>144606391</v>
      </c>
      <c r="S19" s="283">
        <f t="shared" ref="S19:S20" si="7">H19-R19</f>
        <v>-75420707</v>
      </c>
    </row>
    <row r="20" spans="1:19" ht="22.5" customHeight="1">
      <c r="A20" s="17" t="s">
        <v>14</v>
      </c>
      <c r="B20" s="88">
        <v>10</v>
      </c>
      <c r="D20" s="13">
        <v>0</v>
      </c>
      <c r="E20" s="12"/>
      <c r="F20" s="13">
        <v>0</v>
      </c>
      <c r="G20" s="12"/>
      <c r="H20" s="14">
        <v>3827011723</v>
      </c>
      <c r="I20" s="12"/>
      <c r="J20" s="14">
        <v>3842011723</v>
      </c>
      <c r="L20" s="26">
        <v>0</v>
      </c>
      <c r="M20" s="262">
        <f t="shared" si="4"/>
        <v>0</v>
      </c>
      <c r="N20" s="141">
        <f t="shared" si="5"/>
        <v>0</v>
      </c>
      <c r="P20" s="283">
        <v>0</v>
      </c>
      <c r="Q20" s="283">
        <f t="shared" si="6"/>
        <v>0</v>
      </c>
      <c r="R20" s="283">
        <v>3842011723</v>
      </c>
      <c r="S20" s="283">
        <f t="shared" si="7"/>
        <v>-15000000</v>
      </c>
    </row>
    <row r="21" spans="1:19" ht="22.5" customHeight="1">
      <c r="A21" s="1" t="s">
        <v>99</v>
      </c>
      <c r="B21" s="88">
        <v>9</v>
      </c>
      <c r="D21" s="13">
        <v>569683273</v>
      </c>
      <c r="E21" s="12"/>
      <c r="F21" s="13">
        <v>557040335</v>
      </c>
      <c r="G21" s="12"/>
      <c r="H21" s="14">
        <v>0</v>
      </c>
      <c r="I21" s="12"/>
      <c r="J21" s="14">
        <v>0</v>
      </c>
      <c r="L21" s="26">
        <v>557040335.39999998</v>
      </c>
      <c r="M21" s="262">
        <f t="shared" si="0"/>
        <v>557040335</v>
      </c>
      <c r="N21" s="141">
        <f t="shared" ref="N21:N31" si="8">D21-M21</f>
        <v>12642938</v>
      </c>
      <c r="P21" s="283">
        <v>557040335</v>
      </c>
      <c r="Q21" s="283">
        <f t="shared" ref="Q21:Q29" si="9">D21-P21</f>
        <v>12642938</v>
      </c>
      <c r="R21" s="283">
        <v>0</v>
      </c>
      <c r="S21" s="283">
        <f t="shared" ref="S21:S29" si="10">H21-R21</f>
        <v>0</v>
      </c>
    </row>
    <row r="22" spans="1:19" ht="22.5" customHeight="1">
      <c r="A22" s="1" t="s">
        <v>100</v>
      </c>
      <c r="B22" s="88">
        <v>9</v>
      </c>
      <c r="D22" s="14">
        <v>404760572</v>
      </c>
      <c r="E22" s="12"/>
      <c r="F22" s="14">
        <v>365973368</v>
      </c>
      <c r="G22" s="12"/>
      <c r="H22" s="14">
        <v>295399900.00000006</v>
      </c>
      <c r="I22" s="12"/>
      <c r="J22" s="14">
        <v>295399900</v>
      </c>
      <c r="L22" s="26">
        <v>365973368.13</v>
      </c>
      <c r="M22" s="262">
        <f t="shared" si="0"/>
        <v>365973368</v>
      </c>
      <c r="N22" s="141">
        <f t="shared" si="8"/>
        <v>38787204</v>
      </c>
      <c r="P22" s="283">
        <v>365973368</v>
      </c>
      <c r="Q22" s="283">
        <f t="shared" si="9"/>
        <v>38787204</v>
      </c>
      <c r="R22" s="283">
        <v>295400000</v>
      </c>
      <c r="S22" s="283">
        <f t="shared" si="10"/>
        <v>-99.999999940395355</v>
      </c>
    </row>
    <row r="23" spans="1:19" ht="22.5" customHeight="1">
      <c r="A23" s="1" t="s">
        <v>15</v>
      </c>
      <c r="B23" s="88">
        <v>11</v>
      </c>
      <c r="D23" s="13">
        <v>58561500</v>
      </c>
      <c r="E23" s="12"/>
      <c r="F23" s="13">
        <v>58561500</v>
      </c>
      <c r="G23" s="12"/>
      <c r="H23" s="14">
        <v>0</v>
      </c>
      <c r="I23" s="12"/>
      <c r="J23" s="14">
        <v>0</v>
      </c>
      <c r="L23" s="26">
        <v>58561500</v>
      </c>
      <c r="M23" s="262">
        <f t="shared" si="0"/>
        <v>58561500</v>
      </c>
      <c r="N23" s="141">
        <f t="shared" si="8"/>
        <v>0</v>
      </c>
      <c r="P23" s="283">
        <v>58561500</v>
      </c>
      <c r="Q23" s="283">
        <f t="shared" si="9"/>
        <v>0</v>
      </c>
      <c r="R23" s="283">
        <v>0</v>
      </c>
      <c r="S23" s="283">
        <f t="shared" si="10"/>
        <v>0</v>
      </c>
    </row>
    <row r="24" spans="1:19" ht="22.5" customHeight="1">
      <c r="A24" s="90" t="s">
        <v>16</v>
      </c>
      <c r="B24" s="88">
        <v>12</v>
      </c>
      <c r="D24" s="13">
        <v>3129953853</v>
      </c>
      <c r="E24" s="12"/>
      <c r="F24" s="13">
        <v>3256032200</v>
      </c>
      <c r="G24" s="12"/>
      <c r="H24" s="13">
        <v>58767581</v>
      </c>
      <c r="I24" s="12"/>
      <c r="J24" s="13">
        <v>69020137</v>
      </c>
      <c r="L24" s="26">
        <v>3256032199.6436849</v>
      </c>
      <c r="M24" s="262">
        <f t="shared" si="0"/>
        <v>3256032200</v>
      </c>
      <c r="N24" s="141">
        <f t="shared" si="8"/>
        <v>-126078347</v>
      </c>
      <c r="P24" s="283">
        <v>3274410244</v>
      </c>
      <c r="Q24" s="283">
        <f t="shared" si="9"/>
        <v>-144456391</v>
      </c>
      <c r="R24" s="283">
        <v>69020137</v>
      </c>
      <c r="S24" s="283">
        <f t="shared" si="10"/>
        <v>-10252556</v>
      </c>
    </row>
    <row r="25" spans="1:19" ht="22.5" customHeight="1">
      <c r="A25" s="90" t="s">
        <v>101</v>
      </c>
      <c r="D25" s="13">
        <v>17934556</v>
      </c>
      <c r="E25" s="12"/>
      <c r="F25" s="13">
        <v>17934556</v>
      </c>
      <c r="G25" s="12"/>
      <c r="H25" s="14">
        <v>0</v>
      </c>
      <c r="I25" s="12"/>
      <c r="J25" s="14">
        <v>0</v>
      </c>
      <c r="L25" s="26">
        <v>17934556.237499997</v>
      </c>
      <c r="M25" s="262">
        <f t="shared" si="0"/>
        <v>17934556</v>
      </c>
      <c r="N25" s="141">
        <f t="shared" si="8"/>
        <v>0</v>
      </c>
      <c r="P25" s="283">
        <v>17934556</v>
      </c>
      <c r="Q25" s="283">
        <f t="shared" si="9"/>
        <v>0</v>
      </c>
      <c r="R25" s="283">
        <v>0</v>
      </c>
      <c r="S25" s="283">
        <f t="shared" si="10"/>
        <v>0</v>
      </c>
    </row>
    <row r="26" spans="1:19" ht="22.5" customHeight="1">
      <c r="A26" s="90" t="s">
        <v>17</v>
      </c>
      <c r="D26" s="13">
        <v>63009933</v>
      </c>
      <c r="E26" s="12"/>
      <c r="F26" s="13">
        <v>33574923</v>
      </c>
      <c r="G26" s="12"/>
      <c r="H26" s="14">
        <v>16083597</v>
      </c>
      <c r="I26" s="12"/>
      <c r="J26" s="14">
        <v>15454519</v>
      </c>
      <c r="L26" s="26">
        <v>33574923.355616435</v>
      </c>
      <c r="M26" s="262">
        <f t="shared" si="0"/>
        <v>33574923</v>
      </c>
      <c r="N26" s="141">
        <f t="shared" si="8"/>
        <v>29435010</v>
      </c>
      <c r="P26" s="283">
        <v>33574923</v>
      </c>
      <c r="Q26" s="283">
        <f t="shared" si="9"/>
        <v>29435010</v>
      </c>
      <c r="R26" s="283">
        <v>15454519</v>
      </c>
      <c r="S26" s="283">
        <f t="shared" si="10"/>
        <v>629078</v>
      </c>
    </row>
    <row r="27" spans="1:19" ht="22.5" customHeight="1">
      <c r="A27" s="90" t="s">
        <v>18</v>
      </c>
      <c r="B27" s="88">
        <v>18</v>
      </c>
      <c r="D27" s="12">
        <v>65058817</v>
      </c>
      <c r="E27" s="12"/>
      <c r="F27" s="12">
        <v>60158784</v>
      </c>
      <c r="G27" s="12"/>
      <c r="H27" s="12">
        <v>14250223</v>
      </c>
      <c r="I27" s="12"/>
      <c r="J27" s="12">
        <v>14533860</v>
      </c>
      <c r="L27" s="26">
        <v>60158784.392900638</v>
      </c>
      <c r="M27" s="262">
        <f t="shared" si="0"/>
        <v>60158784</v>
      </c>
      <c r="N27" s="141">
        <f t="shared" si="8"/>
        <v>4900033</v>
      </c>
      <c r="P27" s="283">
        <v>60163393</v>
      </c>
      <c r="Q27" s="283">
        <f t="shared" si="9"/>
        <v>4895424</v>
      </c>
      <c r="R27" s="283">
        <v>14533860</v>
      </c>
      <c r="S27" s="283">
        <f t="shared" si="10"/>
        <v>-283637</v>
      </c>
    </row>
    <row r="28" spans="1:19" ht="22.5" customHeight="1">
      <c r="A28" s="17" t="s">
        <v>19</v>
      </c>
      <c r="D28" s="12">
        <v>98702018</v>
      </c>
      <c r="E28" s="12"/>
      <c r="F28" s="12">
        <v>106939883</v>
      </c>
      <c r="G28" s="12"/>
      <c r="H28" s="12">
        <v>40681514</v>
      </c>
      <c r="I28" s="12"/>
      <c r="J28" s="12">
        <v>2808019</v>
      </c>
      <c r="L28" s="26">
        <v>106939882.60000001</v>
      </c>
      <c r="M28" s="262">
        <f t="shared" si="0"/>
        <v>106939883</v>
      </c>
      <c r="N28" s="141">
        <f t="shared" si="8"/>
        <v>-8237865</v>
      </c>
      <c r="P28" s="283">
        <v>106939883</v>
      </c>
      <c r="Q28" s="283">
        <f t="shared" si="9"/>
        <v>-8237865</v>
      </c>
      <c r="R28" s="283">
        <v>2808019</v>
      </c>
      <c r="S28" s="283">
        <f t="shared" si="10"/>
        <v>37873495</v>
      </c>
    </row>
    <row r="29" spans="1:19" ht="22.5" customHeight="1">
      <c r="A29" s="43" t="s">
        <v>20</v>
      </c>
      <c r="D29" s="305">
        <v>4572138345</v>
      </c>
      <c r="E29" s="82"/>
      <c r="F29" s="11">
        <v>4703555543</v>
      </c>
      <c r="G29" s="82"/>
      <c r="H29" s="305">
        <v>4321380222</v>
      </c>
      <c r="I29" s="82"/>
      <c r="J29" s="11">
        <v>4383834549</v>
      </c>
      <c r="L29" s="266">
        <f>SUM(L21:L28)</f>
        <v>4456215549.7597027</v>
      </c>
      <c r="M29" s="262">
        <f t="shared" si="0"/>
        <v>4456215550</v>
      </c>
      <c r="N29" s="141">
        <f t="shared" si="8"/>
        <v>115922795</v>
      </c>
      <c r="P29" s="11">
        <f>SUM(P21:P28)</f>
        <v>4474598202</v>
      </c>
      <c r="Q29" s="283">
        <f t="shared" si="9"/>
        <v>97540143</v>
      </c>
      <c r="R29" s="11">
        <f>SUM(R21:R28)</f>
        <v>397216535</v>
      </c>
      <c r="S29" s="283">
        <f t="shared" si="10"/>
        <v>3924163687</v>
      </c>
    </row>
    <row r="30" spans="1:19" ht="22.5" customHeight="1">
      <c r="A30" s="43"/>
      <c r="D30" s="15"/>
      <c r="E30" s="82"/>
      <c r="F30" s="15"/>
      <c r="G30" s="82"/>
      <c r="H30" s="15"/>
      <c r="I30" s="82"/>
      <c r="J30" s="15"/>
      <c r="L30" s="267"/>
      <c r="M30" s="262">
        <f t="shared" si="0"/>
        <v>0</v>
      </c>
      <c r="N30" s="141">
        <f t="shared" si="8"/>
        <v>0</v>
      </c>
    </row>
    <row r="31" spans="1:19" ht="22.5" customHeight="1" thickBot="1">
      <c r="A31" s="43" t="s">
        <v>21</v>
      </c>
      <c r="D31" s="304">
        <v>10057497294</v>
      </c>
      <c r="E31" s="82"/>
      <c r="F31" s="4">
        <v>10401479089</v>
      </c>
      <c r="G31" s="82"/>
      <c r="H31" s="304">
        <v>5579701139</v>
      </c>
      <c r="I31" s="82"/>
      <c r="J31" s="4">
        <v>5424082004</v>
      </c>
      <c r="L31" s="268">
        <f>SUM(L15+L29)</f>
        <v>8913544800.7851181</v>
      </c>
      <c r="M31" s="262">
        <f t="shared" si="0"/>
        <v>8913544801</v>
      </c>
      <c r="N31" s="141">
        <f t="shared" si="8"/>
        <v>1143952493</v>
      </c>
    </row>
    <row r="32" spans="1:19" ht="22.5" customHeight="1" thickTop="1">
      <c r="A32" s="43"/>
      <c r="D32" s="16"/>
      <c r="E32" s="82"/>
      <c r="F32" s="16"/>
      <c r="G32" s="82"/>
      <c r="H32" s="15"/>
      <c r="I32" s="82"/>
      <c r="J32" s="15"/>
      <c r="M32" s="262">
        <f t="shared" si="0"/>
        <v>0</v>
      </c>
    </row>
    <row r="33" spans="1:19" s="5" customFormat="1" ht="22.5" customHeight="1">
      <c r="A33" s="42" t="s">
        <v>0</v>
      </c>
      <c r="B33" s="147"/>
      <c r="L33" s="257"/>
      <c r="M33" s="262">
        <f t="shared" si="0"/>
        <v>0</v>
      </c>
      <c r="P33" s="281"/>
      <c r="Q33" s="281"/>
      <c r="R33" s="281"/>
    </row>
    <row r="34" spans="1:19" s="5" customFormat="1" ht="22.5" customHeight="1">
      <c r="A34" s="42" t="str">
        <f>A2</f>
        <v>งบฐานะการเงิน</v>
      </c>
      <c r="B34" s="147"/>
      <c r="L34" s="257"/>
      <c r="M34" s="262">
        <f t="shared" si="0"/>
        <v>0</v>
      </c>
      <c r="P34" s="281"/>
      <c r="Q34" s="281"/>
      <c r="R34" s="281"/>
    </row>
    <row r="35" spans="1:19" ht="22.5" customHeight="1">
      <c r="A35" s="43"/>
      <c r="M35" s="262">
        <f t="shared" si="0"/>
        <v>0</v>
      </c>
    </row>
    <row r="36" spans="1:19" ht="22.5" customHeight="1">
      <c r="A36" s="47"/>
      <c r="D36" s="332" t="s">
        <v>1</v>
      </c>
      <c r="E36" s="332"/>
      <c r="F36" s="332"/>
      <c r="G36" s="332"/>
      <c r="H36" s="332" t="s">
        <v>2</v>
      </c>
      <c r="I36" s="332"/>
      <c r="J36" s="332"/>
      <c r="M36" s="262">
        <f t="shared" si="0"/>
        <v>0</v>
      </c>
    </row>
    <row r="37" spans="1:19" ht="22.5" customHeight="1">
      <c r="A37" s="47"/>
      <c r="D37" s="331" t="s">
        <v>3</v>
      </c>
      <c r="E37" s="331"/>
      <c r="F37" s="331"/>
      <c r="G37" s="314"/>
      <c r="H37" s="331" t="s">
        <v>3</v>
      </c>
      <c r="I37" s="331"/>
      <c r="J37" s="331"/>
      <c r="M37" s="262">
        <f t="shared" si="0"/>
        <v>0</v>
      </c>
    </row>
    <row r="38" spans="1:19" ht="23.25">
      <c r="A38" s="42" t="s">
        <v>22</v>
      </c>
      <c r="B38" s="315" t="s">
        <v>5</v>
      </c>
      <c r="C38" s="151"/>
      <c r="D38" s="7">
        <v>2567</v>
      </c>
      <c r="E38" s="7"/>
      <c r="F38" s="7">
        <v>2566</v>
      </c>
      <c r="G38" s="7"/>
      <c r="H38" s="7">
        <v>2567</v>
      </c>
      <c r="I38" s="7"/>
      <c r="J38" s="7">
        <v>2566</v>
      </c>
      <c r="M38" s="262">
        <f t="shared" si="0"/>
        <v>0</v>
      </c>
    </row>
    <row r="39" spans="1:19" ht="22.5" customHeight="1">
      <c r="B39" s="315"/>
      <c r="C39" s="151"/>
      <c r="D39" s="330" t="s">
        <v>6</v>
      </c>
      <c r="E39" s="330"/>
      <c r="F39" s="330"/>
      <c r="G39" s="330"/>
      <c r="H39" s="330"/>
      <c r="I39" s="330"/>
      <c r="J39" s="330"/>
      <c r="M39" s="262">
        <f t="shared" si="0"/>
        <v>0</v>
      </c>
    </row>
    <row r="40" spans="1:19" ht="22.5" customHeight="1">
      <c r="A40" s="94" t="s">
        <v>23</v>
      </c>
      <c r="D40" s="18"/>
      <c r="E40" s="18"/>
      <c r="F40" s="18"/>
      <c r="G40" s="18"/>
      <c r="H40" s="316"/>
      <c r="I40" s="18"/>
      <c r="J40" s="316"/>
      <c r="M40" s="262">
        <f t="shared" si="0"/>
        <v>0</v>
      </c>
    </row>
    <row r="41" spans="1:19" ht="22.5" customHeight="1">
      <c r="A41" s="1" t="s">
        <v>185</v>
      </c>
      <c r="D41" s="19">
        <v>18924543</v>
      </c>
      <c r="E41" s="12"/>
      <c r="F41" s="236">
        <v>0</v>
      </c>
      <c r="G41" s="12"/>
      <c r="H41" s="14">
        <v>0</v>
      </c>
      <c r="I41" s="12"/>
      <c r="J41" s="236">
        <v>0</v>
      </c>
    </row>
    <row r="42" spans="1:19" ht="22.5" customHeight="1">
      <c r="A42" s="1" t="s">
        <v>24</v>
      </c>
      <c r="B42" s="88" t="s">
        <v>211</v>
      </c>
      <c r="D42" s="19">
        <v>826108869</v>
      </c>
      <c r="E42" s="12"/>
      <c r="F42" s="19">
        <v>1084781668</v>
      </c>
      <c r="G42" s="12"/>
      <c r="H42" s="14">
        <v>0</v>
      </c>
      <c r="I42" s="12"/>
      <c r="J42" s="236">
        <v>0</v>
      </c>
      <c r="L42" s="26">
        <v>1084781668.194</v>
      </c>
      <c r="M42" s="262">
        <f t="shared" si="0"/>
        <v>1084781668</v>
      </c>
      <c r="N42" s="141">
        <f t="shared" ref="N42:N48" si="11">D42-M42</f>
        <v>-258672799</v>
      </c>
      <c r="P42" s="283">
        <v>1068397675</v>
      </c>
      <c r="Q42" s="283">
        <f t="shared" ref="Q42:Q48" si="12">D42-P42</f>
        <v>-242288806</v>
      </c>
      <c r="R42" s="283">
        <v>0</v>
      </c>
      <c r="S42" s="283">
        <f t="shared" ref="S42:S48" si="13">H42-R42</f>
        <v>0</v>
      </c>
    </row>
    <row r="43" spans="1:19" ht="22.5" customHeight="1">
      <c r="A43" s="1" t="s">
        <v>25</v>
      </c>
      <c r="B43" s="88" t="s">
        <v>212</v>
      </c>
      <c r="D43" s="14">
        <v>385264943</v>
      </c>
      <c r="E43" s="12"/>
      <c r="F43" s="14">
        <v>521877306</v>
      </c>
      <c r="G43" s="12"/>
      <c r="H43" s="12">
        <v>58017329</v>
      </c>
      <c r="I43" s="12"/>
      <c r="J43" s="12">
        <v>48429132</v>
      </c>
      <c r="L43" s="26">
        <v>521877306.21600002</v>
      </c>
      <c r="M43" s="262">
        <f t="shared" si="0"/>
        <v>521877306</v>
      </c>
      <c r="N43" s="141">
        <f t="shared" si="11"/>
        <v>-136612363</v>
      </c>
      <c r="P43" s="283">
        <v>522478824</v>
      </c>
      <c r="Q43" s="283">
        <f t="shared" si="12"/>
        <v>-137213881</v>
      </c>
      <c r="R43" s="283">
        <v>48484387</v>
      </c>
      <c r="S43" s="283">
        <f t="shared" si="13"/>
        <v>9532942</v>
      </c>
    </row>
    <row r="44" spans="1:19" ht="22.5" customHeight="1">
      <c r="A44" s="90" t="s">
        <v>26</v>
      </c>
      <c r="D44" s="19">
        <v>51248546</v>
      </c>
      <c r="E44" s="12"/>
      <c r="F44" s="19">
        <v>73037928</v>
      </c>
      <c r="G44" s="12"/>
      <c r="H44" s="14">
        <v>48043</v>
      </c>
      <c r="I44" s="12"/>
      <c r="J44" s="14">
        <v>578271</v>
      </c>
      <c r="L44" s="26">
        <v>73037927.61999999</v>
      </c>
      <c r="M44" s="262">
        <f t="shared" si="0"/>
        <v>73037928</v>
      </c>
      <c r="N44" s="141">
        <f t="shared" si="11"/>
        <v>-21789382</v>
      </c>
      <c r="P44" s="283">
        <v>89366666</v>
      </c>
      <c r="Q44" s="283">
        <f t="shared" si="12"/>
        <v>-38118120</v>
      </c>
      <c r="R44" s="283">
        <v>523016</v>
      </c>
      <c r="S44" s="283">
        <f t="shared" si="13"/>
        <v>-474973</v>
      </c>
    </row>
    <row r="45" spans="1:19" ht="22.5" customHeight="1">
      <c r="A45" s="1" t="s">
        <v>122</v>
      </c>
      <c r="M45" s="262">
        <f t="shared" si="0"/>
        <v>0</v>
      </c>
      <c r="N45" s="141">
        <f t="shared" si="11"/>
        <v>0</v>
      </c>
      <c r="Q45" s="283">
        <f t="shared" si="12"/>
        <v>0</v>
      </c>
      <c r="S45" s="283">
        <f t="shared" si="13"/>
        <v>0</v>
      </c>
    </row>
    <row r="46" spans="1:19" ht="22.5" customHeight="1">
      <c r="A46" s="89" t="s">
        <v>123</v>
      </c>
      <c r="D46" s="9">
        <v>14501427</v>
      </c>
      <c r="E46" s="12"/>
      <c r="F46" s="9">
        <v>14395523</v>
      </c>
      <c r="G46" s="12"/>
      <c r="H46" s="14">
        <v>12094289</v>
      </c>
      <c r="I46" s="12"/>
      <c r="J46" s="14">
        <v>11992984</v>
      </c>
      <c r="L46" s="26">
        <v>14395522.454036711</v>
      </c>
      <c r="M46" s="262">
        <f t="shared" si="0"/>
        <v>14395522</v>
      </c>
      <c r="N46" s="141">
        <f t="shared" si="11"/>
        <v>105905</v>
      </c>
      <c r="P46" s="283">
        <v>14395522</v>
      </c>
      <c r="Q46" s="283">
        <f t="shared" si="12"/>
        <v>105905</v>
      </c>
      <c r="R46" s="283">
        <v>11992984</v>
      </c>
      <c r="S46" s="283">
        <f t="shared" si="13"/>
        <v>101305</v>
      </c>
    </row>
    <row r="47" spans="1:19" ht="22.5" customHeight="1">
      <c r="A47" s="90" t="s">
        <v>27</v>
      </c>
      <c r="D47" s="19">
        <v>51798450</v>
      </c>
      <c r="E47" s="12"/>
      <c r="F47" s="19">
        <v>75029045</v>
      </c>
      <c r="G47" s="12"/>
      <c r="H47" s="14">
        <v>0</v>
      </c>
      <c r="I47" s="12"/>
      <c r="J47" s="14">
        <v>0</v>
      </c>
      <c r="L47" s="26">
        <v>75029045.327713117</v>
      </c>
      <c r="M47" s="262">
        <f t="shared" si="0"/>
        <v>75029045</v>
      </c>
      <c r="N47" s="141">
        <f t="shared" si="11"/>
        <v>-23230595</v>
      </c>
      <c r="P47" s="283">
        <v>75029045</v>
      </c>
      <c r="Q47" s="283">
        <f t="shared" si="12"/>
        <v>-23230595</v>
      </c>
      <c r="R47" s="283">
        <v>0</v>
      </c>
      <c r="S47" s="283">
        <f t="shared" si="13"/>
        <v>0</v>
      </c>
    </row>
    <row r="48" spans="1:19" ht="22.5" customHeight="1">
      <c r="A48" s="43" t="s">
        <v>28</v>
      </c>
      <c r="D48" s="305">
        <v>1347846778</v>
      </c>
      <c r="E48" s="15"/>
      <c r="F48" s="11">
        <v>1769121470</v>
      </c>
      <c r="G48" s="15"/>
      <c r="H48" s="305">
        <v>70159661</v>
      </c>
      <c r="I48" s="15"/>
      <c r="J48" s="11">
        <v>61000387</v>
      </c>
      <c r="L48" s="266">
        <f>SUM(L42:L47)</f>
        <v>1769121469.8117497</v>
      </c>
      <c r="M48" s="262">
        <f t="shared" si="0"/>
        <v>1769121470</v>
      </c>
      <c r="N48" s="141">
        <f t="shared" si="11"/>
        <v>-421274692</v>
      </c>
      <c r="P48" s="11">
        <f>SUM(P42:P47)</f>
        <v>1769667732</v>
      </c>
      <c r="Q48" s="283">
        <f t="shared" si="12"/>
        <v>-421820954</v>
      </c>
      <c r="R48" s="11">
        <f>SUM(R42:R47)</f>
        <v>61000387</v>
      </c>
      <c r="S48" s="283">
        <f t="shared" si="13"/>
        <v>9159274</v>
      </c>
    </row>
    <row r="49" spans="1:19" s="93" customFormat="1" ht="22.5" customHeight="1">
      <c r="A49" s="91"/>
      <c r="B49" s="92"/>
      <c r="D49" s="20"/>
      <c r="E49" s="20"/>
      <c r="F49" s="20"/>
      <c r="G49" s="20"/>
      <c r="H49" s="20"/>
      <c r="I49" s="20"/>
      <c r="J49" s="20"/>
      <c r="L49" s="269"/>
      <c r="M49" s="262">
        <f t="shared" si="0"/>
        <v>0</v>
      </c>
      <c r="P49" s="287"/>
      <c r="Q49" s="287"/>
      <c r="R49" s="287"/>
    </row>
    <row r="50" spans="1:19" ht="22.5" customHeight="1">
      <c r="A50" s="94" t="s">
        <v>29</v>
      </c>
      <c r="D50" s="12"/>
      <c r="E50" s="12"/>
      <c r="F50" s="12"/>
      <c r="G50" s="12"/>
      <c r="H50" s="12"/>
      <c r="I50" s="12"/>
      <c r="J50" s="12"/>
      <c r="M50" s="262">
        <f t="shared" si="0"/>
        <v>0</v>
      </c>
    </row>
    <row r="51" spans="1:19" ht="21.75">
      <c r="A51" s="1" t="s">
        <v>124</v>
      </c>
      <c r="D51" s="21">
        <v>25511678</v>
      </c>
      <c r="E51" s="12"/>
      <c r="F51" s="21">
        <v>19322193</v>
      </c>
      <c r="H51" s="14">
        <v>1644658</v>
      </c>
      <c r="J51" s="14">
        <v>12205022</v>
      </c>
      <c r="L51" s="26">
        <v>19322192.927306831</v>
      </c>
      <c r="M51" s="262">
        <f t="shared" si="0"/>
        <v>19322193</v>
      </c>
      <c r="N51" s="141">
        <f t="shared" ref="N51:N57" si="14">D51-M51</f>
        <v>6189485</v>
      </c>
      <c r="P51" s="283">
        <v>19322193</v>
      </c>
      <c r="Q51" s="283">
        <f t="shared" ref="Q51:Q54" si="15">D51-P51</f>
        <v>6189485</v>
      </c>
      <c r="R51" s="283">
        <v>12205022</v>
      </c>
      <c r="S51" s="283">
        <f t="shared" ref="S51:S54" si="16">H51-R51</f>
        <v>-10560364</v>
      </c>
    </row>
    <row r="52" spans="1:19" ht="22.5" customHeight="1">
      <c r="A52" s="1" t="s">
        <v>102</v>
      </c>
      <c r="D52" s="22"/>
      <c r="E52" s="12"/>
      <c r="F52" s="22"/>
      <c r="G52" s="12"/>
      <c r="H52" s="14"/>
      <c r="I52" s="12"/>
      <c r="J52" s="14"/>
      <c r="M52" s="262">
        <f t="shared" si="0"/>
        <v>0</v>
      </c>
      <c r="N52" s="141">
        <f t="shared" si="14"/>
        <v>0</v>
      </c>
      <c r="Q52" s="283">
        <f t="shared" si="15"/>
        <v>0</v>
      </c>
      <c r="S52" s="283">
        <f t="shared" si="16"/>
        <v>0</v>
      </c>
    </row>
    <row r="53" spans="1:19" ht="22.5" customHeight="1">
      <c r="A53" s="89" t="s">
        <v>103</v>
      </c>
      <c r="B53" s="88">
        <v>14</v>
      </c>
      <c r="D53" s="21">
        <v>353669047</v>
      </c>
      <c r="E53" s="12"/>
      <c r="F53" s="21">
        <v>318829475</v>
      </c>
      <c r="G53" s="12"/>
      <c r="H53" s="22">
        <v>81396661</v>
      </c>
      <c r="I53" s="12"/>
      <c r="J53" s="22">
        <v>76561240</v>
      </c>
      <c r="L53" s="26">
        <v>318829474.99666667</v>
      </c>
      <c r="M53" s="262">
        <f t="shared" si="0"/>
        <v>318829475</v>
      </c>
      <c r="N53" s="141">
        <f t="shared" si="14"/>
        <v>34839572</v>
      </c>
      <c r="P53" s="283">
        <v>318829475</v>
      </c>
      <c r="Q53" s="283">
        <f t="shared" si="15"/>
        <v>34839572</v>
      </c>
      <c r="R53" s="283">
        <v>76561240</v>
      </c>
      <c r="S53" s="283">
        <f t="shared" si="16"/>
        <v>4835421</v>
      </c>
    </row>
    <row r="54" spans="1:19" ht="22.5" customHeight="1">
      <c r="A54" s="1" t="s">
        <v>30</v>
      </c>
      <c r="D54" s="21">
        <v>1176712</v>
      </c>
      <c r="E54" s="21"/>
      <c r="F54" s="21">
        <v>1131909</v>
      </c>
      <c r="G54" s="21"/>
      <c r="H54" s="21">
        <v>1193506</v>
      </c>
      <c r="I54" s="21"/>
      <c r="J54" s="21">
        <v>1148701</v>
      </c>
      <c r="L54" s="26">
        <v>1131909.1164999998</v>
      </c>
      <c r="M54" s="262">
        <f t="shared" si="0"/>
        <v>1131909</v>
      </c>
      <c r="N54" s="141">
        <f t="shared" si="14"/>
        <v>44803</v>
      </c>
      <c r="P54" s="283">
        <v>1131909</v>
      </c>
      <c r="Q54" s="283">
        <f t="shared" si="15"/>
        <v>44803</v>
      </c>
      <c r="R54" s="283">
        <v>1148691</v>
      </c>
      <c r="S54" s="283">
        <f t="shared" si="16"/>
        <v>44815</v>
      </c>
    </row>
    <row r="55" spans="1:19" s="43" customFormat="1" ht="22.5" customHeight="1">
      <c r="A55" s="43" t="s">
        <v>31</v>
      </c>
      <c r="B55" s="88"/>
      <c r="D55" s="305">
        <v>380357437</v>
      </c>
      <c r="E55" s="82"/>
      <c r="F55" s="11">
        <v>339283577</v>
      </c>
      <c r="G55" s="82"/>
      <c r="H55" s="305">
        <v>84234825</v>
      </c>
      <c r="I55" s="82"/>
      <c r="J55" s="11">
        <v>89914963</v>
      </c>
      <c r="L55" s="266">
        <f>SUM(L51:L54)</f>
        <v>339283577.04047352</v>
      </c>
      <c r="M55" s="262">
        <f t="shared" si="0"/>
        <v>339283577</v>
      </c>
      <c r="N55" s="141">
        <f t="shared" si="14"/>
        <v>41073860</v>
      </c>
      <c r="P55" s="288"/>
      <c r="Q55" s="288"/>
      <c r="R55" s="288"/>
    </row>
    <row r="56" spans="1:19" ht="22.5" customHeight="1">
      <c r="D56" s="21"/>
      <c r="E56" s="12"/>
      <c r="F56" s="21"/>
      <c r="G56" s="12"/>
      <c r="H56" s="21"/>
      <c r="I56" s="12"/>
      <c r="J56" s="21"/>
      <c r="L56" s="98"/>
      <c r="M56" s="262">
        <f t="shared" si="0"/>
        <v>0</v>
      </c>
      <c r="N56" s="141">
        <f t="shared" si="14"/>
        <v>0</v>
      </c>
    </row>
    <row r="57" spans="1:19" ht="22.5" customHeight="1">
      <c r="A57" s="43" t="s">
        <v>32</v>
      </c>
      <c r="D57" s="307">
        <v>1728204215</v>
      </c>
      <c r="E57" s="82"/>
      <c r="F57" s="23">
        <v>2108405047</v>
      </c>
      <c r="G57" s="82"/>
      <c r="H57" s="307">
        <v>154394486</v>
      </c>
      <c r="I57" s="82"/>
      <c r="J57" s="23">
        <v>150915350</v>
      </c>
      <c r="L57" s="270">
        <f>L48+L55</f>
        <v>2108405046.8522232</v>
      </c>
      <c r="M57" s="262">
        <f t="shared" si="0"/>
        <v>2108405047</v>
      </c>
      <c r="N57" s="141">
        <f t="shared" si="14"/>
        <v>-380200832</v>
      </c>
    </row>
    <row r="58" spans="1:19" ht="22.5" customHeight="1">
      <c r="A58" s="43"/>
      <c r="D58" s="21"/>
      <c r="E58" s="12"/>
      <c r="F58" s="21"/>
      <c r="G58" s="12"/>
      <c r="H58" s="12"/>
      <c r="I58" s="12"/>
      <c r="J58" s="12"/>
    </row>
    <row r="59" spans="1:19" s="5" customFormat="1" ht="22.5" customHeight="1">
      <c r="A59" s="42" t="s">
        <v>0</v>
      </c>
      <c r="B59" s="147"/>
      <c r="L59" s="257"/>
      <c r="M59" s="261"/>
      <c r="P59" s="281"/>
      <c r="Q59" s="281"/>
      <c r="R59" s="281"/>
    </row>
    <row r="60" spans="1:19" s="5" customFormat="1" ht="22.5" customHeight="1">
      <c r="A60" s="42" t="str">
        <f>A34</f>
        <v>งบฐานะการเงิน</v>
      </c>
      <c r="B60" s="147"/>
      <c r="L60" s="257"/>
      <c r="M60" s="261"/>
      <c r="P60" s="281"/>
      <c r="Q60" s="281"/>
      <c r="R60" s="281"/>
    </row>
    <row r="61" spans="1:19" ht="22.5" customHeight="1">
      <c r="A61" s="43"/>
    </row>
    <row r="62" spans="1:19" ht="22.5" customHeight="1">
      <c r="A62" s="47"/>
      <c r="D62" s="332" t="s">
        <v>1</v>
      </c>
      <c r="E62" s="332"/>
      <c r="F62" s="332"/>
      <c r="G62" s="332"/>
      <c r="H62" s="332" t="s">
        <v>2</v>
      </c>
      <c r="I62" s="332"/>
      <c r="J62" s="332"/>
    </row>
    <row r="63" spans="1:19" ht="22.5" customHeight="1">
      <c r="A63" s="47"/>
      <c r="D63" s="331" t="s">
        <v>3</v>
      </c>
      <c r="E63" s="331"/>
      <c r="F63" s="331"/>
      <c r="G63" s="145"/>
      <c r="H63" s="331" t="s">
        <v>3</v>
      </c>
      <c r="I63" s="331"/>
      <c r="J63" s="331"/>
    </row>
    <row r="64" spans="1:19" ht="23.25">
      <c r="A64" s="42" t="s">
        <v>22</v>
      </c>
      <c r="B64" s="150" t="s">
        <v>5</v>
      </c>
      <c r="C64" s="151"/>
      <c r="D64" s="7">
        <v>2567</v>
      </c>
      <c r="E64" s="7"/>
      <c r="F64" s="7">
        <v>2566</v>
      </c>
      <c r="G64" s="7"/>
      <c r="H64" s="7">
        <v>2567</v>
      </c>
      <c r="I64" s="7"/>
      <c r="J64" s="7">
        <v>2566</v>
      </c>
    </row>
    <row r="65" spans="1:21" ht="23.25">
      <c r="A65" s="42"/>
      <c r="B65" s="150"/>
      <c r="C65" s="151"/>
      <c r="D65" s="330" t="s">
        <v>6</v>
      </c>
      <c r="E65" s="330"/>
      <c r="F65" s="330"/>
      <c r="G65" s="330"/>
      <c r="H65" s="330"/>
      <c r="I65" s="330"/>
      <c r="J65" s="330"/>
    </row>
    <row r="66" spans="1:21" ht="22.5" customHeight="1">
      <c r="A66" s="94" t="s">
        <v>33</v>
      </c>
      <c r="D66" s="18"/>
      <c r="E66" s="18"/>
      <c r="F66" s="18"/>
      <c r="G66" s="18"/>
      <c r="H66" s="18"/>
      <c r="I66" s="18"/>
      <c r="J66" s="18"/>
    </row>
    <row r="67" spans="1:21" ht="22.5" customHeight="1">
      <c r="A67" s="17" t="s">
        <v>34</v>
      </c>
      <c r="D67" s="12"/>
      <c r="E67" s="12"/>
      <c r="F67" s="12"/>
      <c r="G67" s="12"/>
      <c r="H67" s="12"/>
      <c r="I67" s="12"/>
      <c r="J67" s="12"/>
    </row>
    <row r="68" spans="1:21" ht="22.5" customHeight="1">
      <c r="A68" s="17" t="s">
        <v>35</v>
      </c>
      <c r="D68" s="12"/>
      <c r="E68" s="12"/>
      <c r="F68" s="12"/>
      <c r="G68" s="12"/>
      <c r="H68" s="12"/>
      <c r="I68" s="12"/>
      <c r="J68" s="12"/>
    </row>
    <row r="69" spans="1:21" ht="22.5" customHeight="1" thickBot="1">
      <c r="A69" s="152" t="s">
        <v>146</v>
      </c>
      <c r="D69" s="24">
        <v>425193894</v>
      </c>
      <c r="E69" s="12"/>
      <c r="F69" s="24">
        <v>425193894</v>
      </c>
      <c r="G69" s="12"/>
      <c r="H69" s="24">
        <v>425193894</v>
      </c>
      <c r="I69" s="12"/>
      <c r="J69" s="24">
        <v>425193894</v>
      </c>
      <c r="P69" s="283">
        <v>425193894</v>
      </c>
      <c r="Q69" s="283">
        <f t="shared" ref="Q69:Q82" si="17">D69-P69</f>
        <v>0</v>
      </c>
      <c r="R69" s="283">
        <v>425193894</v>
      </c>
      <c r="S69" s="283">
        <f t="shared" ref="S69:S82" si="18">H69-R69</f>
        <v>0</v>
      </c>
    </row>
    <row r="70" spans="1:21" ht="22.5" customHeight="1" thickTop="1">
      <c r="A70" s="17" t="s">
        <v>36</v>
      </c>
      <c r="D70" s="12"/>
      <c r="E70" s="12"/>
      <c r="F70" s="12"/>
      <c r="Q70" s="283">
        <f t="shared" si="17"/>
        <v>0</v>
      </c>
      <c r="S70" s="283">
        <f t="shared" si="18"/>
        <v>0</v>
      </c>
    </row>
    <row r="71" spans="1:21" ht="22.5" customHeight="1">
      <c r="A71" s="152" t="s">
        <v>146</v>
      </c>
      <c r="D71" s="12">
        <v>425193894</v>
      </c>
      <c r="E71" s="12"/>
      <c r="F71" s="12">
        <v>425193894</v>
      </c>
      <c r="G71" s="12"/>
      <c r="H71" s="12">
        <v>425193894</v>
      </c>
      <c r="I71" s="12"/>
      <c r="J71" s="12">
        <v>425193894</v>
      </c>
      <c r="P71" s="283">
        <v>425193894</v>
      </c>
      <c r="Q71" s="283">
        <f t="shared" si="17"/>
        <v>0</v>
      </c>
      <c r="R71" s="283">
        <v>425193894</v>
      </c>
      <c r="S71" s="283">
        <f t="shared" si="18"/>
        <v>0</v>
      </c>
    </row>
    <row r="72" spans="1:21" ht="22.5" customHeight="1">
      <c r="A72" s="90" t="s">
        <v>37</v>
      </c>
      <c r="D72" s="12">
        <v>716443452</v>
      </c>
      <c r="E72" s="12"/>
      <c r="F72" s="12">
        <v>716443452</v>
      </c>
      <c r="G72" s="12"/>
      <c r="H72" s="12">
        <v>716443452</v>
      </c>
      <c r="I72" s="12"/>
      <c r="J72" s="12">
        <v>716443452</v>
      </c>
      <c r="P72" s="283">
        <v>716443452</v>
      </c>
      <c r="Q72" s="283">
        <f t="shared" si="17"/>
        <v>0</v>
      </c>
      <c r="R72" s="283">
        <v>716443452</v>
      </c>
      <c r="S72" s="283">
        <f t="shared" si="18"/>
        <v>0</v>
      </c>
    </row>
    <row r="73" spans="1:21" ht="22.5" customHeight="1">
      <c r="A73" s="17" t="s">
        <v>38</v>
      </c>
      <c r="D73" s="12"/>
      <c r="E73" s="12"/>
      <c r="F73" s="12"/>
      <c r="G73" s="12"/>
      <c r="H73" s="12"/>
      <c r="I73" s="12"/>
      <c r="J73" s="12"/>
      <c r="Q73" s="283">
        <f t="shared" si="17"/>
        <v>0</v>
      </c>
      <c r="S73" s="283">
        <f t="shared" si="18"/>
        <v>0</v>
      </c>
    </row>
    <row r="74" spans="1:21" ht="22.5" customHeight="1">
      <c r="A74" s="153" t="s">
        <v>39</v>
      </c>
      <c r="B74" s="17"/>
      <c r="D74" s="12"/>
      <c r="E74" s="12"/>
      <c r="F74" s="12"/>
      <c r="G74" s="12"/>
      <c r="H74" s="12"/>
      <c r="I74" s="12"/>
      <c r="J74" s="12"/>
      <c r="Q74" s="283">
        <f t="shared" si="17"/>
        <v>0</v>
      </c>
      <c r="S74" s="283">
        <f t="shared" si="18"/>
        <v>0</v>
      </c>
    </row>
    <row r="75" spans="1:21" ht="22.5" customHeight="1">
      <c r="A75" s="154" t="s">
        <v>40</v>
      </c>
      <c r="B75" s="88">
        <v>15</v>
      </c>
      <c r="D75" s="21">
        <v>55671181</v>
      </c>
      <c r="E75" s="12"/>
      <c r="F75" s="21">
        <v>55671181</v>
      </c>
      <c r="G75" s="12"/>
      <c r="H75" s="21">
        <v>42671181</v>
      </c>
      <c r="I75" s="12"/>
      <c r="J75" s="21">
        <v>42671181</v>
      </c>
      <c r="P75" s="283">
        <v>55671181</v>
      </c>
      <c r="Q75" s="283">
        <f t="shared" si="17"/>
        <v>0</v>
      </c>
      <c r="R75" s="283">
        <v>42671181</v>
      </c>
      <c r="S75" s="283">
        <f t="shared" si="18"/>
        <v>0</v>
      </c>
    </row>
    <row r="76" spans="1:21" ht="22.5" customHeight="1">
      <c r="A76" s="153" t="s">
        <v>41</v>
      </c>
      <c r="D76" s="12">
        <v>7121534026</v>
      </c>
      <c r="E76" s="112"/>
      <c r="F76" s="12">
        <v>7070675543</v>
      </c>
      <c r="G76" s="112"/>
      <c r="H76" s="21">
        <v>4240719233</v>
      </c>
      <c r="I76" s="12"/>
      <c r="J76" s="21">
        <v>4088178305</v>
      </c>
      <c r="P76" s="283">
        <v>7073740364</v>
      </c>
      <c r="Q76" s="283">
        <f t="shared" si="17"/>
        <v>47793662</v>
      </c>
      <c r="R76" s="283">
        <v>4088025792.21</v>
      </c>
      <c r="S76" s="283">
        <f t="shared" si="18"/>
        <v>152693440.78999996</v>
      </c>
    </row>
    <row r="77" spans="1:21" ht="22.5" customHeight="1">
      <c r="A77" s="17" t="s">
        <v>132</v>
      </c>
      <c r="D77" s="9">
        <v>18160408</v>
      </c>
      <c r="E77" s="112"/>
      <c r="F77" s="12">
        <v>21916864</v>
      </c>
      <c r="G77" s="112"/>
      <c r="H77" s="22">
        <v>278893</v>
      </c>
      <c r="I77" s="12"/>
      <c r="J77" s="22">
        <v>679822</v>
      </c>
      <c r="P77" s="283">
        <v>18976197</v>
      </c>
      <c r="Q77" s="283">
        <f t="shared" si="17"/>
        <v>-815789</v>
      </c>
      <c r="R77" s="283">
        <v>832334</v>
      </c>
      <c r="S77" s="283">
        <f t="shared" si="18"/>
        <v>-553441</v>
      </c>
    </row>
    <row r="78" spans="1:21" ht="22.5" customHeight="1">
      <c r="A78" s="43" t="s">
        <v>141</v>
      </c>
      <c r="D78" s="306">
        <v>8337002961</v>
      </c>
      <c r="E78" s="21"/>
      <c r="F78" s="83">
        <v>8289900934</v>
      </c>
      <c r="G78" s="21"/>
      <c r="H78" s="306">
        <v>5425306653</v>
      </c>
      <c r="I78" s="21"/>
      <c r="J78" s="83">
        <v>5273166654</v>
      </c>
      <c r="P78" s="83">
        <f>SUM(P70:P77)</f>
        <v>8290025088</v>
      </c>
      <c r="Q78" s="283">
        <f t="shared" si="17"/>
        <v>46977873</v>
      </c>
      <c r="R78" s="83">
        <f>SUM(R70:R77)</f>
        <v>5273166653.21</v>
      </c>
      <c r="S78" s="283">
        <f t="shared" si="18"/>
        <v>152139999.78999996</v>
      </c>
      <c r="U78" s="308"/>
    </row>
    <row r="79" spans="1:21" ht="21.6" customHeight="1">
      <c r="A79" s="78" t="s">
        <v>118</v>
      </c>
      <c r="D79" s="36">
        <v>-7709882</v>
      </c>
      <c r="E79" s="12"/>
      <c r="F79" s="79">
        <v>3173108</v>
      </c>
      <c r="G79" s="12"/>
      <c r="H79" s="80">
        <v>0</v>
      </c>
      <c r="I79" s="81"/>
      <c r="J79" s="80">
        <v>0</v>
      </c>
      <c r="P79" s="283">
        <v>3173107</v>
      </c>
      <c r="Q79" s="283">
        <f t="shared" si="17"/>
        <v>-10882989</v>
      </c>
      <c r="R79" s="283">
        <v>0</v>
      </c>
      <c r="S79" s="283">
        <f t="shared" si="18"/>
        <v>0</v>
      </c>
      <c r="U79" s="308"/>
    </row>
    <row r="80" spans="1:21" ht="21.75" customHeight="1">
      <c r="A80" s="43" t="s">
        <v>42</v>
      </c>
      <c r="D80" s="11">
        <v>8329293079</v>
      </c>
      <c r="E80" s="12"/>
      <c r="F80" s="11">
        <v>8293074042</v>
      </c>
      <c r="G80" s="12"/>
      <c r="H80" s="305">
        <v>5425306653</v>
      </c>
      <c r="I80" s="12"/>
      <c r="J80" s="11">
        <v>5273166654</v>
      </c>
      <c r="P80" s="11">
        <f>SUM(P78:P79)</f>
        <v>8293198195</v>
      </c>
      <c r="Q80" s="283">
        <f t="shared" si="17"/>
        <v>36094884</v>
      </c>
      <c r="R80" s="11">
        <f>SUM(R78:R79)</f>
        <v>5273166653.21</v>
      </c>
      <c r="S80" s="283">
        <f t="shared" si="18"/>
        <v>152139999.78999996</v>
      </c>
    </row>
    <row r="81" spans="1:19" ht="21.75" customHeight="1">
      <c r="A81" s="43"/>
      <c r="D81" s="12"/>
      <c r="E81" s="12"/>
      <c r="F81" s="12"/>
      <c r="G81" s="12"/>
      <c r="H81" s="12"/>
      <c r="I81" s="12"/>
      <c r="J81" s="12"/>
      <c r="Q81" s="283">
        <f t="shared" si="17"/>
        <v>0</v>
      </c>
      <c r="S81" s="283">
        <f t="shared" si="18"/>
        <v>0</v>
      </c>
    </row>
    <row r="82" spans="1:19" ht="24.6" customHeight="1" thickBot="1">
      <c r="A82" s="43" t="s">
        <v>43</v>
      </c>
      <c r="D82" s="4">
        <v>10057497294</v>
      </c>
      <c r="E82" s="82"/>
      <c r="F82" s="4">
        <v>10401479089</v>
      </c>
      <c r="G82" s="82"/>
      <c r="H82" s="304">
        <v>5579701139</v>
      </c>
      <c r="I82" s="82"/>
      <c r="J82" s="4">
        <v>5424082004</v>
      </c>
      <c r="P82" s="4">
        <f>SUM(P57+P80)</f>
        <v>8293198195</v>
      </c>
      <c r="Q82" s="283">
        <f t="shared" si="17"/>
        <v>1764299099</v>
      </c>
      <c r="R82" s="4">
        <f>SUM(R57+R80)</f>
        <v>5273166653.21</v>
      </c>
      <c r="S82" s="283">
        <f t="shared" si="18"/>
        <v>306534485.78999996</v>
      </c>
    </row>
    <row r="83" spans="1:19" ht="21.75" customHeight="1" thickTop="1">
      <c r="A83" s="43"/>
      <c r="D83" s="12"/>
      <c r="E83" s="12"/>
      <c r="F83" s="12"/>
      <c r="G83" s="12"/>
      <c r="H83" s="12"/>
      <c r="I83" s="12"/>
      <c r="J83" s="12"/>
    </row>
    <row r="84" spans="1:19" s="26" customFormat="1" ht="22.5" customHeight="1">
      <c r="B84" s="155"/>
      <c r="M84" s="264"/>
      <c r="P84" s="289"/>
      <c r="Q84" s="289"/>
      <c r="R84" s="289"/>
    </row>
    <row r="85" spans="1:19" ht="22.5" customHeight="1">
      <c r="D85" s="309"/>
      <c r="E85" s="27"/>
      <c r="F85" s="311"/>
      <c r="G85" s="27"/>
      <c r="H85" s="27"/>
      <c r="I85" s="27"/>
      <c r="J85" s="27"/>
    </row>
    <row r="86" spans="1:19" ht="22.5" customHeight="1">
      <c r="D86" s="308"/>
      <c r="F86" s="312"/>
      <c r="H86" s="113"/>
      <c r="J86" s="113"/>
    </row>
    <row r="87" spans="1:19" ht="22.5" customHeight="1">
      <c r="H87" s="113"/>
    </row>
  </sheetData>
  <mergeCells count="15">
    <mergeCell ref="D36:G36"/>
    <mergeCell ref="H36:J36"/>
    <mergeCell ref="D4:G4"/>
    <mergeCell ref="H4:J4"/>
    <mergeCell ref="D5:F5"/>
    <mergeCell ref="H5:J5"/>
    <mergeCell ref="D7:J7"/>
    <mergeCell ref="D65:J65"/>
    <mergeCell ref="D37:F37"/>
    <mergeCell ref="H37:J37"/>
    <mergeCell ref="D39:J39"/>
    <mergeCell ref="D62:G62"/>
    <mergeCell ref="H62:J62"/>
    <mergeCell ref="D63:F63"/>
    <mergeCell ref="H63:J63"/>
  </mergeCells>
  <printOptions horizontalCentered="1"/>
  <pageMargins left="0.7" right="0.7" top="0.48" bottom="0.5" header="0.5" footer="0.5"/>
  <pageSetup paperSize="9" scale="85" firstPageNumber="7" fitToHeight="0" orientation="portrait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rowBreaks count="2" manualBreakCount="2">
    <brk id="32" max="16383" man="1"/>
    <brk id="58" max="16383" man="1"/>
  </rowBreaks>
  <ignoredErrors>
    <ignoredError sqref="B12 B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R77"/>
  <sheetViews>
    <sheetView view="pageBreakPreview" zoomScale="90" zoomScaleNormal="85" zoomScaleSheetLayoutView="90" workbookViewId="0">
      <pane xSplit="10" topLeftCell="K1" activePane="topRight" state="frozen"/>
      <selection activeCell="J15" sqref="J15"/>
      <selection pane="topRight" activeCell="D74" sqref="D74"/>
    </sheetView>
  </sheetViews>
  <sheetFormatPr defaultColWidth="9.140625" defaultRowHeight="22.5" customHeight="1"/>
  <cols>
    <col min="1" max="1" width="42.140625" style="17" customWidth="1"/>
    <col min="2" max="2" width="7.85546875" style="157" customWidth="1"/>
    <col min="3" max="3" width="1" style="17" customWidth="1"/>
    <col min="4" max="4" width="13.5703125" style="17" bestFit="1" customWidth="1"/>
    <col min="5" max="5" width="1" style="17" customWidth="1"/>
    <col min="6" max="6" width="13.140625" style="17" customWidth="1"/>
    <col min="7" max="7" width="1" style="17" customWidth="1"/>
    <col min="8" max="8" width="13.5703125" style="17" bestFit="1" customWidth="1"/>
    <col min="9" max="9" width="1" style="17" customWidth="1"/>
    <col min="10" max="10" width="12.42578125" style="17" customWidth="1"/>
    <col min="11" max="11" width="3.42578125" style="17" customWidth="1"/>
    <col min="12" max="12" width="14.5703125" style="259" hidden="1" customWidth="1"/>
    <col min="13" max="13" width="14.5703125" style="277" hidden="1" customWidth="1"/>
    <col min="14" max="14" width="0" style="17" hidden="1" customWidth="1"/>
    <col min="15" max="16" width="12.5703125" style="283" hidden="1" customWidth="1"/>
    <col min="17" max="17" width="11.85546875" style="283" hidden="1" customWidth="1"/>
    <col min="18" max="18" width="0" style="283" hidden="1" customWidth="1"/>
    <col min="19" max="16384" width="9.140625" style="17"/>
  </cols>
  <sheetData>
    <row r="1" spans="1:18" s="5" customFormat="1" ht="22.5" customHeight="1">
      <c r="A1" s="42" t="s">
        <v>0</v>
      </c>
      <c r="B1" s="156"/>
      <c r="L1" s="258"/>
      <c r="M1" s="276"/>
      <c r="O1" s="281"/>
      <c r="P1" s="281"/>
      <c r="Q1" s="281"/>
      <c r="R1" s="281"/>
    </row>
    <row r="2" spans="1:18" s="5" customFormat="1" ht="22.5" customHeight="1">
      <c r="A2" s="42" t="s">
        <v>44</v>
      </c>
      <c r="B2" s="156"/>
      <c r="L2" s="258"/>
      <c r="M2" s="276"/>
      <c r="O2" s="281"/>
      <c r="P2" s="281"/>
      <c r="Q2" s="281"/>
      <c r="R2" s="281"/>
    </row>
    <row r="3" spans="1:18" ht="10.5" customHeight="1"/>
    <row r="4" spans="1:18" ht="25.5" customHeight="1">
      <c r="A4" s="47"/>
      <c r="B4" s="100"/>
      <c r="D4" s="332" t="s">
        <v>1</v>
      </c>
      <c r="E4" s="332"/>
      <c r="F4" s="332"/>
      <c r="G4" s="146"/>
      <c r="H4" s="332" t="s">
        <v>2</v>
      </c>
      <c r="I4" s="332"/>
      <c r="J4" s="332"/>
    </row>
    <row r="5" spans="1:18" ht="48.75" customHeight="1">
      <c r="A5" s="47"/>
      <c r="B5" s="100"/>
      <c r="D5" s="333" t="s">
        <v>45</v>
      </c>
      <c r="E5" s="334"/>
      <c r="F5" s="334"/>
      <c r="G5" s="114"/>
      <c r="H5" s="333" t="s">
        <v>45</v>
      </c>
      <c r="I5" s="334"/>
      <c r="J5" s="334"/>
      <c r="O5" s="284" t="s">
        <v>177</v>
      </c>
      <c r="P5" s="285"/>
      <c r="Q5" s="284" t="s">
        <v>177</v>
      </c>
    </row>
    <row r="6" spans="1:18" ht="22.5" customHeight="1">
      <c r="A6" s="43"/>
      <c r="B6" s="158" t="s">
        <v>5</v>
      </c>
      <c r="C6" s="151"/>
      <c r="D6" s="7">
        <v>2567</v>
      </c>
      <c r="E6" s="7"/>
      <c r="F6" s="7">
        <v>2566</v>
      </c>
      <c r="G6" s="7"/>
      <c r="H6" s="7">
        <v>2567</v>
      </c>
      <c r="I6" s="7"/>
      <c r="J6" s="7">
        <v>2566</v>
      </c>
      <c r="L6" s="260" t="s">
        <v>175</v>
      </c>
      <c r="M6" s="278" t="s">
        <v>176</v>
      </c>
      <c r="O6" s="286" t="s">
        <v>175</v>
      </c>
      <c r="P6" s="285"/>
      <c r="Q6" s="286" t="s">
        <v>178</v>
      </c>
    </row>
    <row r="7" spans="1:18" ht="22.5" customHeight="1">
      <c r="B7" s="158"/>
      <c r="C7" s="151"/>
      <c r="D7" s="330" t="s">
        <v>6</v>
      </c>
      <c r="E7" s="330"/>
      <c r="F7" s="330"/>
      <c r="G7" s="330"/>
      <c r="H7" s="330"/>
      <c r="I7" s="330"/>
      <c r="J7" s="330"/>
    </row>
    <row r="8" spans="1:18" ht="22.5" customHeight="1">
      <c r="A8" s="94" t="s">
        <v>46</v>
      </c>
      <c r="B8" s="100"/>
      <c r="C8" s="316"/>
      <c r="D8" s="9"/>
      <c r="E8" s="18"/>
      <c r="F8" s="9"/>
      <c r="G8" s="18"/>
      <c r="H8" s="115"/>
      <c r="I8" s="18"/>
      <c r="J8" s="115"/>
    </row>
    <row r="9" spans="1:18" ht="22.5" customHeight="1">
      <c r="A9" s="99" t="s">
        <v>160</v>
      </c>
      <c r="B9" s="100" t="s">
        <v>213</v>
      </c>
      <c r="C9" s="316"/>
      <c r="D9" s="116">
        <v>7428693329</v>
      </c>
      <c r="E9" s="12"/>
      <c r="F9" s="116">
        <v>9089397822</v>
      </c>
      <c r="G9" s="12"/>
      <c r="H9" s="97">
        <v>0</v>
      </c>
      <c r="I9" s="12"/>
      <c r="J9" s="97">
        <v>0</v>
      </c>
      <c r="L9" s="259">
        <v>9089397822.1299992</v>
      </c>
      <c r="M9" s="277">
        <f>ROUND(L9,0)</f>
        <v>9089397822</v>
      </c>
      <c r="N9" s="26">
        <f>D9-M9</f>
        <v>-1660704493</v>
      </c>
      <c r="O9" s="283">
        <v>9089397822</v>
      </c>
      <c r="P9" s="283">
        <f>D9-O9</f>
        <v>-1660704493</v>
      </c>
      <c r="Q9" s="283">
        <v>0</v>
      </c>
      <c r="R9" s="283">
        <f>H9-Q9</f>
        <v>0</v>
      </c>
    </row>
    <row r="10" spans="1:18" ht="22.5" customHeight="1">
      <c r="A10" s="99" t="s">
        <v>138</v>
      </c>
      <c r="B10" s="100" t="s">
        <v>213</v>
      </c>
      <c r="C10" s="316"/>
      <c r="D10" s="116">
        <v>1680000</v>
      </c>
      <c r="E10" s="12"/>
      <c r="F10" s="116">
        <v>1680000</v>
      </c>
      <c r="G10" s="12"/>
      <c r="H10" s="116">
        <v>257280000</v>
      </c>
      <c r="I10" s="12"/>
      <c r="J10" s="116">
        <v>255380000</v>
      </c>
      <c r="L10" s="259">
        <v>1680000</v>
      </c>
      <c r="M10" s="277">
        <f t="shared" ref="M10:M36" si="0">ROUND(L10,0)</f>
        <v>1680000</v>
      </c>
      <c r="N10" s="26">
        <f t="shared" ref="N10:N29" si="1">D10-M10</f>
        <v>0</v>
      </c>
      <c r="O10" s="283">
        <v>4333854</v>
      </c>
      <c r="P10" s="283">
        <f t="shared" ref="P10:P14" si="2">D10-O10</f>
        <v>-2653854</v>
      </c>
      <c r="Q10" s="283">
        <v>256233854</v>
      </c>
      <c r="R10" s="283">
        <f t="shared" ref="R10:R14" si="3">H10-Q10</f>
        <v>1046146</v>
      </c>
    </row>
    <row r="11" spans="1:18" ht="22.5" customHeight="1">
      <c r="A11" s="78" t="s">
        <v>47</v>
      </c>
      <c r="B11" s="100"/>
      <c r="C11" s="316"/>
      <c r="D11" s="97">
        <v>4582183</v>
      </c>
      <c r="E11" s="98"/>
      <c r="F11" s="97">
        <v>5634493</v>
      </c>
      <c r="G11" s="21"/>
      <c r="H11" s="22">
        <v>0</v>
      </c>
      <c r="I11" s="21"/>
      <c r="J11" s="22">
        <v>103878</v>
      </c>
      <c r="L11" s="259">
        <v>5634492.7300000004</v>
      </c>
      <c r="M11" s="277">
        <f t="shared" si="0"/>
        <v>5634493</v>
      </c>
      <c r="N11" s="26">
        <f t="shared" si="1"/>
        <v>-1052310</v>
      </c>
      <c r="O11" s="283">
        <v>5634493</v>
      </c>
      <c r="P11" s="283">
        <f t="shared" si="2"/>
        <v>-1052310</v>
      </c>
      <c r="Q11" s="283">
        <v>103878.25</v>
      </c>
      <c r="R11" s="283">
        <f t="shared" si="3"/>
        <v>-103878.25</v>
      </c>
    </row>
    <row r="12" spans="1:18" ht="22.5" customHeight="1">
      <c r="A12" s="78" t="s">
        <v>78</v>
      </c>
      <c r="B12" s="100" t="s">
        <v>214</v>
      </c>
      <c r="C12" s="316"/>
      <c r="D12" s="97">
        <v>10828000</v>
      </c>
      <c r="E12" s="98"/>
      <c r="F12" s="97">
        <v>11045250</v>
      </c>
      <c r="G12" s="21"/>
      <c r="H12" s="97">
        <v>887803567</v>
      </c>
      <c r="I12" s="21"/>
      <c r="J12" s="97">
        <v>797497783</v>
      </c>
      <c r="L12" s="259">
        <v>11045250</v>
      </c>
      <c r="M12" s="277">
        <f t="shared" si="0"/>
        <v>11045250</v>
      </c>
      <c r="N12" s="26">
        <f t="shared" si="1"/>
        <v>-217250</v>
      </c>
      <c r="O12" s="283">
        <v>11045250</v>
      </c>
      <c r="P12" s="283">
        <f t="shared" si="2"/>
        <v>-217250</v>
      </c>
      <c r="Q12" s="283">
        <v>797497782.5</v>
      </c>
      <c r="R12" s="283">
        <f t="shared" si="3"/>
        <v>90305784.5</v>
      </c>
    </row>
    <row r="13" spans="1:18" ht="22.5" customHeight="1">
      <c r="A13" s="99" t="s">
        <v>48</v>
      </c>
      <c r="B13" s="100">
        <v>5</v>
      </c>
      <c r="C13" s="316"/>
      <c r="D13" s="207">
        <v>125199183</v>
      </c>
      <c r="E13" s="12"/>
      <c r="F13" s="207">
        <v>93550876</v>
      </c>
      <c r="G13" s="12"/>
      <c r="H13" s="207">
        <v>34234636</v>
      </c>
      <c r="I13" s="12"/>
      <c r="J13" s="207">
        <v>49998498</v>
      </c>
      <c r="L13" s="271">
        <f>95230875.64-L10</f>
        <v>93550875.640000001</v>
      </c>
      <c r="M13" s="277">
        <f t="shared" si="0"/>
        <v>93550876</v>
      </c>
      <c r="N13" s="26">
        <f t="shared" si="1"/>
        <v>31648307</v>
      </c>
      <c r="O13" s="283">
        <v>90897021</v>
      </c>
      <c r="P13" s="283">
        <f t="shared" si="2"/>
        <v>34302162</v>
      </c>
      <c r="Q13" s="283">
        <v>47656677</v>
      </c>
      <c r="R13" s="283">
        <f t="shared" si="3"/>
        <v>-13422041</v>
      </c>
    </row>
    <row r="14" spans="1:18" ht="22.5" customHeight="1">
      <c r="A14" s="43" t="s">
        <v>49</v>
      </c>
      <c r="B14" s="100"/>
      <c r="C14" s="316"/>
      <c r="D14" s="307">
        <v>7570982695</v>
      </c>
      <c r="E14" s="82"/>
      <c r="F14" s="23">
        <v>9201308441</v>
      </c>
      <c r="G14" s="82"/>
      <c r="H14" s="307">
        <v>1179318203</v>
      </c>
      <c r="I14" s="82"/>
      <c r="J14" s="23">
        <v>1102980159</v>
      </c>
      <c r="L14" s="272">
        <f>SUM(L9:L13)</f>
        <v>9201308440.4999981</v>
      </c>
      <c r="M14" s="277">
        <f t="shared" si="0"/>
        <v>9201308441</v>
      </c>
      <c r="N14" s="26">
        <f t="shared" si="1"/>
        <v>-1630325746</v>
      </c>
      <c r="O14" s="23">
        <f>SUM(O9:O13)</f>
        <v>9201308440</v>
      </c>
      <c r="P14" s="283">
        <f t="shared" si="2"/>
        <v>-1630325745</v>
      </c>
      <c r="Q14" s="23">
        <f>SUM(Q9:Q13)</f>
        <v>1101492191.75</v>
      </c>
      <c r="R14" s="283">
        <f t="shared" si="3"/>
        <v>77826011.25</v>
      </c>
    </row>
    <row r="15" spans="1:18" ht="14.25" customHeight="1">
      <c r="B15" s="100"/>
      <c r="C15" s="316"/>
      <c r="D15" s="12"/>
      <c r="E15" s="12"/>
      <c r="F15" s="12"/>
      <c r="G15" s="12"/>
      <c r="H15" s="12"/>
      <c r="I15" s="12"/>
      <c r="J15" s="12"/>
      <c r="M15" s="277">
        <f t="shared" si="0"/>
        <v>0</v>
      </c>
      <c r="N15" s="26">
        <f t="shared" si="1"/>
        <v>0</v>
      </c>
    </row>
    <row r="16" spans="1:18" ht="22.5" customHeight="1">
      <c r="A16" s="94" t="s">
        <v>50</v>
      </c>
      <c r="B16" s="100">
        <v>17</v>
      </c>
      <c r="C16" s="316"/>
      <c r="D16" s="12"/>
      <c r="E16" s="12"/>
      <c r="F16" s="12"/>
      <c r="G16" s="12"/>
      <c r="H16" s="12"/>
      <c r="I16" s="12"/>
      <c r="J16" s="12"/>
      <c r="M16" s="277">
        <f t="shared" si="0"/>
        <v>0</v>
      </c>
      <c r="N16" s="26">
        <f t="shared" si="1"/>
        <v>0</v>
      </c>
    </row>
    <row r="17" spans="1:18" ht="22.5" customHeight="1">
      <c r="A17" s="99" t="s">
        <v>161</v>
      </c>
      <c r="B17" s="100">
        <v>5</v>
      </c>
      <c r="C17" s="316"/>
      <c r="D17" s="12">
        <v>6147727365</v>
      </c>
      <c r="E17" s="12"/>
      <c r="F17" s="12">
        <v>7436352384</v>
      </c>
      <c r="G17" s="12"/>
      <c r="H17" s="97">
        <v>0</v>
      </c>
      <c r="I17" s="12"/>
      <c r="J17" s="98">
        <v>0</v>
      </c>
      <c r="L17" s="259">
        <v>7436352384.0743942</v>
      </c>
      <c r="M17" s="277">
        <f t="shared" si="0"/>
        <v>7436352384</v>
      </c>
      <c r="N17" s="26">
        <f t="shared" si="1"/>
        <v>-1288625019</v>
      </c>
      <c r="O17" s="283">
        <v>7456541154</v>
      </c>
      <c r="P17" s="283">
        <f t="shared" ref="P17:P23" si="4">D17-O17</f>
        <v>-1308813789</v>
      </c>
      <c r="Q17" s="283">
        <v>0</v>
      </c>
      <c r="R17" s="283">
        <f t="shared" ref="R17:R23" si="5">H17-Q17</f>
        <v>0</v>
      </c>
    </row>
    <row r="18" spans="1:18" ht="22.5" customHeight="1">
      <c r="A18" s="99" t="s">
        <v>88</v>
      </c>
      <c r="B18" s="100">
        <v>5</v>
      </c>
      <c r="C18" s="316"/>
      <c r="D18" s="12">
        <v>122930786</v>
      </c>
      <c r="E18" s="21"/>
      <c r="F18" s="12">
        <v>114493026</v>
      </c>
      <c r="G18" s="21"/>
      <c r="H18" s="97">
        <v>0</v>
      </c>
      <c r="I18" s="21"/>
      <c r="J18" s="98">
        <v>0</v>
      </c>
      <c r="L18" s="259">
        <v>114493025.50000003</v>
      </c>
      <c r="M18" s="277">
        <f t="shared" si="0"/>
        <v>114493026</v>
      </c>
      <c r="N18" s="26">
        <f t="shared" si="1"/>
        <v>8437760</v>
      </c>
      <c r="O18" s="283">
        <v>114493026</v>
      </c>
      <c r="P18" s="283">
        <f t="shared" si="4"/>
        <v>8437760</v>
      </c>
      <c r="Q18" s="283">
        <v>0</v>
      </c>
      <c r="R18" s="283">
        <f t="shared" si="5"/>
        <v>0</v>
      </c>
    </row>
    <row r="19" spans="1:18" ht="22.5" customHeight="1">
      <c r="A19" s="99" t="s">
        <v>51</v>
      </c>
      <c r="B19" s="100">
        <v>5</v>
      </c>
      <c r="C19" s="316"/>
      <c r="D19" s="12">
        <v>558052765</v>
      </c>
      <c r="E19" s="21"/>
      <c r="F19" s="12">
        <v>571398780</v>
      </c>
      <c r="G19" s="21"/>
      <c r="H19" s="12">
        <v>386923006</v>
      </c>
      <c r="I19" s="21"/>
      <c r="J19" s="12">
        <v>370633677</v>
      </c>
      <c r="L19" s="259">
        <v>571398780.43028378</v>
      </c>
      <c r="M19" s="277">
        <f t="shared" si="0"/>
        <v>571398780</v>
      </c>
      <c r="N19" s="26">
        <f t="shared" si="1"/>
        <v>-13346015</v>
      </c>
      <c r="O19" s="283">
        <v>551091605</v>
      </c>
      <c r="P19" s="283">
        <f t="shared" si="4"/>
        <v>6961160</v>
      </c>
      <c r="Q19" s="283">
        <v>369145711</v>
      </c>
      <c r="R19" s="283">
        <f t="shared" si="5"/>
        <v>17777295</v>
      </c>
    </row>
    <row r="20" spans="1:18" ht="22.5" customHeight="1">
      <c r="A20" s="99" t="s">
        <v>145</v>
      </c>
      <c r="B20" s="100"/>
      <c r="C20" s="316"/>
      <c r="D20" s="119">
        <v>0</v>
      </c>
      <c r="E20" s="21"/>
      <c r="F20" s="299">
        <v>0</v>
      </c>
      <c r="G20" s="21"/>
      <c r="H20" s="299">
        <v>7243</v>
      </c>
      <c r="I20" s="21"/>
      <c r="J20" s="119">
        <v>0</v>
      </c>
      <c r="L20" s="259">
        <v>0</v>
      </c>
      <c r="M20" s="277">
        <f t="shared" si="0"/>
        <v>0</v>
      </c>
      <c r="N20" s="26">
        <f t="shared" si="1"/>
        <v>0</v>
      </c>
      <c r="O20" s="283">
        <v>0</v>
      </c>
      <c r="P20" s="283">
        <f t="shared" si="4"/>
        <v>0</v>
      </c>
      <c r="Q20" s="283">
        <v>0</v>
      </c>
      <c r="R20" s="283">
        <f t="shared" si="5"/>
        <v>7243</v>
      </c>
    </row>
    <row r="21" spans="1:18" ht="22.5" customHeight="1">
      <c r="A21" s="43" t="s">
        <v>53</v>
      </c>
      <c r="B21" s="100"/>
      <c r="C21" s="316"/>
      <c r="D21" s="307">
        <v>6828710916</v>
      </c>
      <c r="E21" s="82"/>
      <c r="F21" s="23">
        <v>8122244190</v>
      </c>
      <c r="G21" s="82"/>
      <c r="H21" s="307">
        <v>386930249</v>
      </c>
      <c r="I21" s="82"/>
      <c r="J21" s="23">
        <v>370633677</v>
      </c>
      <c r="L21" s="272">
        <f>SUM(L17:L20)</f>
        <v>8122244190.0046778</v>
      </c>
      <c r="M21" s="277">
        <f t="shared" si="0"/>
        <v>8122244190</v>
      </c>
      <c r="N21" s="26">
        <f t="shared" si="1"/>
        <v>-1293533274</v>
      </c>
      <c r="O21" s="23">
        <f>SUM(O17:O20)</f>
        <v>8122125785</v>
      </c>
      <c r="P21" s="283">
        <f t="shared" si="4"/>
        <v>-1293414869</v>
      </c>
      <c r="Q21" s="23">
        <f>SUM(Q17:Q20)</f>
        <v>369145711</v>
      </c>
      <c r="R21" s="283">
        <f t="shared" si="5"/>
        <v>17784538</v>
      </c>
    </row>
    <row r="22" spans="1:18" ht="14.25" customHeight="1">
      <c r="B22" s="100"/>
      <c r="C22" s="316"/>
      <c r="E22" s="19"/>
      <c r="G22" s="19"/>
      <c r="H22" s="19"/>
      <c r="I22" s="19"/>
      <c r="J22" s="19"/>
      <c r="L22" s="273"/>
      <c r="M22" s="277">
        <f t="shared" si="0"/>
        <v>0</v>
      </c>
      <c r="N22" s="26">
        <f t="shared" si="1"/>
        <v>0</v>
      </c>
    </row>
    <row r="23" spans="1:18" ht="22.5" customHeight="1">
      <c r="A23" s="43" t="s">
        <v>162</v>
      </c>
      <c r="B23" s="100"/>
      <c r="C23" s="316"/>
      <c r="D23" s="255">
        <v>742271779</v>
      </c>
      <c r="E23" s="254"/>
      <c r="F23" s="255">
        <v>1079064251</v>
      </c>
      <c r="G23" s="254"/>
      <c r="H23" s="320">
        <v>792387954</v>
      </c>
      <c r="I23" s="254"/>
      <c r="J23" s="254">
        <v>732346482</v>
      </c>
      <c r="L23" s="274">
        <f>L14-L21</f>
        <v>1079064250.4953203</v>
      </c>
      <c r="M23" s="277">
        <f t="shared" si="0"/>
        <v>1079064250</v>
      </c>
      <c r="N23" s="26">
        <f t="shared" si="1"/>
        <v>-336792471</v>
      </c>
      <c r="O23" s="254">
        <f>O14-O21</f>
        <v>1079182655</v>
      </c>
      <c r="P23" s="283">
        <f t="shared" si="4"/>
        <v>-336910876</v>
      </c>
      <c r="Q23" s="254">
        <f>Q14-Q21</f>
        <v>732346480.75</v>
      </c>
      <c r="R23" s="283">
        <f t="shared" si="5"/>
        <v>60041473.25</v>
      </c>
    </row>
    <row r="24" spans="1:18" ht="22.5" customHeight="1">
      <c r="A24" s="99" t="s">
        <v>52</v>
      </c>
      <c r="B24" s="100"/>
      <c r="C24" s="316"/>
      <c r="D24" s="12">
        <v>-2754090</v>
      </c>
      <c r="E24" s="21"/>
      <c r="F24" s="12">
        <v>-1609405</v>
      </c>
      <c r="G24" s="21"/>
      <c r="H24" s="12">
        <v>-1030452</v>
      </c>
      <c r="I24" s="21"/>
      <c r="J24" s="12">
        <v>-1498070</v>
      </c>
      <c r="L24" s="296">
        <v>-1609404.6378090801</v>
      </c>
      <c r="M24" s="297">
        <f>ROUND(L24,0)</f>
        <v>-1609405</v>
      </c>
      <c r="N24" s="298">
        <f>D24-M24</f>
        <v>-1144685</v>
      </c>
      <c r="O24" s="283">
        <v>1609405</v>
      </c>
      <c r="P24" s="283">
        <f>D24-O24</f>
        <v>-4363495</v>
      </c>
      <c r="Q24" s="283">
        <v>1498069.54</v>
      </c>
      <c r="R24" s="283">
        <f>H24-Q24</f>
        <v>-2528521.54</v>
      </c>
    </row>
    <row r="25" spans="1:18" ht="22.5" customHeight="1">
      <c r="A25" s="17" t="s">
        <v>125</v>
      </c>
      <c r="B25" s="100"/>
      <c r="C25" s="316"/>
      <c r="E25" s="19"/>
      <c r="G25" s="19"/>
      <c r="H25" s="19"/>
      <c r="I25" s="19"/>
      <c r="J25" s="19"/>
      <c r="M25" s="277">
        <f t="shared" si="0"/>
        <v>0</v>
      </c>
      <c r="N25" s="26">
        <f t="shared" si="1"/>
        <v>0</v>
      </c>
    </row>
    <row r="26" spans="1:18" ht="22.5" customHeight="1">
      <c r="A26" s="78" t="s">
        <v>121</v>
      </c>
      <c r="B26" s="100"/>
      <c r="C26" s="316"/>
      <c r="D26" s="118">
        <v>60427298</v>
      </c>
      <c r="E26" s="19"/>
      <c r="F26" s="118">
        <v>55978795</v>
      </c>
      <c r="G26" s="19"/>
      <c r="H26" s="119">
        <v>0</v>
      </c>
      <c r="I26" s="19"/>
      <c r="J26" s="119">
        <v>0</v>
      </c>
      <c r="L26" s="271">
        <v>55978794.950000003</v>
      </c>
      <c r="M26" s="277">
        <f t="shared" si="0"/>
        <v>55978795</v>
      </c>
      <c r="N26" s="26">
        <f t="shared" si="1"/>
        <v>4448503</v>
      </c>
      <c r="O26" s="283">
        <v>55978795</v>
      </c>
      <c r="P26" s="283">
        <f t="shared" ref="P26:P29" si="6">D26-O26</f>
        <v>4448503</v>
      </c>
      <c r="Q26" s="283">
        <v>0</v>
      </c>
      <c r="R26" s="283">
        <f t="shared" ref="R26:R29" si="7">H26-Q26</f>
        <v>0</v>
      </c>
    </row>
    <row r="27" spans="1:18" ht="22.5" customHeight="1">
      <c r="A27" s="29" t="s">
        <v>54</v>
      </c>
      <c r="B27" s="100"/>
      <c r="C27" s="316"/>
      <c r="D27" s="255">
        <v>799944987</v>
      </c>
      <c r="E27" s="82"/>
      <c r="F27" s="120">
        <v>1133433641</v>
      </c>
      <c r="G27" s="82"/>
      <c r="H27" s="255">
        <v>791357502</v>
      </c>
      <c r="I27" s="82"/>
      <c r="J27" s="120">
        <v>730848412</v>
      </c>
      <c r="L27" s="120">
        <f>SUM(L23:L26)</f>
        <v>1133433640.8075113</v>
      </c>
      <c r="M27" s="277">
        <f t="shared" si="0"/>
        <v>1133433641</v>
      </c>
      <c r="N27" s="26">
        <f t="shared" si="1"/>
        <v>-333488654</v>
      </c>
      <c r="O27" s="120">
        <f>SUM(O23:O26)</f>
        <v>1136770855</v>
      </c>
      <c r="P27" s="283">
        <f t="shared" si="6"/>
        <v>-336825868</v>
      </c>
      <c r="Q27" s="120">
        <f>SUM(Q23:Q26)</f>
        <v>733844550.28999996</v>
      </c>
      <c r="R27" s="283">
        <f t="shared" si="7"/>
        <v>57512951.710000038</v>
      </c>
    </row>
    <row r="28" spans="1:18" ht="22.5" customHeight="1">
      <c r="A28" s="17" t="s">
        <v>204</v>
      </c>
      <c r="B28" s="100">
        <v>18</v>
      </c>
      <c r="C28" s="316"/>
      <c r="D28" s="28">
        <v>-110189690</v>
      </c>
      <c r="E28" s="12"/>
      <c r="F28" s="28">
        <v>-167167125</v>
      </c>
      <c r="G28" s="12"/>
      <c r="H28" s="117">
        <v>-2329396</v>
      </c>
      <c r="I28" s="12"/>
      <c r="J28" s="117">
        <v>-1833345</v>
      </c>
      <c r="L28" s="259">
        <v>-167167124.91189644</v>
      </c>
      <c r="M28" s="277">
        <f t="shared" si="0"/>
        <v>-167167125</v>
      </c>
      <c r="N28" s="26">
        <f t="shared" si="1"/>
        <v>56977435</v>
      </c>
      <c r="O28" s="283">
        <v>-167161376</v>
      </c>
      <c r="P28" s="283">
        <f t="shared" si="6"/>
        <v>56971686</v>
      </c>
      <c r="Q28" s="283">
        <v>-1833345</v>
      </c>
      <c r="R28" s="283">
        <f t="shared" si="7"/>
        <v>-496051</v>
      </c>
    </row>
    <row r="29" spans="1:18" ht="22.5" customHeight="1" thickBot="1">
      <c r="A29" s="29" t="s">
        <v>55</v>
      </c>
      <c r="B29" s="100"/>
      <c r="C29" s="316"/>
      <c r="D29" s="321">
        <v>689755297</v>
      </c>
      <c r="E29" s="12"/>
      <c r="F29" s="121">
        <v>966266516</v>
      </c>
      <c r="G29" s="12"/>
      <c r="H29" s="321">
        <v>789028106</v>
      </c>
      <c r="I29" s="12"/>
      <c r="J29" s="121">
        <v>729015067</v>
      </c>
      <c r="L29" s="275">
        <f>SUM(L27:L28)</f>
        <v>966266515.89561486</v>
      </c>
      <c r="M29" s="277">
        <f t="shared" si="0"/>
        <v>966266516</v>
      </c>
      <c r="N29" s="26">
        <f t="shared" si="1"/>
        <v>-276511219</v>
      </c>
      <c r="O29" s="121">
        <f>SUM(O27:O28)</f>
        <v>969609479</v>
      </c>
      <c r="P29" s="283">
        <f t="shared" si="6"/>
        <v>-279854182</v>
      </c>
      <c r="Q29" s="121">
        <f>SUM(Q27:Q28)</f>
        <v>732011205.28999996</v>
      </c>
      <c r="R29" s="283">
        <f t="shared" si="7"/>
        <v>57016900.710000038</v>
      </c>
    </row>
    <row r="30" spans="1:18" ht="14.25" customHeight="1" thickTop="1">
      <c r="A30" s="29"/>
      <c r="B30" s="100"/>
      <c r="C30" s="316"/>
      <c r="D30" s="122"/>
      <c r="E30" s="12"/>
      <c r="F30" s="122"/>
      <c r="G30" s="12"/>
      <c r="H30" s="122"/>
      <c r="I30" s="12"/>
      <c r="J30" s="122"/>
      <c r="M30" s="277">
        <f t="shared" si="0"/>
        <v>0</v>
      </c>
    </row>
    <row r="31" spans="1:18" ht="24.95" customHeight="1" thickBot="1">
      <c r="A31" s="43" t="s">
        <v>147</v>
      </c>
      <c r="B31" s="100">
        <v>19</v>
      </c>
      <c r="C31" s="316"/>
      <c r="D31" s="310">
        <v>1.6480014597763721</v>
      </c>
      <c r="E31" s="123"/>
      <c r="F31" s="25">
        <v>2.3014810320865049</v>
      </c>
      <c r="G31" s="124"/>
      <c r="H31" s="310">
        <v>1.8556901148726279</v>
      </c>
      <c r="I31" s="124"/>
      <c r="J31" s="25">
        <v>1.7145473565996223</v>
      </c>
      <c r="M31" s="277">
        <f t="shared" si="0"/>
        <v>0</v>
      </c>
    </row>
    <row r="32" spans="1:18" ht="14.25" customHeight="1" thickTop="1">
      <c r="A32" s="43"/>
      <c r="B32" s="100"/>
      <c r="C32" s="316"/>
      <c r="D32" s="123"/>
      <c r="E32" s="123"/>
      <c r="F32" s="123"/>
      <c r="G32" s="124"/>
      <c r="H32" s="123"/>
      <c r="I32" s="124"/>
      <c r="J32" s="123"/>
      <c r="M32" s="277">
        <f t="shared" si="0"/>
        <v>0</v>
      </c>
    </row>
    <row r="33" spans="1:18" ht="22.5" customHeight="1">
      <c r="A33" s="29" t="s">
        <v>188</v>
      </c>
      <c r="B33" s="33"/>
      <c r="C33" s="30"/>
      <c r="D33" s="31"/>
      <c r="E33" s="32"/>
      <c r="F33" s="31"/>
      <c r="G33" s="32"/>
      <c r="H33" s="31"/>
      <c r="I33" s="32"/>
      <c r="J33" s="31"/>
      <c r="M33" s="277">
        <f t="shared" si="0"/>
        <v>0</v>
      </c>
    </row>
    <row r="34" spans="1:18" ht="22.5" customHeight="1">
      <c r="A34" s="33" t="s">
        <v>110</v>
      </c>
      <c r="B34" s="33"/>
      <c r="C34" s="30"/>
      <c r="D34" s="84">
        <v>700720158</v>
      </c>
      <c r="E34" s="34"/>
      <c r="F34" s="84">
        <v>978575682</v>
      </c>
      <c r="G34" s="34"/>
      <c r="H34" s="84">
        <v>789028106</v>
      </c>
      <c r="I34" s="34"/>
      <c r="J34" s="84">
        <v>729015067</v>
      </c>
      <c r="M34" s="277">
        <f t="shared" si="0"/>
        <v>0</v>
      </c>
    </row>
    <row r="35" spans="1:18" ht="22.5" customHeight="1">
      <c r="A35" s="33" t="s">
        <v>111</v>
      </c>
      <c r="B35" s="33"/>
      <c r="C35" s="30"/>
      <c r="D35" s="36">
        <v>-10964861</v>
      </c>
      <c r="E35" s="37"/>
      <c r="F35" s="36">
        <v>-12309166</v>
      </c>
      <c r="G35" s="38"/>
      <c r="H35" s="36">
        <v>0</v>
      </c>
      <c r="J35" s="36">
        <v>0</v>
      </c>
      <c r="L35" s="259">
        <v>-12309166.061892901</v>
      </c>
      <c r="M35" s="277">
        <f t="shared" si="0"/>
        <v>-12309166</v>
      </c>
      <c r="N35" s="26">
        <f t="shared" ref="N35" si="8">D35-M35</f>
        <v>1344305</v>
      </c>
    </row>
    <row r="36" spans="1:18" ht="22.5" customHeight="1" thickBot="1">
      <c r="A36" s="29" t="s">
        <v>55</v>
      </c>
      <c r="B36" s="33"/>
      <c r="C36" s="30"/>
      <c r="D36" s="322">
        <v>689755297</v>
      </c>
      <c r="E36" s="31"/>
      <c r="F36" s="39">
        <v>966266516</v>
      </c>
      <c r="G36" s="31"/>
      <c r="H36" s="322">
        <v>789028106</v>
      </c>
      <c r="I36" s="31"/>
      <c r="J36" s="39">
        <v>729015067</v>
      </c>
      <c r="M36" s="277">
        <f t="shared" si="0"/>
        <v>0</v>
      </c>
    </row>
    <row r="37" spans="1:18" ht="29.45" customHeight="1" thickTop="1"/>
    <row r="38" spans="1:18" s="5" customFormat="1" ht="22.5" customHeight="1">
      <c r="A38" s="42" t="s">
        <v>0</v>
      </c>
      <c r="B38" s="156"/>
      <c r="H38" s="125"/>
      <c r="J38" s="125"/>
      <c r="L38" s="258"/>
      <c r="M38" s="276"/>
      <c r="O38" s="281"/>
      <c r="P38" s="281"/>
      <c r="Q38" s="281"/>
      <c r="R38" s="281"/>
    </row>
    <row r="39" spans="1:18" s="5" customFormat="1" ht="22.5" customHeight="1">
      <c r="A39" s="42" t="s">
        <v>56</v>
      </c>
      <c r="B39" s="156"/>
      <c r="L39" s="258"/>
      <c r="M39" s="276"/>
      <c r="O39" s="281"/>
      <c r="P39" s="281"/>
      <c r="Q39" s="281"/>
      <c r="R39" s="281"/>
    </row>
    <row r="41" spans="1:18" ht="22.5" customHeight="1">
      <c r="A41" s="47"/>
      <c r="B41" s="100"/>
      <c r="D41" s="332" t="s">
        <v>1</v>
      </c>
      <c r="E41" s="332"/>
      <c r="F41" s="332"/>
      <c r="G41" s="313"/>
      <c r="H41" s="332" t="s">
        <v>2</v>
      </c>
      <c r="I41" s="332"/>
      <c r="J41" s="332"/>
    </row>
    <row r="42" spans="1:18" ht="48.75" customHeight="1">
      <c r="A42" s="47"/>
      <c r="B42" s="100"/>
      <c r="D42" s="333" t="s">
        <v>45</v>
      </c>
      <c r="E42" s="334"/>
      <c r="F42" s="334"/>
      <c r="G42" s="114"/>
      <c r="H42" s="333" t="s">
        <v>45</v>
      </c>
      <c r="I42" s="334"/>
      <c r="J42" s="334"/>
    </row>
    <row r="43" spans="1:18" ht="22.5" customHeight="1">
      <c r="A43" s="43"/>
      <c r="B43" s="158" t="s">
        <v>5</v>
      </c>
      <c r="C43" s="151"/>
      <c r="D43" s="7">
        <v>2567</v>
      </c>
      <c r="E43" s="7"/>
      <c r="F43" s="7">
        <v>2566</v>
      </c>
      <c r="G43" s="7"/>
      <c r="H43" s="7">
        <v>2567</v>
      </c>
      <c r="I43" s="7"/>
      <c r="J43" s="7">
        <v>2566</v>
      </c>
    </row>
    <row r="44" spans="1:18" ht="22.5" customHeight="1">
      <c r="B44" s="158"/>
      <c r="C44" s="151"/>
      <c r="D44" s="330" t="s">
        <v>6</v>
      </c>
      <c r="E44" s="330"/>
      <c r="F44" s="330"/>
      <c r="G44" s="330"/>
      <c r="H44" s="330"/>
      <c r="I44" s="330"/>
      <c r="J44" s="330"/>
    </row>
    <row r="45" spans="1:18" ht="22.5" customHeight="1">
      <c r="A45" s="159" t="s">
        <v>55</v>
      </c>
      <c r="B45" s="160"/>
      <c r="C45" s="127"/>
      <c r="D45" s="323">
        <v>689755297</v>
      </c>
      <c r="E45" s="127"/>
      <c r="F45" s="126">
        <v>966266516</v>
      </c>
      <c r="G45" s="127"/>
      <c r="H45" s="323">
        <v>789028106</v>
      </c>
      <c r="I45" s="127"/>
      <c r="J45" s="126">
        <v>729015067</v>
      </c>
    </row>
    <row r="46" spans="1:18" ht="14.25" customHeight="1">
      <c r="A46" s="43"/>
      <c r="B46" s="100"/>
      <c r="C46" s="316"/>
      <c r="D46" s="123"/>
      <c r="E46" s="123"/>
      <c r="F46" s="123"/>
      <c r="G46" s="124"/>
      <c r="H46" s="123"/>
      <c r="I46" s="124"/>
      <c r="J46" s="123"/>
    </row>
    <row r="47" spans="1:18" ht="22.5" customHeight="1">
      <c r="A47" s="159" t="s">
        <v>57</v>
      </c>
      <c r="B47" s="161"/>
      <c r="C47" s="126"/>
      <c r="D47" s="246"/>
      <c r="E47" s="126"/>
      <c r="F47" s="128"/>
      <c r="G47" s="126"/>
      <c r="H47" s="128"/>
      <c r="I47" s="126"/>
      <c r="J47" s="128"/>
    </row>
    <row r="48" spans="1:18" ht="22.5" customHeight="1">
      <c r="A48" s="162" t="s">
        <v>163</v>
      </c>
      <c r="B48" s="161"/>
      <c r="C48" s="245"/>
      <c r="D48" s="246"/>
      <c r="E48" s="245"/>
      <c r="F48" s="246"/>
      <c r="G48" s="245"/>
      <c r="H48" s="246"/>
      <c r="I48" s="245"/>
      <c r="J48" s="246"/>
    </row>
    <row r="49" spans="1:13" ht="22.5" customHeight="1">
      <c r="A49" s="94" t="s">
        <v>167</v>
      </c>
      <c r="B49" s="161"/>
      <c r="C49" s="245"/>
      <c r="D49" s="246"/>
      <c r="E49" s="245"/>
      <c r="F49" s="246"/>
      <c r="G49" s="245"/>
      <c r="H49" s="246"/>
      <c r="I49" s="245"/>
      <c r="J49" s="246"/>
    </row>
    <row r="50" spans="1:13" ht="22.5" customHeight="1">
      <c r="A50" s="324" t="s">
        <v>186</v>
      </c>
      <c r="B50" s="161"/>
      <c r="C50" s="245"/>
      <c r="D50" s="247">
        <v>-470140</v>
      </c>
      <c r="E50" s="248"/>
      <c r="F50" s="247">
        <v>1144330</v>
      </c>
      <c r="G50" s="248"/>
      <c r="H50" s="247">
        <v>-501161</v>
      </c>
      <c r="I50" s="248"/>
      <c r="J50" s="247">
        <v>849777</v>
      </c>
      <c r="L50" s="259">
        <v>1144330.3500000001</v>
      </c>
      <c r="M50" s="277">
        <f t="shared" ref="M50:M65" si="9">ROUND(L50,0)</f>
        <v>1144330</v>
      </c>
    </row>
    <row r="51" spans="1:13" ht="22.5" customHeight="1">
      <c r="A51" s="324" t="s">
        <v>164</v>
      </c>
      <c r="B51" s="161"/>
      <c r="C51" s="245"/>
      <c r="D51" s="247"/>
      <c r="E51" s="248"/>
      <c r="F51" s="247"/>
      <c r="G51" s="248"/>
      <c r="H51" s="247"/>
      <c r="I51" s="248"/>
      <c r="J51" s="247"/>
    </row>
    <row r="52" spans="1:13" ht="22.5" customHeight="1">
      <c r="A52" s="324" t="s">
        <v>165</v>
      </c>
      <c r="B52" s="161"/>
      <c r="C52" s="245"/>
      <c r="D52" s="249">
        <v>90285</v>
      </c>
      <c r="E52" s="248"/>
      <c r="F52" s="249">
        <v>-213031</v>
      </c>
      <c r="G52" s="248"/>
      <c r="H52" s="249">
        <v>100232</v>
      </c>
      <c r="I52" s="248"/>
      <c r="J52" s="249">
        <v>-169955</v>
      </c>
      <c r="L52" s="259">
        <v>-213031.61290000001</v>
      </c>
      <c r="M52" s="277">
        <f t="shared" si="9"/>
        <v>-213032</v>
      </c>
    </row>
    <row r="53" spans="1:13" ht="22.5" customHeight="1">
      <c r="A53" s="29" t="s">
        <v>166</v>
      </c>
      <c r="B53" s="161"/>
      <c r="C53" s="245"/>
      <c r="D53" s="250"/>
      <c r="E53" s="251"/>
      <c r="F53" s="250"/>
      <c r="G53" s="251"/>
      <c r="H53" s="250"/>
      <c r="I53" s="251"/>
      <c r="J53" s="250"/>
    </row>
    <row r="54" spans="1:13" ht="22.5" customHeight="1">
      <c r="A54" s="43" t="s">
        <v>167</v>
      </c>
      <c r="B54" s="161"/>
      <c r="C54" s="245"/>
      <c r="D54" s="252">
        <v>-379855</v>
      </c>
      <c r="E54" s="251"/>
      <c r="F54" s="252">
        <v>931299</v>
      </c>
      <c r="G54" s="251"/>
      <c r="H54" s="252">
        <v>-400929</v>
      </c>
      <c r="I54" s="251"/>
      <c r="J54" s="252">
        <v>679822</v>
      </c>
      <c r="L54" s="252">
        <f>SUM(L50:L52)</f>
        <v>931298.73710000003</v>
      </c>
      <c r="M54" s="277">
        <f t="shared" si="9"/>
        <v>931299</v>
      </c>
    </row>
    <row r="55" spans="1:13" ht="14.25" customHeight="1">
      <c r="A55" s="43"/>
      <c r="B55" s="100"/>
      <c r="C55" s="316"/>
      <c r="D55" s="123"/>
      <c r="E55" s="123"/>
      <c r="F55" s="123"/>
      <c r="G55" s="124"/>
      <c r="H55" s="123"/>
      <c r="I55" s="124"/>
      <c r="J55" s="123"/>
    </row>
    <row r="56" spans="1:13" ht="22.5" customHeight="1">
      <c r="A56" s="162" t="s">
        <v>104</v>
      </c>
      <c r="B56" s="161"/>
      <c r="C56" s="129"/>
    </row>
    <row r="57" spans="1:13" ht="22.5" customHeight="1">
      <c r="A57" s="94" t="s">
        <v>167</v>
      </c>
      <c r="B57" s="161"/>
      <c r="C57" s="129"/>
      <c r="D57" s="12"/>
      <c r="E57" s="129"/>
      <c r="F57" s="12"/>
      <c r="G57" s="126"/>
      <c r="H57" s="130"/>
      <c r="I57" s="126"/>
      <c r="J57" s="130"/>
    </row>
    <row r="58" spans="1:13" ht="22.5" customHeight="1">
      <c r="A58" s="163" t="s">
        <v>205</v>
      </c>
      <c r="B58" s="161"/>
      <c r="C58" s="129"/>
    </row>
    <row r="59" spans="1:13" ht="22.5" customHeight="1">
      <c r="A59" s="17" t="s">
        <v>189</v>
      </c>
      <c r="B59" s="161"/>
      <c r="C59" s="129"/>
      <c r="D59" s="12">
        <v>-4220752</v>
      </c>
      <c r="E59" s="129"/>
      <c r="F59" s="12">
        <v>-534735</v>
      </c>
      <c r="G59" s="126"/>
      <c r="H59" s="130">
        <v>0</v>
      </c>
      <c r="I59" s="126"/>
      <c r="J59" s="130">
        <v>0</v>
      </c>
      <c r="L59" s="259">
        <v>-534735.18000000005</v>
      </c>
      <c r="M59" s="277">
        <f t="shared" si="9"/>
        <v>-534735</v>
      </c>
    </row>
    <row r="60" spans="1:13" ht="22.5" customHeight="1">
      <c r="A60" s="163" t="s">
        <v>128</v>
      </c>
      <c r="B60" s="161"/>
      <c r="C60" s="129"/>
      <c r="D60" s="12"/>
      <c r="E60" s="129"/>
      <c r="F60" s="12"/>
      <c r="G60" s="126"/>
      <c r="H60" s="130"/>
      <c r="I60" s="126"/>
      <c r="J60" s="130"/>
    </row>
    <row r="61" spans="1:13" ht="22.5" customHeight="1">
      <c r="A61" s="17" t="s">
        <v>168</v>
      </c>
      <c r="B61" s="100">
        <v>14</v>
      </c>
      <c r="C61" s="129"/>
      <c r="D61" s="12">
        <v>-25665810</v>
      </c>
      <c r="E61" s="129"/>
      <c r="F61" s="12">
        <v>-2982192</v>
      </c>
      <c r="G61" s="126"/>
      <c r="H61" s="12">
        <v>-9727634</v>
      </c>
      <c r="I61" s="126"/>
      <c r="J61" s="12">
        <v>190640</v>
      </c>
      <c r="L61" s="259">
        <v>-2982191.71</v>
      </c>
      <c r="M61" s="277">
        <f t="shared" si="9"/>
        <v>-2982192</v>
      </c>
    </row>
    <row r="62" spans="1:13" ht="22.5" customHeight="1">
      <c r="A62" s="163" t="s">
        <v>108</v>
      </c>
      <c r="B62" s="161"/>
      <c r="C62" s="129"/>
      <c r="D62" s="12"/>
      <c r="E62" s="129"/>
      <c r="F62" s="12"/>
      <c r="G62" s="126"/>
      <c r="H62" s="130"/>
      <c r="I62" s="126"/>
      <c r="J62" s="130"/>
    </row>
    <row r="63" spans="1:13" ht="22.5" customHeight="1">
      <c r="A63" s="17" t="s">
        <v>165</v>
      </c>
      <c r="B63" s="161"/>
      <c r="C63" s="129"/>
      <c r="D63" s="87">
        <v>5436661</v>
      </c>
      <c r="E63" s="129"/>
      <c r="F63" s="87">
        <v>148472</v>
      </c>
      <c r="G63" s="126"/>
      <c r="H63" s="87">
        <v>1945527</v>
      </c>
      <c r="I63" s="126"/>
      <c r="J63" s="87">
        <v>-38128</v>
      </c>
      <c r="L63" s="259">
        <v>148472.13360000012</v>
      </c>
      <c r="M63" s="277">
        <f t="shared" si="9"/>
        <v>148472</v>
      </c>
    </row>
    <row r="64" spans="1:13" ht="22.5" customHeight="1">
      <c r="A64" s="29" t="s">
        <v>105</v>
      </c>
      <c r="B64" s="161"/>
      <c r="C64" s="129"/>
      <c r="D64" s="21"/>
      <c r="E64" s="129"/>
      <c r="F64" s="21"/>
      <c r="G64" s="126"/>
      <c r="H64" s="131"/>
      <c r="I64" s="126"/>
      <c r="J64" s="131"/>
    </row>
    <row r="65" spans="1:18" ht="22.5" customHeight="1">
      <c r="A65" s="43" t="s">
        <v>167</v>
      </c>
      <c r="B65" s="161"/>
      <c r="C65" s="129"/>
      <c r="D65" s="23">
        <v>-24449901</v>
      </c>
      <c r="E65" s="129"/>
      <c r="F65" s="23">
        <v>-3368455</v>
      </c>
      <c r="G65" s="127"/>
      <c r="H65" s="23">
        <v>-7782107</v>
      </c>
      <c r="I65" s="127"/>
      <c r="J65" s="23">
        <v>152512</v>
      </c>
      <c r="L65" s="23">
        <f>SUM(L59:L63)</f>
        <v>-3368454.7563999998</v>
      </c>
      <c r="M65" s="277">
        <f t="shared" si="9"/>
        <v>-3368455</v>
      </c>
    </row>
    <row r="66" spans="1:18" ht="14.25" customHeight="1">
      <c r="A66" s="43"/>
      <c r="B66" s="100"/>
      <c r="C66" s="316"/>
      <c r="D66" s="123"/>
      <c r="E66" s="123"/>
      <c r="F66" s="123"/>
      <c r="G66" s="123"/>
      <c r="H66" s="123"/>
      <c r="I66" s="123"/>
      <c r="J66" s="123"/>
    </row>
    <row r="67" spans="1:18" ht="22.5" customHeight="1">
      <c r="A67" s="159" t="s">
        <v>169</v>
      </c>
      <c r="B67" s="164"/>
      <c r="C67" s="107"/>
      <c r="D67" s="253">
        <v>-24829756</v>
      </c>
      <c r="E67" s="127"/>
      <c r="F67" s="253">
        <v>-2437156</v>
      </c>
      <c r="G67" s="127"/>
      <c r="H67" s="253">
        <v>-8183036</v>
      </c>
      <c r="I67" s="127"/>
      <c r="J67" s="253">
        <v>832334</v>
      </c>
    </row>
    <row r="68" spans="1:18" ht="14.25" customHeight="1">
      <c r="A68" s="43"/>
      <c r="B68" s="100"/>
      <c r="C68" s="316"/>
      <c r="D68" s="123"/>
      <c r="E68" s="123"/>
      <c r="F68" s="123"/>
      <c r="G68" s="124"/>
      <c r="H68" s="123"/>
      <c r="I68" s="124"/>
      <c r="J68" s="123"/>
    </row>
    <row r="69" spans="1:18" ht="22.5" customHeight="1" thickBot="1">
      <c r="A69" s="159" t="s">
        <v>58</v>
      </c>
      <c r="B69" s="164"/>
      <c r="C69" s="133"/>
      <c r="D69" s="322">
        <v>664925541</v>
      </c>
      <c r="E69" s="133"/>
      <c r="F69" s="132">
        <v>963829360</v>
      </c>
      <c r="G69" s="133"/>
      <c r="H69" s="322">
        <v>780845070</v>
      </c>
      <c r="I69" s="133"/>
      <c r="J69" s="134">
        <v>729847401</v>
      </c>
    </row>
    <row r="70" spans="1:18" ht="22.5" customHeight="1" thickTop="1">
      <c r="A70" s="29"/>
      <c r="B70" s="33"/>
      <c r="C70" s="30"/>
      <c r="D70" s="40"/>
      <c r="E70" s="41"/>
      <c r="F70" s="40"/>
      <c r="G70" s="41"/>
      <c r="H70" s="41"/>
      <c r="I70" s="41"/>
      <c r="J70" s="41"/>
    </row>
    <row r="71" spans="1:18" ht="22.5" customHeight="1">
      <c r="A71" s="29" t="s">
        <v>187</v>
      </c>
      <c r="B71" s="33"/>
      <c r="C71" s="30"/>
      <c r="D71" s="40"/>
      <c r="E71" s="41"/>
      <c r="F71" s="40"/>
      <c r="G71" s="41"/>
      <c r="H71" s="41"/>
      <c r="I71" s="41"/>
      <c r="J71" s="41"/>
    </row>
    <row r="72" spans="1:18" ht="22.5" customHeight="1">
      <c r="A72" s="33" t="s">
        <v>110</v>
      </c>
      <c r="B72" s="33"/>
      <c r="C72" s="30"/>
      <c r="D72" s="35">
        <v>675808531</v>
      </c>
      <c r="E72" s="34"/>
      <c r="F72" s="35">
        <v>976444477</v>
      </c>
      <c r="G72" s="34"/>
      <c r="H72" s="35">
        <v>780845070</v>
      </c>
      <c r="I72" s="34"/>
      <c r="J72" s="35">
        <v>729847401</v>
      </c>
    </row>
    <row r="73" spans="1:18" ht="22.5" customHeight="1">
      <c r="A73" s="33" t="s">
        <v>111</v>
      </c>
      <c r="B73" s="33"/>
      <c r="C73" s="30"/>
      <c r="D73" s="36">
        <v>-10882990</v>
      </c>
      <c r="E73" s="37"/>
      <c r="F73" s="36">
        <v>-12615117</v>
      </c>
      <c r="G73" s="38"/>
      <c r="H73" s="36">
        <v>0</v>
      </c>
      <c r="J73" s="36">
        <v>0</v>
      </c>
      <c r="L73" s="259">
        <v>-764867</v>
      </c>
    </row>
    <row r="74" spans="1:18" ht="22.5" customHeight="1" thickBot="1">
      <c r="A74" s="29" t="s">
        <v>58</v>
      </c>
      <c r="B74" s="33"/>
      <c r="C74" s="30"/>
      <c r="D74" s="322">
        <v>664925541</v>
      </c>
      <c r="E74" s="31"/>
      <c r="F74" s="39">
        <v>963829360</v>
      </c>
      <c r="G74" s="31"/>
      <c r="H74" s="322">
        <v>780845070</v>
      </c>
      <c r="I74" s="31"/>
      <c r="J74" s="39">
        <v>729847401</v>
      </c>
      <c r="L74" s="291">
        <f>(500000-299997)/500000</f>
        <v>0.40000599999999997</v>
      </c>
    </row>
    <row r="75" spans="1:18" thickTop="1">
      <c r="A75" s="159"/>
      <c r="B75" s="164"/>
      <c r="C75" s="133"/>
      <c r="D75" s="135"/>
      <c r="E75" s="133"/>
      <c r="F75" s="135"/>
      <c r="G75" s="133"/>
      <c r="H75" s="126"/>
      <c r="I75" s="133"/>
      <c r="J75" s="126"/>
      <c r="L75" s="259">
        <f>L73*L74</f>
        <v>-305951.38920199999</v>
      </c>
      <c r="M75" s="277">
        <f t="shared" ref="M75" si="10">ROUND(L75,0)</f>
        <v>-305951</v>
      </c>
    </row>
    <row r="76" spans="1:18" s="33" customFormat="1" ht="22.5" customHeight="1">
      <c r="L76" s="259"/>
      <c r="M76" s="279">
        <f>D35</f>
        <v>-10964861</v>
      </c>
      <c r="O76" s="290"/>
      <c r="P76" s="290"/>
      <c r="Q76" s="290"/>
      <c r="R76" s="290"/>
    </row>
    <row r="77" spans="1:18" ht="22.5" customHeight="1">
      <c r="M77" s="277">
        <f>M75+M76</f>
        <v>-11270812</v>
      </c>
    </row>
  </sheetData>
  <mergeCells count="10">
    <mergeCell ref="D42:F42"/>
    <mergeCell ref="H42:J42"/>
    <mergeCell ref="D44:J44"/>
    <mergeCell ref="D4:F4"/>
    <mergeCell ref="H4:J4"/>
    <mergeCell ref="D5:F5"/>
    <mergeCell ref="H5:J5"/>
    <mergeCell ref="D7:J7"/>
    <mergeCell ref="D41:F41"/>
    <mergeCell ref="H41:J41"/>
  </mergeCells>
  <printOptions horizontalCentered="1"/>
  <pageMargins left="0.7" right="0.7" top="0.48" bottom="0.5" header="0.5" footer="0.5"/>
  <pageSetup paperSize="9" scale="87" firstPageNumber="10" fitToHeight="0" orientation="portrait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rowBreaks count="1" manualBreakCount="1">
    <brk id="37" max="9" man="1"/>
  </rowBreaks>
  <ignoredErrors>
    <ignoredError sqref="B9:B10 B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view="pageBreakPreview" zoomScale="80" zoomScaleNormal="80" zoomScaleSheetLayoutView="80" zoomScalePageLayoutView="85" workbookViewId="0">
      <selection activeCell="M24" sqref="M24"/>
    </sheetView>
  </sheetViews>
  <sheetFormatPr defaultColWidth="9.140625" defaultRowHeight="23.25"/>
  <cols>
    <col min="1" max="1" width="44.42578125" customWidth="1"/>
    <col min="2" max="2" width="0.5703125" customWidth="1"/>
    <col min="3" max="3" width="9.140625" customWidth="1"/>
    <col min="4" max="4" width="1.140625" customWidth="1"/>
    <col min="5" max="5" width="12.140625" customWidth="1"/>
    <col min="6" max="6" width="1.140625" customWidth="1"/>
    <col min="7" max="7" width="12.140625" customWidth="1"/>
    <col min="8" max="8" width="1.140625" customWidth="1"/>
    <col min="9" max="9" width="12.140625" customWidth="1"/>
    <col min="10" max="10" width="1.140625" customWidth="1"/>
    <col min="11" max="11" width="13.140625" customWidth="1"/>
    <col min="12" max="12" width="1.140625" customWidth="1"/>
    <col min="13" max="13" width="16.5703125" bestFit="1" customWidth="1"/>
    <col min="14" max="14" width="1.140625" customWidth="1"/>
    <col min="15" max="15" width="14.85546875" customWidth="1"/>
    <col min="16" max="16" width="1.140625" customWidth="1"/>
    <col min="17" max="17" width="13.85546875" customWidth="1"/>
    <col min="18" max="18" width="1.140625" customWidth="1"/>
    <col min="19" max="19" width="14.85546875" customWidth="1"/>
  </cols>
  <sheetData>
    <row r="1" spans="1:19">
      <c r="A1" s="210" t="s">
        <v>0</v>
      </c>
      <c r="B1" s="211"/>
      <c r="C1" s="211"/>
      <c r="D1" s="211"/>
      <c r="E1" s="211"/>
      <c r="F1" s="211"/>
      <c r="G1" s="211"/>
      <c r="H1" s="211"/>
      <c r="I1" s="212"/>
      <c r="J1" s="213" t="s">
        <v>112</v>
      </c>
      <c r="K1" s="213"/>
      <c r="L1" s="213"/>
      <c r="M1" s="213"/>
      <c r="N1" s="213"/>
      <c r="O1" s="213"/>
      <c r="P1" s="213"/>
      <c r="Q1" s="213"/>
      <c r="R1" s="211"/>
      <c r="S1" s="211"/>
    </row>
    <row r="2" spans="1:19">
      <c r="A2" s="210" t="s">
        <v>180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</row>
    <row r="3" spans="1:19">
      <c r="A3" s="210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>
      <c r="A4" s="213" t="s">
        <v>117</v>
      </c>
      <c r="B4" s="211"/>
      <c r="C4" s="214"/>
      <c r="D4" s="214"/>
      <c r="E4" s="335" t="s">
        <v>1</v>
      </c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</row>
    <row r="5" spans="1:19">
      <c r="A5" s="211"/>
      <c r="B5" s="211"/>
      <c r="C5" s="214"/>
      <c r="D5" s="214"/>
      <c r="E5" s="199"/>
      <c r="F5" s="199"/>
      <c r="G5" s="199"/>
      <c r="H5" s="199"/>
      <c r="I5" s="199"/>
      <c r="J5" s="199"/>
      <c r="K5" s="199"/>
      <c r="L5" s="199"/>
      <c r="M5" s="199" t="s">
        <v>136</v>
      </c>
      <c r="N5" s="199"/>
      <c r="O5" s="199"/>
      <c r="P5" s="199"/>
      <c r="Q5" s="199"/>
      <c r="R5" s="199"/>
      <c r="S5" s="199"/>
    </row>
    <row r="6" spans="1:19">
      <c r="A6" s="215"/>
      <c r="B6" s="211"/>
      <c r="C6" s="215"/>
      <c r="D6" s="215"/>
      <c r="E6" s="211"/>
      <c r="F6" s="215"/>
      <c r="G6" s="199"/>
      <c r="H6" s="216"/>
      <c r="I6" s="336" t="s">
        <v>38</v>
      </c>
      <c r="J6" s="336"/>
      <c r="K6" s="336"/>
      <c r="L6" s="217"/>
      <c r="M6" s="218" t="s">
        <v>137</v>
      </c>
      <c r="N6" s="217"/>
      <c r="O6" s="216"/>
      <c r="P6" s="217"/>
      <c r="Q6" s="216"/>
      <c r="R6" s="215"/>
      <c r="S6" s="211"/>
    </row>
    <row r="7" spans="1:19">
      <c r="A7" s="215"/>
      <c r="B7" s="211"/>
      <c r="C7" s="215"/>
      <c r="D7" s="215"/>
      <c r="E7" s="199" t="s">
        <v>174</v>
      </c>
      <c r="F7" s="215"/>
      <c r="G7" s="199"/>
      <c r="H7" s="216"/>
      <c r="I7" s="211"/>
      <c r="J7" s="211"/>
      <c r="K7" s="211"/>
      <c r="L7" s="219"/>
      <c r="M7" s="200" t="s">
        <v>133</v>
      </c>
      <c r="N7" s="219"/>
      <c r="O7" s="216"/>
      <c r="P7" s="219"/>
      <c r="Q7" s="216" t="s">
        <v>113</v>
      </c>
      <c r="R7" s="215"/>
      <c r="S7" s="211"/>
    </row>
    <row r="8" spans="1:19">
      <c r="A8" s="215"/>
      <c r="B8" s="220"/>
      <c r="C8" s="211"/>
      <c r="D8" s="211"/>
      <c r="E8" s="199" t="s">
        <v>60</v>
      </c>
      <c r="F8" s="215"/>
      <c r="G8" s="216" t="s">
        <v>61</v>
      </c>
      <c r="H8" s="216"/>
      <c r="I8" s="216" t="s">
        <v>62</v>
      </c>
      <c r="J8" s="215"/>
      <c r="K8" s="216" t="s">
        <v>63</v>
      </c>
      <c r="L8" s="215"/>
      <c r="M8" s="200" t="s">
        <v>134</v>
      </c>
      <c r="N8" s="215"/>
      <c r="O8" s="216" t="s">
        <v>64</v>
      </c>
      <c r="P8" s="215"/>
      <c r="Q8" s="216" t="s">
        <v>114</v>
      </c>
      <c r="R8" s="215"/>
      <c r="S8" s="216" t="s">
        <v>64</v>
      </c>
    </row>
    <row r="9" spans="1:19">
      <c r="A9" s="215"/>
      <c r="B9" s="220"/>
      <c r="C9" s="221" t="s">
        <v>5</v>
      </c>
      <c r="D9" s="220"/>
      <c r="E9" s="216" t="s">
        <v>65</v>
      </c>
      <c r="F9" s="215"/>
      <c r="G9" s="216" t="s">
        <v>66</v>
      </c>
      <c r="H9" s="216"/>
      <c r="I9" s="216" t="s">
        <v>67</v>
      </c>
      <c r="J9" s="215"/>
      <c r="K9" s="199" t="s">
        <v>68</v>
      </c>
      <c r="L9" s="215"/>
      <c r="M9" s="199" t="s">
        <v>135</v>
      </c>
      <c r="N9" s="215"/>
      <c r="O9" s="199" t="s">
        <v>190</v>
      </c>
      <c r="P9" s="215"/>
      <c r="Q9" s="199" t="s">
        <v>115</v>
      </c>
      <c r="R9" s="215"/>
      <c r="S9" s="216" t="s">
        <v>69</v>
      </c>
    </row>
    <row r="10" spans="1:19">
      <c r="A10" s="215"/>
      <c r="B10" s="215"/>
      <c r="C10" s="215"/>
      <c r="D10" s="215"/>
      <c r="E10" s="337" t="s">
        <v>6</v>
      </c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</row>
    <row r="11" spans="1:19" ht="21.95" customHeight="1">
      <c r="A11" s="222" t="s">
        <v>149</v>
      </c>
      <c r="B11" s="215"/>
      <c r="C11" s="215"/>
      <c r="D11" s="215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</row>
    <row r="12" spans="1:19" ht="21.95" customHeight="1">
      <c r="A12" s="223" t="s">
        <v>150</v>
      </c>
      <c r="B12" s="223"/>
      <c r="C12" s="223"/>
      <c r="D12" s="223"/>
      <c r="E12" s="55">
        <v>425193894</v>
      </c>
      <c r="F12" s="56"/>
      <c r="G12" s="55">
        <v>716443452</v>
      </c>
      <c r="H12" s="56"/>
      <c r="I12" s="55">
        <v>55671181</v>
      </c>
      <c r="J12" s="57"/>
      <c r="K12" s="55">
        <v>6731784788</v>
      </c>
      <c r="L12" s="57"/>
      <c r="M12" s="61">
        <v>21413353</v>
      </c>
      <c r="N12" s="57"/>
      <c r="O12" s="55">
        <v>7950506668</v>
      </c>
      <c r="P12" s="57"/>
      <c r="Q12" s="58">
        <v>15788025</v>
      </c>
      <c r="R12" s="57"/>
      <c r="S12" s="55">
        <v>7966294693</v>
      </c>
    </row>
    <row r="13" spans="1:19" ht="8.1" customHeight="1">
      <c r="A13" s="224"/>
      <c r="B13" s="225"/>
      <c r="C13" s="225"/>
      <c r="D13" s="225"/>
      <c r="E13" s="72"/>
      <c r="F13" s="103"/>
      <c r="G13" s="72"/>
      <c r="H13" s="63"/>
      <c r="I13" s="72"/>
      <c r="J13" s="104"/>
      <c r="K13" s="60"/>
      <c r="L13" s="57"/>
      <c r="M13" s="57"/>
      <c r="N13" s="57"/>
      <c r="O13" s="60"/>
      <c r="P13" s="57"/>
      <c r="Q13" s="72"/>
      <c r="R13" s="70"/>
      <c r="S13" s="60"/>
    </row>
    <row r="14" spans="1:19" ht="21.95" customHeight="1">
      <c r="A14" s="59" t="s">
        <v>70</v>
      </c>
      <c r="B14" s="62"/>
      <c r="C14" s="62"/>
      <c r="D14" s="227"/>
      <c r="E14" s="63"/>
      <c r="F14" s="63"/>
      <c r="G14" s="63"/>
      <c r="H14" s="63"/>
      <c r="I14" s="63"/>
      <c r="J14" s="57"/>
      <c r="K14" s="64"/>
      <c r="L14" s="57"/>
      <c r="M14" s="57"/>
      <c r="N14" s="57"/>
      <c r="O14" s="64"/>
      <c r="P14" s="57"/>
      <c r="Q14" s="64"/>
      <c r="R14" s="57"/>
      <c r="S14" s="64"/>
    </row>
    <row r="15" spans="1:19" ht="21.95" customHeight="1">
      <c r="A15" s="65" t="s">
        <v>116</v>
      </c>
      <c r="B15" s="62"/>
      <c r="C15" s="62"/>
      <c r="D15" s="227"/>
      <c r="E15" s="63"/>
      <c r="F15" s="63"/>
      <c r="G15" s="63"/>
      <c r="H15" s="63"/>
      <c r="I15" s="63"/>
      <c r="J15" s="57"/>
      <c r="K15" s="64"/>
      <c r="L15" s="57"/>
      <c r="M15" s="57"/>
      <c r="N15" s="57"/>
      <c r="O15" s="64"/>
      <c r="P15" s="57"/>
      <c r="Q15" s="64"/>
      <c r="R15" s="57"/>
      <c r="S15" s="64"/>
    </row>
    <row r="16" spans="1:19" ht="21.95" customHeight="1">
      <c r="A16" s="325" t="s">
        <v>71</v>
      </c>
      <c r="B16" s="67"/>
      <c r="C16" s="67">
        <v>20</v>
      </c>
      <c r="D16" s="225"/>
      <c r="E16" s="86">
        <v>0</v>
      </c>
      <c r="F16" s="69"/>
      <c r="G16" s="85">
        <v>0</v>
      </c>
      <c r="H16" s="63"/>
      <c r="I16" s="85">
        <v>0</v>
      </c>
      <c r="J16" s="57"/>
      <c r="K16" s="85">
        <v>-637050211</v>
      </c>
      <c r="L16" s="57"/>
      <c r="M16" s="202">
        <v>0</v>
      </c>
      <c r="N16" s="57"/>
      <c r="O16" s="85">
        <v>-637050211</v>
      </c>
      <c r="P16" s="57"/>
      <c r="Q16" s="85">
        <v>0</v>
      </c>
      <c r="R16" s="70"/>
      <c r="S16" s="85">
        <v>-637050211</v>
      </c>
    </row>
    <row r="17" spans="1:19" ht="21.95" customHeight="1">
      <c r="A17" s="96" t="s">
        <v>142</v>
      </c>
      <c r="B17" s="67"/>
      <c r="C17" s="67"/>
      <c r="D17" s="225"/>
      <c r="E17" s="101">
        <v>0</v>
      </c>
      <c r="F17" s="69"/>
      <c r="G17" s="101">
        <v>0</v>
      </c>
      <c r="H17" s="63"/>
      <c r="I17" s="101">
        <v>0</v>
      </c>
      <c r="J17" s="57"/>
      <c r="K17" s="102">
        <v>-637050211</v>
      </c>
      <c r="L17" s="57"/>
      <c r="M17" s="102">
        <v>0</v>
      </c>
      <c r="N17" s="57"/>
      <c r="O17" s="102">
        <v>-637050211</v>
      </c>
      <c r="P17" s="57"/>
      <c r="Q17" s="101">
        <v>0</v>
      </c>
      <c r="R17" s="70"/>
      <c r="S17" s="102">
        <v>-637050211</v>
      </c>
    </row>
    <row r="18" spans="1:19" ht="8.1" customHeight="1">
      <c r="A18" s="224"/>
      <c r="B18" s="225"/>
      <c r="C18" s="225"/>
      <c r="D18" s="225"/>
      <c r="E18" s="72"/>
      <c r="F18" s="103"/>
      <c r="G18" s="72"/>
      <c r="H18" s="63"/>
      <c r="I18" s="72"/>
      <c r="J18" s="104"/>
      <c r="K18" s="60"/>
      <c r="L18" s="57"/>
      <c r="M18" s="57"/>
      <c r="N18" s="57"/>
      <c r="O18" s="193"/>
      <c r="P18" s="57"/>
      <c r="Q18" s="72"/>
      <c r="R18" s="70"/>
      <c r="S18" s="60"/>
    </row>
    <row r="19" spans="1:19" ht="21.95" customHeight="1">
      <c r="A19" s="229" t="s">
        <v>143</v>
      </c>
      <c r="B19" s="225"/>
      <c r="C19" s="225"/>
      <c r="D19" s="225"/>
      <c r="E19" s="68"/>
      <c r="F19" s="69"/>
      <c r="G19" s="63"/>
      <c r="H19" s="63"/>
      <c r="I19" s="63"/>
      <c r="J19" s="57"/>
      <c r="K19" s="63"/>
      <c r="L19" s="57"/>
      <c r="M19" s="57"/>
      <c r="N19" s="57"/>
      <c r="O19" s="63"/>
      <c r="P19" s="57"/>
      <c r="Q19" s="63"/>
      <c r="R19" s="70"/>
      <c r="S19" s="63"/>
    </row>
    <row r="20" spans="1:19" ht="21.95" customHeight="1">
      <c r="A20" s="228" t="s">
        <v>170</v>
      </c>
      <c r="B20" s="225"/>
      <c r="C20" s="225"/>
      <c r="D20" s="225"/>
      <c r="E20" s="68"/>
      <c r="F20" s="69"/>
      <c r="G20" s="63"/>
      <c r="H20" s="63"/>
      <c r="I20" s="63"/>
      <c r="J20" s="57"/>
      <c r="K20" s="63"/>
      <c r="L20" s="57"/>
      <c r="M20" s="57"/>
      <c r="N20" s="57"/>
      <c r="O20" s="63"/>
      <c r="P20" s="57"/>
      <c r="Q20" s="63"/>
      <c r="R20" s="70"/>
      <c r="S20" s="63"/>
    </row>
    <row r="21" spans="1:19" ht="21.95" customHeight="1">
      <c r="A21" s="228" t="s">
        <v>171</v>
      </c>
      <c r="B21" s="225"/>
      <c r="C21" s="225"/>
      <c r="D21" s="225"/>
      <c r="E21" s="85">
        <v>0</v>
      </c>
      <c r="F21" s="69"/>
      <c r="G21" s="85">
        <v>0</v>
      </c>
      <c r="H21" s="63"/>
      <c r="I21" s="85">
        <v>0</v>
      </c>
      <c r="J21" s="57"/>
      <c r="K21" s="63">
        <v>0</v>
      </c>
      <c r="L21" s="57"/>
      <c r="M21" s="202">
        <v>0</v>
      </c>
      <c r="N21" s="57"/>
      <c r="O21" s="63">
        <v>0</v>
      </c>
      <c r="P21" s="57"/>
      <c r="Q21" s="63">
        <v>200</v>
      </c>
      <c r="R21" s="70"/>
      <c r="S21" s="63">
        <v>200</v>
      </c>
    </row>
    <row r="22" spans="1:19" ht="21.95" customHeight="1">
      <c r="A22" s="229" t="s">
        <v>144</v>
      </c>
      <c r="B22" s="225"/>
      <c r="C22" s="225"/>
      <c r="D22" s="225"/>
      <c r="E22" s="71">
        <v>0</v>
      </c>
      <c r="F22" s="69"/>
      <c r="G22" s="71">
        <v>0</v>
      </c>
      <c r="H22" s="63"/>
      <c r="I22" s="71">
        <v>0</v>
      </c>
      <c r="J22" s="57"/>
      <c r="K22" s="71">
        <v>0</v>
      </c>
      <c r="L22" s="57"/>
      <c r="M22" s="71">
        <v>0</v>
      </c>
      <c r="N22" s="57"/>
      <c r="O22" s="71">
        <v>0</v>
      </c>
      <c r="P22" s="57"/>
      <c r="Q22" s="71">
        <v>200</v>
      </c>
      <c r="R22" s="70"/>
      <c r="S22" s="71">
        <v>200</v>
      </c>
    </row>
    <row r="23" spans="1:19" ht="8.1" customHeight="1">
      <c r="A23" s="224"/>
      <c r="B23" s="225"/>
      <c r="C23" s="225"/>
      <c r="D23" s="225"/>
      <c r="E23" s="72"/>
      <c r="F23" s="103"/>
      <c r="G23" s="72"/>
      <c r="H23" s="63"/>
      <c r="I23" s="72"/>
      <c r="J23" s="104"/>
      <c r="K23" s="60"/>
      <c r="L23" s="57"/>
      <c r="M23" s="60"/>
      <c r="N23" s="57"/>
      <c r="O23" s="193"/>
      <c r="P23" s="57"/>
      <c r="Q23" s="72"/>
      <c r="R23" s="70"/>
      <c r="S23" s="60"/>
    </row>
    <row r="24" spans="1:19" ht="21.95" customHeight="1">
      <c r="A24" s="230" t="s">
        <v>106</v>
      </c>
      <c r="B24" s="225"/>
      <c r="C24" s="225"/>
      <c r="D24" s="225"/>
      <c r="E24" s="101">
        <v>0</v>
      </c>
      <c r="F24" s="69"/>
      <c r="G24" s="101">
        <v>0</v>
      </c>
      <c r="H24" s="63"/>
      <c r="I24" s="101">
        <v>0</v>
      </c>
      <c r="J24" s="57"/>
      <c r="K24" s="102">
        <v>-637050211</v>
      </c>
      <c r="L24" s="57"/>
      <c r="M24" s="102">
        <v>0</v>
      </c>
      <c r="N24" s="57"/>
      <c r="O24" s="102">
        <v>-637050211</v>
      </c>
      <c r="P24" s="57"/>
      <c r="Q24" s="102">
        <v>200</v>
      </c>
      <c r="R24" s="70"/>
      <c r="S24" s="102">
        <v>-637050011</v>
      </c>
    </row>
    <row r="25" spans="1:19" ht="8.1" customHeight="1">
      <c r="A25" s="224"/>
      <c r="B25" s="225"/>
      <c r="C25" s="225"/>
      <c r="D25" s="225"/>
      <c r="E25" s="72"/>
      <c r="F25" s="103"/>
      <c r="G25" s="72"/>
      <c r="H25" s="63"/>
      <c r="I25" s="72"/>
      <c r="J25" s="104"/>
      <c r="K25" s="60"/>
      <c r="L25" s="57"/>
      <c r="M25" s="57"/>
      <c r="N25" s="57"/>
      <c r="O25" s="193"/>
      <c r="P25" s="57"/>
      <c r="Q25" s="72"/>
      <c r="R25" s="70"/>
      <c r="S25" s="60"/>
    </row>
    <row r="26" spans="1:19" ht="21.95" customHeight="1">
      <c r="A26" s="226" t="s">
        <v>72</v>
      </c>
      <c r="B26" s="227"/>
      <c r="C26" s="227"/>
      <c r="D26" s="227"/>
      <c r="E26" s="69"/>
      <c r="F26" s="69"/>
      <c r="G26" s="64"/>
      <c r="H26" s="64"/>
      <c r="I26" s="70"/>
      <c r="J26" s="57"/>
      <c r="K26" s="214"/>
      <c r="L26" s="57"/>
      <c r="M26" s="57"/>
      <c r="N26" s="57"/>
      <c r="O26" s="70"/>
      <c r="P26" s="57"/>
      <c r="Q26" s="70"/>
      <c r="R26" s="57"/>
      <c r="S26" s="70"/>
    </row>
    <row r="27" spans="1:19" ht="21.95" customHeight="1">
      <c r="A27" s="228" t="s">
        <v>191</v>
      </c>
      <c r="B27" s="227"/>
      <c r="C27" s="227"/>
      <c r="D27" s="227"/>
      <c r="E27" s="68">
        <v>0</v>
      </c>
      <c r="F27" s="220"/>
      <c r="G27" s="68">
        <v>0</v>
      </c>
      <c r="H27" s="68"/>
      <c r="I27" s="68">
        <v>0</v>
      </c>
      <c r="J27" s="57"/>
      <c r="K27" s="70">
        <v>978575682</v>
      </c>
      <c r="L27" s="57"/>
      <c r="M27" s="57">
        <v>0</v>
      </c>
      <c r="N27" s="57"/>
      <c r="O27" s="73">
        <v>978575682</v>
      </c>
      <c r="P27" s="57"/>
      <c r="Q27" s="64">
        <v>-12309166</v>
      </c>
      <c r="R27" s="57"/>
      <c r="S27" s="73">
        <v>966266516</v>
      </c>
    </row>
    <row r="28" spans="1:19" ht="21.95" customHeight="1">
      <c r="A28" s="228" t="s">
        <v>109</v>
      </c>
      <c r="B28" s="227"/>
      <c r="C28" s="227"/>
      <c r="D28" s="227"/>
      <c r="E28" s="68">
        <v>0</v>
      </c>
      <c r="F28" s="69"/>
      <c r="G28" s="68">
        <v>0</v>
      </c>
      <c r="H28" s="63"/>
      <c r="I28" s="68">
        <v>0</v>
      </c>
      <c r="J28" s="57"/>
      <c r="K28" s="85">
        <v>-2634716</v>
      </c>
      <c r="L28" s="57"/>
      <c r="M28" s="202">
        <v>503511</v>
      </c>
      <c r="N28" s="57"/>
      <c r="O28" s="63">
        <v>-2131205</v>
      </c>
      <c r="P28" s="57"/>
      <c r="Q28" s="63">
        <v>-305951</v>
      </c>
      <c r="R28" s="57"/>
      <c r="S28" s="63">
        <v>-2437156</v>
      </c>
    </row>
    <row r="29" spans="1:19" ht="21.95" customHeight="1">
      <c r="A29" s="226" t="s">
        <v>192</v>
      </c>
      <c r="B29" s="227"/>
      <c r="C29" s="227"/>
      <c r="D29" s="227"/>
      <c r="E29" s="71">
        <v>0</v>
      </c>
      <c r="F29" s="74"/>
      <c r="G29" s="71">
        <v>0</v>
      </c>
      <c r="H29" s="60"/>
      <c r="I29" s="71">
        <v>0</v>
      </c>
      <c r="J29" s="61"/>
      <c r="K29" s="71">
        <v>975940966</v>
      </c>
      <c r="L29" s="61"/>
      <c r="M29" s="71">
        <v>503511</v>
      </c>
      <c r="N29" s="61"/>
      <c r="O29" s="71">
        <v>976444477</v>
      </c>
      <c r="P29" s="61"/>
      <c r="Q29" s="71">
        <v>-12615117</v>
      </c>
      <c r="R29" s="61"/>
      <c r="S29" s="71">
        <v>963829360</v>
      </c>
    </row>
    <row r="30" spans="1:19" ht="8.1" customHeight="1">
      <c r="A30" s="224"/>
      <c r="B30" s="225"/>
      <c r="C30" s="225"/>
      <c r="D30" s="225"/>
      <c r="E30" s="72"/>
      <c r="F30" s="103"/>
      <c r="G30" s="72"/>
      <c r="H30" s="63"/>
      <c r="I30" s="72"/>
      <c r="J30" s="104"/>
      <c r="K30" s="60"/>
      <c r="L30" s="57"/>
      <c r="M30" s="57"/>
      <c r="N30" s="57"/>
      <c r="O30" s="193"/>
      <c r="P30" s="57"/>
      <c r="Q30" s="72"/>
      <c r="R30" s="70"/>
      <c r="S30" s="60"/>
    </row>
    <row r="31" spans="1:19" ht="21.95" customHeight="1" thickBot="1">
      <c r="A31" s="231" t="s">
        <v>151</v>
      </c>
      <c r="B31" s="231"/>
      <c r="C31" s="231"/>
      <c r="D31" s="231"/>
      <c r="E31" s="77">
        <v>425193894</v>
      </c>
      <c r="F31" s="75"/>
      <c r="G31" s="77">
        <v>716443452</v>
      </c>
      <c r="H31" s="60"/>
      <c r="I31" s="77">
        <v>55671181</v>
      </c>
      <c r="J31" s="75"/>
      <c r="K31" s="77">
        <v>7070675543</v>
      </c>
      <c r="L31" s="75"/>
      <c r="M31" s="77">
        <v>21916864</v>
      </c>
      <c r="N31" s="75"/>
      <c r="O31" s="77">
        <v>8289900934</v>
      </c>
      <c r="P31" s="75"/>
      <c r="Q31" s="77">
        <v>3173108</v>
      </c>
      <c r="R31" s="75"/>
      <c r="S31" s="77">
        <v>8293074042</v>
      </c>
    </row>
    <row r="32" spans="1:19" ht="24" thickTop="1">
      <c r="O32" s="232"/>
      <c r="Q32" s="232"/>
      <c r="S32" s="232"/>
    </row>
    <row r="33" spans="4:13">
      <c r="I33" s="233"/>
      <c r="M33" s="204"/>
    </row>
    <row r="34" spans="4:13">
      <c r="I34" s="234"/>
      <c r="M34" s="204"/>
    </row>
    <row r="35" spans="4:13">
      <c r="M35" s="204"/>
    </row>
    <row r="36" spans="4:13">
      <c r="M36" s="204"/>
    </row>
    <row r="37" spans="4:13">
      <c r="M37" s="235"/>
    </row>
    <row r="47" spans="4:13">
      <c r="D47" s="329">
        <v>51798450</v>
      </c>
    </row>
  </sheetData>
  <mergeCells count="3">
    <mergeCell ref="E4:S4"/>
    <mergeCell ref="I6:K6"/>
    <mergeCell ref="E10:S10"/>
  </mergeCells>
  <printOptions horizontalCentered="1"/>
  <pageMargins left="0.7" right="0.7" top="0.48" bottom="0.5" header="0.5" footer="0.5"/>
  <pageSetup paperSize="9" scale="80" firstPageNumber="12" fitToHeight="0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47"/>
  <sheetViews>
    <sheetView view="pageBreakPreview" zoomScale="80" zoomScaleNormal="80" zoomScaleSheetLayoutView="80" zoomScalePageLayoutView="85" workbookViewId="0">
      <selection activeCell="S26" sqref="S26"/>
    </sheetView>
  </sheetViews>
  <sheetFormatPr defaultColWidth="9.140625" defaultRowHeight="23.25"/>
  <cols>
    <col min="1" max="1" width="44.42578125" style="44" customWidth="1"/>
    <col min="2" max="2" width="0.5703125" style="44" customWidth="1"/>
    <col min="3" max="3" width="9.140625" style="44" customWidth="1"/>
    <col min="4" max="4" width="1.140625" style="44" customWidth="1"/>
    <col min="5" max="5" width="12.140625" style="44" customWidth="1"/>
    <col min="6" max="6" width="1.140625" style="44" customWidth="1"/>
    <col min="7" max="7" width="12.140625" style="44" customWidth="1"/>
    <col min="8" max="8" width="1.140625" style="44" customWidth="1"/>
    <col min="9" max="9" width="12.140625" style="44" customWidth="1"/>
    <col min="10" max="10" width="1.140625" style="44" customWidth="1"/>
    <col min="11" max="11" width="13.140625" style="44" customWidth="1"/>
    <col min="12" max="12" width="1.140625" style="44" customWidth="1"/>
    <col min="13" max="13" width="16.5703125" style="44" bestFit="1" customWidth="1"/>
    <col min="14" max="14" width="1.140625" style="44" customWidth="1"/>
    <col min="15" max="15" width="14.85546875" style="44" customWidth="1"/>
    <col min="16" max="16" width="1.140625" style="44" customWidth="1"/>
    <col min="17" max="17" width="13.85546875" style="44" customWidth="1"/>
    <col min="18" max="18" width="1.140625" style="44" customWidth="1"/>
    <col min="19" max="19" width="14.85546875" style="44" customWidth="1"/>
    <col min="20" max="20" width="15.5703125" style="44" hidden="1" customWidth="1"/>
    <col min="21" max="21" width="11.140625" style="44" hidden="1" customWidth="1"/>
    <col min="22" max="16384" width="9.140625" style="44"/>
  </cols>
  <sheetData>
    <row r="1" spans="1:21">
      <c r="A1" s="42" t="s">
        <v>0</v>
      </c>
      <c r="B1" s="17"/>
      <c r="C1" s="17"/>
      <c r="D1" s="17"/>
      <c r="E1" s="17"/>
      <c r="F1" s="17"/>
      <c r="G1" s="17"/>
      <c r="H1" s="17"/>
      <c r="I1" s="18"/>
      <c r="J1" s="43" t="s">
        <v>112</v>
      </c>
      <c r="K1" s="43"/>
      <c r="L1" s="43"/>
      <c r="M1" s="43"/>
      <c r="N1" s="43"/>
      <c r="O1" s="43"/>
      <c r="P1" s="43"/>
      <c r="Q1" s="43"/>
      <c r="R1" s="17"/>
      <c r="S1" s="17"/>
    </row>
    <row r="2" spans="1:21">
      <c r="A2" s="42" t="s">
        <v>180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21">
      <c r="A3" s="42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1">
      <c r="A4" s="43" t="s">
        <v>117</v>
      </c>
      <c r="B4" s="17"/>
      <c r="C4" s="45"/>
      <c r="D4" s="45"/>
      <c r="E4" s="339" t="s">
        <v>1</v>
      </c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</row>
    <row r="5" spans="1:21" s="176" customFormat="1">
      <c r="A5" s="17"/>
      <c r="B5" s="17"/>
      <c r="C5" s="45"/>
      <c r="D5" s="45"/>
      <c r="E5" s="52"/>
      <c r="F5" s="52"/>
      <c r="G5" s="52"/>
      <c r="H5" s="52"/>
      <c r="I5" s="52"/>
      <c r="J5" s="52"/>
      <c r="K5" s="52"/>
      <c r="L5" s="52"/>
      <c r="M5" s="52" t="s">
        <v>136</v>
      </c>
      <c r="N5" s="52"/>
      <c r="O5" s="52"/>
      <c r="P5" s="52"/>
      <c r="Q5" s="52"/>
      <c r="R5" s="52"/>
      <c r="S5" s="52"/>
    </row>
    <row r="6" spans="1:21">
      <c r="A6" s="46"/>
      <c r="B6" s="47"/>
      <c r="C6" s="48"/>
      <c r="D6" s="48"/>
      <c r="E6" s="47"/>
      <c r="F6" s="48"/>
      <c r="G6" s="49"/>
      <c r="H6" s="50"/>
      <c r="I6" s="340" t="s">
        <v>38</v>
      </c>
      <c r="J6" s="340"/>
      <c r="K6" s="340"/>
      <c r="L6" s="194"/>
      <c r="M6" s="201" t="s">
        <v>137</v>
      </c>
      <c r="N6" s="197"/>
      <c r="O6" s="50"/>
      <c r="P6" s="194"/>
      <c r="Q6" s="50"/>
      <c r="R6" s="48"/>
      <c r="S6" s="47"/>
    </row>
    <row r="7" spans="1:21">
      <c r="A7" s="46"/>
      <c r="B7" s="47"/>
      <c r="C7" s="48"/>
      <c r="D7" s="48"/>
      <c r="E7" s="49" t="s">
        <v>174</v>
      </c>
      <c r="F7" s="48"/>
      <c r="G7" s="49"/>
      <c r="H7" s="50"/>
      <c r="I7" s="47"/>
      <c r="J7" s="47"/>
      <c r="K7" s="47"/>
      <c r="L7" s="51"/>
      <c r="M7" s="200" t="s">
        <v>133</v>
      </c>
      <c r="N7" s="51"/>
      <c r="O7" s="50"/>
      <c r="P7" s="51"/>
      <c r="Q7" s="50" t="s">
        <v>113</v>
      </c>
      <c r="R7" s="48"/>
      <c r="S7" s="47"/>
    </row>
    <row r="8" spans="1:21">
      <c r="A8" s="46"/>
      <c r="B8" s="195"/>
      <c r="C8" s="47"/>
      <c r="D8" s="47"/>
      <c r="E8" s="49" t="s">
        <v>60</v>
      </c>
      <c r="F8" s="48"/>
      <c r="G8" s="50" t="s">
        <v>61</v>
      </c>
      <c r="H8" s="50"/>
      <c r="I8" s="50" t="s">
        <v>62</v>
      </c>
      <c r="J8" s="48"/>
      <c r="K8" s="50" t="s">
        <v>63</v>
      </c>
      <c r="L8" s="48"/>
      <c r="M8" s="200" t="s">
        <v>134</v>
      </c>
      <c r="N8" s="48"/>
      <c r="O8" s="50" t="s">
        <v>64</v>
      </c>
      <c r="P8" s="48"/>
      <c r="Q8" s="50" t="s">
        <v>114</v>
      </c>
      <c r="R8" s="48"/>
      <c r="S8" s="50" t="s">
        <v>64</v>
      </c>
    </row>
    <row r="9" spans="1:21">
      <c r="A9" s="46"/>
      <c r="B9" s="195"/>
      <c r="C9" s="106" t="s">
        <v>5</v>
      </c>
      <c r="D9" s="195"/>
      <c r="E9" s="50" t="s">
        <v>65</v>
      </c>
      <c r="F9" s="48"/>
      <c r="G9" s="50" t="s">
        <v>66</v>
      </c>
      <c r="H9" s="50"/>
      <c r="I9" s="50" t="s">
        <v>67</v>
      </c>
      <c r="J9" s="48"/>
      <c r="K9" s="52" t="s">
        <v>68</v>
      </c>
      <c r="L9" s="48"/>
      <c r="M9" s="199" t="s">
        <v>135</v>
      </c>
      <c r="N9" s="48"/>
      <c r="O9" s="52" t="s">
        <v>190</v>
      </c>
      <c r="P9" s="48"/>
      <c r="Q9" s="52" t="s">
        <v>115</v>
      </c>
      <c r="R9" s="48"/>
      <c r="S9" s="50" t="s">
        <v>69</v>
      </c>
    </row>
    <row r="10" spans="1:21">
      <c r="A10" s="46"/>
      <c r="B10" s="48"/>
      <c r="C10" s="48"/>
      <c r="D10" s="48"/>
      <c r="E10" s="338" t="s">
        <v>6</v>
      </c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</row>
    <row r="11" spans="1:21" ht="21.95" customHeight="1">
      <c r="A11" s="53" t="s">
        <v>181</v>
      </c>
      <c r="B11" s="48"/>
      <c r="C11" s="48"/>
      <c r="D11" s="48"/>
      <c r="E11" s="195"/>
      <c r="F11" s="195"/>
      <c r="G11" s="195"/>
      <c r="H11" s="195"/>
      <c r="I11" s="195"/>
      <c r="J11" s="195"/>
      <c r="K11" s="195"/>
      <c r="L11" s="195"/>
      <c r="M11" s="198"/>
      <c r="N11" s="198"/>
      <c r="O11" s="195"/>
      <c r="P11" s="195"/>
      <c r="Q11" s="195"/>
      <c r="R11" s="195"/>
      <c r="S11" s="195"/>
    </row>
    <row r="12" spans="1:21" ht="21.95" customHeight="1">
      <c r="A12" s="54" t="s">
        <v>182</v>
      </c>
      <c r="B12" s="54"/>
      <c r="C12" s="54"/>
      <c r="D12" s="54"/>
      <c r="E12" s="55">
        <v>425193894</v>
      </c>
      <c r="F12" s="56"/>
      <c r="G12" s="55">
        <v>716443452</v>
      </c>
      <c r="H12" s="56"/>
      <c r="I12" s="55">
        <v>55671181</v>
      </c>
      <c r="J12" s="57"/>
      <c r="K12" s="55">
        <v>7070675543</v>
      </c>
      <c r="L12" s="57"/>
      <c r="M12" s="55">
        <v>21916864</v>
      </c>
      <c r="N12" s="57"/>
      <c r="O12" s="55">
        <v>8289900934</v>
      </c>
      <c r="P12" s="57"/>
      <c r="Q12" s="55">
        <v>3173108</v>
      </c>
      <c r="R12" s="57"/>
      <c r="S12" s="55">
        <v>8293074042</v>
      </c>
    </row>
    <row r="13" spans="1:21" ht="8.1" customHeight="1">
      <c r="A13" s="65"/>
      <c r="B13" s="67"/>
      <c r="C13" s="67"/>
      <c r="D13" s="67"/>
      <c r="E13" s="72"/>
      <c r="F13" s="103"/>
      <c r="G13" s="72"/>
      <c r="H13" s="63"/>
      <c r="I13" s="72"/>
      <c r="J13" s="104"/>
      <c r="K13" s="60"/>
      <c r="L13" s="57"/>
      <c r="M13" s="57"/>
      <c r="N13" s="57"/>
      <c r="O13" s="60"/>
      <c r="P13" s="57"/>
      <c r="Q13" s="72"/>
      <c r="R13" s="70"/>
      <c r="S13" s="60"/>
    </row>
    <row r="14" spans="1:21" ht="21.95" customHeight="1">
      <c r="A14" s="59" t="s">
        <v>70</v>
      </c>
      <c r="B14" s="62"/>
      <c r="C14" s="62"/>
      <c r="D14" s="62"/>
      <c r="E14" s="63"/>
      <c r="F14" s="63"/>
      <c r="G14" s="63"/>
      <c r="H14" s="63"/>
      <c r="I14" s="63"/>
      <c r="J14" s="57"/>
      <c r="K14" s="64"/>
      <c r="L14" s="57"/>
      <c r="M14" s="57"/>
      <c r="N14" s="57"/>
      <c r="O14" s="64"/>
      <c r="P14" s="57"/>
      <c r="Q14" s="64"/>
      <c r="R14" s="57"/>
      <c r="S14" s="64"/>
    </row>
    <row r="15" spans="1:21" ht="21.95" customHeight="1">
      <c r="A15" s="65" t="s">
        <v>116</v>
      </c>
      <c r="B15" s="62"/>
      <c r="C15" s="62"/>
      <c r="D15" s="62"/>
      <c r="E15" s="63"/>
      <c r="F15" s="63"/>
      <c r="G15" s="63"/>
      <c r="H15" s="63"/>
      <c r="I15" s="63"/>
      <c r="J15" s="57"/>
      <c r="K15" s="64"/>
      <c r="L15" s="57"/>
      <c r="M15" s="57"/>
      <c r="N15" s="57"/>
      <c r="O15" s="64"/>
      <c r="P15" s="57"/>
      <c r="Q15" s="64"/>
      <c r="R15" s="57"/>
      <c r="S15" s="64"/>
    </row>
    <row r="16" spans="1:21" ht="21.95" customHeight="1">
      <c r="A16" s="66" t="s">
        <v>71</v>
      </c>
      <c r="B16" s="67"/>
      <c r="C16" s="67">
        <v>20</v>
      </c>
      <c r="D16" s="67"/>
      <c r="E16" s="86">
        <v>0</v>
      </c>
      <c r="F16" s="69"/>
      <c r="G16" s="85">
        <v>0</v>
      </c>
      <c r="H16" s="63"/>
      <c r="I16" s="85">
        <v>0</v>
      </c>
      <c r="J16" s="57"/>
      <c r="K16" s="85">
        <v>-628706504</v>
      </c>
      <c r="L16" s="57"/>
      <c r="M16" s="202">
        <v>0</v>
      </c>
      <c r="N16" s="57"/>
      <c r="O16" s="85">
        <v>-628706504</v>
      </c>
      <c r="P16" s="57"/>
      <c r="Q16" s="85">
        <v>0</v>
      </c>
      <c r="R16" s="70"/>
      <c r="S16" s="85">
        <v>-628706504</v>
      </c>
      <c r="T16" s="280">
        <v>637050210.5</v>
      </c>
      <c r="U16" s="277">
        <f t="shared" ref="U16" si="0">ROUND(T16,0)</f>
        <v>637050211</v>
      </c>
    </row>
    <row r="17" spans="1:19" ht="21.95" customHeight="1">
      <c r="A17" s="96" t="s">
        <v>142</v>
      </c>
      <c r="B17" s="67"/>
      <c r="C17" s="67"/>
      <c r="D17" s="67"/>
      <c r="E17" s="101">
        <v>0</v>
      </c>
      <c r="F17" s="69"/>
      <c r="G17" s="101">
        <v>0</v>
      </c>
      <c r="H17" s="63"/>
      <c r="I17" s="101">
        <v>0</v>
      </c>
      <c r="J17" s="57"/>
      <c r="K17" s="102">
        <v>-628706504</v>
      </c>
      <c r="L17" s="57"/>
      <c r="M17" s="102">
        <v>0</v>
      </c>
      <c r="N17" s="57"/>
      <c r="O17" s="102">
        <v>-628706504</v>
      </c>
      <c r="P17" s="57"/>
      <c r="Q17" s="101">
        <v>0</v>
      </c>
      <c r="R17" s="70"/>
      <c r="S17" s="102">
        <v>-628706504</v>
      </c>
    </row>
    <row r="18" spans="1:19" ht="8.1" customHeight="1">
      <c r="A18" s="65"/>
      <c r="B18" s="67"/>
      <c r="C18" s="67"/>
      <c r="D18" s="67"/>
      <c r="E18" s="72"/>
      <c r="F18" s="103"/>
      <c r="G18" s="72"/>
      <c r="H18" s="63"/>
      <c r="I18" s="72"/>
      <c r="J18" s="104"/>
      <c r="K18" s="60"/>
      <c r="L18" s="57"/>
      <c r="M18" s="60"/>
      <c r="N18" s="57"/>
      <c r="O18" s="193"/>
      <c r="P18" s="57"/>
      <c r="Q18" s="72"/>
      <c r="R18" s="70"/>
      <c r="S18" s="60"/>
    </row>
    <row r="19" spans="1:19" ht="21.95" customHeight="1">
      <c r="A19" s="105" t="s">
        <v>106</v>
      </c>
      <c r="B19" s="67"/>
      <c r="C19" s="67"/>
      <c r="D19" s="67"/>
      <c r="E19" s="101">
        <v>0</v>
      </c>
      <c r="F19" s="69"/>
      <c r="G19" s="101">
        <v>0</v>
      </c>
      <c r="H19" s="63"/>
      <c r="I19" s="101">
        <v>0</v>
      </c>
      <c r="J19" s="57"/>
      <c r="K19" s="102">
        <v>-628706504</v>
      </c>
      <c r="L19" s="57"/>
      <c r="M19" s="102">
        <v>0</v>
      </c>
      <c r="N19" s="57"/>
      <c r="O19" s="102">
        <v>-628706504</v>
      </c>
      <c r="P19" s="57"/>
      <c r="Q19" s="102">
        <v>0</v>
      </c>
      <c r="R19" s="70"/>
      <c r="S19" s="102">
        <v>-628706504</v>
      </c>
    </row>
    <row r="20" spans="1:19" ht="8.1" customHeight="1">
      <c r="A20" s="65"/>
      <c r="B20" s="67"/>
      <c r="C20" s="67"/>
      <c r="D20" s="67"/>
      <c r="E20" s="72"/>
      <c r="F20" s="103"/>
      <c r="G20" s="72"/>
      <c r="H20" s="63"/>
      <c r="I20" s="72"/>
      <c r="J20" s="104"/>
      <c r="K20" s="60"/>
      <c r="L20" s="57"/>
      <c r="M20" s="57"/>
      <c r="N20" s="57"/>
      <c r="O20" s="193"/>
      <c r="P20" s="57"/>
      <c r="Q20" s="72"/>
      <c r="R20" s="70"/>
      <c r="S20" s="60"/>
    </row>
    <row r="21" spans="1:19" ht="21.95" customHeight="1">
      <c r="A21" s="59" t="s">
        <v>72</v>
      </c>
      <c r="B21" s="62"/>
      <c r="C21" s="62"/>
      <c r="D21" s="62"/>
      <c r="E21" s="69"/>
      <c r="F21" s="69"/>
      <c r="G21" s="64"/>
      <c r="H21" s="64"/>
      <c r="I21" s="70"/>
      <c r="J21" s="57"/>
      <c r="K21" s="45"/>
      <c r="L21" s="57"/>
      <c r="M21" s="57"/>
      <c r="N21" s="57"/>
      <c r="O21" s="70"/>
      <c r="P21" s="57"/>
      <c r="Q21" s="70"/>
      <c r="R21" s="57"/>
      <c r="S21" s="70"/>
    </row>
    <row r="22" spans="1:19" ht="21.95" customHeight="1">
      <c r="A22" s="325" t="s">
        <v>191</v>
      </c>
      <c r="B22" s="62"/>
      <c r="C22" s="62"/>
      <c r="D22" s="62"/>
      <c r="E22" s="68">
        <v>0</v>
      </c>
      <c r="F22" s="317"/>
      <c r="G22" s="68">
        <v>0</v>
      </c>
      <c r="H22" s="68"/>
      <c r="I22" s="68">
        <v>0</v>
      </c>
      <c r="J22" s="57"/>
      <c r="K22" s="70">
        <v>700720158</v>
      </c>
      <c r="L22" s="57"/>
      <c r="M22" s="57">
        <v>0</v>
      </c>
      <c r="N22" s="57"/>
      <c r="O22" s="73">
        <v>700720158</v>
      </c>
      <c r="P22" s="57"/>
      <c r="Q22" s="64">
        <v>-10964861</v>
      </c>
      <c r="R22" s="57"/>
      <c r="S22" s="73">
        <v>689755297</v>
      </c>
    </row>
    <row r="23" spans="1:19" ht="21.95" customHeight="1">
      <c r="A23" s="66" t="s">
        <v>109</v>
      </c>
      <c r="B23" s="62"/>
      <c r="C23" s="62"/>
      <c r="D23" s="62"/>
      <c r="E23" s="68">
        <v>0</v>
      </c>
      <c r="F23" s="69"/>
      <c r="G23" s="68">
        <v>0</v>
      </c>
      <c r="H23" s="63"/>
      <c r="I23" s="68">
        <v>0</v>
      </c>
      <c r="J23" s="57"/>
      <c r="K23" s="85">
        <v>-21155171</v>
      </c>
      <c r="L23" s="57"/>
      <c r="M23" s="202">
        <v>-3756456</v>
      </c>
      <c r="N23" s="57"/>
      <c r="O23" s="63">
        <v>-24911627</v>
      </c>
      <c r="P23" s="57"/>
      <c r="Q23" s="63">
        <v>81871</v>
      </c>
      <c r="R23" s="57"/>
      <c r="S23" s="63">
        <v>-24829756</v>
      </c>
    </row>
    <row r="24" spans="1:19" ht="21.95" customHeight="1">
      <c r="A24" s="59" t="s">
        <v>192</v>
      </c>
      <c r="B24" s="62"/>
      <c r="C24" s="62"/>
      <c r="D24" s="62"/>
      <c r="E24" s="71">
        <v>0</v>
      </c>
      <c r="F24" s="74"/>
      <c r="G24" s="71">
        <v>0</v>
      </c>
      <c r="H24" s="60"/>
      <c r="I24" s="71">
        <v>0</v>
      </c>
      <c r="J24" s="61"/>
      <c r="K24" s="71">
        <v>679564987</v>
      </c>
      <c r="L24" s="61"/>
      <c r="M24" s="71">
        <v>-3756456</v>
      </c>
      <c r="N24" s="61"/>
      <c r="O24" s="71">
        <v>675808531</v>
      </c>
      <c r="P24" s="61"/>
      <c r="Q24" s="71">
        <v>-10882990</v>
      </c>
      <c r="R24" s="61"/>
      <c r="S24" s="71">
        <v>664925541</v>
      </c>
    </row>
    <row r="25" spans="1:19" ht="8.1" customHeight="1">
      <c r="A25" s="65"/>
      <c r="B25" s="67"/>
      <c r="C25" s="67"/>
      <c r="D25" s="67"/>
      <c r="E25" s="72"/>
      <c r="F25" s="103"/>
      <c r="G25" s="72"/>
      <c r="H25" s="63"/>
      <c r="I25" s="72"/>
      <c r="J25" s="104"/>
      <c r="K25" s="60"/>
      <c r="L25" s="57"/>
      <c r="M25" s="57"/>
      <c r="N25" s="57"/>
      <c r="O25" s="193"/>
      <c r="P25" s="57"/>
      <c r="Q25" s="72"/>
      <c r="R25" s="70"/>
      <c r="S25" s="60"/>
    </row>
    <row r="26" spans="1:19" ht="21.95" customHeight="1" thickBot="1">
      <c r="A26" s="76" t="s">
        <v>183</v>
      </c>
      <c r="B26" s="76"/>
      <c r="C26" s="76"/>
      <c r="D26" s="76"/>
      <c r="E26" s="77">
        <v>425193894</v>
      </c>
      <c r="F26" s="75"/>
      <c r="G26" s="77">
        <v>716443452</v>
      </c>
      <c r="H26" s="60"/>
      <c r="I26" s="77">
        <v>55671181</v>
      </c>
      <c r="J26" s="75"/>
      <c r="K26" s="77">
        <v>7121534026</v>
      </c>
      <c r="L26" s="75"/>
      <c r="M26" s="77">
        <v>18160408</v>
      </c>
      <c r="N26" s="75"/>
      <c r="O26" s="77">
        <v>8337002961</v>
      </c>
      <c r="P26" s="75"/>
      <c r="Q26" s="77">
        <v>-7709882</v>
      </c>
      <c r="R26" s="75"/>
      <c r="S26" s="77">
        <v>8329293079</v>
      </c>
    </row>
    <row r="27" spans="1:19" ht="24" thickTop="1">
      <c r="O27" s="95"/>
      <c r="Q27" s="95"/>
      <c r="S27" s="95"/>
    </row>
    <row r="28" spans="1:19">
      <c r="I28" s="205"/>
      <c r="M28" s="204"/>
    </row>
    <row r="29" spans="1:19">
      <c r="I29" s="206"/>
      <c r="M29" s="204"/>
    </row>
    <row r="30" spans="1:19">
      <c r="M30" s="204"/>
      <c r="O30" s="95"/>
    </row>
    <row r="31" spans="1:19">
      <c r="M31" s="204"/>
      <c r="O31" s="95"/>
    </row>
    <row r="32" spans="1:19">
      <c r="M32" s="203"/>
    </row>
    <row r="47" spans="4:4">
      <c r="D47" s="329">
        <v>51798450</v>
      </c>
    </row>
  </sheetData>
  <mergeCells count="3">
    <mergeCell ref="E10:S10"/>
    <mergeCell ref="E4:S4"/>
    <mergeCell ref="I6:K6"/>
  </mergeCells>
  <printOptions horizontalCentered="1"/>
  <pageMargins left="0.7" right="0.7" top="0.48" bottom="0.5" header="0.5" footer="0.5"/>
  <pageSetup paperSize="9" scale="80" firstPageNumber="13" fitToHeight="0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view="pageBreakPreview" zoomScale="80" zoomScaleNormal="64" zoomScaleSheetLayoutView="80" workbookViewId="0">
      <selection activeCell="L24" sqref="L24"/>
    </sheetView>
  </sheetViews>
  <sheetFormatPr defaultColWidth="9.140625" defaultRowHeight="21" customHeight="1"/>
  <cols>
    <col min="1" max="1" width="50.42578125" style="44" customWidth="1"/>
    <col min="2" max="2" width="9.140625" style="44" customWidth="1"/>
    <col min="3" max="3" width="1.42578125" style="44" customWidth="1"/>
    <col min="4" max="4" width="15.5703125" style="44" customWidth="1"/>
    <col min="5" max="5" width="1.42578125" style="44" customWidth="1"/>
    <col min="6" max="6" width="13.42578125" style="44" customWidth="1"/>
    <col min="7" max="7" width="1.42578125" style="44" customWidth="1"/>
    <col min="8" max="8" width="12.85546875" style="44" customWidth="1"/>
    <col min="9" max="9" width="1.42578125" style="44" customWidth="1"/>
    <col min="10" max="10" width="14.42578125" style="44" customWidth="1"/>
    <col min="11" max="11" width="1.42578125" style="44" customWidth="1"/>
    <col min="12" max="12" width="16.5703125" style="44" customWidth="1"/>
    <col min="13" max="13" width="1.42578125" style="44" customWidth="1"/>
    <col min="14" max="14" width="14.42578125" style="44" customWidth="1"/>
    <col min="15" max="15" width="12.5703125" style="44" bestFit="1" customWidth="1"/>
    <col min="16" max="16384" width="9.140625" style="44"/>
  </cols>
  <sheetData>
    <row r="1" spans="1:14" ht="21" customHeight="1">
      <c r="A1" s="42" t="s">
        <v>0</v>
      </c>
      <c r="B1" s="165"/>
      <c r="C1" s="5"/>
      <c r="D1" s="5"/>
      <c r="E1" s="5"/>
      <c r="F1" s="5"/>
      <c r="G1" s="5"/>
      <c r="H1" s="166"/>
      <c r="I1" s="42" t="s">
        <v>59</v>
      </c>
      <c r="J1" s="42"/>
      <c r="K1" s="42" t="s">
        <v>59</v>
      </c>
      <c r="L1" s="42"/>
      <c r="M1" s="42" t="s">
        <v>59</v>
      </c>
      <c r="N1" s="5"/>
    </row>
    <row r="2" spans="1:14" ht="23.25">
      <c r="A2" s="42" t="s">
        <v>180</v>
      </c>
      <c r="B2" s="16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1" customHeight="1">
      <c r="A3" s="46"/>
      <c r="B3" s="341" t="s">
        <v>2</v>
      </c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</row>
    <row r="4" spans="1:14" ht="66">
      <c r="A4" s="46"/>
      <c r="B4" s="302"/>
      <c r="C4" s="48"/>
      <c r="D4" s="47"/>
      <c r="E4" s="48"/>
      <c r="F4" s="7"/>
      <c r="G4" s="7"/>
      <c r="H4" s="342" t="s">
        <v>38</v>
      </c>
      <c r="I4" s="342"/>
      <c r="J4" s="342"/>
      <c r="K4" s="50"/>
      <c r="L4" s="238" t="s">
        <v>132</v>
      </c>
      <c r="M4" s="50"/>
      <c r="N4" s="47"/>
    </row>
    <row r="5" spans="1:14" ht="21" customHeight="1">
      <c r="A5" s="46"/>
      <c r="B5" s="302"/>
      <c r="C5" s="48"/>
      <c r="D5" s="209" t="s">
        <v>174</v>
      </c>
      <c r="E5" s="49"/>
      <c r="F5" s="151"/>
      <c r="G5" s="151"/>
      <c r="H5" s="17"/>
      <c r="I5" s="17"/>
      <c r="J5" s="17"/>
      <c r="K5" s="17"/>
      <c r="L5" s="216" t="s">
        <v>133</v>
      </c>
      <c r="M5" s="17"/>
      <c r="N5" s="17"/>
    </row>
    <row r="6" spans="1:14" ht="21" customHeight="1">
      <c r="A6" s="46"/>
      <c r="B6" s="302"/>
      <c r="C6" s="48"/>
      <c r="D6" s="49" t="s">
        <v>60</v>
      </c>
      <c r="E6" s="49"/>
      <c r="F6" s="209" t="s">
        <v>61</v>
      </c>
      <c r="G6" s="209"/>
      <c r="H6" s="209" t="s">
        <v>62</v>
      </c>
      <c r="I6" s="49"/>
      <c r="J6" s="49" t="s">
        <v>63</v>
      </c>
      <c r="K6" s="49"/>
      <c r="L6" s="215" t="s">
        <v>134</v>
      </c>
      <c r="M6" s="49"/>
      <c r="N6" s="209" t="s">
        <v>64</v>
      </c>
    </row>
    <row r="7" spans="1:14" ht="21" customHeight="1">
      <c r="A7" s="46"/>
      <c r="B7" s="106" t="s">
        <v>5</v>
      </c>
      <c r="C7" s="48"/>
      <c r="D7" s="209" t="s">
        <v>65</v>
      </c>
      <c r="E7" s="49"/>
      <c r="F7" s="209" t="s">
        <v>66</v>
      </c>
      <c r="G7" s="209"/>
      <c r="H7" s="209" t="s">
        <v>67</v>
      </c>
      <c r="I7" s="49"/>
      <c r="J7" s="209" t="s">
        <v>68</v>
      </c>
      <c r="K7" s="49"/>
      <c r="L7" s="199" t="s">
        <v>135</v>
      </c>
      <c r="M7" s="49"/>
      <c r="N7" s="209" t="s">
        <v>69</v>
      </c>
    </row>
    <row r="8" spans="1:14" ht="21" customHeight="1">
      <c r="A8" s="46"/>
      <c r="B8" s="302"/>
      <c r="C8" s="48"/>
      <c r="D8" s="338" t="s">
        <v>6</v>
      </c>
      <c r="E8" s="338"/>
      <c r="F8" s="338"/>
      <c r="G8" s="338"/>
      <c r="H8" s="338"/>
      <c r="I8" s="338"/>
      <c r="J8" s="338"/>
      <c r="K8" s="338"/>
      <c r="L8" s="338"/>
      <c r="M8" s="338"/>
      <c r="N8" s="338"/>
    </row>
    <row r="9" spans="1:14" s="239" customFormat="1" ht="23.25">
      <c r="A9" s="43" t="s">
        <v>149</v>
      </c>
      <c r="B9" s="106"/>
      <c r="C9" s="49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14" s="239" customFormat="1" ht="23.25">
      <c r="A10" s="43" t="s">
        <v>150</v>
      </c>
      <c r="B10" s="240"/>
      <c r="C10" s="241"/>
      <c r="D10" s="208">
        <v>425193894</v>
      </c>
      <c r="E10" s="208"/>
      <c r="F10" s="208">
        <v>716443452</v>
      </c>
      <c r="G10" s="208"/>
      <c r="H10" s="208">
        <v>42671181</v>
      </c>
      <c r="I10" s="208"/>
      <c r="J10" s="208">
        <v>3996058719</v>
      </c>
      <c r="K10" s="208"/>
      <c r="L10" s="242">
        <v>0</v>
      </c>
      <c r="M10" s="208"/>
      <c r="N10" s="208">
        <v>5180367246</v>
      </c>
    </row>
    <row r="11" spans="1:14" ht="11.45" customHeight="1">
      <c r="A11" s="43"/>
      <c r="B11" s="167"/>
      <c r="C11" s="303"/>
      <c r="D11" s="169"/>
      <c r="E11" s="168"/>
      <c r="F11" s="169"/>
      <c r="G11" s="168"/>
      <c r="H11" s="169"/>
      <c r="I11" s="168"/>
      <c r="J11" s="169"/>
      <c r="K11" s="168"/>
      <c r="L11" s="169"/>
      <c r="M11" s="168"/>
      <c r="N11" s="169"/>
    </row>
    <row r="12" spans="1:14" ht="21" customHeight="1">
      <c r="A12" s="43" t="s">
        <v>70</v>
      </c>
      <c r="B12" s="94"/>
      <c r="C12" s="43"/>
      <c r="D12" s="169"/>
      <c r="E12" s="170"/>
      <c r="F12" s="169"/>
      <c r="G12" s="170"/>
      <c r="H12" s="169"/>
      <c r="I12" s="170"/>
      <c r="J12" s="169"/>
      <c r="K12" s="170"/>
      <c r="L12" s="169"/>
      <c r="M12" s="170"/>
      <c r="N12" s="169"/>
    </row>
    <row r="13" spans="1:14" ht="21" customHeight="1">
      <c r="A13" s="94" t="s">
        <v>116</v>
      </c>
      <c r="B13" s="94"/>
      <c r="C13" s="43"/>
      <c r="D13" s="169"/>
      <c r="E13" s="170"/>
      <c r="F13" s="169"/>
      <c r="G13" s="170"/>
      <c r="H13" s="169"/>
      <c r="I13" s="170"/>
      <c r="J13" s="169"/>
      <c r="K13" s="170"/>
      <c r="L13" s="169"/>
      <c r="M13" s="170"/>
      <c r="N13" s="169"/>
    </row>
    <row r="14" spans="1:14" ht="21" customHeight="1">
      <c r="A14" s="17" t="s">
        <v>71</v>
      </c>
      <c r="B14" s="317">
        <v>20</v>
      </c>
      <c r="C14" s="17"/>
      <c r="D14" s="243">
        <v>0</v>
      </c>
      <c r="E14" s="17"/>
      <c r="F14" s="243">
        <v>0</v>
      </c>
      <c r="G14" s="26"/>
      <c r="H14" s="243">
        <v>0</v>
      </c>
      <c r="I14" s="171"/>
      <c r="J14" s="110">
        <v>-637047993</v>
      </c>
      <c r="K14" s="171"/>
      <c r="L14" s="110">
        <v>0</v>
      </c>
      <c r="M14" s="171"/>
      <c r="N14" s="292">
        <v>-637047993</v>
      </c>
    </row>
    <row r="15" spans="1:14" ht="21" customHeight="1">
      <c r="A15" s="326" t="s">
        <v>159</v>
      </c>
      <c r="B15" s="317"/>
      <c r="C15" s="17"/>
      <c r="D15" s="244">
        <v>0</v>
      </c>
      <c r="E15" s="300">
        <v>0</v>
      </c>
      <c r="F15" s="244">
        <v>0</v>
      </c>
      <c r="G15" s="300">
        <v>0</v>
      </c>
      <c r="H15" s="244">
        <v>0</v>
      </c>
      <c r="I15" s="300">
        <v>0</v>
      </c>
      <c r="J15" s="237">
        <v>-637047993</v>
      </c>
      <c r="K15" s="300">
        <v>0</v>
      </c>
      <c r="L15" s="244">
        <v>0</v>
      </c>
      <c r="M15" s="300">
        <v>0</v>
      </c>
      <c r="N15" s="237">
        <v>-637047993</v>
      </c>
    </row>
    <row r="16" spans="1:14" ht="11.45" customHeight="1">
      <c r="A16" s="43"/>
      <c r="B16" s="167"/>
      <c r="C16" s="303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</row>
    <row r="17" spans="1:15" ht="21" customHeight="1">
      <c r="A17" s="43" t="s">
        <v>106</v>
      </c>
      <c r="B17" s="94"/>
      <c r="C17" s="43"/>
      <c r="D17" s="237">
        <v>0</v>
      </c>
      <c r="E17" s="169">
        <v>0</v>
      </c>
      <c r="F17" s="237">
        <v>0</v>
      </c>
      <c r="G17" s="169">
        <v>0</v>
      </c>
      <c r="H17" s="237">
        <v>0</v>
      </c>
      <c r="I17" s="169">
        <v>0</v>
      </c>
      <c r="J17" s="237">
        <v>-637047993</v>
      </c>
      <c r="K17" s="169">
        <v>0</v>
      </c>
      <c r="L17" s="237">
        <v>0</v>
      </c>
      <c r="M17" s="169">
        <v>0</v>
      </c>
      <c r="N17" s="237">
        <v>-637047993</v>
      </c>
    </row>
    <row r="18" spans="1:15" ht="11.45" customHeight="1">
      <c r="A18" s="43"/>
      <c r="B18" s="167"/>
      <c r="C18" s="303"/>
      <c r="D18" s="169"/>
      <c r="E18" s="168"/>
      <c r="F18" s="169"/>
      <c r="G18" s="168"/>
      <c r="H18" s="169"/>
      <c r="I18" s="168"/>
      <c r="J18" s="169"/>
      <c r="K18" s="168"/>
      <c r="L18" s="169"/>
      <c r="M18" s="168"/>
      <c r="N18" s="169"/>
    </row>
    <row r="19" spans="1:15" ht="21" customHeight="1">
      <c r="A19" s="43" t="s">
        <v>72</v>
      </c>
      <c r="B19" s="94"/>
      <c r="C19" s="43"/>
      <c r="D19" s="43"/>
      <c r="E19" s="43"/>
      <c r="F19" s="43"/>
      <c r="G19" s="43"/>
      <c r="H19" s="43"/>
      <c r="I19" s="301"/>
      <c r="J19" s="43"/>
      <c r="K19" s="301"/>
      <c r="L19" s="43"/>
      <c r="M19" s="43"/>
      <c r="N19" s="43"/>
    </row>
    <row r="20" spans="1:15" ht="21" customHeight="1">
      <c r="A20" s="228" t="s">
        <v>191</v>
      </c>
      <c r="B20" s="302"/>
      <c r="C20" s="17"/>
      <c r="D20" s="141">
        <v>0</v>
      </c>
      <c r="E20" s="141"/>
      <c r="F20" s="141">
        <v>0</v>
      </c>
      <c r="G20" s="141"/>
      <c r="H20" s="141">
        <v>0</v>
      </c>
      <c r="I20" s="171"/>
      <c r="J20" s="141">
        <v>729015067</v>
      </c>
      <c r="K20" s="171"/>
      <c r="L20" s="141">
        <v>0</v>
      </c>
      <c r="M20" s="141"/>
      <c r="N20" s="171">
        <v>729015067</v>
      </c>
    </row>
    <row r="21" spans="1:15" ht="21" customHeight="1">
      <c r="A21" s="17" t="s">
        <v>109</v>
      </c>
      <c r="B21" s="302"/>
      <c r="C21" s="17"/>
      <c r="D21" s="141">
        <v>0</v>
      </c>
      <c r="E21" s="141"/>
      <c r="F21" s="141">
        <v>0</v>
      </c>
      <c r="G21" s="141"/>
      <c r="H21" s="141">
        <v>0</v>
      </c>
      <c r="I21" s="171"/>
      <c r="J21" s="141">
        <v>152512</v>
      </c>
      <c r="K21" s="171"/>
      <c r="L21" s="141">
        <v>679822</v>
      </c>
      <c r="M21" s="141"/>
      <c r="N21" s="292">
        <v>832334</v>
      </c>
    </row>
    <row r="22" spans="1:15" ht="21" customHeight="1">
      <c r="A22" s="226" t="s">
        <v>192</v>
      </c>
      <c r="B22" s="94"/>
      <c r="C22" s="43"/>
      <c r="D22" s="172">
        <v>0</v>
      </c>
      <c r="E22" s="170"/>
      <c r="F22" s="172">
        <v>0</v>
      </c>
      <c r="G22" s="169"/>
      <c r="H22" s="172">
        <v>0</v>
      </c>
      <c r="I22" s="169"/>
      <c r="J22" s="172">
        <v>729167579</v>
      </c>
      <c r="K22" s="169"/>
      <c r="L22" s="172">
        <v>679822</v>
      </c>
      <c r="M22" s="170"/>
      <c r="N22" s="172">
        <v>729847401</v>
      </c>
    </row>
    <row r="23" spans="1:15" ht="11.45" customHeight="1">
      <c r="A23" s="43"/>
      <c r="B23" s="167"/>
      <c r="C23" s="303"/>
      <c r="D23" s="169"/>
      <c r="E23" s="168"/>
      <c r="F23" s="169"/>
      <c r="G23" s="168"/>
      <c r="H23" s="169"/>
      <c r="I23" s="168"/>
      <c r="J23" s="169"/>
      <c r="K23" s="168"/>
      <c r="L23" s="169"/>
      <c r="M23" s="168"/>
      <c r="N23" s="169"/>
    </row>
    <row r="24" spans="1:15" ht="21" customHeight="1" thickBot="1">
      <c r="A24" s="173" t="s">
        <v>151</v>
      </c>
      <c r="B24" s="94"/>
      <c r="C24" s="43"/>
      <c r="D24" s="174">
        <v>425193894</v>
      </c>
      <c r="E24" s="169"/>
      <c r="F24" s="174">
        <v>716443452</v>
      </c>
      <c r="G24" s="169"/>
      <c r="H24" s="174">
        <v>42671181</v>
      </c>
      <c r="I24" s="169"/>
      <c r="J24" s="174">
        <v>4088178305</v>
      </c>
      <c r="K24" s="169"/>
      <c r="L24" s="174">
        <v>679822</v>
      </c>
      <c r="M24" s="169"/>
      <c r="N24" s="174">
        <v>5273166654</v>
      </c>
      <c r="O24" s="95"/>
    </row>
    <row r="25" spans="1:15" ht="21" customHeight="1" thickTop="1"/>
    <row r="47" spans="4:4" ht="21" customHeight="1">
      <c r="D47" s="329">
        <v>51798450</v>
      </c>
    </row>
  </sheetData>
  <mergeCells count="3">
    <mergeCell ref="B3:N3"/>
    <mergeCell ref="H4:J4"/>
    <mergeCell ref="D8:N8"/>
  </mergeCells>
  <pageMargins left="0.7" right="0.7" top="0.48" bottom="0.5" header="0.5" footer="0.5"/>
  <pageSetup paperSize="9" scale="90" firstPageNumber="14" fitToHeight="0" orientation="landscape" useFirstPageNumber="1" r:id="rId1"/>
  <headerFooter>
    <oddFooter>&amp;L&amp;15 หมายเหตุประกอบงบการเงินเป็นส่วนหนึ่งของงบการเงินนี้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O47"/>
  <sheetViews>
    <sheetView view="pageBreakPreview" zoomScale="80" zoomScaleNormal="64" zoomScaleSheetLayoutView="80" workbookViewId="0">
      <selection activeCell="N24" sqref="N24"/>
    </sheetView>
  </sheetViews>
  <sheetFormatPr defaultColWidth="9.140625" defaultRowHeight="21" customHeight="1"/>
  <cols>
    <col min="1" max="1" width="50.42578125" style="44" customWidth="1"/>
    <col min="2" max="2" width="9.140625" style="44" customWidth="1"/>
    <col min="3" max="3" width="1.42578125" style="44" customWidth="1"/>
    <col min="4" max="4" width="15.5703125" style="44" customWidth="1"/>
    <col min="5" max="5" width="1.42578125" style="44" customWidth="1"/>
    <col min="6" max="6" width="13.42578125" style="44" customWidth="1"/>
    <col min="7" max="7" width="1.42578125" style="44" customWidth="1"/>
    <col min="8" max="8" width="12.85546875" style="44" customWidth="1"/>
    <col min="9" max="9" width="1.42578125" style="44" customWidth="1"/>
    <col min="10" max="10" width="14.42578125" style="44" customWidth="1"/>
    <col min="11" max="11" width="1.42578125" style="44" customWidth="1"/>
    <col min="12" max="12" width="16.5703125" style="44" customWidth="1"/>
    <col min="13" max="13" width="1.42578125" style="44" customWidth="1"/>
    <col min="14" max="14" width="14.42578125" style="44" customWidth="1"/>
    <col min="15" max="16384" width="9.140625" style="44"/>
  </cols>
  <sheetData>
    <row r="1" spans="1:14" ht="21" customHeight="1">
      <c r="A1" s="42" t="s">
        <v>0</v>
      </c>
      <c r="B1" s="165"/>
      <c r="C1" s="5"/>
      <c r="D1" s="5"/>
      <c r="E1" s="5"/>
      <c r="F1" s="5"/>
      <c r="G1" s="5"/>
      <c r="H1" s="166"/>
      <c r="I1" s="42" t="s">
        <v>59</v>
      </c>
      <c r="J1" s="42"/>
      <c r="K1" s="42" t="s">
        <v>59</v>
      </c>
      <c r="L1" s="42"/>
      <c r="M1" s="42" t="s">
        <v>59</v>
      </c>
      <c r="N1" s="5"/>
    </row>
    <row r="2" spans="1:14" ht="23.25">
      <c r="A2" s="42" t="s">
        <v>180</v>
      </c>
      <c r="B2" s="16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1" customHeight="1">
      <c r="A3" s="46"/>
      <c r="B3" s="341" t="s">
        <v>2</v>
      </c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</row>
    <row r="4" spans="1:14" ht="66">
      <c r="A4" s="46"/>
      <c r="B4" s="195"/>
      <c r="C4" s="48"/>
      <c r="D4" s="47"/>
      <c r="E4" s="48"/>
      <c r="F4" s="7"/>
      <c r="G4" s="7"/>
      <c r="H4" s="342" t="s">
        <v>38</v>
      </c>
      <c r="I4" s="342"/>
      <c r="J4" s="342"/>
      <c r="K4" s="50"/>
      <c r="L4" s="238" t="s">
        <v>132</v>
      </c>
      <c r="M4" s="50"/>
      <c r="N4" s="47"/>
    </row>
    <row r="5" spans="1:14" ht="21" customHeight="1">
      <c r="A5" s="46"/>
      <c r="B5" s="195"/>
      <c r="C5" s="48"/>
      <c r="D5" s="209" t="s">
        <v>174</v>
      </c>
      <c r="E5" s="49"/>
      <c r="F5" s="151"/>
      <c r="G5" s="151"/>
      <c r="H5" s="17"/>
      <c r="I5" s="17"/>
      <c r="J5" s="17"/>
      <c r="K5" s="17"/>
      <c r="L5" s="216" t="s">
        <v>133</v>
      </c>
      <c r="M5" s="17"/>
      <c r="N5" s="17"/>
    </row>
    <row r="6" spans="1:14" ht="21" customHeight="1">
      <c r="A6" s="46"/>
      <c r="B6" s="195"/>
      <c r="C6" s="48"/>
      <c r="D6" s="49" t="s">
        <v>60</v>
      </c>
      <c r="E6" s="49"/>
      <c r="F6" s="209" t="s">
        <v>61</v>
      </c>
      <c r="G6" s="209"/>
      <c r="H6" s="209" t="s">
        <v>62</v>
      </c>
      <c r="I6" s="49"/>
      <c r="J6" s="49" t="s">
        <v>63</v>
      </c>
      <c r="K6" s="49"/>
      <c r="L6" s="215" t="s">
        <v>134</v>
      </c>
      <c r="M6" s="49"/>
      <c r="N6" s="209" t="s">
        <v>64</v>
      </c>
    </row>
    <row r="7" spans="1:14" ht="21" customHeight="1">
      <c r="A7" s="46"/>
      <c r="B7" s="106" t="s">
        <v>5</v>
      </c>
      <c r="C7" s="48"/>
      <c r="D7" s="209" t="s">
        <v>65</v>
      </c>
      <c r="E7" s="49"/>
      <c r="F7" s="209" t="s">
        <v>66</v>
      </c>
      <c r="G7" s="209"/>
      <c r="H7" s="209" t="s">
        <v>67</v>
      </c>
      <c r="I7" s="49"/>
      <c r="J7" s="209" t="s">
        <v>68</v>
      </c>
      <c r="K7" s="49"/>
      <c r="L7" s="199" t="s">
        <v>135</v>
      </c>
      <c r="M7" s="49"/>
      <c r="N7" s="209" t="s">
        <v>69</v>
      </c>
    </row>
    <row r="8" spans="1:14" ht="21" customHeight="1">
      <c r="A8" s="46"/>
      <c r="B8" s="195"/>
      <c r="C8" s="48"/>
      <c r="D8" s="338" t="s">
        <v>6</v>
      </c>
      <c r="E8" s="338"/>
      <c r="F8" s="338"/>
      <c r="G8" s="338"/>
      <c r="H8" s="338"/>
      <c r="I8" s="338"/>
      <c r="J8" s="338"/>
      <c r="K8" s="338"/>
      <c r="L8" s="338"/>
      <c r="M8" s="338"/>
      <c r="N8" s="338"/>
    </row>
    <row r="9" spans="1:14" s="239" customFormat="1" ht="23.25">
      <c r="A9" s="43" t="s">
        <v>181</v>
      </c>
      <c r="B9" s="106"/>
      <c r="C9" s="49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14" s="239" customFormat="1" ht="23.25">
      <c r="A10" s="43" t="s">
        <v>182</v>
      </c>
      <c r="B10" s="240"/>
      <c r="C10" s="241"/>
      <c r="D10" s="208">
        <v>425193894</v>
      </c>
      <c r="E10" s="208"/>
      <c r="F10" s="208">
        <v>716443452</v>
      </c>
      <c r="G10" s="208"/>
      <c r="H10" s="208">
        <v>42671181</v>
      </c>
      <c r="I10" s="208"/>
      <c r="J10" s="208">
        <v>4088178305</v>
      </c>
      <c r="K10" s="208"/>
      <c r="L10" s="208">
        <v>679822</v>
      </c>
      <c r="M10" s="208"/>
      <c r="N10" s="208">
        <v>5273166654</v>
      </c>
    </row>
    <row r="11" spans="1:14" ht="11.45" customHeight="1">
      <c r="A11" s="43"/>
      <c r="B11" s="167"/>
      <c r="C11" s="196"/>
      <c r="D11" s="169"/>
      <c r="E11" s="168"/>
      <c r="F11" s="169"/>
      <c r="G11" s="168"/>
      <c r="H11" s="169"/>
      <c r="I11" s="168"/>
      <c r="J11" s="169"/>
      <c r="K11" s="168"/>
      <c r="L11" s="169"/>
      <c r="M11" s="168"/>
      <c r="N11" s="169"/>
    </row>
    <row r="12" spans="1:14" ht="21" customHeight="1">
      <c r="A12" s="43" t="s">
        <v>70</v>
      </c>
      <c r="B12" s="94"/>
      <c r="C12" s="43"/>
      <c r="D12" s="169"/>
      <c r="E12" s="170"/>
      <c r="F12" s="169"/>
      <c r="G12" s="170"/>
      <c r="H12" s="169"/>
      <c r="I12" s="170"/>
      <c r="J12" s="169"/>
      <c r="K12" s="170"/>
      <c r="L12" s="169"/>
      <c r="M12" s="170"/>
      <c r="N12" s="169"/>
    </row>
    <row r="13" spans="1:14" ht="21" customHeight="1">
      <c r="A13" s="94" t="s">
        <v>116</v>
      </c>
      <c r="B13" s="94"/>
      <c r="C13" s="43"/>
      <c r="D13" s="169"/>
      <c r="E13" s="170"/>
      <c r="F13" s="169"/>
      <c r="G13" s="170"/>
      <c r="H13" s="169"/>
      <c r="I13" s="170"/>
      <c r="J13" s="169"/>
      <c r="K13" s="170"/>
      <c r="L13" s="169"/>
      <c r="M13" s="170"/>
      <c r="N13" s="169"/>
    </row>
    <row r="14" spans="1:14" ht="21" customHeight="1">
      <c r="A14" s="17" t="s">
        <v>71</v>
      </c>
      <c r="B14" s="317">
        <v>20</v>
      </c>
      <c r="C14" s="17"/>
      <c r="D14" s="243">
        <v>0</v>
      </c>
      <c r="E14" s="17"/>
      <c r="F14" s="243">
        <v>0</v>
      </c>
      <c r="G14" s="26"/>
      <c r="H14" s="243">
        <v>0</v>
      </c>
      <c r="I14" s="171"/>
      <c r="J14" s="110">
        <v>-628705071</v>
      </c>
      <c r="K14" s="171"/>
      <c r="L14" s="110">
        <v>0</v>
      </c>
      <c r="M14" s="171"/>
      <c r="N14" s="292">
        <v>-628705071</v>
      </c>
    </row>
    <row r="15" spans="1:14" ht="21" customHeight="1">
      <c r="A15" s="326" t="s">
        <v>159</v>
      </c>
      <c r="B15" s="317"/>
      <c r="C15" s="17"/>
      <c r="D15" s="244">
        <v>0</v>
      </c>
      <c r="E15" s="300">
        <v>0</v>
      </c>
      <c r="F15" s="244">
        <v>0</v>
      </c>
      <c r="G15" s="300">
        <v>0</v>
      </c>
      <c r="H15" s="244">
        <v>0</v>
      </c>
      <c r="I15" s="300">
        <v>0</v>
      </c>
      <c r="J15" s="237">
        <v>-628705071</v>
      </c>
      <c r="K15" s="300">
        <v>0</v>
      </c>
      <c r="L15" s="244">
        <v>0</v>
      </c>
      <c r="M15" s="300">
        <v>0</v>
      </c>
      <c r="N15" s="237">
        <v>-628705071</v>
      </c>
    </row>
    <row r="16" spans="1:14" ht="11.45" customHeight="1">
      <c r="A16" s="43"/>
      <c r="B16" s="167"/>
      <c r="C16" s="318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</row>
    <row r="17" spans="1:15" ht="21" customHeight="1">
      <c r="A17" s="43" t="s">
        <v>106</v>
      </c>
      <c r="B17" s="94"/>
      <c r="C17" s="43"/>
      <c r="D17" s="237">
        <v>0</v>
      </c>
      <c r="E17" s="169">
        <v>0</v>
      </c>
      <c r="F17" s="237">
        <v>0</v>
      </c>
      <c r="G17" s="169">
        <v>0</v>
      </c>
      <c r="H17" s="237">
        <v>0</v>
      </c>
      <c r="I17" s="169">
        <v>0</v>
      </c>
      <c r="J17" s="237">
        <v>-628705071</v>
      </c>
      <c r="K17" s="169">
        <v>0</v>
      </c>
      <c r="L17" s="237">
        <v>0</v>
      </c>
      <c r="M17" s="169">
        <v>0</v>
      </c>
      <c r="N17" s="237">
        <v>-628705071</v>
      </c>
    </row>
    <row r="18" spans="1:15" ht="11.45" customHeight="1">
      <c r="A18" s="43"/>
      <c r="B18" s="167"/>
      <c r="C18" s="318"/>
      <c r="D18" s="169"/>
      <c r="E18" s="168"/>
      <c r="F18" s="169"/>
      <c r="G18" s="168"/>
      <c r="H18" s="169"/>
      <c r="I18" s="168"/>
      <c r="J18" s="169"/>
      <c r="K18" s="168"/>
      <c r="L18" s="169"/>
      <c r="M18" s="168"/>
      <c r="N18" s="169"/>
    </row>
    <row r="19" spans="1:15" ht="21" customHeight="1">
      <c r="A19" s="43" t="s">
        <v>72</v>
      </c>
      <c r="B19" s="94"/>
      <c r="C19" s="43"/>
      <c r="D19" s="43"/>
      <c r="E19" s="43"/>
      <c r="F19" s="43"/>
      <c r="G19" s="43"/>
      <c r="H19" s="43"/>
      <c r="I19" s="301"/>
      <c r="J19" s="43"/>
      <c r="K19" s="301"/>
      <c r="L19" s="43"/>
      <c r="M19" s="43"/>
      <c r="N19" s="43"/>
    </row>
    <row r="20" spans="1:15" ht="21" customHeight="1">
      <c r="A20" s="325" t="s">
        <v>191</v>
      </c>
      <c r="B20" s="317"/>
      <c r="C20" s="17"/>
      <c r="D20" s="141">
        <v>0</v>
      </c>
      <c r="E20" s="141"/>
      <c r="F20" s="141">
        <v>0</v>
      </c>
      <c r="G20" s="141"/>
      <c r="H20" s="141">
        <v>0</v>
      </c>
      <c r="I20" s="171"/>
      <c r="J20" s="141">
        <v>789028106</v>
      </c>
      <c r="K20" s="171"/>
      <c r="L20" s="141">
        <v>0</v>
      </c>
      <c r="M20" s="141"/>
      <c r="N20" s="171">
        <v>789028106</v>
      </c>
    </row>
    <row r="21" spans="1:15" ht="21" customHeight="1">
      <c r="A21" s="17" t="s">
        <v>109</v>
      </c>
      <c r="B21" s="317"/>
      <c r="C21" s="17"/>
      <c r="D21" s="141">
        <v>0</v>
      </c>
      <c r="E21" s="141"/>
      <c r="F21" s="141">
        <v>0</v>
      </c>
      <c r="G21" s="141"/>
      <c r="H21" s="141">
        <v>0</v>
      </c>
      <c r="I21" s="171"/>
      <c r="J21" s="141">
        <v>-7782107</v>
      </c>
      <c r="K21" s="171"/>
      <c r="L21" s="141">
        <v>-400929</v>
      </c>
      <c r="M21" s="141"/>
      <c r="N21" s="292">
        <v>-8183036</v>
      </c>
    </row>
    <row r="22" spans="1:15" ht="21" customHeight="1">
      <c r="A22" s="59" t="s">
        <v>192</v>
      </c>
      <c r="B22" s="94"/>
      <c r="C22" s="43"/>
      <c r="D22" s="172">
        <v>0</v>
      </c>
      <c r="E22" s="170"/>
      <c r="F22" s="172">
        <v>0</v>
      </c>
      <c r="G22" s="169"/>
      <c r="H22" s="172">
        <v>0</v>
      </c>
      <c r="I22" s="169"/>
      <c r="J22" s="172">
        <v>781245999</v>
      </c>
      <c r="K22" s="169"/>
      <c r="L22" s="172">
        <v>-400929</v>
      </c>
      <c r="M22" s="170"/>
      <c r="N22" s="172">
        <v>780845070</v>
      </c>
    </row>
    <row r="23" spans="1:15" ht="11.45" customHeight="1">
      <c r="A23" s="43"/>
      <c r="B23" s="167"/>
      <c r="C23" s="318"/>
      <c r="D23" s="169"/>
      <c r="E23" s="168"/>
      <c r="F23" s="169"/>
      <c r="G23" s="168"/>
      <c r="H23" s="169"/>
      <c r="I23" s="168"/>
      <c r="J23" s="169"/>
      <c r="K23" s="168"/>
      <c r="L23" s="169"/>
      <c r="M23" s="168"/>
      <c r="N23" s="169"/>
    </row>
    <row r="24" spans="1:15" ht="21" customHeight="1" thickBot="1">
      <c r="A24" s="173" t="s">
        <v>183</v>
      </c>
      <c r="B24" s="94"/>
      <c r="C24" s="43"/>
      <c r="D24" s="174">
        <v>425193894</v>
      </c>
      <c r="E24" s="169"/>
      <c r="F24" s="174">
        <v>716443452</v>
      </c>
      <c r="G24" s="169"/>
      <c r="H24" s="174">
        <v>42671181</v>
      </c>
      <c r="I24" s="169"/>
      <c r="J24" s="174">
        <v>4240719233</v>
      </c>
      <c r="K24" s="169"/>
      <c r="L24" s="174">
        <v>278893</v>
      </c>
      <c r="M24" s="169"/>
      <c r="N24" s="174">
        <v>5425306653</v>
      </c>
      <c r="O24" s="95">
        <f>N24-'BS7-9'!H80</f>
        <v>0</v>
      </c>
    </row>
    <row r="25" spans="1:15" ht="21" customHeight="1" thickTop="1"/>
    <row r="47" spans="4:4" ht="21" customHeight="1">
      <c r="D47" s="329">
        <v>51798450</v>
      </c>
    </row>
  </sheetData>
  <mergeCells count="3">
    <mergeCell ref="B3:N3"/>
    <mergeCell ref="H4:J4"/>
    <mergeCell ref="D8:N8"/>
  </mergeCells>
  <pageMargins left="0.7" right="0.7" top="0.48" bottom="0.5" header="0.5" footer="0.5"/>
  <pageSetup paperSize="9" scale="90" firstPageNumber="15" fitToHeight="0" orientation="landscape" useFirstPageNumber="1" r:id="rId1"/>
  <headerFooter>
    <oddFooter>&amp;L&amp;15 หมายเหตุประกอบงบการเงินเป็นส่วนหนึ่งของบการเงินนี้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L87"/>
  <sheetViews>
    <sheetView view="pageBreakPreview" zoomScale="90" zoomScaleNormal="90" zoomScaleSheetLayoutView="90" workbookViewId="0">
      <selection activeCell="C28" sqref="C28"/>
    </sheetView>
  </sheetViews>
  <sheetFormatPr defaultColWidth="9.140625" defaultRowHeight="22.5" customHeight="1"/>
  <cols>
    <col min="1" max="1" width="48" style="47" customWidth="1"/>
    <col min="2" max="2" width="7.85546875" style="47" customWidth="1"/>
    <col min="3" max="3" width="15.42578125" style="187" customWidth="1"/>
    <col min="4" max="4" width="1.5703125" style="138" customWidth="1"/>
    <col min="5" max="5" width="15.42578125" style="187" customWidth="1"/>
    <col min="6" max="6" width="1.5703125" style="138" customWidth="1"/>
    <col min="7" max="7" width="15.42578125" style="138" customWidth="1"/>
    <col min="8" max="8" width="1.5703125" style="138" customWidth="1"/>
    <col min="9" max="9" width="15.42578125" style="138" customWidth="1"/>
    <col min="10" max="10" width="13.140625" style="294" bestFit="1" customWidth="1"/>
    <col min="11" max="11" width="12.140625" style="294" bestFit="1" customWidth="1"/>
    <col min="12" max="12" width="9.140625" style="294"/>
    <col min="13" max="19" width="9.140625" style="47"/>
    <col min="20" max="20" width="9.140625" style="47" customWidth="1"/>
    <col min="21" max="16384" width="9.140625" style="47"/>
  </cols>
  <sheetData>
    <row r="1" spans="1:12" s="176" customFormat="1" ht="22.5" customHeight="1">
      <c r="A1" s="42" t="s">
        <v>0</v>
      </c>
      <c r="B1" s="42"/>
      <c r="C1" s="175"/>
      <c r="D1" s="136"/>
      <c r="E1" s="175"/>
      <c r="F1" s="136"/>
      <c r="G1" s="136"/>
      <c r="H1" s="136"/>
      <c r="I1" s="136"/>
      <c r="J1" s="293"/>
      <c r="K1" s="293"/>
      <c r="L1" s="293"/>
    </row>
    <row r="2" spans="1:12" s="176" customFormat="1" ht="22.5" customHeight="1">
      <c r="A2" s="42" t="s">
        <v>73</v>
      </c>
      <c r="B2" s="42"/>
      <c r="C2" s="175"/>
      <c r="D2" s="136"/>
      <c r="E2" s="175"/>
      <c r="F2" s="136"/>
      <c r="G2" s="136"/>
      <c r="H2" s="136"/>
      <c r="I2" s="136"/>
      <c r="J2" s="293"/>
      <c r="K2" s="293"/>
      <c r="L2" s="293"/>
    </row>
    <row r="3" spans="1:12" s="176" customFormat="1" ht="22.5" customHeight="1">
      <c r="A3" s="42"/>
      <c r="B3" s="42"/>
      <c r="C3" s="175"/>
      <c r="D3" s="136"/>
      <c r="E3" s="175"/>
      <c r="F3" s="136"/>
      <c r="G3" s="136"/>
      <c r="H3" s="136"/>
      <c r="I3" s="136"/>
      <c r="J3" s="293"/>
      <c r="K3" s="293"/>
      <c r="L3" s="293"/>
    </row>
    <row r="4" spans="1:12" ht="23.25" customHeight="1">
      <c r="C4" s="346" t="s">
        <v>1</v>
      </c>
      <c r="D4" s="346"/>
      <c r="E4" s="346"/>
      <c r="F4" s="177"/>
      <c r="G4" s="346" t="s">
        <v>2</v>
      </c>
      <c r="H4" s="346"/>
      <c r="I4" s="346"/>
    </row>
    <row r="5" spans="1:12" ht="23.25" customHeight="1">
      <c r="C5" s="343" t="s">
        <v>74</v>
      </c>
      <c r="D5" s="343"/>
      <c r="E5" s="343"/>
      <c r="F5" s="177"/>
      <c r="G5" s="343" t="s">
        <v>74</v>
      </c>
      <c r="H5" s="343"/>
      <c r="I5" s="343"/>
    </row>
    <row r="6" spans="1:12" ht="23.25" customHeight="1">
      <c r="A6" s="43"/>
      <c r="B6" s="158" t="s">
        <v>5</v>
      </c>
      <c r="C6" s="7">
        <v>2567</v>
      </c>
      <c r="D6" s="7"/>
      <c r="E6" s="7">
        <v>2566</v>
      </c>
      <c r="F6" s="7"/>
      <c r="G6" s="7">
        <v>2567</v>
      </c>
      <c r="H6" s="7"/>
      <c r="I6" s="7">
        <v>2566</v>
      </c>
    </row>
    <row r="7" spans="1:12" ht="23.25" customHeight="1">
      <c r="A7" s="17"/>
      <c r="B7" s="17"/>
      <c r="C7" s="345" t="s">
        <v>6</v>
      </c>
      <c r="D7" s="345"/>
      <c r="E7" s="345"/>
      <c r="F7" s="345"/>
      <c r="G7" s="345"/>
      <c r="H7" s="345"/>
      <c r="I7" s="345"/>
    </row>
    <row r="8" spans="1:12" ht="23.25" customHeight="1">
      <c r="A8" s="178" t="s">
        <v>119</v>
      </c>
      <c r="B8" s="178"/>
      <c r="C8" s="109"/>
      <c r="D8" s="8"/>
      <c r="E8" s="109"/>
      <c r="F8" s="8"/>
      <c r="G8" s="8"/>
      <c r="H8" s="8"/>
      <c r="I8" s="8"/>
    </row>
    <row r="9" spans="1:12" ht="23.25" customHeight="1">
      <c r="A9" s="179" t="s">
        <v>55</v>
      </c>
      <c r="B9" s="179"/>
      <c r="C9" s="111">
        <v>689755297</v>
      </c>
      <c r="D9" s="2"/>
      <c r="E9" s="111">
        <v>966266516</v>
      </c>
      <c r="F9" s="2"/>
      <c r="G9" s="2">
        <v>789028106</v>
      </c>
      <c r="H9" s="2"/>
      <c r="I9" s="2">
        <v>729015067</v>
      </c>
    </row>
    <row r="10" spans="1:12" ht="23.25" customHeight="1">
      <c r="A10" s="180" t="s">
        <v>120</v>
      </c>
      <c r="B10" s="180"/>
      <c r="C10" s="111"/>
      <c r="D10" s="8"/>
      <c r="E10" s="111"/>
      <c r="F10" s="8"/>
      <c r="G10" s="2"/>
      <c r="H10" s="8"/>
      <c r="I10" s="2"/>
    </row>
    <row r="11" spans="1:12" ht="23.25" customHeight="1">
      <c r="A11" s="179" t="s">
        <v>204</v>
      </c>
      <c r="B11" s="179"/>
      <c r="C11" s="181">
        <v>110189690</v>
      </c>
      <c r="D11" s="107">
        <v>0</v>
      </c>
      <c r="E11" s="181">
        <v>167167125</v>
      </c>
      <c r="F11" s="107">
        <v>0</v>
      </c>
      <c r="G11" s="181">
        <v>2329396</v>
      </c>
      <c r="H11" s="107">
        <v>0</v>
      </c>
      <c r="I11" s="181">
        <v>1833345</v>
      </c>
    </row>
    <row r="12" spans="1:12" ht="23.25" customHeight="1">
      <c r="A12" s="179" t="s">
        <v>52</v>
      </c>
      <c r="B12" s="179"/>
      <c r="C12" s="111">
        <v>2754090</v>
      </c>
      <c r="D12" s="2">
        <v>0</v>
      </c>
      <c r="E12" s="111">
        <v>1609405</v>
      </c>
      <c r="F12" s="2">
        <v>0</v>
      </c>
      <c r="G12" s="111">
        <v>1030452</v>
      </c>
      <c r="H12" s="2">
        <v>0</v>
      </c>
      <c r="I12" s="111">
        <v>1498070</v>
      </c>
    </row>
    <row r="13" spans="1:12" ht="23.25" customHeight="1">
      <c r="A13" s="1" t="s">
        <v>75</v>
      </c>
      <c r="B13" s="1"/>
      <c r="C13" s="111">
        <v>513654017</v>
      </c>
      <c r="D13" s="2"/>
      <c r="E13" s="111">
        <v>503568426</v>
      </c>
      <c r="F13" s="8"/>
      <c r="G13" s="2">
        <v>26250315</v>
      </c>
      <c r="H13" s="2"/>
      <c r="I13" s="2">
        <v>26676934</v>
      </c>
    </row>
    <row r="14" spans="1:12" ht="23.25" customHeight="1">
      <c r="A14" s="1" t="s">
        <v>209</v>
      </c>
      <c r="B14" s="1"/>
      <c r="C14" s="111">
        <v>0</v>
      </c>
      <c r="D14" s="2"/>
      <c r="E14" s="111">
        <v>0</v>
      </c>
      <c r="F14" s="8"/>
      <c r="G14" s="2">
        <v>15000000</v>
      </c>
      <c r="H14" s="2"/>
      <c r="I14" s="2">
        <v>0</v>
      </c>
    </row>
    <row r="15" spans="1:12" ht="23.25" customHeight="1">
      <c r="A15" s="1" t="s">
        <v>193</v>
      </c>
      <c r="B15" s="1"/>
      <c r="C15" s="111">
        <v>-7195739</v>
      </c>
      <c r="D15" s="2"/>
      <c r="E15" s="111">
        <v>3085797</v>
      </c>
      <c r="F15" s="8"/>
      <c r="G15" s="2">
        <v>0</v>
      </c>
      <c r="H15" s="2"/>
      <c r="I15" s="2">
        <v>0</v>
      </c>
    </row>
    <row r="16" spans="1:12" ht="23.25" customHeight="1">
      <c r="A16" s="1" t="s">
        <v>76</v>
      </c>
      <c r="B16" s="1"/>
      <c r="C16" s="111">
        <v>10508263</v>
      </c>
      <c r="D16" s="2"/>
      <c r="E16" s="111">
        <v>4475689</v>
      </c>
      <c r="F16" s="8"/>
      <c r="G16" s="2">
        <v>3</v>
      </c>
      <c r="H16" s="2"/>
      <c r="I16" s="2">
        <v>1</v>
      </c>
    </row>
    <row r="17" spans="1:10" ht="23.25" customHeight="1">
      <c r="A17" s="1" t="s">
        <v>77</v>
      </c>
      <c r="B17" s="1"/>
      <c r="C17" s="111">
        <v>-41092586</v>
      </c>
      <c r="D17" s="2">
        <v>0</v>
      </c>
      <c r="E17" s="111">
        <v>-29129179</v>
      </c>
      <c r="F17" s="2">
        <v>0</v>
      </c>
      <c r="G17" s="2">
        <v>-15110434</v>
      </c>
      <c r="H17" s="2">
        <v>0</v>
      </c>
      <c r="I17" s="2">
        <v>-10360432</v>
      </c>
    </row>
    <row r="18" spans="1:10" ht="23.25" customHeight="1">
      <c r="A18" s="1" t="s">
        <v>194</v>
      </c>
      <c r="B18" s="1"/>
      <c r="C18" s="111">
        <v>12889905</v>
      </c>
      <c r="D18" s="2"/>
      <c r="E18" s="111">
        <v>1948244</v>
      </c>
      <c r="F18" s="8"/>
      <c r="G18" s="2">
        <v>0</v>
      </c>
      <c r="H18" s="2"/>
      <c r="I18" s="2">
        <v>0</v>
      </c>
    </row>
    <row r="19" spans="1:10" ht="23.25" customHeight="1">
      <c r="A19" s="1" t="s">
        <v>131</v>
      </c>
      <c r="B19" s="1"/>
      <c r="C19" s="111">
        <v>-1196593</v>
      </c>
      <c r="D19" s="2"/>
      <c r="E19" s="111">
        <v>-9778078</v>
      </c>
      <c r="F19" s="8"/>
      <c r="G19" s="2">
        <v>-1667</v>
      </c>
      <c r="H19" s="2"/>
      <c r="I19" s="2">
        <v>8929</v>
      </c>
    </row>
    <row r="20" spans="1:10" ht="23.25" customHeight="1">
      <c r="A20" s="1" t="s">
        <v>130</v>
      </c>
      <c r="B20" s="1"/>
      <c r="C20" s="111">
        <v>12994597</v>
      </c>
      <c r="D20" s="2"/>
      <c r="E20" s="111">
        <v>511564</v>
      </c>
      <c r="F20" s="8"/>
      <c r="G20" s="2">
        <v>-31967</v>
      </c>
      <c r="H20" s="2"/>
      <c r="I20" s="2">
        <v>-456943</v>
      </c>
    </row>
    <row r="21" spans="1:10" ht="23.25" customHeight="1">
      <c r="A21" s="1" t="s">
        <v>195</v>
      </c>
      <c r="B21" s="1"/>
      <c r="C21" s="111">
        <v>-137537</v>
      </c>
      <c r="D21" s="2"/>
      <c r="E21" s="111">
        <v>0</v>
      </c>
      <c r="F21" s="8"/>
      <c r="G21" s="2">
        <v>-137537</v>
      </c>
      <c r="H21" s="2"/>
      <c r="I21" s="2">
        <v>0</v>
      </c>
    </row>
    <row r="22" spans="1:10" ht="23.25" customHeight="1">
      <c r="A22" s="1" t="s">
        <v>172</v>
      </c>
      <c r="B22" s="1"/>
      <c r="C22" s="111">
        <v>0</v>
      </c>
      <c r="D22" s="2"/>
      <c r="E22" s="111">
        <v>4593752</v>
      </c>
      <c r="F22" s="8"/>
      <c r="G22" s="2">
        <v>0</v>
      </c>
      <c r="H22" s="2"/>
      <c r="I22" s="2">
        <v>-13216877</v>
      </c>
    </row>
    <row r="23" spans="1:10" ht="23.25" customHeight="1">
      <c r="A23" s="1" t="s">
        <v>196</v>
      </c>
      <c r="B23" s="1"/>
      <c r="C23" s="111">
        <v>-8363713</v>
      </c>
      <c r="D23" s="2"/>
      <c r="E23" s="111">
        <v>-7354130</v>
      </c>
      <c r="F23" s="8"/>
      <c r="G23" s="2">
        <v>-6741801</v>
      </c>
      <c r="H23" s="2"/>
      <c r="I23" s="2">
        <v>-3525273</v>
      </c>
    </row>
    <row r="24" spans="1:10" ht="23.25" customHeight="1">
      <c r="A24" s="1" t="s">
        <v>155</v>
      </c>
      <c r="B24" s="1"/>
      <c r="C24" s="111">
        <v>-11646569</v>
      </c>
      <c r="D24" s="2"/>
      <c r="E24" s="111">
        <v>-557604</v>
      </c>
      <c r="F24" s="8"/>
      <c r="G24" s="2">
        <v>-4387402</v>
      </c>
      <c r="H24" s="2"/>
      <c r="I24" s="2">
        <v>-139867</v>
      </c>
    </row>
    <row r="25" spans="1:10" ht="23.25" customHeight="1">
      <c r="A25" s="1" t="s">
        <v>154</v>
      </c>
      <c r="B25" s="1"/>
      <c r="C25" s="111">
        <v>-60427298</v>
      </c>
      <c r="D25" s="2"/>
      <c r="E25" s="111">
        <v>-55978795</v>
      </c>
      <c r="F25" s="8"/>
      <c r="G25" s="2">
        <v>0</v>
      </c>
      <c r="H25" s="2"/>
      <c r="I25" s="2">
        <v>0</v>
      </c>
    </row>
    <row r="26" spans="1:10" ht="23.25" customHeight="1">
      <c r="A26" s="182" t="s">
        <v>78</v>
      </c>
      <c r="B26" s="182"/>
      <c r="C26" s="111">
        <v>-10828000</v>
      </c>
      <c r="D26" s="2"/>
      <c r="E26" s="111">
        <v>-11045250</v>
      </c>
      <c r="F26" s="8"/>
      <c r="G26" s="2">
        <v>-887803567</v>
      </c>
      <c r="H26" s="2"/>
      <c r="I26" s="2">
        <v>-797497783</v>
      </c>
    </row>
    <row r="27" spans="1:10" ht="23.25" customHeight="1">
      <c r="A27" s="1" t="s">
        <v>89</v>
      </c>
      <c r="B27" s="1"/>
      <c r="C27" s="183">
        <v>39183888</v>
      </c>
      <c r="D27" s="2"/>
      <c r="E27" s="183">
        <v>36325153</v>
      </c>
      <c r="F27" s="8"/>
      <c r="G27" s="108">
        <v>11335270</v>
      </c>
      <c r="H27" s="2"/>
      <c r="I27" s="108">
        <v>8477203</v>
      </c>
      <c r="J27" s="295"/>
    </row>
    <row r="28" spans="1:10" ht="23.25" customHeight="1">
      <c r="A28" s="184"/>
      <c r="B28" s="184"/>
      <c r="C28" s="109">
        <v>1251041712</v>
      </c>
      <c r="D28" s="3"/>
      <c r="E28" s="109">
        <v>1575708635</v>
      </c>
      <c r="F28" s="3"/>
      <c r="G28" s="109">
        <v>-69240833</v>
      </c>
      <c r="H28" s="3"/>
      <c r="I28" s="109">
        <v>-57687626</v>
      </c>
    </row>
    <row r="29" spans="1:10" ht="23.25" customHeight="1">
      <c r="A29" s="180" t="s">
        <v>79</v>
      </c>
      <c r="B29" s="180"/>
      <c r="C29" s="185"/>
      <c r="D29" s="8"/>
      <c r="E29" s="185"/>
      <c r="F29" s="8"/>
      <c r="G29" s="8"/>
      <c r="H29" s="8"/>
      <c r="I29" s="8"/>
    </row>
    <row r="30" spans="1:10" ht="23.25" customHeight="1">
      <c r="A30" s="1" t="s">
        <v>9</v>
      </c>
      <c r="B30" s="1"/>
      <c r="C30" s="111">
        <v>169325875</v>
      </c>
      <c r="D30" s="8"/>
      <c r="E30" s="111">
        <v>275337605</v>
      </c>
      <c r="F30" s="2"/>
      <c r="G30" s="2">
        <v>0</v>
      </c>
      <c r="H30" s="2"/>
      <c r="I30" s="2">
        <v>0</v>
      </c>
    </row>
    <row r="31" spans="1:10" ht="23.25" customHeight="1">
      <c r="A31" s="1" t="s">
        <v>10</v>
      </c>
      <c r="B31" s="1"/>
      <c r="C31" s="111">
        <v>58165401</v>
      </c>
      <c r="D31" s="8"/>
      <c r="E31" s="111">
        <v>46010050</v>
      </c>
      <c r="F31" s="2"/>
      <c r="G31" s="2">
        <v>40373703</v>
      </c>
      <c r="H31" s="2"/>
      <c r="I31" s="2">
        <v>-8873632</v>
      </c>
    </row>
    <row r="32" spans="1:10" ht="23.25" customHeight="1">
      <c r="A32" s="1" t="s">
        <v>80</v>
      </c>
      <c r="B32" s="1"/>
      <c r="C32" s="111">
        <v>62059874</v>
      </c>
      <c r="D32" s="8"/>
      <c r="E32" s="111">
        <v>-48260593</v>
      </c>
      <c r="F32" s="2"/>
      <c r="G32" s="2">
        <v>0</v>
      </c>
      <c r="H32" s="2"/>
      <c r="I32" s="2">
        <v>0</v>
      </c>
    </row>
    <row r="33" spans="1:12" ht="23.25" customHeight="1">
      <c r="A33" s="1" t="s">
        <v>81</v>
      </c>
      <c r="B33" s="1"/>
      <c r="C33" s="111">
        <v>8237865</v>
      </c>
      <c r="D33" s="8"/>
      <c r="E33" s="111">
        <v>-10746701</v>
      </c>
      <c r="F33" s="2"/>
      <c r="G33" s="2">
        <v>-37873496</v>
      </c>
      <c r="H33" s="2"/>
      <c r="I33" s="2">
        <v>394802</v>
      </c>
    </row>
    <row r="34" spans="1:12" ht="23.25" customHeight="1">
      <c r="A34" s="1" t="s">
        <v>24</v>
      </c>
      <c r="B34" s="1"/>
      <c r="C34" s="111">
        <v>-261429599</v>
      </c>
      <c r="D34" s="8"/>
      <c r="E34" s="111">
        <v>-247654470</v>
      </c>
      <c r="F34" s="2"/>
      <c r="G34" s="2">
        <v>0</v>
      </c>
      <c r="H34" s="2"/>
      <c r="I34" s="2">
        <v>0</v>
      </c>
    </row>
    <row r="35" spans="1:12" ht="23.25" customHeight="1">
      <c r="A35" s="1" t="s">
        <v>25</v>
      </c>
      <c r="B35" s="1"/>
      <c r="C35" s="111">
        <v>-149304524</v>
      </c>
      <c r="D35" s="8"/>
      <c r="E35" s="111">
        <v>30186785</v>
      </c>
      <c r="F35" s="2"/>
      <c r="G35" s="2">
        <v>-3191469</v>
      </c>
      <c r="H35" s="2"/>
      <c r="I35" s="2">
        <v>-3196255</v>
      </c>
    </row>
    <row r="36" spans="1:12" ht="23.25" customHeight="1">
      <c r="A36" s="1" t="s">
        <v>30</v>
      </c>
      <c r="B36" s="1"/>
      <c r="C36" s="111">
        <v>44804</v>
      </c>
      <c r="D36" s="8"/>
      <c r="E36" s="111">
        <v>63458</v>
      </c>
      <c r="F36" s="2"/>
      <c r="G36" s="2">
        <v>44804</v>
      </c>
      <c r="H36" s="2"/>
      <c r="I36" s="2">
        <v>63479</v>
      </c>
    </row>
    <row r="37" spans="1:12" ht="23.25" customHeight="1">
      <c r="A37" s="1" t="s">
        <v>148</v>
      </c>
      <c r="B37" s="1"/>
      <c r="C37" s="186">
        <v>1138141408</v>
      </c>
      <c r="D37" s="8"/>
      <c r="E37" s="186">
        <v>1620644769</v>
      </c>
      <c r="F37" s="2"/>
      <c r="G37" s="137">
        <v>-69887291</v>
      </c>
      <c r="H37" s="2"/>
      <c r="I37" s="137">
        <v>-69299232</v>
      </c>
    </row>
    <row r="38" spans="1:12" ht="23.25" customHeight="1">
      <c r="A38" s="1" t="s">
        <v>78</v>
      </c>
      <c r="B38" s="88">
        <v>10</v>
      </c>
      <c r="C38" s="181">
        <v>0</v>
      </c>
      <c r="D38" s="8"/>
      <c r="E38" s="181">
        <v>0</v>
      </c>
      <c r="F38" s="2"/>
      <c r="G38" s="107">
        <v>887803567</v>
      </c>
      <c r="H38" s="2"/>
      <c r="I38" s="107">
        <v>797497783</v>
      </c>
    </row>
    <row r="39" spans="1:12" ht="23.25" customHeight="1">
      <c r="A39" s="1" t="s">
        <v>91</v>
      </c>
      <c r="B39" s="1"/>
      <c r="C39" s="111">
        <v>-17228793</v>
      </c>
      <c r="D39" s="8"/>
      <c r="E39" s="111">
        <v>-26292363</v>
      </c>
      <c r="F39" s="2"/>
      <c r="G39" s="107">
        <v>-3446150</v>
      </c>
      <c r="H39" s="2"/>
      <c r="I39" s="107">
        <v>-14641313</v>
      </c>
    </row>
    <row r="40" spans="1:12" ht="23.25" customHeight="1">
      <c r="A40" s="179" t="s">
        <v>90</v>
      </c>
      <c r="B40" s="179"/>
      <c r="C40" s="111">
        <v>-138007840</v>
      </c>
      <c r="D40" s="8"/>
      <c r="E40" s="111">
        <v>-184993406</v>
      </c>
      <c r="F40" s="2"/>
      <c r="G40" s="107">
        <v>-2804619</v>
      </c>
      <c r="H40" s="2"/>
      <c r="I40" s="107">
        <v>-3861959</v>
      </c>
    </row>
    <row r="41" spans="1:12" ht="23.25" customHeight="1">
      <c r="A41" s="184" t="s">
        <v>206</v>
      </c>
      <c r="B41" s="184"/>
      <c r="C41" s="139">
        <v>982904775</v>
      </c>
      <c r="D41" s="8"/>
      <c r="E41" s="139">
        <v>1409359000</v>
      </c>
      <c r="F41" s="8"/>
      <c r="G41" s="139">
        <v>811665507</v>
      </c>
      <c r="H41" s="8"/>
      <c r="I41" s="139">
        <v>709695279</v>
      </c>
    </row>
    <row r="42" spans="1:12" ht="23.25" customHeight="1"/>
    <row r="43" spans="1:12" s="176" customFormat="1" ht="22.5" customHeight="1">
      <c r="A43" s="42" t="s">
        <v>0</v>
      </c>
      <c r="B43" s="42"/>
      <c r="C43" s="175"/>
      <c r="D43" s="136"/>
      <c r="E43" s="175"/>
      <c r="F43" s="136"/>
      <c r="G43" s="136"/>
      <c r="H43" s="136"/>
      <c r="I43" s="136"/>
      <c r="J43" s="293"/>
      <c r="K43" s="293"/>
      <c r="L43" s="293"/>
    </row>
    <row r="44" spans="1:12" s="176" customFormat="1" ht="22.5" customHeight="1">
      <c r="A44" s="42" t="s">
        <v>73</v>
      </c>
      <c r="B44" s="42"/>
      <c r="C44" s="175"/>
      <c r="D44" s="136"/>
      <c r="E44" s="175"/>
      <c r="F44" s="136"/>
      <c r="G44" s="136"/>
      <c r="H44" s="136"/>
      <c r="I44" s="136"/>
      <c r="J44" s="293"/>
      <c r="K44" s="293"/>
      <c r="L44" s="293"/>
    </row>
    <row r="45" spans="1:12" s="176" customFormat="1" ht="22.5" customHeight="1">
      <c r="A45" s="42"/>
      <c r="B45" s="42"/>
      <c r="C45" s="175"/>
      <c r="D45" s="136"/>
      <c r="E45" s="175"/>
      <c r="F45" s="136"/>
      <c r="G45" s="136"/>
      <c r="H45" s="136"/>
      <c r="I45" s="136"/>
      <c r="J45" s="293"/>
      <c r="K45" s="293"/>
      <c r="L45" s="293"/>
    </row>
    <row r="46" spans="1:12" ht="23.25" customHeight="1">
      <c r="C46" s="346" t="s">
        <v>1</v>
      </c>
      <c r="D46" s="346"/>
      <c r="E46" s="346"/>
      <c r="F46" s="319"/>
      <c r="G46" s="346" t="s">
        <v>2</v>
      </c>
      <c r="H46" s="346"/>
      <c r="I46" s="346"/>
    </row>
    <row r="47" spans="1:12" ht="23.25" customHeight="1">
      <c r="C47" s="343" t="s">
        <v>74</v>
      </c>
      <c r="D47" s="344"/>
      <c r="E47" s="343"/>
      <c r="F47" s="319"/>
      <c r="G47" s="343" t="s">
        <v>74</v>
      </c>
      <c r="H47" s="343"/>
      <c r="I47" s="343"/>
    </row>
    <row r="48" spans="1:12" ht="23.25" customHeight="1">
      <c r="A48" s="43"/>
      <c r="B48" s="158"/>
      <c r="C48" s="7">
        <v>2567</v>
      </c>
      <c r="D48" s="7"/>
      <c r="E48" s="7">
        <v>2566</v>
      </c>
      <c r="F48" s="7"/>
      <c r="G48" s="7">
        <v>2567</v>
      </c>
      <c r="H48" s="7"/>
      <c r="I48" s="7">
        <v>2566</v>
      </c>
    </row>
    <row r="49" spans="1:11" ht="23.25" customHeight="1">
      <c r="A49" s="17"/>
      <c r="B49" s="17"/>
      <c r="C49" s="345" t="s">
        <v>6</v>
      </c>
      <c r="D49" s="345"/>
      <c r="E49" s="345"/>
      <c r="F49" s="345"/>
      <c r="G49" s="345"/>
      <c r="H49" s="345"/>
      <c r="I49" s="345"/>
    </row>
    <row r="50" spans="1:11" ht="23.25" customHeight="1">
      <c r="A50" s="178" t="s">
        <v>82</v>
      </c>
      <c r="B50" s="178"/>
      <c r="C50" s="109"/>
      <c r="D50" s="8"/>
      <c r="E50" s="109"/>
      <c r="F50" s="8"/>
      <c r="G50" s="8"/>
      <c r="H50" s="8"/>
      <c r="I50" s="8"/>
    </row>
    <row r="51" spans="1:11" ht="23.25" customHeight="1">
      <c r="A51" s="1" t="s">
        <v>197</v>
      </c>
      <c r="B51" s="178"/>
      <c r="C51" s="109">
        <v>-6500000</v>
      </c>
      <c r="D51" s="8"/>
      <c r="E51" s="109">
        <v>0</v>
      </c>
      <c r="F51" s="8"/>
      <c r="G51" s="8">
        <v>0</v>
      </c>
      <c r="H51" s="8"/>
      <c r="I51" s="8">
        <v>0</v>
      </c>
    </row>
    <row r="52" spans="1:11" ht="23.25" customHeight="1">
      <c r="A52" s="1" t="s">
        <v>139</v>
      </c>
      <c r="B52" s="100"/>
      <c r="C52" s="109">
        <v>0</v>
      </c>
      <c r="D52" s="8"/>
      <c r="E52" s="109">
        <v>0</v>
      </c>
      <c r="F52" s="8"/>
      <c r="G52" s="8">
        <v>0</v>
      </c>
      <c r="H52" s="8"/>
      <c r="I52" s="8">
        <v>-19999821</v>
      </c>
    </row>
    <row r="53" spans="1:11" ht="23.25" customHeight="1">
      <c r="A53" s="1" t="s">
        <v>198</v>
      </c>
      <c r="B53" s="100"/>
      <c r="C53" s="109">
        <v>0</v>
      </c>
      <c r="D53" s="8"/>
      <c r="E53" s="109">
        <v>-11830</v>
      </c>
      <c r="F53" s="8"/>
      <c r="G53" s="8">
        <v>0</v>
      </c>
      <c r="H53" s="8"/>
      <c r="I53" s="8">
        <v>0</v>
      </c>
    </row>
    <row r="54" spans="1:11" ht="23.25" customHeight="1">
      <c r="A54" s="1" t="s">
        <v>140</v>
      </c>
      <c r="B54" s="1"/>
      <c r="C54" s="109"/>
      <c r="D54" s="8"/>
      <c r="E54" s="109"/>
      <c r="F54" s="8"/>
      <c r="G54" s="8"/>
      <c r="H54" s="8"/>
      <c r="I54" s="8"/>
    </row>
    <row r="55" spans="1:11" ht="23.25" customHeight="1">
      <c r="A55" s="327" t="s">
        <v>156</v>
      </c>
      <c r="B55" s="100"/>
      <c r="C55" s="109">
        <v>0</v>
      </c>
      <c r="D55" s="8"/>
      <c r="E55" s="109">
        <v>200</v>
      </c>
      <c r="F55" s="8"/>
      <c r="G55" s="8">
        <v>0</v>
      </c>
      <c r="H55" s="8"/>
      <c r="I55" s="8">
        <v>0</v>
      </c>
    </row>
    <row r="56" spans="1:11" ht="23.25" customHeight="1">
      <c r="A56" s="1" t="s">
        <v>199</v>
      </c>
      <c r="B56" s="100"/>
      <c r="C56" s="8">
        <v>0</v>
      </c>
      <c r="D56" s="8"/>
      <c r="E56" s="109">
        <v>83316877</v>
      </c>
      <c r="F56" s="8"/>
      <c r="G56" s="8">
        <v>0</v>
      </c>
      <c r="H56" s="8"/>
      <c r="I56" s="8">
        <v>83316877</v>
      </c>
    </row>
    <row r="57" spans="1:11" ht="23.25" customHeight="1">
      <c r="A57" s="1" t="s">
        <v>77</v>
      </c>
      <c r="B57" s="1"/>
      <c r="C57" s="111">
        <v>37712178</v>
      </c>
      <c r="D57" s="2"/>
      <c r="E57" s="111">
        <v>28106327</v>
      </c>
      <c r="F57" s="2"/>
      <c r="G57" s="2">
        <v>13039068</v>
      </c>
      <c r="H57" s="2"/>
      <c r="I57" s="2">
        <v>9132711</v>
      </c>
    </row>
    <row r="58" spans="1:11" ht="23.25" customHeight="1">
      <c r="A58" s="1" t="s">
        <v>157</v>
      </c>
      <c r="B58" s="1"/>
      <c r="C58" s="111">
        <v>-2367761263</v>
      </c>
      <c r="D58" s="2"/>
      <c r="E58" s="111">
        <v>-1177779275</v>
      </c>
      <c r="F58" s="2"/>
      <c r="G58" s="2">
        <v>-664106131</v>
      </c>
      <c r="H58" s="2"/>
      <c r="I58" s="2">
        <v>-310974210</v>
      </c>
      <c r="J58" s="138"/>
      <c r="K58" s="138"/>
    </row>
    <row r="59" spans="1:11" ht="23.25" customHeight="1">
      <c r="A59" s="1" t="s">
        <v>158</v>
      </c>
      <c r="B59" s="1"/>
      <c r="C59" s="111">
        <v>1795070799</v>
      </c>
      <c r="D59" s="2"/>
      <c r="E59" s="111">
        <v>1082993385</v>
      </c>
      <c r="F59" s="2"/>
      <c r="G59" s="2">
        <v>437299546</v>
      </c>
      <c r="H59" s="2"/>
      <c r="I59" s="2">
        <v>70000000</v>
      </c>
      <c r="J59" s="138"/>
    </row>
    <row r="60" spans="1:11" ht="23.25" customHeight="1">
      <c r="A60" s="1" t="s">
        <v>78</v>
      </c>
      <c r="B60" s="1"/>
      <c r="C60" s="144">
        <v>19825156</v>
      </c>
      <c r="D60" s="188"/>
      <c r="E60" s="144">
        <v>12950250</v>
      </c>
      <c r="F60" s="8"/>
      <c r="G60" s="2">
        <v>0</v>
      </c>
      <c r="H60" s="8"/>
      <c r="I60" s="2">
        <v>0</v>
      </c>
      <c r="J60" s="138"/>
    </row>
    <row r="61" spans="1:11" ht="23.25" customHeight="1">
      <c r="A61" s="1" t="s">
        <v>98</v>
      </c>
      <c r="B61" s="1"/>
      <c r="C61" s="111">
        <v>-9000000</v>
      </c>
      <c r="D61" s="8"/>
      <c r="E61" s="111">
        <v>0</v>
      </c>
      <c r="F61" s="8"/>
      <c r="G61" s="2">
        <v>-154000000</v>
      </c>
      <c r="H61" s="8"/>
      <c r="I61" s="2">
        <v>-140000000</v>
      </c>
      <c r="J61" s="138"/>
    </row>
    <row r="62" spans="1:11" ht="23.25" customHeight="1">
      <c r="A62" s="1" t="s">
        <v>107</v>
      </c>
      <c r="B62" s="1"/>
      <c r="C62" s="111">
        <v>2000000</v>
      </c>
      <c r="D62" s="8"/>
      <c r="E62" s="111">
        <v>50000000</v>
      </c>
      <c r="F62" s="8"/>
      <c r="G62" s="2">
        <v>117000000</v>
      </c>
      <c r="H62" s="8"/>
      <c r="I62" s="2">
        <v>160000000</v>
      </c>
    </row>
    <row r="63" spans="1:11" ht="23.25" customHeight="1">
      <c r="A63" s="1" t="s">
        <v>92</v>
      </c>
      <c r="B63" s="1"/>
      <c r="C63" s="111">
        <v>-394259025</v>
      </c>
      <c r="D63" s="8"/>
      <c r="E63" s="111">
        <v>-601061352</v>
      </c>
      <c r="F63" s="8"/>
      <c r="G63" s="2">
        <v>-11727456</v>
      </c>
      <c r="H63" s="8"/>
      <c r="I63" s="2">
        <v>-10223051</v>
      </c>
    </row>
    <row r="64" spans="1:11" ht="23.25" customHeight="1">
      <c r="A64" s="1" t="s">
        <v>93</v>
      </c>
      <c r="B64" s="1"/>
      <c r="C64" s="111">
        <v>2079690</v>
      </c>
      <c r="D64" s="3"/>
      <c r="E64" s="111">
        <v>3829567</v>
      </c>
      <c r="F64" s="3"/>
      <c r="G64" s="2">
        <v>34569</v>
      </c>
      <c r="H64" s="3"/>
      <c r="I64" s="2">
        <v>1647987</v>
      </c>
    </row>
    <row r="65" spans="1:9" ht="23.25" customHeight="1">
      <c r="A65" s="1" t="s">
        <v>94</v>
      </c>
      <c r="B65" s="1"/>
      <c r="C65" s="111">
        <v>-37308857</v>
      </c>
      <c r="D65" s="3"/>
      <c r="E65" s="111">
        <v>-13770476</v>
      </c>
      <c r="F65" s="3"/>
      <c r="G65" s="2">
        <v>-4081850</v>
      </c>
      <c r="H65" s="3"/>
      <c r="I65" s="2">
        <v>-4118500</v>
      </c>
    </row>
    <row r="66" spans="1:9" ht="23.25" customHeight="1">
      <c r="A66" s="1" t="s">
        <v>200</v>
      </c>
      <c r="B66" s="1"/>
      <c r="C66" s="111">
        <v>729563</v>
      </c>
      <c r="D66" s="3"/>
      <c r="E66" s="111">
        <v>0</v>
      </c>
      <c r="F66" s="3"/>
      <c r="G66" s="2">
        <v>729563</v>
      </c>
      <c r="H66" s="3"/>
      <c r="I66" s="2">
        <v>0</v>
      </c>
    </row>
    <row r="67" spans="1:9" ht="23.25" customHeight="1">
      <c r="A67" s="1" t="s">
        <v>173</v>
      </c>
      <c r="B67" s="1"/>
      <c r="C67" s="111">
        <v>-14180860</v>
      </c>
      <c r="D67" s="3"/>
      <c r="E67" s="111">
        <v>-148154339</v>
      </c>
      <c r="F67" s="3"/>
      <c r="G67" s="2">
        <v>-4072086</v>
      </c>
      <c r="H67" s="3"/>
      <c r="I67" s="2">
        <v>-98621210</v>
      </c>
    </row>
    <row r="68" spans="1:9" ht="23.25" customHeight="1">
      <c r="A68" s="184" t="s">
        <v>207</v>
      </c>
      <c r="B68" s="184"/>
      <c r="C68" s="139">
        <v>-971592619</v>
      </c>
      <c r="D68" s="8"/>
      <c r="E68" s="139">
        <v>-679580666</v>
      </c>
      <c r="F68" s="8"/>
      <c r="G68" s="139">
        <v>-269884777</v>
      </c>
      <c r="H68" s="8"/>
      <c r="I68" s="139">
        <v>-259839217</v>
      </c>
    </row>
    <row r="69" spans="1:9" ht="7.35" customHeight="1">
      <c r="A69" s="17"/>
      <c r="B69" s="17"/>
      <c r="C69" s="140"/>
      <c r="D69" s="140"/>
      <c r="E69" s="140"/>
      <c r="F69" s="140"/>
      <c r="G69" s="140"/>
      <c r="H69" s="140"/>
      <c r="I69" s="140"/>
    </row>
    <row r="70" spans="1:9" ht="23.25" customHeight="1">
      <c r="A70" s="178" t="s">
        <v>83</v>
      </c>
      <c r="B70" s="178"/>
      <c r="C70" s="185"/>
      <c r="D70" s="8"/>
      <c r="E70" s="185"/>
      <c r="F70" s="8"/>
      <c r="G70" s="141"/>
      <c r="H70" s="8"/>
      <c r="I70" s="141"/>
    </row>
    <row r="71" spans="1:9" ht="23.25" customHeight="1">
      <c r="A71" s="1" t="s">
        <v>95</v>
      </c>
      <c r="B71" s="1"/>
      <c r="C71" s="111">
        <v>-2750465</v>
      </c>
      <c r="D71" s="8"/>
      <c r="E71" s="111">
        <v>-1609405</v>
      </c>
      <c r="F71" s="8"/>
      <c r="G71" s="2">
        <v>-1030452</v>
      </c>
      <c r="H71" s="8"/>
      <c r="I71" s="2">
        <v>-1498070</v>
      </c>
    </row>
    <row r="72" spans="1:9" ht="23.25" customHeight="1">
      <c r="A72" s="1" t="s">
        <v>201</v>
      </c>
      <c r="B72" s="1"/>
      <c r="C72" s="111">
        <v>4978178</v>
      </c>
      <c r="D72" s="8"/>
      <c r="E72" s="111">
        <v>0</v>
      </c>
      <c r="F72" s="8"/>
      <c r="G72" s="2">
        <v>0</v>
      </c>
      <c r="H72" s="8"/>
      <c r="I72" s="2">
        <v>0</v>
      </c>
    </row>
    <row r="73" spans="1:9" ht="23.25" customHeight="1">
      <c r="A73" s="1" t="s">
        <v>202</v>
      </c>
      <c r="B73" s="1"/>
      <c r="C73" s="111">
        <v>49151957</v>
      </c>
      <c r="D73" s="8"/>
      <c r="E73" s="111">
        <v>0</v>
      </c>
      <c r="F73" s="8"/>
      <c r="G73" s="2">
        <v>0</v>
      </c>
      <c r="H73" s="8"/>
      <c r="I73" s="2">
        <v>0</v>
      </c>
    </row>
    <row r="74" spans="1:9" ht="23.25" customHeight="1">
      <c r="A74" s="1" t="s">
        <v>203</v>
      </c>
      <c r="B74" s="1"/>
      <c r="C74" s="111">
        <v>-35205592</v>
      </c>
      <c r="D74" s="8"/>
      <c r="E74" s="111">
        <v>0</v>
      </c>
      <c r="F74" s="8"/>
      <c r="G74" s="2">
        <v>0</v>
      </c>
      <c r="H74" s="8"/>
      <c r="I74" s="2">
        <v>0</v>
      </c>
    </row>
    <row r="75" spans="1:9" ht="23.25" customHeight="1">
      <c r="A75" s="1" t="s">
        <v>129</v>
      </c>
      <c r="B75" s="1"/>
      <c r="C75" s="111">
        <v>-18489130</v>
      </c>
      <c r="D75" s="8"/>
      <c r="E75" s="111">
        <v>-15864313</v>
      </c>
      <c r="F75" s="8"/>
      <c r="G75" s="2">
        <v>-12401448</v>
      </c>
      <c r="H75" s="8"/>
      <c r="I75" s="2">
        <v>-11078130</v>
      </c>
    </row>
    <row r="76" spans="1:9" ht="23.25" customHeight="1">
      <c r="A76" s="1" t="s">
        <v>96</v>
      </c>
      <c r="B76" s="1"/>
      <c r="C76" s="111">
        <v>-628706504</v>
      </c>
      <c r="D76" s="8"/>
      <c r="E76" s="111">
        <v>-637050211</v>
      </c>
      <c r="F76" s="8"/>
      <c r="G76" s="2">
        <v>-628705071</v>
      </c>
      <c r="H76" s="8"/>
      <c r="I76" s="2">
        <v>-637047993</v>
      </c>
    </row>
    <row r="77" spans="1:9" ht="23.1" customHeight="1">
      <c r="A77" s="184" t="s">
        <v>97</v>
      </c>
      <c r="B77" s="184"/>
      <c r="C77" s="139">
        <v>-631021556</v>
      </c>
      <c r="D77" s="171"/>
      <c r="E77" s="139">
        <v>-654523929</v>
      </c>
      <c r="F77" s="171"/>
      <c r="G77" s="139">
        <v>-642136971</v>
      </c>
      <c r="H77" s="171"/>
      <c r="I77" s="139">
        <v>-649624193</v>
      </c>
    </row>
    <row r="78" spans="1:9" ht="7.35" customHeight="1">
      <c r="A78" s="43"/>
      <c r="B78" s="43"/>
      <c r="C78" s="185"/>
      <c r="D78" s="141"/>
      <c r="E78" s="185"/>
      <c r="F78" s="141"/>
      <c r="G78" s="141"/>
      <c r="H78" s="141"/>
      <c r="I78" s="141"/>
    </row>
    <row r="79" spans="1:9" ht="23.25" customHeight="1">
      <c r="A79" s="328" t="s">
        <v>84</v>
      </c>
      <c r="B79" s="179"/>
      <c r="C79" s="109"/>
      <c r="D79" s="141"/>
      <c r="E79" s="109"/>
      <c r="F79" s="141"/>
      <c r="G79" s="8"/>
      <c r="H79" s="141"/>
      <c r="I79" s="8"/>
    </row>
    <row r="80" spans="1:9" ht="23.25" customHeight="1">
      <c r="A80" s="328" t="s">
        <v>152</v>
      </c>
      <c r="B80" s="179"/>
      <c r="C80" s="109">
        <v>-619709400</v>
      </c>
      <c r="D80" s="141"/>
      <c r="E80" s="109">
        <v>75254405</v>
      </c>
      <c r="F80" s="141"/>
      <c r="G80" s="109">
        <v>-100356241</v>
      </c>
      <c r="H80" s="141"/>
      <c r="I80" s="109">
        <v>-199768131</v>
      </c>
    </row>
    <row r="81" spans="1:9" ht="23.25" customHeight="1">
      <c r="A81" s="179" t="s">
        <v>153</v>
      </c>
      <c r="B81" s="179"/>
      <c r="C81" s="190">
        <v>321738</v>
      </c>
      <c r="D81" s="141"/>
      <c r="E81" s="190">
        <v>-119730</v>
      </c>
      <c r="F81" s="141"/>
      <c r="G81" s="110">
        <v>0</v>
      </c>
      <c r="H81" s="141"/>
      <c r="I81" s="110">
        <v>0</v>
      </c>
    </row>
    <row r="82" spans="1:9" ht="23.25" customHeight="1">
      <c r="A82" s="184" t="s">
        <v>84</v>
      </c>
      <c r="B82" s="184"/>
      <c r="C82" s="189">
        <v>-619387662</v>
      </c>
      <c r="D82" s="141"/>
      <c r="E82" s="189">
        <v>75134675</v>
      </c>
      <c r="F82" s="141"/>
      <c r="G82" s="142">
        <v>-100356241</v>
      </c>
      <c r="H82" s="141"/>
      <c r="I82" s="142">
        <v>-199768131</v>
      </c>
    </row>
    <row r="83" spans="1:9" ht="23.25" customHeight="1">
      <c r="A83" s="179" t="s">
        <v>85</v>
      </c>
      <c r="B83" s="179"/>
      <c r="C83" s="190">
        <v>2073183376</v>
      </c>
      <c r="D83" s="3"/>
      <c r="E83" s="190">
        <v>1998048701</v>
      </c>
      <c r="F83" s="3"/>
      <c r="G83" s="110">
        <v>385186086</v>
      </c>
      <c r="H83" s="3"/>
      <c r="I83" s="110">
        <v>584954217</v>
      </c>
    </row>
    <row r="84" spans="1:9" ht="23.25" customHeight="1" thickBot="1">
      <c r="A84" s="184" t="s">
        <v>86</v>
      </c>
      <c r="B84" s="184"/>
      <c r="C84" s="191">
        <v>1453795714</v>
      </c>
      <c r="D84" s="171"/>
      <c r="E84" s="191">
        <v>2073183376</v>
      </c>
      <c r="F84" s="171"/>
      <c r="G84" s="143">
        <v>284829845</v>
      </c>
      <c r="H84" s="171"/>
      <c r="I84" s="143">
        <v>385186086</v>
      </c>
    </row>
    <row r="85" spans="1:9" ht="7.35" customHeight="1" thickTop="1">
      <c r="A85" s="43"/>
      <c r="B85" s="43"/>
      <c r="C85" s="185"/>
      <c r="D85" s="141"/>
      <c r="E85" s="185"/>
      <c r="F85" s="141"/>
      <c r="G85" s="141"/>
      <c r="H85" s="141"/>
      <c r="I85" s="141"/>
    </row>
    <row r="86" spans="1:9" ht="23.25" customHeight="1">
      <c r="A86" s="192" t="s">
        <v>87</v>
      </c>
      <c r="B86" s="192"/>
    </row>
    <row r="87" spans="1:9" ht="23.25" customHeight="1">
      <c r="A87" s="47" t="s">
        <v>208</v>
      </c>
      <c r="C87" s="144">
        <v>24784519</v>
      </c>
      <c r="D87" s="47"/>
      <c r="E87" s="144">
        <v>12850163</v>
      </c>
      <c r="F87" s="47"/>
      <c r="G87" s="144">
        <v>1942390</v>
      </c>
      <c r="H87" s="47"/>
      <c r="I87" s="144">
        <v>31004890.376222651</v>
      </c>
    </row>
  </sheetData>
  <mergeCells count="10">
    <mergeCell ref="C47:E47"/>
    <mergeCell ref="G47:I47"/>
    <mergeCell ref="C49:I49"/>
    <mergeCell ref="C4:E4"/>
    <mergeCell ref="G4:I4"/>
    <mergeCell ref="C5:E5"/>
    <mergeCell ref="G5:I5"/>
    <mergeCell ref="C7:I7"/>
    <mergeCell ref="C46:E46"/>
    <mergeCell ref="G46:I46"/>
  </mergeCells>
  <printOptions horizontalCentered="1"/>
  <pageMargins left="0.7" right="0.7" top="0.48" bottom="0.5" header="0.5" footer="0.5"/>
  <pageSetup paperSize="9" scale="76" firstPageNumber="16" fitToHeight="0" orientation="portrait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7c3c7a98-e27f-47d0-b2f5-be6806a77120" included="true" dataSnipperSheetDeleted="false" guid="02613330-efd3-4546-bfd9-0e3e112f3aa5" revision="6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DD6C138-89A1-4283-98E4-850A25E6A1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B54C67-0B23-4CC9-BF63-21258A6821DE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3F72A71C-DB50-4241-B284-F04C07255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7954FC0-D588-4164-BEFC-45A2F887D238}">
  <ds:schemaRefs>
    <ds:schemaRef ds:uri="4243d5be-521d-4052-81ca-f0f31ea6f2da"/>
    <ds:schemaRef ds:uri="05716746-add9-412a-97a9-1b5167d151a3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BS7-9</vt:lpstr>
      <vt:lpstr>PL10-11</vt:lpstr>
      <vt:lpstr>SH12</vt:lpstr>
      <vt:lpstr>SH13</vt:lpstr>
      <vt:lpstr>SH14</vt:lpstr>
      <vt:lpstr>SH15</vt:lpstr>
      <vt:lpstr>CF16-17</vt:lpstr>
      <vt:lpstr>'BS7-9'!Print_Area</vt:lpstr>
      <vt:lpstr>'CF16-17'!Print_Area</vt:lpstr>
      <vt:lpstr>'PL10-11'!Print_Area</vt:lpstr>
      <vt:lpstr>'SH12'!Print_Area</vt:lpstr>
      <vt:lpstr>'SH13'!Print_Area</vt:lpstr>
      <vt:lpstr>'SH14'!Print_Area</vt:lpstr>
      <vt:lpstr>'SH15'!Print_Area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Khanittha Bunchuchuen</cp:lastModifiedBy>
  <cp:lastPrinted>2025-02-13T13:29:22Z</cp:lastPrinted>
  <dcterms:created xsi:type="dcterms:W3CDTF">2016-06-30T04:28:22Z</dcterms:created>
  <dcterms:modified xsi:type="dcterms:W3CDTF">2025-02-19T08:48:28Z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