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4\Q4 2024\To SET\"/>
    </mc:Choice>
  </mc:AlternateContent>
  <bookViews>
    <workbookView xWindow="-105" yWindow="-105" windowWidth="19425" windowHeight="11505" tabRatio="792"/>
  </bookViews>
  <sheets>
    <sheet name="BS5-6" sheetId="1" r:id="rId1"/>
    <sheet name="PL7-8" sheetId="2" r:id="rId2"/>
    <sheet name="CH9" sheetId="12" r:id="rId3"/>
    <sheet name="CH10" sheetId="11" r:id="rId4"/>
    <sheet name="CH11" sheetId="14" r:id="rId5"/>
    <sheet name="CH12" sheetId="13" r:id="rId6"/>
    <sheet name="CF13-14" sheetId="7" r:id="rId7"/>
  </sheets>
  <externalReferences>
    <externalReference r:id="rId8"/>
    <externalReference r:id="rId9"/>
  </externalReferences>
  <definedNames>
    <definedName name="\a" localSheetId="3">'[1]BL3-5'!#REF!</definedName>
    <definedName name="\a" localSheetId="4">'[2]BL &amp; PL_3-7'!#REF!</definedName>
    <definedName name="\a" localSheetId="5">'[2]BL &amp; PL_3-7'!#REF!</definedName>
    <definedName name="\a" localSheetId="2">'[1]BL3-5'!#REF!</definedName>
    <definedName name="\a" localSheetId="1">'PL7-8'!#REF!</definedName>
    <definedName name="\a">'BS5-6'!#REF!</definedName>
    <definedName name="\b" localSheetId="3">'[1]BL3-5'!#REF!</definedName>
    <definedName name="\b" localSheetId="4">'[2]BL &amp; PL_3-7'!#REF!</definedName>
    <definedName name="\b" localSheetId="5">'[2]BL &amp; PL_3-7'!#REF!</definedName>
    <definedName name="\b" localSheetId="2">'[1]BL3-5'!#REF!</definedName>
    <definedName name="\b" localSheetId="1">'PL7-8'!#REF!</definedName>
    <definedName name="\b">'BS5-6'!#REF!</definedName>
    <definedName name="\z" localSheetId="3">'[1]BL3-5'!#REF!</definedName>
    <definedName name="\z" localSheetId="4">'[2]BL &amp; PL_3-7'!#REF!</definedName>
    <definedName name="\z" localSheetId="5">'[2]BL &amp; PL_3-7'!#REF!</definedName>
    <definedName name="\z" localSheetId="2">'[1]BL3-5'!#REF!</definedName>
    <definedName name="\z" localSheetId="1">'PL7-8'!#REF!</definedName>
    <definedName name="\z">'BS5-6'!#REF!</definedName>
    <definedName name="_Regression_Int" localSheetId="0" hidden="1">1</definedName>
    <definedName name="_Regression_Int" localSheetId="1" hidden="1">1</definedName>
    <definedName name="a" localSheetId="3">'[1]BL3-5'!#REF!</definedName>
    <definedName name="a" localSheetId="4">'[2]BL &amp; PL_3-7'!#REF!</definedName>
    <definedName name="a" localSheetId="5">'[2]BL &amp; PL_3-7'!#REF!</definedName>
    <definedName name="a" localSheetId="2">'[1]BL3-5'!#REF!</definedName>
    <definedName name="a" localSheetId="1">'PL7-8'!#REF!</definedName>
    <definedName name="a">'BS5-6'!#REF!</definedName>
    <definedName name="_xlnm.Print_Area" localSheetId="0">'BS5-6'!$A$1:$J$79</definedName>
    <definedName name="_xlnm.Print_Area" localSheetId="6">'CF13-14'!$A$1:$I$91</definedName>
    <definedName name="_xlnm.Print_Area" localSheetId="3">'CH10'!$A$1:$R$27</definedName>
    <definedName name="_xlnm.Print_Area" localSheetId="4">'CH11'!$A$1:$N$27</definedName>
    <definedName name="_xlnm.Print_Area" localSheetId="5">'CH12'!$A$1:$N$27</definedName>
    <definedName name="_xlnm.Print_Area" localSheetId="2">'CH9'!$A$1:$R$32</definedName>
    <definedName name="_xlnm.Print_Area" localSheetId="1">'PL7-8'!$A$1:$J$79</definedName>
    <definedName name="Print_Area_MI" localSheetId="1">'PL7-8'!#REF!</definedName>
    <definedName name="Print_Area_MI">'BS5-6'!$A$1:$G$78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7" l="1"/>
  <c r="A45" i="7" l="1"/>
  <c r="A40" i="2"/>
  <c r="A36" i="1"/>
  <c r="A35" i="1"/>
</calcChain>
</file>

<file path=xl/sharedStrings.xml><?xml version="1.0" encoding="utf-8"?>
<sst xmlns="http://schemas.openxmlformats.org/spreadsheetml/2006/main" count="399" uniqueCount="225">
  <si>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</si>
  <si>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</si>
  <si>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</si>
  <si>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</si>
  <si>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</si>
  <si>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</si>
  <si>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</si>
  <si>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</si>
  <si>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</si>
  <si>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</si>
  <si>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</si>
  <si>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</si>
  <si>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</si>
  <si>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</si>
  <si>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</si>
  <si>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</si>
  <si>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</si>
  <si>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</si>
  <si>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</si>
  <si>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</si>
  <si>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</si>
  <si>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</si>
  <si>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</si>
  <si>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</si>
  <si>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</si>
  <si>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</si>
  <si>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</si>
  <si>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</si>
  <si>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</si>
  <si>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</si>
  <si>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</si>
  <si>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</si>
  <si>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</si>
  <si>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</si>
  <si>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</si>
  <si>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</si>
  <si>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</si>
  <si>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</si>
  <si>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</si>
  <si>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</si>
  <si>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</si>
  <si>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</si>
  <si>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</si>
  <si>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</si>
  <si>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</si>
  <si>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</si>
  <si>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</si>
  <si>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</si>
  <si>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</si>
  <si>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</si>
  <si>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</si>
  <si>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</si>
  <si>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Total equity</t>
  </si>
  <si>
    <t>Non-controlling interests</t>
  </si>
  <si>
    <t>Total liabilities and equity</t>
  </si>
  <si>
    <t>Statement of income</t>
  </si>
  <si>
    <t>Year ended 31 December</t>
  </si>
  <si>
    <t>Income</t>
  </si>
  <si>
    <t>Revenue from sale of goods</t>
  </si>
  <si>
    <t>Net foreign exchange gain</t>
  </si>
  <si>
    <t>Dividend income</t>
  </si>
  <si>
    <t xml:space="preserve">Other income </t>
  </si>
  <si>
    <t>Total income</t>
  </si>
  <si>
    <t>Expenses</t>
  </si>
  <si>
    <t>Distribution costs</t>
  </si>
  <si>
    <t>Administrative expenses</t>
  </si>
  <si>
    <t>Finance costs</t>
  </si>
  <si>
    <t>Total expenses</t>
  </si>
  <si>
    <t>accounted for using equity method</t>
  </si>
  <si>
    <t>Profit before income tax expense</t>
  </si>
  <si>
    <t>Profit for the year</t>
  </si>
  <si>
    <t>Other comprehensive income</t>
  </si>
  <si>
    <t xml:space="preserve">   Owners of the parent</t>
  </si>
  <si>
    <t xml:space="preserve">   Non-controlling interests</t>
  </si>
  <si>
    <t>Statement of comprehensive income</t>
  </si>
  <si>
    <t xml:space="preserve">Other comprehensive income </t>
  </si>
  <si>
    <t xml:space="preserve">   to profit or loss</t>
  </si>
  <si>
    <t xml:space="preserve">   designated at FVOCI</t>
  </si>
  <si>
    <t xml:space="preserve">   defined benefit plans</t>
  </si>
  <si>
    <t xml:space="preserve">Income tax relating to items that will not be </t>
  </si>
  <si>
    <t xml:space="preserve">Total items that will not be reclassified 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</si>
  <si>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</si>
  <si>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 xml:space="preserve">Statement of changes in equity 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</si>
  <si>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</si>
  <si>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</si>
  <si>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</si>
  <si>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</si>
  <si>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</si>
  <si>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paid-up</t>
  </si>
  <si>
    <t>Shares</t>
  </si>
  <si>
    <t>Fair value</t>
  </si>
  <si>
    <t>owners of</t>
  </si>
  <si>
    <t xml:space="preserve">Non-controlling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</si>
  <si>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</si>
  <si>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</si>
  <si>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</si>
  <si>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</si>
  <si>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</si>
  <si>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</si>
  <si>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</si>
  <si>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</si>
  <si>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Transactions with owners, recorded directly in equity</t>
  </si>
  <si>
    <t>Comprehensive income for the year</t>
  </si>
  <si>
    <t>Statement of changes in equity</t>
  </si>
  <si>
    <t xml:space="preserve">Separate financial statements </t>
  </si>
  <si>
    <t>Share</t>
  </si>
  <si>
    <t>Transaction with owners, recorded directly in equity</t>
  </si>
  <si>
    <t xml:space="preserve">   Distributions to owners of the Company</t>
  </si>
  <si>
    <t xml:space="preserve">Dividends to owners of the Company </t>
  </si>
  <si>
    <t>Total transaction with owners, recorded directly in equity</t>
  </si>
  <si>
    <t xml:space="preserve">    Other comprehensive income</t>
  </si>
  <si>
    <t>Statement of cash flows</t>
  </si>
  <si>
    <t xml:space="preserve">Cash flows from operating activities </t>
  </si>
  <si>
    <t>Adjustments to reconcile profit to cash receipts (payments)</t>
  </si>
  <si>
    <t>Depreciation and amortisation</t>
  </si>
  <si>
    <t>Written-off property, plant and equipment</t>
  </si>
  <si>
    <t>Interest income</t>
  </si>
  <si>
    <t>Unrealised (gain) loss on exchange</t>
  </si>
  <si>
    <t xml:space="preserve">Share of profit of joint ventures and associates </t>
  </si>
  <si>
    <t xml:space="preserve">   accounted for using equity method</t>
  </si>
  <si>
    <t>Dividends income</t>
  </si>
  <si>
    <t>Provisions for employee benefits</t>
  </si>
  <si>
    <t>Changes in operating assets and liabilities</t>
  </si>
  <si>
    <t xml:space="preserve">Other payables </t>
  </si>
  <si>
    <t>Employee benefit paid</t>
  </si>
  <si>
    <t>Taxes paid</t>
  </si>
  <si>
    <t>Cash flows from investing activities</t>
  </si>
  <si>
    <t>Acquisition in share capital of subsidiary</t>
  </si>
  <si>
    <t>Proceeds from call-up of share capital of subsidiary -</t>
  </si>
  <si>
    <t xml:space="preserve">   non-controlling interests </t>
  </si>
  <si>
    <t>Interest received</t>
  </si>
  <si>
    <t xml:space="preserve">Dividends received </t>
  </si>
  <si>
    <t xml:space="preserve">Proceeds from repayment of short-term loans </t>
  </si>
  <si>
    <t xml:space="preserve">    to related parties</t>
  </si>
  <si>
    <t>Acquisition of property, plant and equipment</t>
  </si>
  <si>
    <t>Proceeds from sale of property, plant and equipment</t>
  </si>
  <si>
    <t>Acquisition of intangible assets</t>
  </si>
  <si>
    <t>Cash flows from financing activities</t>
  </si>
  <si>
    <t>Interest paid</t>
  </si>
  <si>
    <t>Payment of lease liabilities</t>
  </si>
  <si>
    <t>Dividends paid to owners of the Company</t>
  </si>
  <si>
    <t>Net cash used in financing activities</t>
  </si>
  <si>
    <t>Net increase (decrease) in cash and cash equivalents</t>
  </si>
  <si>
    <t xml:space="preserve">Cash and cash equivalents at 1 January </t>
  </si>
  <si>
    <t xml:space="preserve">Cash and cash equivalents at 31 December </t>
  </si>
  <si>
    <t>Non-cash transactions</t>
  </si>
  <si>
    <t xml:space="preserve">   Associates</t>
  </si>
  <si>
    <t xml:space="preserve">Actuarial gain (loss) from defined </t>
  </si>
  <si>
    <t>Management fee income</t>
  </si>
  <si>
    <t>Net foreign exchange loss</t>
  </si>
  <si>
    <t xml:space="preserve">   Acquisition of non-controlling interests </t>
  </si>
  <si>
    <t xml:space="preserve">      from acquisition of subsidiary</t>
  </si>
  <si>
    <t>Net cash generated from (used in) operations</t>
  </si>
  <si>
    <t>Investments in joint ventures</t>
  </si>
  <si>
    <t xml:space="preserve">   (425,193,894 ordinary shares, par value at Baht 1 per share)</t>
  </si>
  <si>
    <t>Share of profit of joint ventures and associates</t>
  </si>
  <si>
    <t>Basic earnings per share</t>
  </si>
  <si>
    <t xml:space="preserve">Gain (loss) on remeasurements of </t>
  </si>
  <si>
    <t>Other comprehensive income (expense)</t>
  </si>
  <si>
    <t xml:space="preserve">   for the year, net of tax </t>
  </si>
  <si>
    <t>Total transactions with owners, recorded directly in equity</t>
  </si>
  <si>
    <t>Equity attributable to owners of the parent</t>
  </si>
  <si>
    <t xml:space="preserve">   Dividends to owners of the Company</t>
  </si>
  <si>
    <t xml:space="preserve">   Total distributions to owners of the parent</t>
  </si>
  <si>
    <t xml:space="preserve">   Changes in ownership interests in subsidiary</t>
  </si>
  <si>
    <t xml:space="preserve">   Total changes in ownership interests in subsidiary</t>
  </si>
  <si>
    <t>(Gain) loss on disposal of property, plant and equipment</t>
  </si>
  <si>
    <t>2023</t>
  </si>
  <si>
    <t>Year ended 31 December 2023</t>
  </si>
  <si>
    <t>Balance at 1 January 2023</t>
  </si>
  <si>
    <t>Balance at 31 December 2023</t>
  </si>
  <si>
    <t xml:space="preserve">   subsequently to profit or loss</t>
  </si>
  <si>
    <t>Items that will not be reclassified subsequently</t>
  </si>
  <si>
    <t>Items that will be reclassified subsequently</t>
  </si>
  <si>
    <t>Income tax relating to items that will be</t>
  </si>
  <si>
    <t xml:space="preserve">   reclassified subsequently to profit or loss</t>
  </si>
  <si>
    <t>Total items that will be reclassified subsequently</t>
  </si>
  <si>
    <t xml:space="preserve">Total comprehensive income for the year </t>
  </si>
  <si>
    <t>(Gain) loss on sale of investment in joint venture</t>
  </si>
  <si>
    <t>Acquisition in share capital of associate</t>
  </si>
  <si>
    <t>Proceeds from sale of investment in joint venture</t>
  </si>
  <si>
    <t>Acquisition of other current financial assets</t>
  </si>
  <si>
    <t>Proceeds from sale of other current financial assets</t>
  </si>
  <si>
    <t>Acquisition of other non-current financial assets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</si>
  <si>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</si>
  <si>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</si>
  <si>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</si>
  <si>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Corporate income tax payable</t>
  </si>
  <si>
    <t>Cost of sale of goods</t>
  </si>
  <si>
    <t>Profit from operating activities</t>
  </si>
  <si>
    <t>2024</t>
  </si>
  <si>
    <t>Balance at 31 December 2024</t>
  </si>
  <si>
    <t>Balance at 1 January 2024</t>
  </si>
  <si>
    <t>Year ended 31 December 2024</t>
  </si>
  <si>
    <t>5, 7</t>
  </si>
  <si>
    <t>5, 21</t>
  </si>
  <si>
    <t>Restricted deposit at financial institution</t>
  </si>
  <si>
    <t>Bank overdrafts and short-term borrowings</t>
  </si>
  <si>
    <t>from financial institutions</t>
  </si>
  <si>
    <t>5, 13, 21</t>
  </si>
  <si>
    <t>5, 16</t>
  </si>
  <si>
    <t>5, 9, 10</t>
  </si>
  <si>
    <t>Impairment loss on investment</t>
  </si>
  <si>
    <t>Gain on disposal of intangible assets</t>
  </si>
  <si>
    <t>Unrealised gain on other current financial assets</t>
  </si>
  <si>
    <t xml:space="preserve">Gain on sale of other current financial assets </t>
  </si>
  <si>
    <t>Dividend received</t>
  </si>
  <si>
    <t>Increase in restricted deposit at financial institution</t>
  </si>
  <si>
    <t>Proceeds from sale of intangible assets</t>
  </si>
  <si>
    <t>Bank overdrafts</t>
  </si>
  <si>
    <t>Proceeds from short-term borrowings from financial institutions</t>
  </si>
  <si>
    <t>Repayment of borrowings from financial institutions</t>
  </si>
  <si>
    <t>Profit (loss) attributable to:</t>
  </si>
  <si>
    <t>Total comprehensive income (expense) attributable to:</t>
  </si>
  <si>
    <t>Total comprehensive income (expense) for the year</t>
  </si>
  <si>
    <t>Tax expense</t>
  </si>
  <si>
    <t>(Reversal of) impairment loss of plant and equipment</t>
  </si>
  <si>
    <t>Losses on inventories devaluation</t>
  </si>
  <si>
    <t xml:space="preserve">Net cash from operating activities </t>
  </si>
  <si>
    <t xml:space="preserve">Net cash used in investing activities  </t>
  </si>
  <si>
    <t>Increase in right-of-use assets</t>
  </si>
  <si>
    <t>Gain (loss) on measurement of financial assets</t>
  </si>
  <si>
    <t xml:space="preserve">Loss on investments in equity instruments </t>
  </si>
  <si>
    <t>Profit or loss</t>
  </si>
  <si>
    <t xml:space="preserve">   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</si>
</sst>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__;_(@_)"/>
    <numFmt numFmtId="192" formatCode="_(* #,##0.0000_);_(* \(#,##0.0000\);_(* &quot;-&quot;????_);_(@_)"/>
  </numFmts>
  <fonts count="21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2"/>
      <name val="EucrosiaUPC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39" fontId="0" fillId="0" borderId="0"/>
    <xf numFmtId="4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188" fontId="3" fillId="0" borderId="0" applyFont="0" applyFill="0" applyBorder="0" applyAlignment="0" applyProtection="0"/>
    <xf numFmtId="0" fontId="16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332">
    <xf numFmtId="39" fontId="0" fillId="0" borderId="0" xfId="0"/>
    <xf numFmtId="38" fontId="13" fillId="0" borderId="0" xfId="0" applyNumberFormat="1" applyFont="1" applyAlignment="1">
      <alignment horizontal="center"/>
    </xf>
    <xf numFmtId="38" fontId="13" fillId="0" borderId="0" xfId="0" applyNumberFormat="1" applyFont="1"/>
    <xf numFmtId="38" fontId="11" fillId="0" borderId="0" xfId="0" applyNumberFormat="1" applyFont="1"/>
    <xf numFmtId="37" fontId="0" fillId="0" borderId="0" xfId="0" applyNumberFormat="1"/>
    <xf numFmtId="0" fontId="7" fillId="0" borderId="0" xfId="0" applyNumberFormat="1" applyFont="1" applyAlignment="1">
      <alignment wrapText="1"/>
    </xf>
    <xf numFmtId="38" fontId="13" fillId="0" borderId="0" xfId="0" quotePrefix="1" applyNumberFormat="1" applyFont="1" applyAlignment="1">
      <alignment horizontal="center"/>
    </xf>
    <xf numFmtId="39" fontId="5" fillId="0" borderId="0" xfId="0" applyFont="1" applyAlignment="1">
      <alignment horizontal="left"/>
    </xf>
    <xf numFmtId="38" fontId="6" fillId="0" borderId="0" xfId="0" applyNumberFormat="1" applyFont="1" applyAlignment="1">
      <alignment horizontal="center"/>
    </xf>
    <xf numFmtId="39" fontId="7" fillId="0" borderId="0" xfId="0" applyFont="1"/>
    <xf numFmtId="37" fontId="7" fillId="0" borderId="0" xfId="0" applyNumberFormat="1" applyFont="1"/>
    <xf numFmtId="38" fontId="7" fillId="0" borderId="0" xfId="1" applyNumberFormat="1" applyFont="1" applyFill="1"/>
    <xf numFmtId="39" fontId="9" fillId="0" borderId="0" xfId="0" applyFont="1" applyAlignment="1">
      <alignment horizontal="left"/>
    </xf>
    <xf numFmtId="38" fontId="10" fillId="0" borderId="0" xfId="0" applyNumberFormat="1" applyFont="1" applyAlignment="1">
      <alignment horizontal="center"/>
    </xf>
    <xf numFmtId="39" fontId="9" fillId="0" borderId="0" xfId="0" applyFont="1"/>
    <xf numFmtId="38" fontId="11" fillId="0" borderId="0" xfId="0" applyNumberFormat="1" applyFont="1" applyAlignment="1">
      <alignment horizontal="center"/>
    </xf>
    <xf numFmtId="39" fontId="12" fillId="0" borderId="0" xfId="0" applyFont="1"/>
    <xf numFmtId="38" fontId="0" fillId="0" borderId="0" xfId="1" applyNumberFormat="1" applyFont="1" applyFill="1"/>
    <xf numFmtId="39" fontId="0" fillId="0" borderId="0" xfId="0" quotePrefix="1" applyAlignment="1">
      <alignment horizontal="left"/>
    </xf>
    <xf numFmtId="39" fontId="6" fillId="0" borderId="0" xfId="0" applyFont="1"/>
    <xf numFmtId="39" fontId="0" fillId="0" borderId="0" xfId="0" applyAlignment="1">
      <alignment horizontal="left"/>
    </xf>
    <xf numFmtId="39" fontId="0" fillId="0" borderId="0" xfId="0" applyAlignment="1">
      <alignment horizontal="center"/>
    </xf>
    <xf numFmtId="188" fontId="0" fillId="0" borderId="0" xfId="1" applyNumberFormat="1" applyFont="1" applyFill="1" applyAlignment="1">
      <alignment horizontal="center"/>
    </xf>
    <xf numFmtId="37" fontId="7" fillId="0" borderId="1" xfId="0" applyNumberFormat="1" applyFont="1" applyBorder="1"/>
    <xf numFmtId="38" fontId="7" fillId="0" borderId="1" xfId="1" applyNumberFormat="1" applyFont="1" applyFill="1" applyBorder="1"/>
    <xf numFmtId="189" fontId="0" fillId="0" borderId="0" xfId="1" applyNumberFormat="1" applyFont="1" applyFill="1" applyAlignment="1"/>
    <xf numFmtId="188" fontId="0" fillId="0" borderId="0" xfId="1" applyNumberFormat="1" applyFont="1" applyFill="1" applyAlignment="1"/>
    <xf numFmtId="37" fontId="0" fillId="0" borderId="0" xfId="0" applyNumberFormat="1" applyAlignment="1">
      <alignment horizontal="center"/>
    </xf>
    <xf numFmtId="38" fontId="7" fillId="0" borderId="0" xfId="1" applyNumberFormat="1" applyFont="1" applyFill="1" applyBorder="1"/>
    <xf numFmtId="37" fontId="7" fillId="0" borderId="4" xfId="0" applyNumberFormat="1" applyFont="1" applyBorder="1"/>
    <xf numFmtId="38" fontId="7" fillId="0" borderId="4" xfId="1" applyNumberFormat="1" applyFont="1" applyFill="1" applyBorder="1"/>
    <xf numFmtId="49" fontId="0" fillId="0" borderId="0" xfId="0" quotePrefix="1" applyNumberFormat="1" applyAlignment="1">
      <alignment horizontal="left"/>
    </xf>
    <xf numFmtId="49" fontId="9" fillId="0" borderId="0" xfId="0" applyNumberFormat="1" applyFont="1" applyAlignment="1">
      <alignment horizontal="left"/>
    </xf>
    <xf numFmtId="189" fontId="0" fillId="0" borderId="0" xfId="1" applyNumberFormat="1" applyFont="1" applyFill="1" applyAlignment="1">
      <alignment horizontal="center"/>
    </xf>
    <xf numFmtId="38" fontId="4" fillId="0" borderId="0" xfId="1" applyNumberFormat="1" applyFont="1" applyFill="1" applyAlignment="1">
      <alignment horizontal="right"/>
    </xf>
    <xf numFmtId="38" fontId="4" fillId="0" borderId="0" xfId="1" applyNumberFormat="1" applyFont="1" applyFill="1"/>
    <xf numFmtId="38" fontId="4" fillId="0" borderId="0" xfId="1" applyNumberFormat="1" applyFont="1" applyFill="1" applyBorder="1" applyAlignment="1">
      <alignment horizontal="right"/>
    </xf>
    <xf numFmtId="37" fontId="7" fillId="0" borderId="2" xfId="0" applyNumberFormat="1" applyFont="1" applyBorder="1"/>
    <xf numFmtId="38" fontId="7" fillId="0" borderId="2" xfId="1" applyNumberFormat="1" applyFont="1" applyFill="1" applyBorder="1"/>
    <xf numFmtId="37" fontId="7" fillId="0" borderId="3" xfId="0" applyNumberFormat="1" applyFont="1" applyBorder="1"/>
    <xf numFmtId="38" fontId="7" fillId="0" borderId="3" xfId="1" applyNumberFormat="1" applyFont="1" applyFill="1" applyBorder="1"/>
    <xf numFmtId="39" fontId="0" fillId="0" borderId="0" xfId="0" applyAlignment="1">
      <alignment horizontal="left" indent="1"/>
    </xf>
    <xf numFmtId="37" fontId="0" fillId="0" borderId="4" xfId="0" applyNumberFormat="1" applyBorder="1"/>
    <xf numFmtId="38" fontId="0" fillId="0" borderId="4" xfId="1" applyNumberFormat="1" applyFont="1" applyFill="1" applyBorder="1" applyAlignment="1">
      <alignment horizontal="right"/>
    </xf>
    <xf numFmtId="40" fontId="4" fillId="0" borderId="0" xfId="1" applyFont="1" applyFill="1" applyAlignment="1"/>
    <xf numFmtId="190" fontId="0" fillId="0" borderId="0" xfId="0" applyNumberFormat="1" applyAlignment="1">
      <alignment horizontal="right"/>
    </xf>
    <xf numFmtId="39" fontId="0" fillId="0" borderId="0" xfId="0" applyAlignment="1">
      <alignment horizontal="left" indent="2"/>
    </xf>
    <xf numFmtId="40" fontId="0" fillId="0" borderId="0" xfId="1" applyFont="1" applyFill="1"/>
    <xf numFmtId="39" fontId="6" fillId="0" borderId="0" xfId="0" applyFont="1" applyAlignment="1">
      <alignment horizontal="left"/>
    </xf>
    <xf numFmtId="39" fontId="17" fillId="0" borderId="0" xfId="0" applyFont="1"/>
    <xf numFmtId="39" fontId="7" fillId="0" borderId="0" xfId="0" applyFont="1" applyAlignment="1">
      <alignment horizontal="left"/>
    </xf>
    <xf numFmtId="39" fontId="7" fillId="0" borderId="0" xfId="0" applyFont="1" applyAlignment="1">
      <alignment horizontal="left" indent="1"/>
    </xf>
    <xf numFmtId="189" fontId="0" fillId="0" borderId="3" xfId="1" applyNumberFormat="1" applyFont="1" applyFill="1" applyBorder="1" applyAlignment="1">
      <alignment horizontal="center"/>
    </xf>
    <xf numFmtId="37" fontId="0" fillId="0" borderId="3" xfId="0" applyNumberFormat="1" applyBorder="1"/>
    <xf numFmtId="39" fontId="7" fillId="0" borderId="0" xfId="0" applyFont="1" applyAlignment="1">
      <alignment wrapText="1"/>
    </xf>
    <xf numFmtId="39" fontId="4" fillId="0" borderId="0" xfId="0" applyFont="1"/>
    <xf numFmtId="37" fontId="17" fillId="0" borderId="0" xfId="0" applyNumberFormat="1" applyFont="1"/>
    <xf numFmtId="39" fontId="4" fillId="0" borderId="0" xfId="0" applyFont="1" applyAlignment="1">
      <alignment horizontal="left" wrapText="1"/>
    </xf>
    <xf numFmtId="39" fontId="4" fillId="0" borderId="0" xfId="0" applyFont="1" applyAlignment="1">
      <alignment wrapText="1"/>
    </xf>
    <xf numFmtId="189" fontId="4" fillId="0" borderId="3" xfId="0" applyNumberFormat="1" applyFont="1" applyBorder="1"/>
    <xf numFmtId="40" fontId="17" fillId="0" borderId="0" xfId="1" applyFont="1" applyFill="1"/>
    <xf numFmtId="0" fontId="7" fillId="0" borderId="0" xfId="7" applyFont="1"/>
    <xf numFmtId="0" fontId="4" fillId="0" borderId="0" xfId="7" applyFont="1"/>
    <xf numFmtId="0" fontId="7" fillId="0" borderId="0" xfId="7" applyFont="1" applyAlignment="1">
      <alignment horizontal="left"/>
    </xf>
    <xf numFmtId="0" fontId="13" fillId="0" borderId="0" xfId="7" applyFont="1" applyAlignment="1">
      <alignment horizontal="center"/>
    </xf>
    <xf numFmtId="38" fontId="4" fillId="0" borderId="0" xfId="7" applyNumberFormat="1" applyFont="1"/>
    <xf numFmtId="187" fontId="7" fillId="0" borderId="0" xfId="8" applyNumberFormat="1" applyFont="1" applyFill="1" applyBorder="1"/>
    <xf numFmtId="0" fontId="7" fillId="0" borderId="0" xfId="9" applyFont="1"/>
    <xf numFmtId="187" fontId="7" fillId="0" borderId="0" xfId="8" applyNumberFormat="1" applyFont="1" applyBorder="1"/>
    <xf numFmtId="188" fontId="4" fillId="0" borderId="0" xfId="8" applyFont="1" applyBorder="1"/>
    <xf numFmtId="0" fontId="6" fillId="0" borderId="0" xfId="9" applyFont="1"/>
    <xf numFmtId="192" fontId="7" fillId="0" borderId="0" xfId="8" applyNumberFormat="1" applyFont="1" applyBorder="1"/>
    <xf numFmtId="0" fontId="17" fillId="0" borderId="0" xfId="7" applyFont="1"/>
    <xf numFmtId="187" fontId="4" fillId="0" borderId="0" xfId="8" applyNumberFormat="1" applyFont="1" applyBorder="1"/>
    <xf numFmtId="189" fontId="4" fillId="0" borderId="0" xfId="8" quotePrefix="1" applyNumberFormat="1" applyFont="1" applyFill="1" applyBorder="1" applyAlignment="1">
      <alignment horizontal="center"/>
    </xf>
    <xf numFmtId="189" fontId="4" fillId="0" borderId="0" xfId="8" applyNumberFormat="1" applyFont="1" applyBorder="1"/>
    <xf numFmtId="188" fontId="4" fillId="0" borderId="0" xfId="8" quotePrefix="1" applyFont="1" applyFill="1" applyBorder="1" applyAlignment="1">
      <alignment horizontal="center"/>
    </xf>
    <xf numFmtId="0" fontId="6" fillId="0" borderId="0" xfId="7" applyFont="1"/>
    <xf numFmtId="188" fontId="7" fillId="0" borderId="1" xfId="8" applyFont="1" applyBorder="1"/>
    <xf numFmtId="189" fontId="7" fillId="0" borderId="1" xfId="8" applyNumberFormat="1" applyFont="1" applyBorder="1"/>
    <xf numFmtId="189" fontId="7" fillId="0" borderId="0" xfId="8" applyNumberFormat="1" applyFont="1" applyBorder="1"/>
    <xf numFmtId="192" fontId="4" fillId="0" borderId="0" xfId="8" applyNumberFormat="1" applyFont="1" applyBorder="1"/>
    <xf numFmtId="187" fontId="4" fillId="0" borderId="0" xfId="8" applyNumberFormat="1" applyFont="1" applyBorder="1" applyAlignment="1">
      <alignment horizontal="center"/>
    </xf>
    <xf numFmtId="188" fontId="17" fillId="0" borderId="0" xfId="8" applyFont="1" applyFill="1" applyAlignment="1">
      <alignment horizontal="left" indent="1"/>
    </xf>
    <xf numFmtId="189" fontId="4" fillId="0" borderId="0" xfId="8" applyNumberFormat="1" applyFont="1" applyBorder="1" applyAlignment="1">
      <alignment horizontal="center"/>
    </xf>
    <xf numFmtId="188" fontId="7" fillId="0" borderId="0" xfId="8" applyFont="1" applyBorder="1"/>
    <xf numFmtId="189" fontId="7" fillId="0" borderId="1" xfId="8" applyNumberFormat="1" applyFont="1" applyBorder="1" applyAlignment="1">
      <alignment horizontal="center"/>
    </xf>
    <xf numFmtId="189" fontId="7" fillId="0" borderId="4" xfId="8" applyNumberFormat="1" applyFont="1" applyBorder="1" applyAlignment="1">
      <alignment horizontal="center"/>
    </xf>
    <xf numFmtId="0" fontId="5" fillId="0" borderId="0" xfId="10" applyFont="1" applyAlignment="1">
      <alignment horizontal="left"/>
    </xf>
    <xf numFmtId="0" fontId="7" fillId="0" borderId="0" xfId="10" applyFont="1"/>
    <xf numFmtId="38" fontId="7" fillId="0" borderId="0" xfId="10" applyNumberFormat="1" applyFont="1"/>
    <xf numFmtId="0" fontId="4" fillId="0" borderId="0" xfId="10" applyFont="1"/>
    <xf numFmtId="188" fontId="4" fillId="0" borderId="0" xfId="11" applyFont="1" applyFill="1" applyAlignment="1">
      <alignment vertical="center"/>
    </xf>
    <xf numFmtId="188" fontId="19" fillId="0" borderId="0" xfId="11" applyFont="1" applyFill="1" applyAlignment="1">
      <alignment vertical="center"/>
    </xf>
    <xf numFmtId="0" fontId="9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0" fontId="7" fillId="0" borderId="0" xfId="10" applyFont="1" applyAlignment="1">
      <alignment horizontal="center"/>
    </xf>
    <xf numFmtId="0" fontId="4" fillId="0" borderId="0" xfId="10" applyFont="1" applyAlignment="1">
      <alignment horizontal="center"/>
    </xf>
    <xf numFmtId="188" fontId="4" fillId="0" borderId="0" xfId="11" applyFont="1" applyBorder="1" applyAlignment="1">
      <alignment horizontal="center" vertical="center"/>
    </xf>
    <xf numFmtId="37" fontId="17" fillId="0" borderId="0" xfId="10" applyNumberFormat="1" applyFont="1" applyAlignment="1">
      <alignment horizontal="center"/>
    </xf>
    <xf numFmtId="188" fontId="4" fillId="0" borderId="0" xfId="11" applyFont="1" applyBorder="1" applyAlignment="1">
      <alignment horizontal="center"/>
    </xf>
    <xf numFmtId="38" fontId="4" fillId="0" borderId="0" xfId="10" applyNumberFormat="1" applyFont="1" applyAlignment="1">
      <alignment horizontal="center" vertical="center"/>
    </xf>
    <xf numFmtId="38" fontId="17" fillId="0" borderId="0" xfId="10" applyNumberFormat="1" applyFont="1" applyAlignment="1">
      <alignment horizontal="center" vertical="center" wrapText="1"/>
    </xf>
    <xf numFmtId="38" fontId="17" fillId="0" borderId="0" xfId="10" applyNumberFormat="1" applyFont="1" applyAlignment="1">
      <alignment horizontal="center"/>
    </xf>
    <xf numFmtId="49" fontId="4" fillId="0" borderId="0" xfId="10" quotePrefix="1" applyNumberFormat="1" applyFont="1" applyAlignment="1">
      <alignment horizontal="left"/>
    </xf>
    <xf numFmtId="38" fontId="4" fillId="0" borderId="0" xfId="11" applyNumberFormat="1" applyFont="1" applyBorder="1" applyAlignment="1">
      <alignment horizontal="center"/>
    </xf>
    <xf numFmtId="38" fontId="4" fillId="0" borderId="0" xfId="11" applyNumberFormat="1" applyFont="1" applyFill="1" applyBorder="1" applyAlignment="1">
      <alignment horizontal="center" vertical="center"/>
    </xf>
    <xf numFmtId="38" fontId="4" fillId="0" borderId="0" xfId="11" applyNumberFormat="1" applyFont="1" applyFill="1" applyBorder="1" applyAlignment="1">
      <alignment horizontal="center"/>
    </xf>
    <xf numFmtId="38" fontId="17" fillId="0" borderId="0" xfId="11" applyNumberFormat="1" applyFont="1" applyFill="1" applyBorder="1" applyAlignment="1">
      <alignment horizontal="center"/>
    </xf>
    <xf numFmtId="37" fontId="17" fillId="0" borderId="0" xfId="10" applyNumberFormat="1" applyFont="1" applyAlignment="1">
      <alignment horizontal="center" vertical="center"/>
    </xf>
    <xf numFmtId="0" fontId="4" fillId="0" borderId="0" xfId="10" applyFont="1" applyAlignment="1">
      <alignment vertical="center"/>
    </xf>
    <xf numFmtId="38" fontId="4" fillId="0" borderId="0" xfId="11" applyNumberFormat="1" applyFont="1" applyBorder="1" applyAlignment="1">
      <alignment horizontal="center" vertical="center"/>
    </xf>
    <xf numFmtId="37" fontId="4" fillId="0" borderId="0" xfId="11" applyNumberFormat="1" applyFont="1" applyBorder="1" applyAlignment="1">
      <alignment horizontal="center" vertical="center"/>
    </xf>
    <xf numFmtId="38" fontId="4" fillId="0" borderId="0" xfId="10" applyNumberFormat="1" applyFont="1"/>
    <xf numFmtId="0" fontId="0" fillId="0" borderId="0" xfId="0" applyNumberFormat="1"/>
    <xf numFmtId="38" fontId="7" fillId="0" borderId="0" xfId="1" applyNumberFormat="1" applyFont="1" applyBorder="1" applyAlignment="1">
      <alignment horizontal="right"/>
    </xf>
    <xf numFmtId="187" fontId="7" fillId="0" borderId="1" xfId="1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8" fontId="4" fillId="0" borderId="0" xfId="1" applyNumberFormat="1" applyFont="1" applyFill="1" applyAlignment="1">
      <alignment horizontal="left"/>
    </xf>
    <xf numFmtId="38" fontId="4" fillId="0" borderId="0" xfId="1" applyNumberFormat="1" applyFont="1" applyFill="1" applyAlignment="1"/>
    <xf numFmtId="39" fontId="13" fillId="0" borderId="0" xfId="0" applyFont="1"/>
    <xf numFmtId="189" fontId="4" fillId="0" borderId="0" xfId="3" applyNumberFormat="1" applyFont="1" applyFill="1" applyAlignment="1"/>
    <xf numFmtId="190" fontId="4" fillId="0" borderId="0" xfId="1" applyNumberFormat="1" applyFont="1" applyFill="1" applyBorder="1" applyAlignment="1"/>
    <xf numFmtId="189" fontId="4" fillId="0" borderId="0" xfId="4" applyNumberFormat="1" applyFont="1" applyFill="1" applyAlignment="1"/>
    <xf numFmtId="37" fontId="0" fillId="0" borderId="0" xfId="0" applyNumberFormat="1" applyAlignment="1">
      <alignment horizontal="right"/>
    </xf>
    <xf numFmtId="37" fontId="4" fillId="0" borderId="0" xfId="1" applyNumberFormat="1" applyFont="1" applyFill="1" applyAlignment="1"/>
    <xf numFmtId="37" fontId="4" fillId="0" borderId="3" xfId="1" applyNumberFormat="1" applyFont="1" applyFill="1" applyBorder="1" applyAlignment="1"/>
    <xf numFmtId="37" fontId="4" fillId="0" borderId="0" xfId="1" applyNumberFormat="1" applyFont="1" applyFill="1" applyBorder="1" applyAlignment="1"/>
    <xf numFmtId="39" fontId="6" fillId="0" borderId="0" xfId="0" applyFont="1" applyAlignment="1">
      <alignment vertical="center"/>
    </xf>
    <xf numFmtId="189" fontId="4" fillId="0" borderId="0" xfId="2" applyNumberFormat="1" applyFont="1" applyFill="1" applyAlignment="1"/>
    <xf numFmtId="190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5" xfId="0" applyNumberFormat="1" applyFont="1" applyBorder="1" applyAlignment="1">
      <alignment horizontal="right"/>
    </xf>
    <xf numFmtId="37" fontId="7" fillId="0" borderId="5" xfId="1" applyNumberFormat="1" applyFont="1" applyFill="1" applyBorder="1" applyAlignment="1">
      <alignment horizontal="right"/>
    </xf>
    <xf numFmtId="38" fontId="7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center"/>
    </xf>
    <xf numFmtId="38" fontId="7" fillId="0" borderId="0" xfId="0" applyNumberFormat="1" applyFont="1"/>
    <xf numFmtId="49" fontId="7" fillId="0" borderId="0" xfId="0" quotePrefix="1" applyNumberFormat="1" applyFont="1" applyAlignment="1">
      <alignment horizontal="left"/>
    </xf>
    <xf numFmtId="191" fontId="0" fillId="0" borderId="0" xfId="0" applyNumberFormat="1"/>
    <xf numFmtId="39" fontId="17" fillId="0" borderId="0" xfId="9" applyNumberFormat="1" applyFont="1" applyAlignment="1">
      <alignment horizontal="left" indent="1"/>
    </xf>
    <xf numFmtId="191" fontId="0" fillId="0" borderId="3" xfId="0" applyNumberFormat="1" applyBorder="1"/>
    <xf numFmtId="188" fontId="4" fillId="0" borderId="0" xfId="1" applyNumberFormat="1" applyFont="1" applyFill="1" applyAlignment="1">
      <alignment horizontal="center"/>
    </xf>
    <xf numFmtId="39" fontId="7" fillId="0" borderId="4" xfId="0" applyFont="1" applyBorder="1"/>
    <xf numFmtId="49" fontId="6" fillId="0" borderId="0" xfId="0" applyNumberFormat="1" applyFont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0" applyNumberFormat="1"/>
    <xf numFmtId="188" fontId="0" fillId="0" borderId="0" xfId="1" applyNumberFormat="1" applyFont="1" applyFill="1" applyBorder="1" applyAlignment="1">
      <alignment horizontal="center"/>
    </xf>
    <xf numFmtId="189" fontId="7" fillId="0" borderId="3" xfId="1" applyNumberFormat="1" applyFont="1" applyFill="1" applyBorder="1" applyAlignment="1">
      <alignment horizontal="center"/>
    </xf>
    <xf numFmtId="188" fontId="7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/>
    <xf numFmtId="0" fontId="4" fillId="0" borderId="0" xfId="8" applyNumberFormat="1" applyFont="1" applyBorder="1" applyAlignment="1">
      <alignment horizontal="center" vertical="center"/>
    </xf>
    <xf numFmtId="0" fontId="17" fillId="0" borderId="0" xfId="7" applyFont="1" applyAlignment="1">
      <alignment horizontal="center"/>
    </xf>
    <xf numFmtId="0" fontId="17" fillId="0" borderId="0" xfId="7" applyFont="1" applyAlignment="1">
      <alignment horizontal="center" vertical="center"/>
    </xf>
    <xf numFmtId="0" fontId="0" fillId="0" borderId="3" xfId="8" applyNumberFormat="1" applyFont="1" applyBorder="1" applyAlignment="1">
      <alignment horizontal="center" wrapText="1"/>
    </xf>
    <xf numFmtId="39" fontId="7" fillId="0" borderId="0" xfId="0" applyFont="1" applyAlignment="1">
      <alignment horizontal="center"/>
    </xf>
    <xf numFmtId="39" fontId="9" fillId="0" borderId="0" xfId="0" applyFont="1" applyAlignment="1">
      <alignment horizontal="center"/>
    </xf>
    <xf numFmtId="39" fontId="0" fillId="0" borderId="0" xfId="0" applyAlignment="1"/>
    <xf numFmtId="39" fontId="0" fillId="0" borderId="0" xfId="0" applyFill="1"/>
    <xf numFmtId="0" fontId="6" fillId="0" borderId="0" xfId="10" applyNumberFormat="1" applyFont="1" applyAlignment="1">
      <alignment horizontal="center"/>
    </xf>
    <xf numFmtId="0" fontId="13" fillId="0" borderId="0" xfId="10" applyNumberFormat="1" applyFont="1" applyAlignment="1">
      <alignment horizontal="center"/>
    </xf>
    <xf numFmtId="0" fontId="7" fillId="0" borderId="0" xfId="10" applyNumberFormat="1" applyFont="1" applyAlignment="1">
      <alignment horizontal="center"/>
    </xf>
    <xf numFmtId="0" fontId="13" fillId="0" borderId="0" xfId="11" applyNumberFormat="1" applyFont="1" applyBorder="1" applyAlignment="1">
      <alignment horizontal="center"/>
    </xf>
    <xf numFmtId="0" fontId="13" fillId="0" borderId="0" xfId="10" applyNumberFormat="1" applyFont="1" applyAlignment="1">
      <alignment horizontal="center" vertical="center"/>
    </xf>
    <xf numFmtId="0" fontId="13" fillId="0" borderId="0" xfId="7" applyNumberFormat="1" applyFont="1" applyAlignment="1">
      <alignment horizontal="center"/>
    </xf>
    <xf numFmtId="0" fontId="13" fillId="0" borderId="0" xfId="7" quotePrefix="1" applyNumberFormat="1" applyFont="1" applyAlignment="1">
      <alignment horizontal="center"/>
    </xf>
    <xf numFmtId="0" fontId="4" fillId="0" borderId="0" xfId="7" applyNumberFormat="1" applyFont="1"/>
    <xf numFmtId="0" fontId="6" fillId="0" borderId="0" xfId="0" applyNumberFormat="1" applyFont="1" applyAlignment="1">
      <alignment horizontal="center"/>
    </xf>
    <xf numFmtId="39" fontId="5" fillId="0" borderId="0" xfId="0" applyFont="1" applyAlignment="1">
      <alignment horizontal="center"/>
    </xf>
    <xf numFmtId="39" fontId="13" fillId="0" borderId="0" xfId="0" applyFont="1" applyAlignment="1">
      <alignment horizontal="center"/>
    </xf>
    <xf numFmtId="39" fontId="6" fillId="0" borderId="0" xfId="0" applyFont="1" applyAlignment="1">
      <alignment horizontal="center" vertical="center"/>
    </xf>
    <xf numFmtId="0" fontId="0" fillId="0" borderId="0" xfId="0" applyNumberFormat="1" applyAlignment="1">
      <alignment horizontal="center"/>
    </xf>
    <xf numFmtId="39" fontId="17" fillId="0" borderId="0" xfId="0" applyFont="1" applyAlignment="1">
      <alignment horizontal="center"/>
    </xf>
    <xf numFmtId="39" fontId="0" fillId="0" borderId="0" xfId="0" applyFont="1" applyAlignment="1">
      <alignment horizontal="left" wrapText="1"/>
    </xf>
    <xf numFmtId="39" fontId="0" fillId="0" borderId="0" xfId="0" applyFont="1" applyAlignment="1">
      <alignment wrapText="1"/>
    </xf>
    <xf numFmtId="39" fontId="7" fillId="0" borderId="0" xfId="0" applyFont="1" applyAlignment="1"/>
    <xf numFmtId="189" fontId="7" fillId="0" borderId="3" xfId="8" applyNumberFormat="1" applyFont="1" applyBorder="1"/>
    <xf numFmtId="39" fontId="7" fillId="0" borderId="0" xfId="0" applyFont="1" applyFill="1"/>
    <xf numFmtId="190" fontId="7" fillId="0" borderId="0" xfId="0" applyNumberFormat="1" applyFont="1" applyBorder="1" applyAlignment="1">
      <alignment horizontal="right"/>
    </xf>
    <xf numFmtId="49" fontId="0" fillId="0" borderId="0" xfId="0" applyNumberFormat="1" applyAlignment="1">
      <alignment horizontal="center"/>
    </xf>
    <xf numFmtId="0" fontId="5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0" fontId="7" fillId="0" borderId="0" xfId="12" applyFont="1"/>
    <xf numFmtId="38" fontId="7" fillId="0" borderId="0" xfId="12" applyNumberFormat="1" applyFont="1"/>
    <xf numFmtId="0" fontId="4" fillId="0" borderId="0" xfId="12" applyFont="1"/>
    <xf numFmtId="188" fontId="4" fillId="0" borderId="0" xfId="13" applyFont="1" applyFill="1" applyAlignment="1">
      <alignment vertical="center"/>
    </xf>
    <xf numFmtId="188" fontId="19" fillId="0" borderId="0" xfId="13" applyFont="1" applyFill="1" applyAlignment="1">
      <alignment vertical="center"/>
    </xf>
    <xf numFmtId="0" fontId="9" fillId="0" borderId="0" xfId="12" applyFont="1" applyAlignment="1">
      <alignment horizontal="left"/>
    </xf>
    <xf numFmtId="0" fontId="7" fillId="0" borderId="0" xfId="12" applyFont="1" applyAlignment="1">
      <alignment horizontal="left"/>
    </xf>
    <xf numFmtId="0" fontId="13" fillId="0" borderId="0" xfId="12" applyFont="1" applyAlignment="1">
      <alignment horizontal="center"/>
    </xf>
    <xf numFmtId="0" fontId="7" fillId="0" borderId="0" xfId="12" applyFont="1" applyAlignment="1">
      <alignment horizontal="center"/>
    </xf>
    <xf numFmtId="0" fontId="4" fillId="0" borderId="0" xfId="12" applyFont="1" applyAlignment="1">
      <alignment horizontal="center"/>
    </xf>
    <xf numFmtId="188" fontId="4" fillId="0" borderId="0" xfId="13" applyFont="1" applyBorder="1" applyAlignment="1">
      <alignment horizontal="center" vertical="center"/>
    </xf>
    <xf numFmtId="0" fontId="0" fillId="0" borderId="3" xfId="13" applyNumberFormat="1" applyFont="1" applyBorder="1" applyAlignment="1">
      <alignment horizontal="center" wrapText="1"/>
    </xf>
    <xf numFmtId="37" fontId="17" fillId="0" borderId="0" xfId="12" applyNumberFormat="1" applyFont="1" applyAlignment="1">
      <alignment horizontal="center"/>
    </xf>
    <xf numFmtId="188" fontId="4" fillId="0" borderId="0" xfId="13" applyFont="1" applyBorder="1" applyAlignment="1">
      <alignment horizontal="center"/>
    </xf>
    <xf numFmtId="0" fontId="4" fillId="0" borderId="0" xfId="13" applyNumberFormat="1" applyFont="1" applyBorder="1" applyAlignment="1">
      <alignment horizontal="center" vertical="center"/>
    </xf>
    <xf numFmtId="37" fontId="17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horizontal="center" vertical="center"/>
    </xf>
    <xf numFmtId="38" fontId="17" fillId="0" borderId="0" xfId="12" applyNumberFormat="1" applyFont="1" applyAlignment="1">
      <alignment horizontal="center" vertical="center" wrapText="1"/>
    </xf>
    <xf numFmtId="38" fontId="17" fillId="0" borderId="0" xfId="12" applyNumberFormat="1" applyFont="1" applyAlignment="1">
      <alignment horizontal="center"/>
    </xf>
    <xf numFmtId="0" fontId="17" fillId="0" borderId="0" xfId="12" applyFont="1" applyAlignment="1">
      <alignment horizontal="center"/>
    </xf>
    <xf numFmtId="49" fontId="4" fillId="0" borderId="0" xfId="12" quotePrefix="1" applyNumberFormat="1" applyFont="1" applyAlignment="1">
      <alignment horizontal="left"/>
    </xf>
    <xf numFmtId="0" fontId="13" fillId="0" borderId="0" xfId="13" applyNumberFormat="1" applyFont="1" applyBorder="1" applyAlignment="1">
      <alignment horizontal="center"/>
    </xf>
    <xf numFmtId="38" fontId="4" fillId="0" borderId="0" xfId="13" applyNumberFormat="1" applyFont="1" applyBorder="1" applyAlignment="1">
      <alignment horizontal="center"/>
    </xf>
    <xf numFmtId="38" fontId="4" fillId="0" borderId="0" xfId="13" applyNumberFormat="1" applyFont="1" applyFill="1" applyBorder="1" applyAlignment="1">
      <alignment horizontal="center" vertical="center"/>
    </xf>
    <xf numFmtId="38" fontId="4" fillId="0" borderId="0" xfId="13" applyNumberFormat="1" applyFont="1" applyFill="1" applyBorder="1" applyAlignment="1">
      <alignment horizontal="center"/>
    </xf>
    <xf numFmtId="38" fontId="17" fillId="0" borderId="0" xfId="13" applyNumberFormat="1" applyFont="1" applyFill="1" applyBorder="1" applyAlignment="1">
      <alignment horizontal="center"/>
    </xf>
    <xf numFmtId="0" fontId="17" fillId="0" borderId="0" xfId="12" applyFont="1" applyAlignment="1">
      <alignment horizontal="center" vertical="center"/>
    </xf>
    <xf numFmtId="0" fontId="13" fillId="0" borderId="0" xfId="12" applyFont="1" applyAlignment="1">
      <alignment horizontal="center" vertical="center"/>
    </xf>
    <xf numFmtId="0" fontId="4" fillId="0" borderId="0" xfId="12" applyFont="1" applyAlignment="1">
      <alignment vertical="center"/>
    </xf>
    <xf numFmtId="38" fontId="4" fillId="0" borderId="0" xfId="13" applyNumberFormat="1" applyFont="1" applyBorder="1" applyAlignment="1">
      <alignment horizontal="center" vertical="center"/>
    </xf>
    <xf numFmtId="37" fontId="4" fillId="0" borderId="0" xfId="13" applyNumberFormat="1" applyFont="1" applyBorder="1" applyAlignment="1">
      <alignment horizontal="center" vertical="center"/>
    </xf>
    <xf numFmtId="38" fontId="4" fillId="0" borderId="0" xfId="12" applyNumberFormat="1" applyFont="1"/>
    <xf numFmtId="187" fontId="7" fillId="0" borderId="0" xfId="13" applyNumberFormat="1" applyFont="1" applyFill="1" applyBorder="1"/>
    <xf numFmtId="188" fontId="7" fillId="0" borderId="0" xfId="13" quotePrefix="1" applyFont="1" applyFill="1" applyBorder="1" applyAlignment="1">
      <alignment horizontal="center"/>
    </xf>
    <xf numFmtId="187" fontId="7" fillId="0" borderId="0" xfId="13" applyNumberFormat="1" applyFont="1" applyBorder="1"/>
    <xf numFmtId="188" fontId="4" fillId="0" borderId="0" xfId="13" applyFont="1" applyBorder="1"/>
    <xf numFmtId="192" fontId="7" fillId="0" borderId="0" xfId="13" applyNumberFormat="1" applyFont="1" applyBorder="1"/>
    <xf numFmtId="0" fontId="17" fillId="0" borderId="0" xfId="12" applyFont="1"/>
    <xf numFmtId="187" fontId="4" fillId="0" borderId="0" xfId="13" applyNumberFormat="1" applyFont="1" applyBorder="1"/>
    <xf numFmtId="189" fontId="4" fillId="0" borderId="0" xfId="13" quotePrefix="1" applyNumberFormat="1" applyFont="1" applyFill="1" applyBorder="1" applyAlignment="1">
      <alignment horizontal="center"/>
    </xf>
    <xf numFmtId="189" fontId="4" fillId="0" borderId="0" xfId="13" applyNumberFormat="1" applyFont="1" applyBorder="1"/>
    <xf numFmtId="188" fontId="4" fillId="0" borderId="0" xfId="13" quotePrefix="1" applyFont="1" applyFill="1" applyBorder="1" applyAlignment="1">
      <alignment horizontal="center"/>
    </xf>
    <xf numFmtId="0" fontId="6" fillId="0" borderId="0" xfId="12" applyFont="1"/>
    <xf numFmtId="188" fontId="7" fillId="0" borderId="1" xfId="13" applyFont="1" applyBorder="1"/>
    <xf numFmtId="189" fontId="7" fillId="0" borderId="1" xfId="13" applyNumberFormat="1" applyFont="1" applyBorder="1"/>
    <xf numFmtId="189" fontId="7" fillId="0" borderId="0" xfId="13" applyNumberFormat="1" applyFont="1" applyBorder="1"/>
    <xf numFmtId="188" fontId="7" fillId="0" borderId="0" xfId="13" applyFont="1" applyBorder="1"/>
    <xf numFmtId="189" fontId="7" fillId="0" borderId="0" xfId="13" quotePrefix="1" applyNumberFormat="1" applyFont="1" applyFill="1" applyBorder="1" applyAlignment="1">
      <alignment horizontal="center"/>
    </xf>
    <xf numFmtId="189" fontId="4" fillId="0" borderId="3" xfId="13" quotePrefix="1" applyNumberFormat="1" applyFont="1" applyFill="1" applyBorder="1" applyAlignment="1">
      <alignment horizontal="center"/>
    </xf>
    <xf numFmtId="187" fontId="7" fillId="0" borderId="2" xfId="13" applyNumberFormat="1" applyFont="1" applyBorder="1"/>
    <xf numFmtId="189" fontId="7" fillId="0" borderId="3" xfId="13" applyNumberFormat="1" applyFont="1" applyBorder="1"/>
    <xf numFmtId="37" fontId="7" fillId="0" borderId="3" xfId="13" applyNumberFormat="1" applyFont="1" applyBorder="1"/>
    <xf numFmtId="0" fontId="13" fillId="0" borderId="0" xfId="12" quotePrefix="1" applyFont="1" applyAlignment="1">
      <alignment horizontal="center"/>
    </xf>
    <xf numFmtId="187" fontId="4" fillId="0" borderId="0" xfId="13" applyNumberFormat="1" applyFont="1" applyBorder="1" applyAlignment="1">
      <alignment horizontal="center"/>
    </xf>
    <xf numFmtId="192" fontId="4" fillId="0" borderId="0" xfId="13" applyNumberFormat="1" applyFont="1" applyBorder="1"/>
    <xf numFmtId="188" fontId="17" fillId="0" borderId="0" xfId="13" applyFont="1" applyFill="1" applyAlignment="1">
      <alignment horizontal="left" indent="1"/>
    </xf>
    <xf numFmtId="189" fontId="4" fillId="0" borderId="0" xfId="13" applyNumberFormat="1" applyFont="1" applyBorder="1" applyAlignment="1">
      <alignment horizontal="center"/>
    </xf>
    <xf numFmtId="189" fontId="7" fillId="0" borderId="1" xfId="13" applyNumberFormat="1" applyFont="1" applyBorder="1" applyAlignment="1">
      <alignment horizontal="center"/>
    </xf>
    <xf numFmtId="189" fontId="7" fillId="0" borderId="4" xfId="13" applyNumberFormat="1" applyFont="1" applyBorder="1" applyAlignment="1">
      <alignment horizontal="center"/>
    </xf>
    <xf numFmtId="189" fontId="4" fillId="0" borderId="3" xfId="3" applyNumberFormat="1" applyFont="1" applyFill="1" applyBorder="1" applyAlignment="1"/>
    <xf numFmtId="188" fontId="4" fillId="0" borderId="0" xfId="1" applyNumberFormat="1" applyFont="1" applyFill="1" applyBorder="1"/>
    <xf numFmtId="189" fontId="7" fillId="0" borderId="0" xfId="1" applyNumberFormat="1" applyFont="1" applyFill="1" applyAlignment="1"/>
    <xf numFmtId="39" fontId="7" fillId="0" borderId="0" xfId="0" applyFont="1" applyAlignment="1">
      <alignment horizontal="center"/>
    </xf>
    <xf numFmtId="39" fontId="5" fillId="0" borderId="0" xfId="0" applyFont="1" applyAlignment="1">
      <alignment horizontal="left"/>
    </xf>
    <xf numFmtId="37" fontId="17" fillId="0" borderId="0" xfId="0" applyNumberFormat="1" applyFont="1" applyFill="1"/>
    <xf numFmtId="39" fontId="4" fillId="0" borderId="0" xfId="0" applyFont="1" applyFill="1"/>
    <xf numFmtId="189" fontId="4" fillId="0" borderId="0" xfId="0" applyNumberFormat="1" applyFont="1" applyFill="1" applyBorder="1"/>
    <xf numFmtId="189" fontId="4" fillId="0" borderId="3" xfId="0" applyNumberFormat="1" applyFont="1" applyFill="1" applyBorder="1"/>
    <xf numFmtId="40" fontId="13" fillId="0" borderId="0" xfId="1" applyFont="1" applyFill="1" applyAlignment="1"/>
    <xf numFmtId="189" fontId="7" fillId="0" borderId="0" xfId="1" applyNumberFormat="1" applyFont="1" applyFill="1" applyBorder="1"/>
    <xf numFmtId="189" fontId="7" fillId="0" borderId="0" xfId="1" applyNumberFormat="1" applyFont="1" applyFill="1"/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17" fillId="0" borderId="3" xfId="1" applyNumberFormat="1" applyFont="1" applyFill="1" applyBorder="1" applyAlignment="1">
      <alignment horizontal="center"/>
    </xf>
    <xf numFmtId="189" fontId="17" fillId="0" borderId="0" xfId="1" applyNumberFormat="1" applyFont="1" applyFill="1"/>
    <xf numFmtId="189" fontId="17" fillId="0" borderId="2" xfId="1" applyNumberFormat="1" applyFont="1" applyFill="1" applyBorder="1" applyAlignment="1">
      <alignment horizontal="center"/>
    </xf>
    <xf numFmtId="189" fontId="17" fillId="0" borderId="0" xfId="1" applyNumberFormat="1" applyFont="1" applyFill="1" applyBorder="1" applyAlignment="1">
      <alignment horizontal="center"/>
    </xf>
    <xf numFmtId="39" fontId="0" fillId="0" borderId="0" xfId="0" applyFont="1" applyAlignment="1">
      <alignment horizontal="left"/>
    </xf>
    <xf numFmtId="0" fontId="0" fillId="0" borderId="0" xfId="0" applyNumberFormat="1" applyFont="1"/>
    <xf numFmtId="39" fontId="0" fillId="0" borderId="0" xfId="0" applyFont="1"/>
    <xf numFmtId="40" fontId="7" fillId="0" borderId="0" xfId="1" applyFont="1" applyFill="1"/>
    <xf numFmtId="0" fontId="13" fillId="0" borderId="0" xfId="0" applyNumberFormat="1" applyFont="1" applyAlignment="1">
      <alignment horizontal="center"/>
    </xf>
    <xf numFmtId="190" fontId="7" fillId="0" borderId="0" xfId="1" applyNumberFormat="1" applyFont="1" applyFill="1" applyBorder="1"/>
    <xf numFmtId="0" fontId="7" fillId="0" borderId="0" xfId="0" applyNumberFormat="1" applyFont="1"/>
    <xf numFmtId="38" fontId="0" fillId="0" borderId="0" xfId="0" applyNumberFormat="1" applyFont="1" applyAlignment="1">
      <alignment horizontal="center"/>
    </xf>
    <xf numFmtId="38" fontId="0" fillId="0" borderId="0" xfId="0" applyNumberFormat="1" applyFont="1" applyAlignment="1">
      <alignment horizontal="center" vertical="center" wrapText="1"/>
    </xf>
    <xf numFmtId="40" fontId="0" fillId="0" borderId="0" xfId="1" applyFont="1" applyFill="1" applyBorder="1" applyAlignment="1">
      <alignment horizontal="center"/>
    </xf>
    <xf numFmtId="40" fontId="0" fillId="0" borderId="0" xfId="1" applyFont="1" applyFill="1" applyBorder="1" applyAlignment="1"/>
    <xf numFmtId="37" fontId="0" fillId="0" borderId="0" xfId="0" applyNumberFormat="1" applyFont="1" applyAlignment="1">
      <alignment horizontal="center"/>
    </xf>
    <xf numFmtId="49" fontId="0" fillId="0" borderId="0" xfId="0" quotePrefix="1" applyNumberFormat="1" applyFont="1" applyAlignment="1">
      <alignment horizontal="left"/>
    </xf>
    <xf numFmtId="0" fontId="13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13" fillId="0" borderId="0" xfId="0" quotePrefix="1" applyNumberFormat="1" applyFont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/>
    <xf numFmtId="40" fontId="6" fillId="0" borderId="0" xfId="1" applyFont="1" applyFill="1"/>
    <xf numFmtId="40" fontId="0" fillId="0" borderId="0" xfId="1" applyFont="1" applyFill="1" applyAlignment="1">
      <alignment horizontal="left" indent="1"/>
    </xf>
    <xf numFmtId="189" fontId="0" fillId="0" borderId="0" xfId="0" applyNumberFormat="1" applyFont="1"/>
    <xf numFmtId="189" fontId="7" fillId="0" borderId="1" xfId="0" applyNumberFormat="1" applyFont="1" applyBorder="1"/>
    <xf numFmtId="187" fontId="7" fillId="0" borderId="0" xfId="1" applyNumberFormat="1" applyFont="1" applyFill="1" applyBorder="1" applyAlignment="1"/>
    <xf numFmtId="189" fontId="7" fillId="0" borderId="0" xfId="0" applyNumberFormat="1" applyFont="1"/>
    <xf numFmtId="190" fontId="7" fillId="0" borderId="4" xfId="1" applyNumberFormat="1" applyFont="1" applyFill="1" applyBorder="1"/>
    <xf numFmtId="189" fontId="7" fillId="0" borderId="3" xfId="0" applyNumberFormat="1" applyFont="1" applyBorder="1"/>
    <xf numFmtId="189" fontId="0" fillId="0" borderId="0" xfId="0" applyNumberFormat="1" applyFont="1" applyBorder="1"/>
    <xf numFmtId="0" fontId="4" fillId="0" borderId="3" xfId="8" applyNumberFormat="1" applyFont="1" applyFill="1" applyBorder="1" applyAlignment="1">
      <alignment horizontal="center" wrapText="1"/>
    </xf>
    <xf numFmtId="0" fontId="7" fillId="0" borderId="0" xfId="7" applyFont="1" applyAlignment="1">
      <alignment horizontal="center"/>
    </xf>
    <xf numFmtId="0" fontId="17" fillId="0" borderId="0" xfId="9" applyFont="1" applyAlignment="1">
      <alignment horizontal="center"/>
    </xf>
    <xf numFmtId="39" fontId="4" fillId="0" borderId="0" xfId="9" applyNumberFormat="1" applyFont="1"/>
    <xf numFmtId="189" fontId="7" fillId="0" borderId="1" xfId="1" applyNumberFormat="1" applyFont="1" applyFill="1" applyBorder="1" applyAlignment="1">
      <alignment horizontal="center"/>
    </xf>
    <xf numFmtId="37" fontId="0" fillId="0" borderId="3" xfId="0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39" fontId="7" fillId="0" borderId="0" xfId="0" applyFont="1" applyAlignment="1">
      <alignment horizontal="center"/>
    </xf>
    <xf numFmtId="40" fontId="0" fillId="0" borderId="0" xfId="1" applyFont="1" applyFill="1" applyBorder="1" applyAlignment="1">
      <alignment horizontal="center"/>
    </xf>
    <xf numFmtId="39" fontId="5" fillId="0" borderId="0" xfId="0" applyFont="1" applyAlignment="1">
      <alignment horizontal="left"/>
    </xf>
    <xf numFmtId="37" fontId="0" fillId="0" borderId="0" xfId="0" applyNumberFormat="1" applyFont="1" applyAlignment="1">
      <alignment horizontal="right"/>
    </xf>
    <xf numFmtId="189" fontId="7" fillId="0" borderId="2" xfId="13" applyNumberFormat="1" applyFont="1" applyBorder="1" applyAlignment="1">
      <alignment horizontal="center"/>
    </xf>
    <xf numFmtId="189" fontId="7" fillId="0" borderId="4" xfId="1" applyNumberFormat="1" applyFont="1" applyFill="1" applyBorder="1" applyAlignment="1">
      <alignment horizontal="center"/>
    </xf>
    <xf numFmtId="188" fontId="7" fillId="0" borderId="4" xfId="1" applyNumberFormat="1" applyFont="1" applyFill="1" applyBorder="1" applyAlignment="1">
      <alignment horizontal="center"/>
    </xf>
    <xf numFmtId="189" fontId="4" fillId="0" borderId="2" xfId="13" applyNumberFormat="1" applyFont="1" applyBorder="1" applyAlignment="1">
      <alignment horizontal="center"/>
    </xf>
    <xf numFmtId="37" fontId="0" fillId="0" borderId="0" xfId="0" applyNumberFormat="1" applyFont="1"/>
    <xf numFmtId="189" fontId="7" fillId="0" borderId="0" xfId="13" applyNumberFormat="1" applyFont="1" applyBorder="1" applyAlignment="1">
      <alignment horizontal="center"/>
    </xf>
    <xf numFmtId="38" fontId="0" fillId="0" borderId="2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39" fontId="0" fillId="0" borderId="0" xfId="0" applyFont="1" applyFill="1"/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9" fontId="7" fillId="0" borderId="0" xfId="0" applyFont="1" applyAlignment="1">
      <alignment horizontal="center"/>
    </xf>
    <xf numFmtId="0" fontId="7" fillId="0" borderId="0" xfId="12" applyFont="1" applyAlignment="1">
      <alignment horizontal="center"/>
    </xf>
    <xf numFmtId="188" fontId="4" fillId="0" borderId="3" xfId="13" applyFont="1" applyBorder="1" applyAlignment="1">
      <alignment horizontal="center"/>
    </xf>
    <xf numFmtId="38" fontId="17" fillId="0" borderId="0" xfId="12" applyNumberFormat="1" applyFont="1" applyAlignment="1">
      <alignment horizontal="center"/>
    </xf>
    <xf numFmtId="38" fontId="13" fillId="0" borderId="0" xfId="13" quotePrefix="1" applyNumberFormat="1" applyFont="1" applyBorder="1" applyAlignment="1">
      <alignment horizontal="center"/>
    </xf>
    <xf numFmtId="0" fontId="7" fillId="0" borderId="0" xfId="10" applyFont="1" applyAlignment="1">
      <alignment horizontal="center"/>
    </xf>
    <xf numFmtId="188" fontId="4" fillId="0" borderId="3" xfId="11" applyFont="1" applyBorder="1" applyAlignment="1">
      <alignment horizontal="center"/>
    </xf>
    <xf numFmtId="38" fontId="17" fillId="0" borderId="0" xfId="10" applyNumberFormat="1" applyFont="1" applyAlignment="1">
      <alignment horizontal="center"/>
    </xf>
    <xf numFmtId="38" fontId="13" fillId="0" borderId="0" xfId="11" quotePrefix="1" applyNumberFormat="1" applyFont="1" applyBorder="1" applyAlignment="1">
      <alignment horizontal="center"/>
    </xf>
    <xf numFmtId="40" fontId="0" fillId="0" borderId="3" xfId="1" applyFont="1" applyFill="1" applyBorder="1" applyAlignment="1">
      <alignment horizontal="center"/>
    </xf>
    <xf numFmtId="40" fontId="0" fillId="0" borderId="0" xfId="1" applyFont="1" applyFill="1" applyBorder="1" applyAlignment="1">
      <alignment horizontal="center"/>
    </xf>
    <xf numFmtId="38" fontId="13" fillId="0" borderId="0" xfId="1" quotePrefix="1" applyNumberFormat="1" applyFont="1" applyFill="1" applyBorder="1" applyAlignment="1">
      <alignment horizontal="center"/>
    </xf>
    <xf numFmtId="39" fontId="5" fillId="0" borderId="0" xfId="0" applyFont="1" applyAlignment="1">
      <alignment horizontal="left"/>
    </xf>
    <xf numFmtId="37" fontId="0" fillId="0" borderId="0" xfId="0" applyNumberFormat="1" applyAlignment="1">
      <alignment horizontal="center"/>
    </xf>
    <xf numFmtId="189" fontId="4" fillId="0" borderId="3" xfId="4" applyNumberFormat="1" applyFont="1" applyFill="1" applyBorder="1" applyAlignment="1"/>
  </cellXfs>
  <cellStyles count="14">
    <cellStyle name="Comma" xfId="1" builtinId="3"/>
    <cellStyle name="Comma 2" xfId="8"/>
    <cellStyle name="Comma 2 2" xfId="11"/>
    <cellStyle name="Comma 2 2 2" xfId="13"/>
    <cellStyle name="Comma 81" xfId="2"/>
    <cellStyle name="Comma 82" xfId="3"/>
    <cellStyle name="Comma 83" xfId="4"/>
    <cellStyle name="Normal" xfId="0" builtinId="0"/>
    <cellStyle name="Normal 126" xfId="5"/>
    <cellStyle name="Normal 137" xfId="6"/>
    <cellStyle name="Normal 2 2" xfId="9"/>
    <cellStyle name="Normal 2 3" xfId="7"/>
    <cellStyle name="Normal 2 3 2" xfId="10"/>
    <cellStyle name="Normal 2 3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yimsuwan\AppData\Local\Microsoft\Windows\Temporary%20Internet%20Files\Content.Outlook\U0S6V19V\som003a121a-12e-1%20Rev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&amp; PL_3-7"/>
      <sheetName val="CH-8"/>
      <sheetName val="CH-9"/>
      <sheetName val="CH-10"/>
      <sheetName val="CH-11"/>
      <sheetName val="CF-12-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J80"/>
  <sheetViews>
    <sheetView tabSelected="1" zoomScale="90" zoomScaleNormal="90" zoomScaleSheetLayoutView="90" workbookViewId="0">
      <selection activeCell="E82" sqref="E82"/>
    </sheetView>
  </sheetViews>
  <sheetFormatPr defaultColWidth="9.140625" defaultRowHeight="20.25" customHeight="1" x14ac:dyDescent="0.25"/>
  <cols>
    <col min="1" max="1" width="52.85546875" customWidth="1"/>
    <col min="2" max="2" width="7.85546875" style="1" customWidth="1"/>
    <col min="3" max="3" width="0.85546875" customWidth="1"/>
    <col min="4" max="4" width="16.85546875" style="4" bestFit="1" customWidth="1"/>
    <col min="5" max="5" width="1.140625" customWidth="1"/>
    <col min="6" max="6" width="15.5703125" style="4" customWidth="1"/>
    <col min="7" max="7" width="1.140625" style="4" customWidth="1"/>
    <col min="8" max="8" width="15" style="17" customWidth="1"/>
    <col min="9" max="9" width="1.140625" customWidth="1"/>
    <col min="10" max="10" width="15" style="17" customWidth="1"/>
    <col min="11" max="11" width="5" bestFit="1" customWidth="1"/>
  </cols>
  <sheetData>
    <row r="1" spans="1:10" s="9" customFormat="1" ht="20.25" customHeight="1" x14ac:dyDescent="0.3">
      <c r="A1" s="7" t="s">
        <v>0</v>
      </c>
      <c r="B1" s="8"/>
      <c r="D1" s="10"/>
      <c r="F1" s="10"/>
      <c r="G1" s="10"/>
      <c r="H1" s="11"/>
      <c r="J1" s="11"/>
    </row>
    <row r="2" spans="1:10" s="14" customFormat="1" ht="20.25" customHeight="1" x14ac:dyDescent="0.25">
      <c r="A2" s="12" t="s">
        <v>1</v>
      </c>
      <c r="B2" s="13"/>
      <c r="D2" s="10"/>
      <c r="E2" s="9"/>
      <c r="F2" s="10"/>
      <c r="G2" s="10"/>
      <c r="H2" s="11"/>
      <c r="I2" s="9"/>
      <c r="J2" s="11"/>
    </row>
    <row r="3" spans="1:10" s="16" customFormat="1" ht="20.25" customHeight="1" x14ac:dyDescent="0.25">
      <c r="A3" s="12"/>
      <c r="B3" s="15"/>
      <c r="D3" s="4"/>
      <c r="E3"/>
      <c r="F3" s="4"/>
      <c r="G3" s="4"/>
      <c r="H3" s="17"/>
      <c r="I3"/>
      <c r="J3" s="17"/>
    </row>
    <row r="4" spans="1:10" s="16" customFormat="1" ht="20.25" customHeight="1" x14ac:dyDescent="0.25">
      <c r="A4" s="12"/>
      <c r="B4" s="15"/>
      <c r="D4" s="4"/>
      <c r="E4"/>
      <c r="F4" s="4"/>
      <c r="G4" s="4"/>
      <c r="H4" s="17"/>
      <c r="I4"/>
      <c r="J4" s="17"/>
    </row>
    <row r="5" spans="1:10" ht="20.25" customHeight="1" x14ac:dyDescent="0.25">
      <c r="D5" s="316" t="s">
        <v>2</v>
      </c>
      <c r="E5" s="316"/>
      <c r="F5" s="316"/>
      <c r="G5" s="117"/>
      <c r="H5" s="317" t="s">
        <v>3</v>
      </c>
      <c r="I5" s="317"/>
      <c r="J5" s="317"/>
    </row>
    <row r="6" spans="1:10" ht="20.25" customHeight="1" x14ac:dyDescent="0.25">
      <c r="D6" s="316" t="s">
        <v>4</v>
      </c>
      <c r="E6" s="316"/>
      <c r="F6" s="316"/>
      <c r="G6" s="117"/>
      <c r="H6" s="317" t="s">
        <v>4</v>
      </c>
      <c r="I6" s="317"/>
      <c r="J6" s="317"/>
    </row>
    <row r="7" spans="1:10" ht="20.25" customHeight="1" x14ac:dyDescent="0.25">
      <c r="A7" s="18"/>
      <c r="D7" s="314" t="s">
        <v>5</v>
      </c>
      <c r="E7" s="314"/>
      <c r="F7" s="314"/>
      <c r="G7" s="117"/>
      <c r="H7" s="314" t="s">
        <v>5</v>
      </c>
      <c r="I7" s="314"/>
      <c r="J7" s="314"/>
    </row>
    <row r="8" spans="1:10" ht="20.25" customHeight="1" x14ac:dyDescent="0.25">
      <c r="A8" s="14" t="s">
        <v>6</v>
      </c>
      <c r="B8" s="1" t="s">
        <v>7</v>
      </c>
      <c r="D8" s="118" t="s">
        <v>190</v>
      </c>
      <c r="E8" s="118"/>
      <c r="F8" s="300" t="s">
        <v>167</v>
      </c>
      <c r="G8" s="118"/>
      <c r="H8" s="300" t="s">
        <v>190</v>
      </c>
      <c r="I8" s="300"/>
      <c r="J8" s="300" t="s">
        <v>167</v>
      </c>
    </row>
    <row r="9" spans="1:10" ht="20.25" customHeight="1" x14ac:dyDescent="0.25">
      <c r="A9" s="9"/>
      <c r="D9" s="315" t="s">
        <v>8</v>
      </c>
      <c r="E9" s="315"/>
      <c r="F9" s="315"/>
      <c r="G9" s="315"/>
      <c r="H9" s="315"/>
      <c r="I9" s="315"/>
      <c r="J9" s="315"/>
    </row>
    <row r="10" spans="1:10" ht="20.25" customHeight="1" x14ac:dyDescent="0.25">
      <c r="A10" s="19" t="s">
        <v>9</v>
      </c>
    </row>
    <row r="11" spans="1:10" ht="20.25" customHeight="1" x14ac:dyDescent="0.25">
      <c r="A11" t="s">
        <v>10</v>
      </c>
      <c r="B11" s="1">
        <v>6</v>
      </c>
      <c r="D11" s="4">
        <v>1453795714</v>
      </c>
      <c r="F11" s="4">
        <v>2073183376</v>
      </c>
      <c r="H11" s="17">
        <v>284829845</v>
      </c>
      <c r="J11" s="17">
        <v>385186086</v>
      </c>
    </row>
    <row r="12" spans="1:10" ht="20.25" customHeight="1" x14ac:dyDescent="0.25">
      <c r="A12" s="18" t="s">
        <v>12</v>
      </c>
      <c r="B12" s="6" t="s">
        <v>194</v>
      </c>
      <c r="D12" s="4">
        <v>1210717876</v>
      </c>
      <c r="F12" s="4">
        <v>1377931392</v>
      </c>
      <c r="H12" s="25">
        <v>0</v>
      </c>
      <c r="J12" s="25">
        <v>0</v>
      </c>
    </row>
    <row r="13" spans="1:10" ht="20.25" customHeight="1" x14ac:dyDescent="0.25">
      <c r="A13" s="20" t="s">
        <v>13</v>
      </c>
      <c r="B13" s="6">
        <v>5</v>
      </c>
      <c r="D13" s="4">
        <v>134430472</v>
      </c>
      <c r="E13" s="4"/>
      <c r="F13" s="4">
        <v>184344478</v>
      </c>
      <c r="H13" s="17">
        <v>74602321</v>
      </c>
      <c r="I13">
        <v>0</v>
      </c>
      <c r="J13" s="17">
        <v>110255227</v>
      </c>
    </row>
    <row r="14" spans="1:10" ht="20.25" customHeight="1" x14ac:dyDescent="0.25">
      <c r="A14" s="20" t="s">
        <v>14</v>
      </c>
      <c r="B14" s="6" t="s">
        <v>195</v>
      </c>
      <c r="C14" s="21"/>
      <c r="D14" s="33">
        <v>7000000</v>
      </c>
      <c r="E14" s="21"/>
      <c r="F14" s="33">
        <v>0</v>
      </c>
      <c r="G14" s="22"/>
      <c r="H14" s="17">
        <v>127000000</v>
      </c>
      <c r="J14" s="17">
        <v>90000000</v>
      </c>
    </row>
    <row r="15" spans="1:10" ht="20.25" customHeight="1" x14ac:dyDescent="0.25">
      <c r="A15" s="18" t="s">
        <v>15</v>
      </c>
      <c r="B15" s="1">
        <v>8</v>
      </c>
      <c r="D15" s="4">
        <v>746920226</v>
      </c>
      <c r="F15" s="4">
        <v>821870005</v>
      </c>
      <c r="H15" s="25">
        <v>0</v>
      </c>
      <c r="J15" s="25">
        <v>0</v>
      </c>
    </row>
    <row r="16" spans="1:10" ht="20.25" customHeight="1" x14ac:dyDescent="0.25">
      <c r="A16" t="s">
        <v>11</v>
      </c>
      <c r="B16" s="1">
        <v>21</v>
      </c>
      <c r="D16" s="4">
        <v>1932494661</v>
      </c>
      <c r="F16" s="4">
        <v>1240594295</v>
      </c>
      <c r="H16" s="17">
        <v>771888751</v>
      </c>
      <c r="J16" s="17">
        <v>454806142</v>
      </c>
    </row>
    <row r="17" spans="1:10" ht="20.25" customHeight="1" x14ac:dyDescent="0.25">
      <c r="A17" s="9" t="s">
        <v>16</v>
      </c>
      <c r="D17" s="245">
        <v>5485358949</v>
      </c>
      <c r="E17" s="9"/>
      <c r="F17" s="23">
        <v>5697923546</v>
      </c>
      <c r="G17" s="10"/>
      <c r="H17" s="245">
        <v>1258320917</v>
      </c>
      <c r="I17" s="9"/>
      <c r="J17" s="24">
        <v>1040247455</v>
      </c>
    </row>
    <row r="18" spans="1:10" ht="20.25" customHeight="1" x14ac:dyDescent="0.25">
      <c r="A18" s="9"/>
      <c r="D18" s="10"/>
      <c r="E18" s="9"/>
      <c r="F18" s="10"/>
      <c r="G18" s="10"/>
    </row>
    <row r="19" spans="1:10" ht="20.25" customHeight="1" x14ac:dyDescent="0.25">
      <c r="A19" s="19" t="s">
        <v>17</v>
      </c>
    </row>
    <row r="20" spans="1:10" ht="20.25" customHeight="1" x14ac:dyDescent="0.25">
      <c r="A20" t="s">
        <v>196</v>
      </c>
      <c r="D20" s="4">
        <v>6500000</v>
      </c>
      <c r="F20" s="25">
        <v>0</v>
      </c>
      <c r="H20" s="25">
        <v>0</v>
      </c>
      <c r="J20" s="25">
        <v>0</v>
      </c>
    </row>
    <row r="21" spans="1:10" ht="20.25" customHeight="1" x14ac:dyDescent="0.25">
      <c r="A21" t="s">
        <v>20</v>
      </c>
      <c r="B21" s="1">
        <v>21</v>
      </c>
      <c r="D21" s="4">
        <v>157973823</v>
      </c>
      <c r="F21" s="4">
        <v>247339994</v>
      </c>
      <c r="H21" s="25">
        <v>69185684</v>
      </c>
      <c r="I21" s="151"/>
      <c r="J21" s="25">
        <v>144606391</v>
      </c>
    </row>
    <row r="22" spans="1:10" ht="20.25" customHeight="1" x14ac:dyDescent="0.25">
      <c r="A22" t="s">
        <v>19</v>
      </c>
      <c r="B22" s="1">
        <v>10</v>
      </c>
      <c r="D22" s="22">
        <v>0</v>
      </c>
      <c r="F22" s="22">
        <v>0</v>
      </c>
      <c r="G22" s="27"/>
      <c r="H22" s="25">
        <v>3827011723</v>
      </c>
      <c r="J22" s="25">
        <v>3842011723</v>
      </c>
    </row>
    <row r="23" spans="1:10" ht="20.25" customHeight="1" x14ac:dyDescent="0.25">
      <c r="A23" t="s">
        <v>18</v>
      </c>
      <c r="B23" s="1">
        <v>9</v>
      </c>
      <c r="D23" s="4">
        <v>569683273</v>
      </c>
      <c r="F23" s="4">
        <v>557040335</v>
      </c>
      <c r="H23" s="25">
        <v>0</v>
      </c>
      <c r="J23" s="25">
        <v>0</v>
      </c>
    </row>
    <row r="24" spans="1:10" ht="20.25" customHeight="1" x14ac:dyDescent="0.25">
      <c r="A24" t="s">
        <v>153</v>
      </c>
      <c r="B24" s="1">
        <v>9</v>
      </c>
      <c r="D24" s="4">
        <v>404760572</v>
      </c>
      <c r="F24" s="4">
        <v>365973368</v>
      </c>
      <c r="H24" s="25">
        <v>295399900.00000006</v>
      </c>
      <c r="J24" s="25">
        <v>295399900</v>
      </c>
    </row>
    <row r="25" spans="1:10" ht="20.25" customHeight="1" x14ac:dyDescent="0.25">
      <c r="A25" t="s">
        <v>21</v>
      </c>
      <c r="B25" s="1">
        <v>11</v>
      </c>
      <c r="D25" s="4">
        <v>58561500</v>
      </c>
      <c r="F25" s="4">
        <v>58561500</v>
      </c>
      <c r="H25" s="26">
        <v>0</v>
      </c>
      <c r="J25" s="26">
        <v>0</v>
      </c>
    </row>
    <row r="26" spans="1:10" ht="20.100000000000001" customHeight="1" x14ac:dyDescent="0.25">
      <c r="A26" t="s">
        <v>22</v>
      </c>
      <c r="B26" s="1">
        <v>12</v>
      </c>
      <c r="D26" s="4">
        <v>3129953853</v>
      </c>
      <c r="F26" s="4">
        <v>3256032200</v>
      </c>
      <c r="H26" s="17">
        <v>58767581</v>
      </c>
      <c r="J26" s="17">
        <v>69020137</v>
      </c>
    </row>
    <row r="27" spans="1:10" ht="20.25" customHeight="1" x14ac:dyDescent="0.25">
      <c r="A27" t="s">
        <v>23</v>
      </c>
      <c r="D27" s="4">
        <v>17934556</v>
      </c>
      <c r="F27" s="4">
        <v>17934556</v>
      </c>
      <c r="H27" s="22">
        <v>0</v>
      </c>
      <c r="J27" s="22">
        <v>0</v>
      </c>
    </row>
    <row r="28" spans="1:10" ht="20.25" customHeight="1" x14ac:dyDescent="0.25">
      <c r="A28" t="s">
        <v>24</v>
      </c>
      <c r="D28" s="4">
        <v>63009933</v>
      </c>
      <c r="F28" s="4">
        <v>33574923</v>
      </c>
      <c r="H28" s="17">
        <v>16083597</v>
      </c>
      <c r="J28" s="17">
        <v>15454519</v>
      </c>
    </row>
    <row r="29" spans="1:10" ht="20.25" customHeight="1" x14ac:dyDescent="0.25">
      <c r="A29" t="s">
        <v>25</v>
      </c>
      <c r="B29" s="1">
        <v>18</v>
      </c>
      <c r="D29" s="4">
        <v>65058817</v>
      </c>
      <c r="F29" s="4">
        <v>60158784</v>
      </c>
      <c r="H29" s="17">
        <v>14250223</v>
      </c>
      <c r="J29" s="17">
        <v>14533860</v>
      </c>
    </row>
    <row r="30" spans="1:10" ht="20.25" customHeight="1" x14ac:dyDescent="0.25">
      <c r="A30" t="s">
        <v>26</v>
      </c>
      <c r="D30" s="4">
        <v>98702018</v>
      </c>
      <c r="F30" s="4">
        <v>106939883</v>
      </c>
      <c r="H30" s="17">
        <v>40681514</v>
      </c>
      <c r="J30" s="17">
        <v>2808019</v>
      </c>
    </row>
    <row r="31" spans="1:10" ht="20.25" customHeight="1" x14ac:dyDescent="0.25">
      <c r="A31" s="9" t="s">
        <v>27</v>
      </c>
      <c r="D31" s="245">
        <v>4572138345</v>
      </c>
      <c r="E31" s="9"/>
      <c r="F31" s="23">
        <v>4703555543</v>
      </c>
      <c r="G31" s="10"/>
      <c r="H31" s="245">
        <v>4321380222</v>
      </c>
      <c r="J31" s="23">
        <v>4383834549</v>
      </c>
    </row>
    <row r="32" spans="1:10" ht="20.25" customHeight="1" x14ac:dyDescent="0.25">
      <c r="A32" s="9"/>
      <c r="D32" s="10"/>
      <c r="E32" s="9"/>
      <c r="F32" s="10"/>
      <c r="G32" s="10"/>
      <c r="H32" s="28"/>
      <c r="J32" s="28"/>
    </row>
    <row r="33" spans="1:10" ht="20.25" customHeight="1" thickBot="1" x14ac:dyDescent="0.3">
      <c r="A33" s="9" t="s">
        <v>28</v>
      </c>
      <c r="D33" s="246">
        <v>10057497294</v>
      </c>
      <c r="E33" s="9"/>
      <c r="F33" s="29">
        <v>10401479089</v>
      </c>
      <c r="G33" s="10"/>
      <c r="H33" s="246">
        <v>5579701139</v>
      </c>
      <c r="I33" s="9"/>
      <c r="J33" s="30">
        <v>5424082004</v>
      </c>
    </row>
    <row r="34" spans="1:10" ht="20.25" customHeight="1" thickTop="1" x14ac:dyDescent="0.25">
      <c r="A34" s="9"/>
      <c r="D34" s="10"/>
      <c r="E34" s="9"/>
      <c r="F34" s="10"/>
      <c r="G34" s="10"/>
    </row>
    <row r="35" spans="1:10" ht="20.25" customHeight="1" x14ac:dyDescent="0.3">
      <c r="A35" s="7" t="str">
        <f>A1</f>
        <v xml:space="preserve">Somboon Advance Technology Public Company Limited and its Subsidiaries </v>
      </c>
      <c r="B35" s="2"/>
    </row>
    <row r="36" spans="1:10" s="16" customFormat="1" ht="20.25" customHeight="1" x14ac:dyDescent="0.25">
      <c r="A36" s="12" t="str">
        <f>A2</f>
        <v>Statement of financial position</v>
      </c>
      <c r="B36" s="3"/>
      <c r="D36" s="4"/>
      <c r="E36"/>
      <c r="F36" s="4"/>
      <c r="G36" s="4"/>
      <c r="H36" s="17"/>
      <c r="I36"/>
      <c r="J36" s="17"/>
    </row>
    <row r="37" spans="1:10" s="16" customFormat="1" ht="20.25" customHeight="1" x14ac:dyDescent="0.25">
      <c r="A37" s="12"/>
      <c r="B37" s="3"/>
      <c r="D37" s="4"/>
      <c r="E37"/>
      <c r="F37" s="4"/>
      <c r="G37" s="4"/>
      <c r="H37" s="17"/>
      <c r="I37"/>
      <c r="J37" s="17"/>
    </row>
    <row r="38" spans="1:10" ht="20.25" customHeight="1" x14ac:dyDescent="0.25">
      <c r="A38" s="31"/>
      <c r="B38" s="2"/>
    </row>
    <row r="39" spans="1:10" ht="20.25" customHeight="1" x14ac:dyDescent="0.25">
      <c r="A39" s="31"/>
      <c r="B39" s="2"/>
      <c r="D39" s="316" t="s">
        <v>2</v>
      </c>
      <c r="E39" s="316"/>
      <c r="F39" s="316"/>
      <c r="G39" s="117"/>
      <c r="H39" s="317" t="s">
        <v>3</v>
      </c>
      <c r="I39" s="317"/>
      <c r="J39" s="317"/>
    </row>
    <row r="40" spans="1:10" ht="20.25" customHeight="1" x14ac:dyDescent="0.25">
      <c r="A40" s="31"/>
      <c r="B40" s="2"/>
      <c r="D40" s="316" t="s">
        <v>4</v>
      </c>
      <c r="E40" s="316"/>
      <c r="F40" s="316"/>
      <c r="G40" s="117"/>
      <c r="H40" s="317" t="s">
        <v>4</v>
      </c>
      <c r="I40" s="317"/>
      <c r="J40" s="317"/>
    </row>
    <row r="41" spans="1:10" ht="20.25" customHeight="1" x14ac:dyDescent="0.25">
      <c r="A41" s="31"/>
      <c r="B41" s="2"/>
      <c r="D41" s="314" t="s">
        <v>5</v>
      </c>
      <c r="E41" s="314"/>
      <c r="F41" s="314"/>
      <c r="G41" s="117"/>
      <c r="H41" s="314" t="s">
        <v>5</v>
      </c>
      <c r="I41" s="314"/>
      <c r="J41" s="314"/>
    </row>
    <row r="42" spans="1:10" ht="20.25" customHeight="1" x14ac:dyDescent="0.25">
      <c r="A42" s="32" t="s">
        <v>29</v>
      </c>
      <c r="B42" s="1" t="s">
        <v>7</v>
      </c>
      <c r="D42" s="300" t="s">
        <v>190</v>
      </c>
      <c r="E42" s="300"/>
      <c r="F42" s="300" t="s">
        <v>167</v>
      </c>
      <c r="G42" s="185"/>
      <c r="H42" s="300" t="s">
        <v>190</v>
      </c>
      <c r="I42" s="300"/>
      <c r="J42" s="300" t="s">
        <v>167</v>
      </c>
    </row>
    <row r="43" spans="1:10" ht="20.25" customHeight="1" x14ac:dyDescent="0.25">
      <c r="D43" s="315" t="s">
        <v>8</v>
      </c>
      <c r="E43" s="315"/>
      <c r="F43" s="315"/>
      <c r="G43" s="315"/>
      <c r="H43" s="315"/>
      <c r="I43" s="315"/>
      <c r="J43" s="315"/>
    </row>
    <row r="44" spans="1:10" ht="20.25" customHeight="1" x14ac:dyDescent="0.25">
      <c r="A44" s="19" t="s">
        <v>30</v>
      </c>
      <c r="D44" s="314"/>
      <c r="E44" s="314"/>
      <c r="F44" s="314"/>
      <c r="G44" s="117"/>
      <c r="H44" s="314"/>
      <c r="I44" s="314"/>
      <c r="J44" s="314"/>
    </row>
    <row r="45" spans="1:10" ht="20.25" customHeight="1" x14ac:dyDescent="0.25">
      <c r="A45" t="s">
        <v>197</v>
      </c>
    </row>
    <row r="46" spans="1:10" ht="20.25" customHeight="1" x14ac:dyDescent="0.25">
      <c r="A46" s="41" t="s">
        <v>198</v>
      </c>
      <c r="D46" s="4">
        <v>18924543</v>
      </c>
      <c r="F46" s="248">
        <v>0</v>
      </c>
      <c r="H46" s="248">
        <v>0</v>
      </c>
      <c r="J46" s="248">
        <v>0</v>
      </c>
    </row>
    <row r="47" spans="1:10" ht="20.25" customHeight="1" x14ac:dyDescent="0.25">
      <c r="A47" s="20" t="s">
        <v>31</v>
      </c>
      <c r="B47" s="119" t="s">
        <v>195</v>
      </c>
      <c r="D47" s="4">
        <v>826108869</v>
      </c>
      <c r="F47" s="4">
        <v>1084781668</v>
      </c>
      <c r="H47" s="248">
        <v>0</v>
      </c>
      <c r="J47" s="248">
        <v>0</v>
      </c>
    </row>
    <row r="48" spans="1:10" ht="20.25" customHeight="1" x14ac:dyDescent="0.25">
      <c r="A48" s="20" t="s">
        <v>32</v>
      </c>
      <c r="B48" s="6" t="s">
        <v>199</v>
      </c>
      <c r="D48" s="33">
        <v>385264943</v>
      </c>
      <c r="F48" s="33">
        <v>521877306</v>
      </c>
      <c r="G48" s="22"/>
      <c r="H48" s="17">
        <v>58017329</v>
      </c>
      <c r="J48" s="17">
        <v>48429132</v>
      </c>
    </row>
    <row r="49" spans="1:10" ht="20.25" customHeight="1" x14ac:dyDescent="0.25">
      <c r="A49" s="20" t="s">
        <v>33</v>
      </c>
      <c r="D49" s="4">
        <v>51248546</v>
      </c>
      <c r="F49" s="4">
        <v>73037928</v>
      </c>
      <c r="H49" s="34">
        <v>48043</v>
      </c>
      <c r="J49" s="34">
        <v>578271</v>
      </c>
    </row>
    <row r="50" spans="1:10" ht="20.25" customHeight="1" x14ac:dyDescent="0.25">
      <c r="A50" s="20" t="s">
        <v>34</v>
      </c>
      <c r="D50" s="4">
        <v>14501427</v>
      </c>
      <c r="E50" s="4"/>
      <c r="F50" s="4">
        <v>14395523</v>
      </c>
      <c r="H50" s="33">
        <v>12094289</v>
      </c>
      <c r="J50" s="33">
        <v>11992984</v>
      </c>
    </row>
    <row r="51" spans="1:10" ht="20.25" customHeight="1" x14ac:dyDescent="0.25">
      <c r="A51" s="20" t="s">
        <v>187</v>
      </c>
      <c r="D51" s="4">
        <v>51798450</v>
      </c>
      <c r="F51" s="4">
        <v>75029045</v>
      </c>
      <c r="H51" s="26">
        <v>0</v>
      </c>
      <c r="J51" s="156">
        <v>0</v>
      </c>
    </row>
    <row r="52" spans="1:10" ht="20.25" customHeight="1" x14ac:dyDescent="0.25">
      <c r="A52" s="9" t="s">
        <v>35</v>
      </c>
      <c r="D52" s="245">
        <v>1347846778</v>
      </c>
      <c r="E52" s="9"/>
      <c r="F52" s="245">
        <v>1769121470</v>
      </c>
      <c r="G52" s="10"/>
      <c r="H52" s="245">
        <v>70159661</v>
      </c>
      <c r="J52" s="245">
        <v>61000387</v>
      </c>
    </row>
    <row r="53" spans="1:10" ht="20.25" customHeight="1" x14ac:dyDescent="0.25">
      <c r="A53" s="9"/>
      <c r="D53" s="10"/>
      <c r="E53" s="9"/>
      <c r="F53" s="10"/>
      <c r="G53" s="10"/>
      <c r="H53" s="35"/>
      <c r="J53" s="35"/>
    </row>
    <row r="54" spans="1:10" ht="20.25" customHeight="1" x14ac:dyDescent="0.25">
      <c r="A54" s="19" t="s">
        <v>36</v>
      </c>
      <c r="H54" s="35"/>
      <c r="J54" s="35"/>
    </row>
    <row r="55" spans="1:10" ht="20.25" customHeight="1" x14ac:dyDescent="0.25">
      <c r="A55" t="s">
        <v>37</v>
      </c>
      <c r="D55" s="4">
        <v>25511678</v>
      </c>
      <c r="F55" s="4">
        <v>19322193</v>
      </c>
      <c r="H55" s="33">
        <v>1644658</v>
      </c>
      <c r="J55" s="33">
        <v>12205022</v>
      </c>
    </row>
    <row r="56" spans="1:10" ht="20.25" customHeight="1" x14ac:dyDescent="0.25">
      <c r="A56" t="s">
        <v>38</v>
      </c>
      <c r="B56" s="1">
        <v>14</v>
      </c>
      <c r="D56" s="4">
        <v>353669047</v>
      </c>
      <c r="F56" s="4">
        <v>318829475</v>
      </c>
      <c r="H56" s="36">
        <v>81396661</v>
      </c>
      <c r="J56" s="36">
        <v>76561240</v>
      </c>
    </row>
    <row r="57" spans="1:10" ht="20.25" customHeight="1" x14ac:dyDescent="0.25">
      <c r="A57" t="s">
        <v>39</v>
      </c>
      <c r="D57" s="4">
        <v>1176712</v>
      </c>
      <c r="F57" s="4">
        <v>1131909</v>
      </c>
      <c r="H57" s="36">
        <v>1193506</v>
      </c>
      <c r="J57" s="36">
        <v>1148701</v>
      </c>
    </row>
    <row r="58" spans="1:10" ht="20.25" customHeight="1" x14ac:dyDescent="0.25">
      <c r="A58" s="9" t="s">
        <v>40</v>
      </c>
      <c r="D58" s="245">
        <v>380357437</v>
      </c>
      <c r="E58" s="9"/>
      <c r="F58" s="23">
        <v>339283577</v>
      </c>
      <c r="G58" s="10"/>
      <c r="H58" s="245">
        <v>84234825</v>
      </c>
      <c r="J58" s="24">
        <v>89914963</v>
      </c>
    </row>
    <row r="59" spans="1:10" ht="20.25" customHeight="1" x14ac:dyDescent="0.25">
      <c r="A59" s="9"/>
      <c r="D59" s="37"/>
      <c r="E59" s="9"/>
      <c r="F59" s="37"/>
      <c r="G59" s="10"/>
      <c r="H59" s="38"/>
      <c r="J59" s="38"/>
    </row>
    <row r="60" spans="1:10" ht="20.25" customHeight="1" x14ac:dyDescent="0.25">
      <c r="A60" s="9" t="s">
        <v>41</v>
      </c>
      <c r="D60" s="310">
        <v>1728204215</v>
      </c>
      <c r="E60" s="9"/>
      <c r="F60" s="39">
        <v>2108405047</v>
      </c>
      <c r="G60" s="10"/>
      <c r="H60" s="310">
        <v>154394486</v>
      </c>
      <c r="J60" s="40">
        <v>150915350</v>
      </c>
    </row>
    <row r="61" spans="1:10" ht="20.25" customHeight="1" x14ac:dyDescent="0.25">
      <c r="A61" s="9"/>
      <c r="D61" s="37"/>
      <c r="E61" s="9"/>
      <c r="F61" s="10"/>
      <c r="G61" s="10"/>
      <c r="H61" s="311"/>
    </row>
    <row r="62" spans="1:10" ht="20.25" customHeight="1" x14ac:dyDescent="0.25">
      <c r="A62" s="19" t="s">
        <v>42</v>
      </c>
    </row>
    <row r="63" spans="1:10" ht="20.25" customHeight="1" x14ac:dyDescent="0.25">
      <c r="A63" t="s">
        <v>43</v>
      </c>
    </row>
    <row r="64" spans="1:10" ht="20.25" customHeight="1" x14ac:dyDescent="0.25">
      <c r="A64" s="41" t="s">
        <v>44</v>
      </c>
    </row>
    <row r="65" spans="1:10" ht="20.25" customHeight="1" thickBot="1" x14ac:dyDescent="0.3">
      <c r="A65" s="256" t="s">
        <v>154</v>
      </c>
      <c r="D65" s="42">
        <v>425193894</v>
      </c>
      <c r="F65" s="42">
        <v>425193894</v>
      </c>
      <c r="H65" s="42">
        <v>425193894</v>
      </c>
      <c r="J65" s="43">
        <v>425193894</v>
      </c>
    </row>
    <row r="66" spans="1:10" ht="20.25" customHeight="1" thickTop="1" x14ac:dyDescent="0.25">
      <c r="A66" s="41" t="s">
        <v>45</v>
      </c>
      <c r="D66"/>
      <c r="F66"/>
      <c r="G66"/>
      <c r="H66"/>
      <c r="J66"/>
    </row>
    <row r="67" spans="1:10" ht="20.25" customHeight="1" x14ac:dyDescent="0.25">
      <c r="A67" s="256" t="s">
        <v>154</v>
      </c>
      <c r="B67" s="6"/>
      <c r="D67" s="4">
        <v>425193894</v>
      </c>
      <c r="F67" s="4">
        <v>425193894</v>
      </c>
      <c r="H67" s="45">
        <v>425193894</v>
      </c>
      <c r="J67" s="45">
        <v>425193894</v>
      </c>
    </row>
    <row r="68" spans="1:10" ht="20.25" customHeight="1" x14ac:dyDescent="0.25">
      <c r="A68" s="44" t="s">
        <v>46</v>
      </c>
      <c r="B68" s="6"/>
      <c r="D68" s="4">
        <v>716443452</v>
      </c>
      <c r="F68" s="4">
        <v>716443452</v>
      </c>
      <c r="H68" s="45">
        <v>716443452</v>
      </c>
      <c r="J68" s="45">
        <v>716443452</v>
      </c>
    </row>
    <row r="69" spans="1:10" ht="20.25" customHeight="1" x14ac:dyDescent="0.25">
      <c r="A69" t="s">
        <v>47</v>
      </c>
    </row>
    <row r="70" spans="1:10" ht="20.25" customHeight="1" x14ac:dyDescent="0.25">
      <c r="A70" s="41" t="s">
        <v>48</v>
      </c>
      <c r="H70" s="35"/>
      <c r="J70" s="35"/>
    </row>
    <row r="71" spans="1:10" ht="20.25" customHeight="1" x14ac:dyDescent="0.25">
      <c r="A71" s="46" t="s">
        <v>49</v>
      </c>
      <c r="B71" s="1">
        <v>15</v>
      </c>
      <c r="D71" s="4">
        <v>55671181</v>
      </c>
      <c r="F71" s="4">
        <v>55671181</v>
      </c>
      <c r="H71" s="35">
        <v>42671181</v>
      </c>
      <c r="J71" s="35">
        <v>42671181</v>
      </c>
    </row>
    <row r="72" spans="1:10" ht="20.25" customHeight="1" x14ac:dyDescent="0.25">
      <c r="A72" s="41" t="s">
        <v>50</v>
      </c>
      <c r="D72" s="4">
        <v>7121534026</v>
      </c>
      <c r="F72" s="4">
        <v>7070675543</v>
      </c>
      <c r="H72" s="35">
        <v>4240719233</v>
      </c>
      <c r="J72" s="35">
        <v>4088178305</v>
      </c>
    </row>
    <row r="73" spans="1:10" ht="20.25" customHeight="1" x14ac:dyDescent="0.25">
      <c r="A73" s="20" t="s">
        <v>51</v>
      </c>
      <c r="D73" s="4">
        <v>18160408</v>
      </c>
      <c r="F73" s="4">
        <v>21916864</v>
      </c>
      <c r="H73" s="259">
        <v>278893</v>
      </c>
      <c r="J73" s="259">
        <v>679822</v>
      </c>
    </row>
    <row r="74" spans="1:10" ht="20.25" customHeight="1" x14ac:dyDescent="0.25">
      <c r="A74" s="183" t="s">
        <v>161</v>
      </c>
      <c r="D74" s="305">
        <v>8337002961</v>
      </c>
      <c r="E74" s="9"/>
      <c r="F74" s="37">
        <v>8289900934</v>
      </c>
      <c r="G74" s="10"/>
      <c r="H74" s="305">
        <v>5425306653</v>
      </c>
      <c r="J74" s="37">
        <v>5273166654</v>
      </c>
    </row>
    <row r="75" spans="1:10" s="49" customFormat="1" ht="20.25" customHeight="1" x14ac:dyDescent="0.25">
      <c r="A75" s="58" t="s">
        <v>53</v>
      </c>
      <c r="B75" s="1"/>
      <c r="D75" s="33">
        <v>-7709882</v>
      </c>
      <c r="E75" s="60"/>
      <c r="F75" s="33">
        <v>3173108</v>
      </c>
      <c r="G75" s="4"/>
      <c r="H75" s="52">
        <v>0</v>
      </c>
      <c r="I75"/>
      <c r="J75" s="33">
        <v>0</v>
      </c>
    </row>
    <row r="76" spans="1:10" s="49" customFormat="1" ht="20.25" customHeight="1" x14ac:dyDescent="0.25">
      <c r="A76" s="9" t="s">
        <v>52</v>
      </c>
      <c r="B76" s="1"/>
      <c r="D76" s="23">
        <v>8329293079</v>
      </c>
      <c r="E76" s="9"/>
      <c r="F76" s="23">
        <v>8293074042</v>
      </c>
      <c r="G76" s="10"/>
      <c r="H76" s="245">
        <v>5425306653</v>
      </c>
      <c r="J76" s="23">
        <v>5273166654</v>
      </c>
    </row>
    <row r="78" spans="1:10" ht="20.25" customHeight="1" thickBot="1" x14ac:dyDescent="0.3">
      <c r="A78" s="9" t="s">
        <v>54</v>
      </c>
      <c r="D78" s="29">
        <v>10057497294</v>
      </c>
      <c r="E78" s="9"/>
      <c r="F78" s="29">
        <v>10401479089</v>
      </c>
      <c r="G78" s="10"/>
      <c r="H78" s="246">
        <v>5579701139</v>
      </c>
      <c r="I78" s="9"/>
      <c r="J78" s="29">
        <v>5424082004</v>
      </c>
    </row>
    <row r="79" spans="1:10" s="9" customFormat="1" ht="20.25" customHeight="1" thickTop="1" x14ac:dyDescent="0.25">
      <c r="B79" s="8"/>
      <c r="D79" s="10"/>
      <c r="F79" s="10"/>
      <c r="G79" s="10"/>
      <c r="H79" s="11"/>
      <c r="J79" s="11"/>
    </row>
    <row r="80" spans="1:10" ht="20.25" customHeight="1" x14ac:dyDescent="0.25">
      <c r="D80" s="47"/>
      <c r="E80" s="47"/>
      <c r="F80" s="47"/>
      <c r="G80" s="47"/>
      <c r="H80" s="47"/>
      <c r="I80" s="47"/>
      <c r="J80" s="47"/>
    </row>
  </sheetData>
  <mergeCells count="16">
    <mergeCell ref="D5:F5"/>
    <mergeCell ref="H5:J5"/>
    <mergeCell ref="D6:F6"/>
    <mergeCell ref="H6:J6"/>
    <mergeCell ref="D7:F7"/>
    <mergeCell ref="H7:J7"/>
    <mergeCell ref="D9:J9"/>
    <mergeCell ref="D39:F39"/>
    <mergeCell ref="H39:J39"/>
    <mergeCell ref="D40:F40"/>
    <mergeCell ref="H40:J40"/>
    <mergeCell ref="D41:F41"/>
    <mergeCell ref="H41:J41"/>
    <mergeCell ref="D43:J43"/>
    <mergeCell ref="D44:F44"/>
    <mergeCell ref="H44:J44"/>
  </mergeCells>
  <phoneticPr fontId="20" type="noConversion"/>
  <pageMargins left="0.7" right="0.6" top="0.48" bottom="0.5" header="0.5" footer="0.48"/>
  <pageSetup paperSize="9" scale="71" firstPageNumber="5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4" max="16383" man="1"/>
  </rowBreaks>
  <ignoredErrors>
    <ignoredError sqref="D8 F8 H8 J8 D42 F42 H42 J42" numberStoredAsText="1"/>
    <ignoredError sqref="B14 B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J80"/>
  <sheetViews>
    <sheetView view="pageBreakPreview" zoomScale="90" zoomScaleNormal="100" zoomScaleSheetLayoutView="90" workbookViewId="0">
      <selection activeCell="D78" sqref="D78"/>
    </sheetView>
  </sheetViews>
  <sheetFormatPr defaultColWidth="9.140625" defaultRowHeight="20.25" customHeight="1" x14ac:dyDescent="0.25"/>
  <cols>
    <col min="1" max="1" width="52.85546875" customWidth="1"/>
    <col min="2" max="2" width="7.85546875" style="1" customWidth="1"/>
    <col min="3" max="3" width="1.140625" customWidth="1"/>
    <col min="4" max="4" width="15.5703125" style="4" customWidth="1"/>
    <col min="5" max="5" width="1.140625" customWidth="1"/>
    <col min="6" max="6" width="15.5703125" style="4" customWidth="1"/>
    <col min="7" max="7" width="1.140625" style="4" customWidth="1"/>
    <col min="8" max="8" width="15.5703125" customWidth="1"/>
    <col min="9" max="9" width="1.140625" customWidth="1"/>
    <col min="10" max="10" width="15.5703125" customWidth="1"/>
  </cols>
  <sheetData>
    <row r="1" spans="1:10" s="9" customFormat="1" ht="20.25" customHeight="1" x14ac:dyDescent="0.3">
      <c r="A1" s="7" t="s">
        <v>0</v>
      </c>
      <c r="B1" s="8"/>
      <c r="D1" s="10"/>
      <c r="F1" s="10"/>
      <c r="G1" s="10"/>
    </row>
    <row r="2" spans="1:10" s="9" customFormat="1" ht="20.25" customHeight="1" x14ac:dyDescent="0.25">
      <c r="A2" s="12" t="s">
        <v>55</v>
      </c>
      <c r="B2" s="8"/>
      <c r="D2" s="10"/>
      <c r="F2" s="10"/>
      <c r="G2" s="10"/>
    </row>
    <row r="3" spans="1:10" s="9" customFormat="1" ht="20.25" customHeight="1" x14ac:dyDescent="0.25">
      <c r="A3" s="12"/>
      <c r="B3" s="8"/>
      <c r="D3" s="10"/>
      <c r="F3" s="10"/>
      <c r="G3" s="10"/>
    </row>
    <row r="4" spans="1:10" s="9" customFormat="1" ht="20.25" customHeight="1" x14ac:dyDescent="0.25">
      <c r="A4" s="12"/>
      <c r="B4" s="8"/>
      <c r="D4" s="10"/>
      <c r="F4" s="10"/>
      <c r="G4" s="10"/>
    </row>
    <row r="5" spans="1:10" s="9" customFormat="1" ht="20.25" customHeight="1" x14ac:dyDescent="0.25">
      <c r="A5" s="143"/>
      <c r="B5" s="8"/>
      <c r="D5" s="316" t="s">
        <v>2</v>
      </c>
      <c r="E5" s="316"/>
      <c r="F5" s="316"/>
      <c r="G5" s="117"/>
      <c r="H5" s="317" t="s">
        <v>3</v>
      </c>
      <c r="I5" s="317"/>
      <c r="J5" s="317"/>
    </row>
    <row r="6" spans="1:10" s="9" customFormat="1" ht="20.25" customHeight="1" x14ac:dyDescent="0.25">
      <c r="A6" s="143"/>
      <c r="B6" s="1"/>
      <c r="C6"/>
      <c r="D6" s="316" t="s">
        <v>4</v>
      </c>
      <c r="E6" s="316"/>
      <c r="F6" s="316"/>
      <c r="G6" s="117"/>
      <c r="H6" s="317" t="s">
        <v>4</v>
      </c>
      <c r="I6" s="317"/>
      <c r="J6" s="317"/>
    </row>
    <row r="7" spans="1:10" s="9" customFormat="1" ht="20.25" customHeight="1" x14ac:dyDescent="0.25">
      <c r="A7" s="143"/>
      <c r="B7" s="1"/>
      <c r="C7"/>
      <c r="D7" s="314" t="s">
        <v>56</v>
      </c>
      <c r="E7" s="314"/>
      <c r="F7" s="314"/>
      <c r="G7" s="118"/>
      <c r="H7" s="314" t="s">
        <v>56</v>
      </c>
      <c r="I7" s="314"/>
      <c r="J7" s="314"/>
    </row>
    <row r="8" spans="1:10" s="9" customFormat="1" ht="20.25" customHeight="1" x14ac:dyDescent="0.25">
      <c r="A8" s="143"/>
      <c r="B8" s="1" t="s">
        <v>7</v>
      </c>
      <c r="C8"/>
      <c r="D8" s="300" t="s">
        <v>190</v>
      </c>
      <c r="E8" s="300"/>
      <c r="F8" s="300" t="s">
        <v>167</v>
      </c>
      <c r="G8" s="118"/>
      <c r="H8" s="300" t="s">
        <v>190</v>
      </c>
      <c r="I8" s="300"/>
      <c r="J8" s="300" t="s">
        <v>167</v>
      </c>
    </row>
    <row r="9" spans="1:10" ht="20.25" customHeight="1" x14ac:dyDescent="0.25">
      <c r="A9" s="32"/>
      <c r="D9" s="315" t="s">
        <v>8</v>
      </c>
      <c r="E9" s="315"/>
      <c r="F9" s="315"/>
      <c r="G9" s="315"/>
      <c r="H9" s="315"/>
      <c r="I9" s="315"/>
      <c r="J9" s="315"/>
    </row>
    <row r="10" spans="1:10" ht="20.25" customHeight="1" x14ac:dyDescent="0.25">
      <c r="A10" s="48" t="s">
        <v>57</v>
      </c>
    </row>
    <row r="11" spans="1:10" ht="20.25" customHeight="1" x14ac:dyDescent="0.25">
      <c r="A11" t="s">
        <v>58</v>
      </c>
      <c r="B11" s="6" t="s">
        <v>200</v>
      </c>
      <c r="D11" s="4">
        <v>7428693329</v>
      </c>
      <c r="F11" s="4">
        <v>9089397822</v>
      </c>
      <c r="H11" s="25">
        <v>0</v>
      </c>
      <c r="J11" s="25">
        <v>0</v>
      </c>
    </row>
    <row r="12" spans="1:10" ht="20.25" customHeight="1" x14ac:dyDescent="0.25">
      <c r="A12" s="163" t="s">
        <v>148</v>
      </c>
      <c r="B12" s="6" t="s">
        <v>200</v>
      </c>
      <c r="D12" s="4">
        <v>1680000</v>
      </c>
      <c r="F12" s="4">
        <v>1680000</v>
      </c>
      <c r="H12" s="25">
        <v>257280000</v>
      </c>
      <c r="J12" s="4">
        <v>255380000</v>
      </c>
    </row>
    <row r="13" spans="1:10" ht="20.25" customHeight="1" x14ac:dyDescent="0.25">
      <c r="A13" t="s">
        <v>59</v>
      </c>
      <c r="D13" s="25">
        <v>4582183</v>
      </c>
      <c r="F13" s="25">
        <v>5634493</v>
      </c>
      <c r="H13" s="25">
        <v>0</v>
      </c>
      <c r="J13" s="25">
        <v>103878</v>
      </c>
    </row>
    <row r="14" spans="1:10" ht="20.25" customHeight="1" x14ac:dyDescent="0.25">
      <c r="A14" t="s">
        <v>60</v>
      </c>
      <c r="B14" s="6" t="s">
        <v>201</v>
      </c>
      <c r="D14" s="4">
        <v>10828000</v>
      </c>
      <c r="F14" s="4">
        <v>11045250</v>
      </c>
      <c r="H14" s="25">
        <v>887803567</v>
      </c>
      <c r="J14" s="25">
        <v>797497783</v>
      </c>
    </row>
    <row r="15" spans="1:10" ht="20.25" customHeight="1" x14ac:dyDescent="0.25">
      <c r="A15" t="s">
        <v>61</v>
      </c>
      <c r="B15" s="1">
        <v>5</v>
      </c>
      <c r="D15" s="4">
        <v>125199183</v>
      </c>
      <c r="F15" s="4">
        <v>93550876</v>
      </c>
      <c r="H15" s="4">
        <v>34234636</v>
      </c>
      <c r="J15" s="4">
        <v>49998498</v>
      </c>
    </row>
    <row r="16" spans="1:10" ht="20.25" customHeight="1" x14ac:dyDescent="0.25">
      <c r="A16" s="9" t="s">
        <v>62</v>
      </c>
      <c r="D16" s="245">
        <v>7570982695</v>
      </c>
      <c r="E16" s="9"/>
      <c r="F16" s="23">
        <v>9201308441</v>
      </c>
      <c r="G16" s="10"/>
      <c r="H16" s="245">
        <v>1179318203</v>
      </c>
      <c r="I16" s="9"/>
      <c r="J16" s="23">
        <v>1102980159</v>
      </c>
    </row>
    <row r="17" spans="1:10" ht="20.25" customHeight="1" x14ac:dyDescent="0.25">
      <c r="A17" s="9"/>
      <c r="D17" s="10"/>
      <c r="E17" s="9"/>
      <c r="F17" s="10"/>
      <c r="G17" s="10"/>
    </row>
    <row r="18" spans="1:10" ht="20.25" customHeight="1" x14ac:dyDescent="0.25">
      <c r="A18" s="19" t="s">
        <v>63</v>
      </c>
      <c r="B18" s="1">
        <v>17</v>
      </c>
    </row>
    <row r="19" spans="1:10" ht="20.25" customHeight="1" x14ac:dyDescent="0.25">
      <c r="A19" t="s">
        <v>188</v>
      </c>
      <c r="B19" s="1">
        <v>5</v>
      </c>
      <c r="D19" s="4">
        <v>6147727365</v>
      </c>
      <c r="F19" s="4">
        <v>7436352384</v>
      </c>
      <c r="H19" s="25">
        <v>0</v>
      </c>
      <c r="J19" s="25">
        <v>0</v>
      </c>
    </row>
    <row r="20" spans="1:10" ht="20.25" customHeight="1" x14ac:dyDescent="0.25">
      <c r="A20" t="s">
        <v>64</v>
      </c>
      <c r="B20" s="1">
        <v>5</v>
      </c>
      <c r="D20" s="4">
        <v>122930786</v>
      </c>
      <c r="F20" s="4">
        <v>114493026</v>
      </c>
      <c r="H20" s="25">
        <v>0</v>
      </c>
      <c r="J20" s="25">
        <v>0</v>
      </c>
    </row>
    <row r="21" spans="1:10" ht="20.25" customHeight="1" x14ac:dyDescent="0.25">
      <c r="A21" t="s">
        <v>65</v>
      </c>
      <c r="B21" s="1">
        <v>5</v>
      </c>
      <c r="D21" s="127">
        <v>558052765</v>
      </c>
      <c r="F21" s="127">
        <v>571398780</v>
      </c>
      <c r="G21" s="127"/>
      <c r="H21" s="4">
        <v>386923006</v>
      </c>
      <c r="J21" s="4">
        <v>370633677</v>
      </c>
    </row>
    <row r="22" spans="1:10" ht="20.25" customHeight="1" x14ac:dyDescent="0.25">
      <c r="A22" s="164" t="s">
        <v>149</v>
      </c>
      <c r="D22" s="25">
        <v>0</v>
      </c>
      <c r="F22" s="25">
        <v>0</v>
      </c>
      <c r="H22" s="25">
        <v>7243</v>
      </c>
      <c r="J22" s="25">
        <v>0</v>
      </c>
    </row>
    <row r="23" spans="1:10" ht="20.25" customHeight="1" x14ac:dyDescent="0.25">
      <c r="A23" s="9" t="s">
        <v>67</v>
      </c>
      <c r="D23" s="245">
        <v>6828710916</v>
      </c>
      <c r="E23" s="9"/>
      <c r="F23" s="23">
        <v>8122244190</v>
      </c>
      <c r="G23" s="10"/>
      <c r="H23" s="245">
        <v>386930249</v>
      </c>
      <c r="J23" s="23">
        <v>370633677</v>
      </c>
    </row>
    <row r="24" spans="1:10" ht="20.25" customHeight="1" x14ac:dyDescent="0.25">
      <c r="A24" s="9"/>
    </row>
    <row r="25" spans="1:10" ht="20.25" customHeight="1" x14ac:dyDescent="0.25">
      <c r="A25" s="61" t="s">
        <v>189</v>
      </c>
      <c r="D25" s="249">
        <v>742271779</v>
      </c>
      <c r="E25" s="9"/>
      <c r="F25" s="10">
        <v>1079064251</v>
      </c>
      <c r="G25" s="10"/>
      <c r="H25" s="249">
        <v>792387954</v>
      </c>
      <c r="I25" s="9"/>
      <c r="J25" s="10">
        <v>732346482</v>
      </c>
    </row>
    <row r="26" spans="1:10" ht="20.25" customHeight="1" x14ac:dyDescent="0.25">
      <c r="A26" t="s">
        <v>66</v>
      </c>
      <c r="D26" s="25">
        <v>-2754090</v>
      </c>
      <c r="F26" s="25">
        <v>-1609405</v>
      </c>
      <c r="H26" s="25">
        <v>-1030452</v>
      </c>
      <c r="J26" s="25">
        <v>-1498070</v>
      </c>
    </row>
    <row r="27" spans="1:10" ht="20.25" customHeight="1" x14ac:dyDescent="0.25">
      <c r="A27" t="s">
        <v>155</v>
      </c>
    </row>
    <row r="28" spans="1:10" ht="20.25" customHeight="1" x14ac:dyDescent="0.25">
      <c r="A28" s="145" t="s">
        <v>68</v>
      </c>
      <c r="D28" s="146">
        <v>60427298</v>
      </c>
      <c r="E28" s="9"/>
      <c r="F28" s="146">
        <v>55978795</v>
      </c>
      <c r="G28" s="144"/>
      <c r="H28" s="26">
        <v>0</v>
      </c>
      <c r="I28" s="147"/>
      <c r="J28" s="26">
        <v>0</v>
      </c>
    </row>
    <row r="29" spans="1:10" ht="20.25" customHeight="1" x14ac:dyDescent="0.25">
      <c r="A29" s="9" t="s">
        <v>69</v>
      </c>
      <c r="D29" s="305">
        <v>799944987</v>
      </c>
      <c r="F29" s="37">
        <v>1133433641</v>
      </c>
      <c r="H29" s="305">
        <v>791357502</v>
      </c>
      <c r="J29" s="37">
        <v>730848412</v>
      </c>
    </row>
    <row r="30" spans="1:10" ht="20.25" customHeight="1" x14ac:dyDescent="0.25">
      <c r="A30" t="s">
        <v>215</v>
      </c>
      <c r="B30" s="1">
        <v>18</v>
      </c>
      <c r="D30" s="146">
        <v>-110189690</v>
      </c>
      <c r="F30" s="146">
        <v>-167167125</v>
      </c>
      <c r="G30" s="144"/>
      <c r="H30" s="146">
        <v>-2329396</v>
      </c>
      <c r="J30" s="146">
        <v>-1833345</v>
      </c>
    </row>
    <row r="31" spans="1:10" ht="20.25" customHeight="1" thickBot="1" x14ac:dyDescent="0.3">
      <c r="A31" s="9" t="s">
        <v>70</v>
      </c>
      <c r="D31" s="306">
        <v>689755297</v>
      </c>
      <c r="E31" s="9"/>
      <c r="F31" s="29">
        <v>966266516</v>
      </c>
      <c r="G31" s="10"/>
      <c r="H31" s="306">
        <v>789028106</v>
      </c>
      <c r="J31" s="29">
        <v>729015067</v>
      </c>
    </row>
    <row r="32" spans="1:10" ht="20.25" customHeight="1" thickTop="1" x14ac:dyDescent="0.25">
      <c r="A32" s="9"/>
    </row>
    <row r="33" spans="1:10" ht="20.25" customHeight="1" thickBot="1" x14ac:dyDescent="0.3">
      <c r="A33" s="5" t="s">
        <v>156</v>
      </c>
      <c r="B33" s="1">
        <v>19</v>
      </c>
      <c r="D33" s="307">
        <v>1.6480014597763721</v>
      </c>
      <c r="E33" s="9"/>
      <c r="F33" s="148">
        <v>2.3014810320865049</v>
      </c>
      <c r="G33" s="9"/>
      <c r="H33" s="307">
        <v>1.8556901148726279</v>
      </c>
      <c r="I33" s="9"/>
      <c r="J33" s="148">
        <v>1.7145473565996223</v>
      </c>
    </row>
    <row r="34" spans="1:10" ht="20.25" customHeight="1" thickTop="1" x14ac:dyDescent="0.25">
      <c r="A34" s="5"/>
      <c r="D34"/>
      <c r="F34"/>
      <c r="G34"/>
    </row>
    <row r="35" spans="1:10" s="55" customFormat="1" ht="20.25" customHeight="1" x14ac:dyDescent="0.25">
      <c r="A35" s="54" t="s">
        <v>212</v>
      </c>
      <c r="B35" s="1"/>
      <c r="D35" s="56"/>
      <c r="F35" s="56"/>
    </row>
    <row r="36" spans="1:10" s="55" customFormat="1" ht="20.25" customHeight="1" x14ac:dyDescent="0.25">
      <c r="A36" s="57" t="s">
        <v>72</v>
      </c>
      <c r="B36" s="1"/>
      <c r="D36" s="25">
        <v>700720158</v>
      </c>
      <c r="F36" s="56">
        <v>978575682</v>
      </c>
      <c r="H36" s="25">
        <v>789028106</v>
      </c>
      <c r="J36" s="56">
        <v>729015067</v>
      </c>
    </row>
    <row r="37" spans="1:10" s="55" customFormat="1" ht="20.25" customHeight="1" x14ac:dyDescent="0.25">
      <c r="A37" s="58" t="s">
        <v>73</v>
      </c>
      <c r="B37" s="1"/>
      <c r="D37" s="59">
        <v>-10964861</v>
      </c>
      <c r="F37" s="59">
        <v>-12309166</v>
      </c>
      <c r="H37" s="59">
        <v>0</v>
      </c>
      <c r="J37" s="59">
        <v>0</v>
      </c>
    </row>
    <row r="38" spans="1:10" s="55" customFormat="1" ht="20.25" customHeight="1" thickBot="1" x14ac:dyDescent="0.3">
      <c r="A38" s="54" t="s">
        <v>70</v>
      </c>
      <c r="B38" s="1"/>
      <c r="D38" s="306">
        <v>689755297</v>
      </c>
      <c r="E38" s="10"/>
      <c r="F38" s="29">
        <v>966266516</v>
      </c>
      <c r="G38" s="10"/>
      <c r="H38" s="306">
        <v>789028106</v>
      </c>
      <c r="I38" s="10"/>
      <c r="J38" s="29">
        <v>729015067</v>
      </c>
    </row>
    <row r="39" spans="1:10" s="55" customFormat="1" ht="15.75" thickTop="1" x14ac:dyDescent="0.25">
      <c r="A39" s="50"/>
      <c r="B39" s="1"/>
      <c r="D39" s="56"/>
      <c r="F39" s="56"/>
    </row>
    <row r="40" spans="1:10" s="9" customFormat="1" ht="20.25" customHeight="1" x14ac:dyDescent="0.3">
      <c r="A40" s="7" t="str">
        <f>A1</f>
        <v xml:space="preserve">Somboon Advance Technology Public Company Limited and its Subsidiaries </v>
      </c>
      <c r="B40" s="8"/>
      <c r="D40" s="10"/>
      <c r="F40" s="10"/>
      <c r="G40" s="10"/>
    </row>
    <row r="41" spans="1:10" s="9" customFormat="1" ht="20.25" customHeight="1" x14ac:dyDescent="0.25">
      <c r="A41" s="12" t="s">
        <v>74</v>
      </c>
      <c r="B41" s="8"/>
      <c r="D41" s="10"/>
      <c r="F41" s="10"/>
      <c r="G41" s="10"/>
    </row>
    <row r="42" spans="1:10" s="9" customFormat="1" ht="20.25" customHeight="1" x14ac:dyDescent="0.25">
      <c r="A42" s="12"/>
      <c r="B42" s="8"/>
      <c r="D42" s="10"/>
      <c r="F42" s="10"/>
      <c r="G42" s="10"/>
    </row>
    <row r="43" spans="1:10" s="9" customFormat="1" ht="20.25" customHeight="1" x14ac:dyDescent="0.25">
      <c r="A43" s="12"/>
      <c r="B43" s="8"/>
      <c r="D43" s="10"/>
      <c r="F43" s="10"/>
      <c r="G43" s="10"/>
    </row>
    <row r="44" spans="1:10" s="9" customFormat="1" ht="20.25" customHeight="1" x14ac:dyDescent="0.25">
      <c r="A44" s="143"/>
      <c r="B44" s="8"/>
      <c r="D44" s="316" t="s">
        <v>2</v>
      </c>
      <c r="E44" s="316"/>
      <c r="F44" s="316"/>
      <c r="G44" s="117"/>
      <c r="H44" s="317" t="s">
        <v>3</v>
      </c>
      <c r="I44" s="317"/>
      <c r="J44" s="317"/>
    </row>
    <row r="45" spans="1:10" s="9" customFormat="1" ht="20.25" customHeight="1" x14ac:dyDescent="0.25">
      <c r="A45" s="143"/>
      <c r="B45" s="1"/>
      <c r="C45"/>
      <c r="D45" s="316" t="s">
        <v>4</v>
      </c>
      <c r="E45" s="316"/>
      <c r="F45" s="316"/>
      <c r="G45" s="117"/>
      <c r="H45" s="317" t="s">
        <v>4</v>
      </c>
      <c r="I45" s="317"/>
      <c r="J45" s="317"/>
    </row>
    <row r="46" spans="1:10" s="9" customFormat="1" ht="20.25" customHeight="1" x14ac:dyDescent="0.25">
      <c r="A46" s="143"/>
      <c r="B46" s="1"/>
      <c r="C46"/>
      <c r="D46" s="314" t="s">
        <v>56</v>
      </c>
      <c r="E46" s="314"/>
      <c r="F46" s="314"/>
      <c r="G46" s="118"/>
      <c r="H46" s="314" t="s">
        <v>56</v>
      </c>
      <c r="I46" s="314"/>
      <c r="J46" s="314"/>
    </row>
    <row r="47" spans="1:10" s="9" customFormat="1" ht="20.25" customHeight="1" x14ac:dyDescent="0.25">
      <c r="A47" s="143"/>
      <c r="B47" s="1" t="s">
        <v>7</v>
      </c>
      <c r="C47"/>
      <c r="D47" s="300" t="s">
        <v>190</v>
      </c>
      <c r="E47" s="300"/>
      <c r="F47" s="300" t="s">
        <v>167</v>
      </c>
      <c r="G47" s="185"/>
      <c r="H47" s="300" t="s">
        <v>190</v>
      </c>
      <c r="I47" s="300"/>
      <c r="J47" s="300" t="s">
        <v>167</v>
      </c>
    </row>
    <row r="48" spans="1:10" ht="20.25" customHeight="1" x14ac:dyDescent="0.25">
      <c r="A48" s="32"/>
      <c r="D48" s="315" t="s">
        <v>8</v>
      </c>
      <c r="E48" s="315"/>
      <c r="F48" s="315"/>
      <c r="G48" s="315"/>
      <c r="H48" s="315"/>
      <c r="I48" s="315"/>
      <c r="J48" s="315"/>
    </row>
    <row r="49" spans="1:10" s="9" customFormat="1" ht="20.25" customHeight="1" x14ac:dyDescent="0.25">
      <c r="A49" s="9" t="s">
        <v>70</v>
      </c>
      <c r="B49" s="8"/>
      <c r="D49" s="249">
        <v>689755297</v>
      </c>
      <c r="E49" s="149"/>
      <c r="F49" s="10">
        <v>966266516</v>
      </c>
      <c r="G49" s="117"/>
      <c r="H49" s="249">
        <v>789028106</v>
      </c>
      <c r="I49"/>
      <c r="J49" s="10">
        <v>729015067</v>
      </c>
    </row>
    <row r="50" spans="1:10" ht="18" customHeight="1" x14ac:dyDescent="0.25">
      <c r="D50" s="10"/>
      <c r="E50" s="9"/>
      <c r="F50" s="10"/>
      <c r="G50" s="10"/>
    </row>
    <row r="51" spans="1:10" ht="20.25" customHeight="1" x14ac:dyDescent="0.25">
      <c r="A51" s="9" t="s">
        <v>75</v>
      </c>
      <c r="D51" s="10"/>
      <c r="E51" s="9"/>
      <c r="F51" s="10"/>
      <c r="G51" s="10"/>
    </row>
    <row r="52" spans="1:10" ht="20.25" customHeight="1" x14ac:dyDescent="0.25">
      <c r="A52" s="48" t="s">
        <v>173</v>
      </c>
      <c r="B52" s="64"/>
      <c r="C52" s="62"/>
      <c r="D52" s="257"/>
      <c r="E52" s="258"/>
      <c r="F52" s="257"/>
      <c r="G52" s="259"/>
      <c r="H52" s="257"/>
      <c r="I52" s="259"/>
      <c r="J52" s="257"/>
    </row>
    <row r="53" spans="1:10" ht="20.25" customHeight="1" x14ac:dyDescent="0.25">
      <c r="A53" s="48" t="s">
        <v>76</v>
      </c>
      <c r="B53" s="64"/>
      <c r="C53" s="62"/>
      <c r="D53" s="257"/>
      <c r="E53" s="258"/>
      <c r="F53" s="257"/>
      <c r="G53" s="259"/>
      <c r="H53" s="257"/>
      <c r="I53" s="259"/>
      <c r="J53" s="257"/>
    </row>
    <row r="54" spans="1:10" ht="20.25" customHeight="1" x14ac:dyDescent="0.25">
      <c r="A54" s="49" t="s">
        <v>221</v>
      </c>
      <c r="B54" s="64"/>
      <c r="C54" s="62"/>
      <c r="D54" s="260">
        <v>-470140</v>
      </c>
      <c r="E54" s="258"/>
      <c r="F54" s="260">
        <v>1144330</v>
      </c>
      <c r="G54" s="259"/>
      <c r="H54" s="260">
        <v>-501161</v>
      </c>
      <c r="I54" s="259"/>
      <c r="J54" s="260">
        <v>849777</v>
      </c>
    </row>
    <row r="55" spans="1:10" ht="20.25" customHeight="1" x14ac:dyDescent="0.25">
      <c r="A55" s="49" t="s">
        <v>174</v>
      </c>
      <c r="B55" s="64"/>
      <c r="C55" s="62"/>
      <c r="D55" s="257"/>
      <c r="E55" s="258"/>
      <c r="F55" s="257"/>
      <c r="G55" s="259"/>
      <c r="H55" s="257"/>
      <c r="I55" s="259"/>
      <c r="J55" s="257"/>
    </row>
    <row r="56" spans="1:10" ht="20.25" customHeight="1" x14ac:dyDescent="0.25">
      <c r="A56" s="265" t="s">
        <v>175</v>
      </c>
      <c r="B56" s="64"/>
      <c r="C56" s="62"/>
      <c r="D56" s="261">
        <v>90285</v>
      </c>
      <c r="E56" s="262"/>
      <c r="F56" s="261">
        <v>-213031</v>
      </c>
      <c r="G56" s="262"/>
      <c r="H56" s="261">
        <v>100232</v>
      </c>
      <c r="I56" s="262"/>
      <c r="J56" s="261">
        <v>-169955</v>
      </c>
    </row>
    <row r="57" spans="1:10" ht="20.25" customHeight="1" x14ac:dyDescent="0.25">
      <c r="A57" s="50" t="s">
        <v>176</v>
      </c>
      <c r="B57" s="64"/>
      <c r="C57" s="62"/>
      <c r="D57" s="263"/>
      <c r="E57" s="262"/>
      <c r="F57" s="264"/>
      <c r="G57" s="262"/>
      <c r="H57" s="264"/>
      <c r="I57" s="262"/>
      <c r="J57" s="264"/>
    </row>
    <row r="58" spans="1:10" ht="20.25" customHeight="1" x14ac:dyDescent="0.25">
      <c r="A58" s="9" t="s">
        <v>76</v>
      </c>
      <c r="B58" s="64"/>
      <c r="C58" s="62"/>
      <c r="D58" s="153">
        <v>-379855</v>
      </c>
      <c r="E58" s="258"/>
      <c r="F58" s="153">
        <v>931299</v>
      </c>
      <c r="G58" s="258"/>
      <c r="H58" s="153">
        <v>-400929</v>
      </c>
      <c r="I58" s="258"/>
      <c r="J58" s="153">
        <v>679822</v>
      </c>
    </row>
    <row r="59" spans="1:10" ht="20.25" customHeight="1" x14ac:dyDescent="0.25">
      <c r="D59" s="10"/>
      <c r="E59" s="9"/>
      <c r="F59" s="10"/>
      <c r="G59" s="10"/>
    </row>
    <row r="60" spans="1:10" ht="20.25" customHeight="1" x14ac:dyDescent="0.25">
      <c r="A60" s="48" t="s">
        <v>172</v>
      </c>
      <c r="D60" s="150"/>
      <c r="F60" s="150"/>
      <c r="H60" s="152"/>
      <c r="J60" s="152"/>
    </row>
    <row r="61" spans="1:10" ht="20.25" customHeight="1" x14ac:dyDescent="0.25">
      <c r="A61" s="48" t="s">
        <v>76</v>
      </c>
      <c r="D61" s="150"/>
      <c r="F61" s="150"/>
      <c r="H61" s="152"/>
      <c r="J61" s="152"/>
    </row>
    <row r="62" spans="1:10" ht="20.25" customHeight="1" x14ac:dyDescent="0.25">
      <c r="A62" s="20" t="s">
        <v>222</v>
      </c>
      <c r="D62" s="150"/>
      <c r="F62" s="150"/>
      <c r="H62" s="152"/>
      <c r="J62" s="152"/>
    </row>
    <row r="63" spans="1:10" ht="20.25" customHeight="1" x14ac:dyDescent="0.25">
      <c r="A63" t="s">
        <v>77</v>
      </c>
      <c r="D63" s="150">
        <v>-4220752</v>
      </c>
      <c r="F63" s="150">
        <v>-534735</v>
      </c>
      <c r="H63" s="152">
        <v>0</v>
      </c>
      <c r="J63" s="152">
        <v>0</v>
      </c>
    </row>
    <row r="64" spans="1:10" ht="20.25" customHeight="1" x14ac:dyDescent="0.25">
      <c r="A64" t="s">
        <v>157</v>
      </c>
      <c r="D64" s="150"/>
      <c r="F64" s="150"/>
      <c r="H64" s="152"/>
      <c r="J64" s="152"/>
    </row>
    <row r="65" spans="1:10" ht="20.25" customHeight="1" x14ac:dyDescent="0.25">
      <c r="A65" t="s">
        <v>78</v>
      </c>
      <c r="B65" s="1">
        <v>14</v>
      </c>
      <c r="D65" s="150">
        <v>-25665810</v>
      </c>
      <c r="F65" s="150">
        <v>-2982192</v>
      </c>
      <c r="H65" s="150">
        <v>-9727634</v>
      </c>
      <c r="J65" s="150">
        <v>190640</v>
      </c>
    </row>
    <row r="66" spans="1:10" ht="20.25" customHeight="1" x14ac:dyDescent="0.25">
      <c r="A66" t="s">
        <v>79</v>
      </c>
      <c r="D66" s="150"/>
      <c r="F66" s="150"/>
      <c r="H66" s="150"/>
      <c r="J66" s="150"/>
    </row>
    <row r="67" spans="1:10" ht="20.25" customHeight="1" x14ac:dyDescent="0.25">
      <c r="A67" s="265" t="s">
        <v>175</v>
      </c>
      <c r="D67" s="52">
        <v>5436661</v>
      </c>
      <c r="F67" s="52">
        <v>148472</v>
      </c>
      <c r="H67" s="52">
        <v>1945527</v>
      </c>
      <c r="J67" s="52">
        <v>-38128</v>
      </c>
    </row>
    <row r="68" spans="1:10" ht="20.25" customHeight="1" x14ac:dyDescent="0.25">
      <c r="A68" s="50" t="s">
        <v>80</v>
      </c>
      <c r="D68" s="150"/>
      <c r="F68" s="150"/>
      <c r="G68" s="10"/>
      <c r="H68" s="154"/>
      <c r="I68" s="9"/>
      <c r="J68" s="154"/>
    </row>
    <row r="69" spans="1:10" ht="20.25" customHeight="1" x14ac:dyDescent="0.25">
      <c r="A69" s="181" t="s">
        <v>171</v>
      </c>
      <c r="D69" s="153">
        <v>-24449901</v>
      </c>
      <c r="E69" s="9"/>
      <c r="F69" s="153">
        <v>-3368455</v>
      </c>
      <c r="G69" s="10"/>
      <c r="H69" s="153">
        <v>-7782107</v>
      </c>
      <c r="I69" s="9"/>
      <c r="J69" s="153">
        <v>152512</v>
      </c>
    </row>
    <row r="70" spans="1:10" ht="20.25" customHeight="1" x14ac:dyDescent="0.25">
      <c r="A70" s="9" t="s">
        <v>158</v>
      </c>
      <c r="E70" s="9"/>
      <c r="H70" s="150"/>
      <c r="J70" s="150"/>
    </row>
    <row r="71" spans="1:10" ht="20.25" customHeight="1" x14ac:dyDescent="0.25">
      <c r="A71" s="181" t="s">
        <v>159</v>
      </c>
      <c r="D71" s="153">
        <v>-24829756</v>
      </c>
      <c r="E71" s="9"/>
      <c r="F71" s="39">
        <v>-2437156</v>
      </c>
      <c r="G71" s="10"/>
      <c r="H71" s="153">
        <v>-8183036</v>
      </c>
      <c r="J71" s="153">
        <v>832334</v>
      </c>
    </row>
    <row r="72" spans="1:10" ht="18" customHeight="1" x14ac:dyDescent="0.25">
      <c r="A72" s="51"/>
      <c r="D72" s="10"/>
      <c r="E72" s="9"/>
      <c r="F72" s="10"/>
      <c r="G72" s="10"/>
      <c r="H72" s="155"/>
      <c r="J72" s="155"/>
    </row>
    <row r="73" spans="1:10" ht="20.25" customHeight="1" thickBot="1" x14ac:dyDescent="0.3">
      <c r="A73" s="9" t="s">
        <v>177</v>
      </c>
      <c r="D73" s="306">
        <v>664925541</v>
      </c>
      <c r="E73" s="9"/>
      <c r="F73" s="29">
        <v>963829360</v>
      </c>
      <c r="G73" s="10"/>
      <c r="H73" s="306">
        <v>780845070</v>
      </c>
      <c r="J73" s="29">
        <v>729847401</v>
      </c>
    </row>
    <row r="74" spans="1:10" ht="18" customHeight="1" thickTop="1" x14ac:dyDescent="0.25">
      <c r="A74" s="9"/>
      <c r="D74" s="10"/>
      <c r="E74" s="9"/>
      <c r="F74" s="10"/>
      <c r="G74" s="10"/>
      <c r="H74" s="10"/>
      <c r="J74" s="10"/>
    </row>
    <row r="75" spans="1:10" ht="20.25" customHeight="1" x14ac:dyDescent="0.25">
      <c r="A75" s="9" t="s">
        <v>213</v>
      </c>
      <c r="C75" s="55"/>
      <c r="D75" s="56"/>
      <c r="E75" s="55"/>
      <c r="F75" s="56"/>
      <c r="G75" s="55"/>
      <c r="H75" s="55"/>
      <c r="I75" s="55"/>
      <c r="J75" s="55"/>
    </row>
    <row r="76" spans="1:10" ht="20.25" customHeight="1" x14ac:dyDescent="0.25">
      <c r="A76" s="179" t="s">
        <v>72</v>
      </c>
      <c r="C76" s="55"/>
      <c r="D76" s="312">
        <v>675808531</v>
      </c>
      <c r="E76" s="267"/>
      <c r="F76" s="252">
        <v>976444477</v>
      </c>
      <c r="G76" s="313"/>
      <c r="H76" s="312">
        <v>780845070</v>
      </c>
      <c r="I76" s="253"/>
      <c r="J76" s="254">
        <v>729847401</v>
      </c>
    </row>
    <row r="77" spans="1:10" ht="20.25" customHeight="1" x14ac:dyDescent="0.25">
      <c r="A77" s="180" t="s">
        <v>73</v>
      </c>
      <c r="C77" s="55"/>
      <c r="D77" s="59">
        <v>-10882990</v>
      </c>
      <c r="E77" s="55"/>
      <c r="F77" s="255">
        <v>-12615117</v>
      </c>
      <c r="G77" s="253"/>
      <c r="H77" s="255">
        <v>0</v>
      </c>
      <c r="I77" s="253"/>
      <c r="J77" s="255">
        <v>0</v>
      </c>
    </row>
    <row r="78" spans="1:10" ht="20.25" customHeight="1" thickBot="1" x14ac:dyDescent="0.3">
      <c r="A78" s="54" t="s">
        <v>81</v>
      </c>
      <c r="C78" s="55"/>
      <c r="D78" s="306">
        <v>664925541</v>
      </c>
      <c r="E78" s="10"/>
      <c r="F78" s="29">
        <v>963829360</v>
      </c>
      <c r="G78" s="10"/>
      <c r="H78" s="306">
        <v>780845070</v>
      </c>
      <c r="I78" s="10"/>
      <c r="J78" s="29">
        <v>729847401</v>
      </c>
    </row>
    <row r="79" spans="1:10" ht="20.25" customHeight="1" thickTop="1" x14ac:dyDescent="0.25"/>
    <row r="80" spans="1:10" ht="20.25" customHeight="1" x14ac:dyDescent="0.25">
      <c r="H80" s="4"/>
      <c r="J80" s="4"/>
    </row>
  </sheetData>
  <mergeCells count="14">
    <mergeCell ref="D5:F5"/>
    <mergeCell ref="H5:J5"/>
    <mergeCell ref="D6:F6"/>
    <mergeCell ref="H6:J6"/>
    <mergeCell ref="D7:F7"/>
    <mergeCell ref="H7:J7"/>
    <mergeCell ref="D48:J48"/>
    <mergeCell ref="D9:J9"/>
    <mergeCell ref="D44:F44"/>
    <mergeCell ref="H44:J44"/>
    <mergeCell ref="D45:F45"/>
    <mergeCell ref="H45:J45"/>
    <mergeCell ref="D46:F46"/>
    <mergeCell ref="H46:J46"/>
  </mergeCells>
  <pageMargins left="0.7" right="0.6" top="0.48" bottom="0.5" header="0.5" footer="0.48"/>
  <pageSetup paperSize="9" scale="71" firstPageNumber="7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9" max="9" man="1"/>
  </rowBreaks>
  <ignoredErrors>
    <ignoredError sqref="D8 F8 H8 J8 D47 F47 H47 J47" numberStoredAsText="1"/>
    <ignoredError sqref="B14 B11:B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view="pageBreakPreview" zoomScale="85" zoomScaleNormal="90" zoomScaleSheetLayoutView="85" workbookViewId="0">
      <selection activeCell="F31" sqref="F31"/>
    </sheetView>
  </sheetViews>
  <sheetFormatPr defaultColWidth="9" defaultRowHeight="18.600000000000001" customHeight="1" x14ac:dyDescent="0.25"/>
  <cols>
    <col min="1" max="1" width="57.5703125" style="190" customWidth="1"/>
    <col min="2" max="2" width="9" style="195" customWidth="1"/>
    <col min="3" max="3" width="1.140625" style="190" customWidth="1"/>
    <col min="4" max="4" width="14.5703125" style="219" customWidth="1"/>
    <col min="5" max="5" width="1.140625" style="219" customWidth="1"/>
    <col min="6" max="6" width="14.5703125" style="219" customWidth="1"/>
    <col min="7" max="7" width="1.140625" style="219" customWidth="1"/>
    <col min="8" max="8" width="12.5703125" style="219" customWidth="1"/>
    <col min="9" max="9" width="1.140625" style="219" customWidth="1"/>
    <col min="10" max="10" width="15.5703125" style="219" customWidth="1"/>
    <col min="11" max="11" width="1.140625" style="219" customWidth="1"/>
    <col min="12" max="12" width="15.5703125" style="219" customWidth="1"/>
    <col min="13" max="13" width="1.140625" style="219" customWidth="1"/>
    <col min="14" max="14" width="14.5703125" style="219" customWidth="1"/>
    <col min="15" max="15" width="1.140625" style="219" customWidth="1"/>
    <col min="16" max="16" width="14.5703125" style="219" customWidth="1"/>
    <col min="17" max="17" width="1.140625" style="219" customWidth="1"/>
    <col min="18" max="18" width="14.5703125" style="219" customWidth="1"/>
    <col min="19" max="19" width="12.140625" style="190" bestFit="1" customWidth="1"/>
    <col min="20" max="20" width="9" style="190"/>
    <col min="21" max="21" width="14.42578125" style="190" bestFit="1" customWidth="1"/>
    <col min="22" max="22" width="14.5703125" style="190" customWidth="1"/>
    <col min="23" max="16384" width="9" style="190"/>
  </cols>
  <sheetData>
    <row r="1" spans="1:22" ht="18.600000000000001" customHeight="1" x14ac:dyDescent="0.3">
      <c r="A1" s="186" t="s">
        <v>0</v>
      </c>
      <c r="B1" s="187"/>
      <c r="C1" s="188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90"/>
      <c r="O1" s="189"/>
      <c r="P1" s="190"/>
      <c r="Q1" s="189"/>
      <c r="R1" s="190"/>
      <c r="S1" s="191"/>
      <c r="T1" s="192"/>
    </row>
    <row r="2" spans="1:22" ht="18.600000000000001" customHeight="1" x14ac:dyDescent="0.25">
      <c r="A2" s="193" t="s">
        <v>82</v>
      </c>
      <c r="B2" s="187"/>
      <c r="C2" s="188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/>
      <c r="O2" s="189"/>
      <c r="P2" s="190"/>
      <c r="Q2" s="189"/>
      <c r="R2" s="190"/>
      <c r="S2" s="191"/>
      <c r="T2" s="192"/>
    </row>
    <row r="3" spans="1:22" ht="18.600000000000001" customHeight="1" x14ac:dyDescent="0.25">
      <c r="A3" s="194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90"/>
      <c r="O3" s="189"/>
      <c r="P3" s="190"/>
      <c r="Q3" s="189"/>
      <c r="R3" s="190"/>
      <c r="S3" s="191"/>
      <c r="T3" s="192"/>
    </row>
    <row r="4" spans="1:22" ht="18.600000000000001" customHeight="1" x14ac:dyDescent="0.25">
      <c r="A4" s="194"/>
      <c r="B4" s="318" t="s">
        <v>83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U4" s="191"/>
      <c r="V4" s="192"/>
    </row>
    <row r="5" spans="1:22" ht="37.700000000000003" customHeight="1" x14ac:dyDescent="0.25">
      <c r="A5" s="194"/>
      <c r="B5" s="196"/>
      <c r="C5" s="196"/>
      <c r="D5" s="196"/>
      <c r="E5" s="196"/>
      <c r="F5" s="197"/>
      <c r="G5" s="197"/>
      <c r="H5" s="319" t="s">
        <v>47</v>
      </c>
      <c r="I5" s="319"/>
      <c r="J5" s="319"/>
      <c r="K5" s="198"/>
      <c r="L5" s="199" t="s">
        <v>84</v>
      </c>
      <c r="M5" s="198"/>
      <c r="N5" s="200"/>
      <c r="O5" s="198"/>
      <c r="P5" s="200"/>
      <c r="Q5" s="198"/>
      <c r="R5" s="200"/>
      <c r="U5" s="191"/>
      <c r="V5" s="192"/>
    </row>
    <row r="6" spans="1:22" ht="18.600000000000001" customHeight="1" x14ac:dyDescent="0.25">
      <c r="A6" s="194"/>
      <c r="B6" s="196"/>
      <c r="C6" s="196"/>
      <c r="D6" s="196"/>
      <c r="E6" s="196"/>
      <c r="F6" s="197"/>
      <c r="G6" s="197"/>
      <c r="H6" s="201"/>
      <c r="I6" s="201"/>
      <c r="J6" s="201"/>
      <c r="K6" s="198"/>
      <c r="L6" s="202"/>
      <c r="M6" s="198"/>
      <c r="N6" s="203" t="s">
        <v>85</v>
      </c>
      <c r="O6" s="198"/>
      <c r="P6" s="200"/>
      <c r="Q6" s="198"/>
      <c r="R6" s="200"/>
      <c r="U6" s="191"/>
      <c r="V6" s="192"/>
    </row>
    <row r="7" spans="1:22" ht="18.600000000000001" customHeight="1" x14ac:dyDescent="0.25">
      <c r="A7" s="194"/>
      <c r="D7" s="204" t="s">
        <v>86</v>
      </c>
      <c r="E7" s="189"/>
      <c r="F7" s="205"/>
      <c r="G7" s="205"/>
      <c r="H7" s="320"/>
      <c r="I7" s="320"/>
      <c r="J7" s="320"/>
      <c r="K7" s="206"/>
      <c r="L7" s="207"/>
      <c r="M7" s="206"/>
      <c r="N7" s="203" t="s">
        <v>87</v>
      </c>
      <c r="O7" s="206"/>
      <c r="P7" s="200"/>
      <c r="Q7" s="206"/>
      <c r="R7" s="200"/>
      <c r="U7" s="191"/>
      <c r="V7" s="192"/>
    </row>
    <row r="8" spans="1:22" ht="18.600000000000001" customHeight="1" x14ac:dyDescent="0.25">
      <c r="A8" s="208"/>
      <c r="B8" s="209"/>
      <c r="C8" s="210"/>
      <c r="D8" s="211" t="s">
        <v>88</v>
      </c>
      <c r="E8" s="212"/>
      <c r="F8" s="211" t="s">
        <v>89</v>
      </c>
      <c r="G8" s="213"/>
      <c r="H8" s="320"/>
      <c r="I8" s="320"/>
      <c r="J8" s="320"/>
      <c r="K8" s="206"/>
      <c r="L8" s="214" t="s">
        <v>90</v>
      </c>
      <c r="M8" s="206"/>
      <c r="N8" s="203" t="s">
        <v>91</v>
      </c>
      <c r="O8" s="206"/>
      <c r="P8" s="203" t="s">
        <v>92</v>
      </c>
      <c r="Q8" s="206"/>
      <c r="R8" s="203" t="s">
        <v>93</v>
      </c>
      <c r="U8" s="191"/>
      <c r="V8" s="192"/>
    </row>
    <row r="9" spans="1:22" ht="18.600000000000001" customHeight="1" x14ac:dyDescent="0.25">
      <c r="A9" s="208"/>
      <c r="B9" s="215" t="s">
        <v>7</v>
      </c>
      <c r="C9" s="216"/>
      <c r="D9" s="211" t="s">
        <v>94</v>
      </c>
      <c r="E9" s="211"/>
      <c r="F9" s="211" t="s">
        <v>95</v>
      </c>
      <c r="G9" s="211"/>
      <c r="H9" s="217" t="s">
        <v>96</v>
      </c>
      <c r="I9" s="198"/>
      <c r="J9" s="218" t="s">
        <v>50</v>
      </c>
      <c r="K9" s="218"/>
      <c r="L9" s="202" t="s">
        <v>97</v>
      </c>
      <c r="M9" s="218"/>
      <c r="N9" s="203" t="s">
        <v>98</v>
      </c>
      <c r="O9" s="218"/>
      <c r="P9" s="203" t="s">
        <v>99</v>
      </c>
      <c r="Q9" s="218"/>
      <c r="R9" s="203" t="s">
        <v>100</v>
      </c>
      <c r="U9" s="191"/>
      <c r="V9" s="192"/>
    </row>
    <row r="10" spans="1:22" ht="18.600000000000001" customHeight="1" x14ac:dyDescent="0.25">
      <c r="A10" s="194"/>
      <c r="D10" s="321" t="s">
        <v>8</v>
      </c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U10" s="191"/>
      <c r="V10" s="192"/>
    </row>
    <row r="11" spans="1:22" ht="18.600000000000001" customHeight="1" x14ac:dyDescent="0.25">
      <c r="A11" s="63" t="s">
        <v>168</v>
      </c>
      <c r="N11" s="190"/>
      <c r="P11" s="190"/>
      <c r="R11" s="190"/>
    </row>
    <row r="12" spans="1:22" ht="18.600000000000001" customHeight="1" x14ac:dyDescent="0.25">
      <c r="A12" s="63" t="s">
        <v>169</v>
      </c>
      <c r="D12" s="220">
        <v>425193894</v>
      </c>
      <c r="E12" s="220"/>
      <c r="F12" s="220">
        <v>716443452</v>
      </c>
      <c r="G12" s="220"/>
      <c r="H12" s="220">
        <v>55671181</v>
      </c>
      <c r="I12" s="220"/>
      <c r="J12" s="220">
        <v>6731784788</v>
      </c>
      <c r="K12" s="220"/>
      <c r="L12" s="220">
        <v>21413353</v>
      </c>
      <c r="M12" s="220"/>
      <c r="N12" s="220">
        <v>7950506668</v>
      </c>
      <c r="O12" s="220"/>
      <c r="P12" s="221">
        <v>15788025</v>
      </c>
      <c r="Q12" s="220"/>
      <c r="R12" s="220">
        <v>7966294693</v>
      </c>
    </row>
    <row r="13" spans="1:22" ht="9.75" customHeight="1" x14ac:dyDescent="0.25">
      <c r="A13" s="67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</row>
    <row r="14" spans="1:22" ht="18.600000000000001" customHeight="1" x14ac:dyDescent="0.25">
      <c r="A14" s="67" t="s">
        <v>101</v>
      </c>
      <c r="D14" s="223"/>
      <c r="E14" s="222"/>
      <c r="F14" s="223"/>
      <c r="G14" s="222"/>
      <c r="H14" s="223"/>
      <c r="I14" s="222"/>
      <c r="J14" s="222"/>
      <c r="K14" s="222"/>
      <c r="L14" s="222"/>
      <c r="M14" s="222"/>
      <c r="N14" s="222"/>
      <c r="O14" s="222"/>
      <c r="P14" s="222"/>
      <c r="Q14" s="222"/>
      <c r="R14" s="222"/>
    </row>
    <row r="15" spans="1:22" ht="18.600000000000001" customHeight="1" x14ac:dyDescent="0.25">
      <c r="A15" s="70" t="s">
        <v>107</v>
      </c>
      <c r="D15" s="222"/>
      <c r="E15" s="222"/>
      <c r="F15" s="222"/>
      <c r="G15" s="222"/>
      <c r="H15" s="224"/>
      <c r="I15" s="222"/>
      <c r="J15" s="220"/>
      <c r="K15" s="222"/>
      <c r="L15" s="222"/>
      <c r="M15" s="222"/>
      <c r="N15" s="220"/>
      <c r="O15" s="222"/>
      <c r="P15" s="220"/>
      <c r="Q15" s="222"/>
      <c r="R15" s="220"/>
    </row>
    <row r="16" spans="1:22" ht="18.600000000000001" customHeight="1" x14ac:dyDescent="0.25">
      <c r="A16" s="225" t="s">
        <v>162</v>
      </c>
      <c r="B16" s="195">
        <v>20</v>
      </c>
      <c r="D16" s="223">
        <v>0</v>
      </c>
      <c r="E16" s="222"/>
      <c r="F16" s="223">
        <v>0</v>
      </c>
      <c r="G16" s="222"/>
      <c r="H16" s="223">
        <v>0</v>
      </c>
      <c r="I16" s="226"/>
      <c r="J16" s="227">
        <v>-637050211</v>
      </c>
      <c r="K16" s="228"/>
      <c r="L16" s="223">
        <v>0</v>
      </c>
      <c r="M16" s="228"/>
      <c r="N16" s="227">
        <v>-637050211</v>
      </c>
      <c r="O16" s="228"/>
      <c r="P16" s="229">
        <v>0</v>
      </c>
      <c r="Q16" s="228"/>
      <c r="R16" s="227">
        <v>-637050211</v>
      </c>
    </row>
    <row r="17" spans="1:18" ht="18.600000000000001" customHeight="1" x14ac:dyDescent="0.25">
      <c r="A17" s="230" t="s">
        <v>163</v>
      </c>
      <c r="D17" s="231">
        <v>0</v>
      </c>
      <c r="E17" s="222"/>
      <c r="F17" s="231">
        <v>0</v>
      </c>
      <c r="G17" s="222"/>
      <c r="H17" s="231">
        <v>0</v>
      </c>
      <c r="I17" s="222"/>
      <c r="J17" s="232">
        <v>-637050211</v>
      </c>
      <c r="K17" s="233"/>
      <c r="L17" s="231">
        <v>0</v>
      </c>
      <c r="M17" s="233"/>
      <c r="N17" s="232">
        <v>-637050211</v>
      </c>
      <c r="O17" s="233"/>
      <c r="P17" s="231">
        <v>0</v>
      </c>
      <c r="Q17" s="233"/>
      <c r="R17" s="232">
        <v>-637050211</v>
      </c>
    </row>
    <row r="18" spans="1:18" ht="9.75" customHeight="1" x14ac:dyDescent="0.25">
      <c r="A18" s="67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</row>
    <row r="19" spans="1:18" ht="18.600000000000001" customHeight="1" x14ac:dyDescent="0.25">
      <c r="A19" s="230" t="s">
        <v>164</v>
      </c>
      <c r="D19" s="234"/>
      <c r="E19" s="222"/>
      <c r="F19" s="234"/>
      <c r="G19" s="222"/>
      <c r="H19" s="234"/>
      <c r="I19" s="222"/>
      <c r="J19" s="233"/>
      <c r="K19" s="233"/>
      <c r="L19" s="233"/>
      <c r="M19" s="233"/>
      <c r="N19" s="235"/>
      <c r="O19" s="233"/>
      <c r="P19" s="234"/>
      <c r="Q19" s="233"/>
      <c r="R19" s="235"/>
    </row>
    <row r="20" spans="1:18" ht="18.600000000000001" customHeight="1" x14ac:dyDescent="0.25">
      <c r="A20" s="225" t="s">
        <v>150</v>
      </c>
      <c r="D20" s="234"/>
      <c r="E20" s="222"/>
      <c r="F20" s="234"/>
      <c r="G20" s="222"/>
      <c r="H20" s="234"/>
      <c r="I20" s="222"/>
      <c r="J20" s="233"/>
      <c r="K20" s="233"/>
      <c r="L20" s="233"/>
      <c r="M20" s="233"/>
      <c r="N20" s="235"/>
      <c r="O20" s="233"/>
      <c r="P20" s="234"/>
      <c r="Q20" s="233"/>
      <c r="R20" s="235"/>
    </row>
    <row r="21" spans="1:18" ht="18.600000000000001" customHeight="1" x14ac:dyDescent="0.25">
      <c r="A21" s="225" t="s">
        <v>151</v>
      </c>
      <c r="D21" s="223">
        <v>0</v>
      </c>
      <c r="E21" s="222"/>
      <c r="F21" s="223">
        <v>0</v>
      </c>
      <c r="G21" s="222"/>
      <c r="H21" s="223">
        <v>0</v>
      </c>
      <c r="I21" s="226"/>
      <c r="J21" s="236">
        <v>0</v>
      </c>
      <c r="K21" s="228"/>
      <c r="L21" s="223">
        <v>0</v>
      </c>
      <c r="M21" s="228"/>
      <c r="N21" s="236">
        <v>0</v>
      </c>
      <c r="O21" s="228"/>
      <c r="P21" s="236">
        <v>200</v>
      </c>
      <c r="Q21" s="228"/>
      <c r="R21" s="236">
        <v>200</v>
      </c>
    </row>
    <row r="22" spans="1:18" ht="18.600000000000001" customHeight="1" x14ac:dyDescent="0.25">
      <c r="A22" s="230" t="s">
        <v>165</v>
      </c>
      <c r="D22" s="231">
        <v>0</v>
      </c>
      <c r="E22" s="222">
        <v>0</v>
      </c>
      <c r="F22" s="231">
        <v>0</v>
      </c>
      <c r="G22" s="222"/>
      <c r="H22" s="231">
        <v>0</v>
      </c>
      <c r="I22" s="231">
        <v>0</v>
      </c>
      <c r="J22" s="231">
        <v>0</v>
      </c>
      <c r="K22" s="234">
        <v>0</v>
      </c>
      <c r="L22" s="231">
        <v>0</v>
      </c>
      <c r="M22" s="234">
        <v>0</v>
      </c>
      <c r="N22" s="231">
        <v>0</v>
      </c>
      <c r="O22" s="115"/>
      <c r="P22" s="116">
        <v>200</v>
      </c>
      <c r="Q22" s="115"/>
      <c r="R22" s="116">
        <v>200</v>
      </c>
    </row>
    <row r="23" spans="1:18" ht="9.75" customHeight="1" x14ac:dyDescent="0.25">
      <c r="A23" s="67"/>
      <c r="D23" s="222"/>
      <c r="E23" s="222"/>
      <c r="F23" s="222"/>
      <c r="G23" s="222"/>
      <c r="H23" s="222"/>
      <c r="I23" s="222"/>
      <c r="J23" s="222"/>
      <c r="K23" s="222"/>
      <c r="L23" s="237"/>
      <c r="M23" s="222"/>
      <c r="N23" s="237"/>
      <c r="O23" s="222"/>
      <c r="P23" s="222"/>
      <c r="Q23" s="222"/>
      <c r="R23" s="222"/>
    </row>
    <row r="24" spans="1:18" ht="18.600000000000001" customHeight="1" x14ac:dyDescent="0.25">
      <c r="A24" s="188" t="s">
        <v>160</v>
      </c>
      <c r="D24" s="238">
        <v>0</v>
      </c>
      <c r="E24" s="222"/>
      <c r="F24" s="238">
        <v>0</v>
      </c>
      <c r="G24" s="222"/>
      <c r="H24" s="238">
        <v>0</v>
      </c>
      <c r="I24" s="222"/>
      <c r="J24" s="238">
        <v>-637050211</v>
      </c>
      <c r="K24" s="233"/>
      <c r="L24" s="238">
        <v>0</v>
      </c>
      <c r="M24" s="233"/>
      <c r="N24" s="239">
        <v>-637050211</v>
      </c>
      <c r="O24" s="233"/>
      <c r="P24" s="239">
        <v>200</v>
      </c>
      <c r="Q24" s="233"/>
      <c r="R24" s="239">
        <v>-637050011</v>
      </c>
    </row>
    <row r="25" spans="1:18" ht="9.75" customHeight="1" x14ac:dyDescent="0.25">
      <c r="A25" s="67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</row>
    <row r="26" spans="1:18" ht="18.600000000000001" customHeight="1" x14ac:dyDescent="0.25">
      <c r="A26" s="194" t="s">
        <v>102</v>
      </c>
      <c r="B26" s="240"/>
      <c r="D26" s="241"/>
      <c r="E26" s="226"/>
      <c r="F26" s="241"/>
      <c r="G26" s="241"/>
      <c r="H26" s="242"/>
      <c r="I26" s="226"/>
      <c r="J26" s="226"/>
      <c r="K26" s="226"/>
      <c r="L26" s="226"/>
      <c r="M26" s="226"/>
      <c r="N26" s="226"/>
      <c r="O26" s="226"/>
      <c r="P26" s="226"/>
      <c r="Q26" s="226"/>
      <c r="R26" s="226"/>
    </row>
    <row r="27" spans="1:18" ht="18.600000000000001" customHeight="1" x14ac:dyDescent="0.25">
      <c r="A27" s="243" t="s">
        <v>223</v>
      </c>
      <c r="B27" s="240"/>
      <c r="D27" s="223">
        <v>0</v>
      </c>
      <c r="E27" s="222"/>
      <c r="F27" s="223">
        <v>0</v>
      </c>
      <c r="G27" s="222"/>
      <c r="H27" s="223">
        <v>0</v>
      </c>
      <c r="I27" s="226"/>
      <c r="J27" s="244">
        <v>978575682</v>
      </c>
      <c r="K27" s="226"/>
      <c r="L27" s="223">
        <v>0</v>
      </c>
      <c r="M27" s="226"/>
      <c r="N27" s="244">
        <v>978575682</v>
      </c>
      <c r="O27" s="226"/>
      <c r="P27" s="244">
        <v>-12309166</v>
      </c>
      <c r="Q27" s="226"/>
      <c r="R27" s="244">
        <v>966266516</v>
      </c>
    </row>
    <row r="28" spans="1:18" ht="18.600000000000001" customHeight="1" x14ac:dyDescent="0.25">
      <c r="A28" s="243" t="s">
        <v>71</v>
      </c>
      <c r="B28" s="240"/>
      <c r="D28" s="223">
        <v>0</v>
      </c>
      <c r="E28" s="222"/>
      <c r="F28" s="223">
        <v>0</v>
      </c>
      <c r="G28" s="222"/>
      <c r="H28" s="223">
        <v>0</v>
      </c>
      <c r="I28" s="226"/>
      <c r="J28" s="244">
        <v>-2634716</v>
      </c>
      <c r="K28" s="226"/>
      <c r="L28" s="228">
        <v>503511</v>
      </c>
      <c r="M28" s="226"/>
      <c r="N28" s="244">
        <v>-2131205</v>
      </c>
      <c r="O28" s="226"/>
      <c r="P28" s="244">
        <v>-305951</v>
      </c>
      <c r="Q28" s="226"/>
      <c r="R28" s="244">
        <v>-2437156</v>
      </c>
    </row>
    <row r="29" spans="1:18" ht="18.600000000000001" customHeight="1" x14ac:dyDescent="0.25">
      <c r="A29" s="194" t="s">
        <v>214</v>
      </c>
      <c r="B29" s="190"/>
      <c r="D29" s="245">
        <v>0</v>
      </c>
      <c r="E29" s="224"/>
      <c r="F29" s="245">
        <v>0</v>
      </c>
      <c r="G29" s="234"/>
      <c r="H29" s="245">
        <v>0</v>
      </c>
      <c r="I29" s="222"/>
      <c r="J29" s="245">
        <v>975940966</v>
      </c>
      <c r="K29" s="222"/>
      <c r="L29" s="245">
        <v>503511</v>
      </c>
      <c r="M29" s="222"/>
      <c r="N29" s="245">
        <v>976444477</v>
      </c>
      <c r="O29" s="222"/>
      <c r="P29" s="245">
        <v>-12615117</v>
      </c>
      <c r="Q29" s="222"/>
      <c r="R29" s="245">
        <v>963829360</v>
      </c>
    </row>
    <row r="30" spans="1:18" ht="9.75" customHeight="1" x14ac:dyDescent="0.25">
      <c r="A30" s="67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</row>
    <row r="31" spans="1:18" ht="18.600000000000001" customHeight="1" thickBot="1" x14ac:dyDescent="0.3">
      <c r="A31" s="63" t="s">
        <v>170</v>
      </c>
      <c r="D31" s="246">
        <v>425193894</v>
      </c>
      <c r="E31" s="233"/>
      <c r="F31" s="246">
        <v>716443452</v>
      </c>
      <c r="G31" s="233"/>
      <c r="H31" s="246">
        <v>55671181</v>
      </c>
      <c r="I31" s="233"/>
      <c r="J31" s="246">
        <v>7070675543</v>
      </c>
      <c r="K31" s="233"/>
      <c r="L31" s="246">
        <v>21916864</v>
      </c>
      <c r="M31" s="233"/>
      <c r="N31" s="246">
        <v>8289900934</v>
      </c>
      <c r="O31" s="233"/>
      <c r="P31" s="246">
        <v>3173108</v>
      </c>
      <c r="Q31" s="233"/>
      <c r="R31" s="246">
        <v>8293074042</v>
      </c>
    </row>
    <row r="32" spans="1:18" ht="18.600000000000001" customHeight="1" thickTop="1" x14ac:dyDescent="0.25"/>
    <row r="35" spans="1:24" s="219" customFormat="1" ht="18.600000000000001" customHeight="1" x14ac:dyDescent="0.25">
      <c r="A35" s="190"/>
      <c r="B35" s="195"/>
      <c r="C35" s="190"/>
      <c r="S35" s="190"/>
      <c r="T35" s="190"/>
      <c r="U35" s="190"/>
      <c r="V35" s="190"/>
      <c r="W35" s="190"/>
      <c r="X35" s="190"/>
    </row>
    <row r="36" spans="1:24" s="219" customFormat="1" ht="18.600000000000001" customHeight="1" x14ac:dyDescent="0.25">
      <c r="A36" s="190"/>
      <c r="B36" s="195"/>
      <c r="C36" s="190"/>
      <c r="S36" s="190"/>
      <c r="T36" s="190"/>
      <c r="U36" s="190"/>
      <c r="V36" s="190"/>
      <c r="W36" s="190"/>
      <c r="X36" s="190"/>
    </row>
    <row r="37" spans="1:24" s="219" customFormat="1" ht="18.600000000000001" customHeight="1" x14ac:dyDescent="0.25">
      <c r="A37" s="190"/>
      <c r="B37" s="195"/>
      <c r="C37" s="190"/>
      <c r="S37" s="190"/>
      <c r="T37" s="190"/>
      <c r="U37" s="190"/>
      <c r="V37" s="190"/>
      <c r="W37" s="190"/>
      <c r="X37" s="190"/>
    </row>
    <row r="38" spans="1:24" s="219" customFormat="1" ht="18.600000000000001" customHeight="1" x14ac:dyDescent="0.25">
      <c r="A38" s="190"/>
      <c r="B38" s="195"/>
      <c r="C38" s="190"/>
      <c r="S38" s="190"/>
      <c r="T38" s="190"/>
      <c r="U38" s="190"/>
      <c r="V38" s="190"/>
      <c r="W38" s="190"/>
      <c r="X38" s="190"/>
    </row>
    <row r="39" spans="1:24" s="219" customFormat="1" ht="18.600000000000001" customHeight="1" x14ac:dyDescent="0.25">
      <c r="A39" s="190"/>
      <c r="B39" s="195"/>
      <c r="C39" s="190"/>
      <c r="S39" s="190"/>
      <c r="T39" s="190"/>
      <c r="U39" s="190"/>
      <c r="V39" s="190"/>
      <c r="W39" s="190"/>
      <c r="X39" s="190"/>
    </row>
  </sheetData>
  <mergeCells count="5">
    <mergeCell ref="B4:R4"/>
    <mergeCell ref="H5:J5"/>
    <mergeCell ref="H7:J7"/>
    <mergeCell ref="H8:J8"/>
    <mergeCell ref="D10:R10"/>
  </mergeCells>
  <pageMargins left="0.7" right="0.7" top="0.48" bottom="0.5" header="0.5" footer="0.5"/>
  <pageSetup paperSize="9" scale="69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view="pageBreakPreview" zoomScale="85" zoomScaleNormal="90" zoomScaleSheetLayoutView="85" workbookViewId="0">
      <selection activeCell="A26" sqref="A26"/>
    </sheetView>
  </sheetViews>
  <sheetFormatPr defaultColWidth="9" defaultRowHeight="18.600000000000001" customHeight="1" x14ac:dyDescent="0.25"/>
  <cols>
    <col min="1" max="1" width="55.5703125" style="91" customWidth="1"/>
    <col min="2" max="2" width="6.140625" style="166" customWidth="1"/>
    <col min="3" max="3" width="3.28515625" style="91" customWidth="1"/>
    <col min="4" max="4" width="14.5703125" style="113" customWidth="1"/>
    <col min="5" max="5" width="1.140625" style="113" customWidth="1"/>
    <col min="6" max="6" width="14.5703125" style="113" customWidth="1"/>
    <col min="7" max="7" width="1.140625" style="113" customWidth="1"/>
    <col min="8" max="8" width="12.5703125" style="113" customWidth="1"/>
    <col min="9" max="9" width="1.140625" style="113" customWidth="1"/>
    <col min="10" max="10" width="15.5703125" style="113" customWidth="1"/>
    <col min="11" max="11" width="1.140625" style="113" customWidth="1"/>
    <col min="12" max="12" width="15.5703125" style="113" customWidth="1"/>
    <col min="13" max="13" width="1.140625" style="113" customWidth="1"/>
    <col min="14" max="14" width="14.5703125" style="113" customWidth="1"/>
    <col min="15" max="15" width="1.140625" style="113" customWidth="1"/>
    <col min="16" max="16" width="14.5703125" style="113" customWidth="1"/>
    <col min="17" max="17" width="1.140625" style="113" customWidth="1"/>
    <col min="18" max="18" width="14.5703125" style="113" customWidth="1"/>
    <col min="19" max="19" width="12.140625" style="91" bestFit="1" customWidth="1"/>
    <col min="20" max="20" width="9" style="91"/>
    <col min="21" max="21" width="14.42578125" style="91" bestFit="1" customWidth="1"/>
    <col min="22" max="22" width="14.5703125" style="91" customWidth="1"/>
    <col min="23" max="16384" width="9" style="91"/>
  </cols>
  <sheetData>
    <row r="1" spans="1:22" ht="18.600000000000001" customHeight="1" x14ac:dyDescent="0.3">
      <c r="A1" s="88" t="s">
        <v>0</v>
      </c>
      <c r="B1" s="165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90"/>
      <c r="P1" s="91"/>
      <c r="Q1" s="90"/>
      <c r="R1" s="91"/>
      <c r="S1" s="92"/>
      <c r="T1" s="93"/>
    </row>
    <row r="2" spans="1:22" ht="18.600000000000001" customHeight="1" x14ac:dyDescent="0.25">
      <c r="A2" s="94" t="s">
        <v>82</v>
      </c>
      <c r="B2" s="165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1"/>
      <c r="O2" s="90"/>
      <c r="P2" s="91"/>
      <c r="Q2" s="90"/>
      <c r="R2" s="91"/>
      <c r="S2" s="92"/>
      <c r="T2" s="93"/>
    </row>
    <row r="3" spans="1:22" ht="18.600000000000001" customHeight="1" x14ac:dyDescent="0.25">
      <c r="A3" s="95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  <c r="O3" s="90"/>
      <c r="P3" s="91"/>
      <c r="Q3" s="90"/>
      <c r="R3" s="91"/>
      <c r="S3" s="92"/>
      <c r="T3" s="93"/>
    </row>
    <row r="4" spans="1:22" ht="18.600000000000001" customHeight="1" x14ac:dyDescent="0.25">
      <c r="A4" s="95"/>
      <c r="B4" s="322" t="s">
        <v>83</v>
      </c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U4" s="92"/>
      <c r="V4" s="93"/>
    </row>
    <row r="5" spans="1:22" ht="37.700000000000003" customHeight="1" x14ac:dyDescent="0.25">
      <c r="A5" s="95"/>
      <c r="B5" s="167"/>
      <c r="C5" s="96"/>
      <c r="D5" s="96"/>
      <c r="E5" s="96"/>
      <c r="F5" s="97"/>
      <c r="G5" s="97"/>
      <c r="H5" s="323" t="s">
        <v>47</v>
      </c>
      <c r="I5" s="323"/>
      <c r="J5" s="323"/>
      <c r="K5" s="98"/>
      <c r="L5" s="160" t="s">
        <v>84</v>
      </c>
      <c r="M5" s="98"/>
      <c r="N5" s="99"/>
      <c r="O5" s="98"/>
      <c r="P5" s="99"/>
      <c r="Q5" s="98"/>
      <c r="R5" s="99"/>
      <c r="U5" s="92"/>
      <c r="V5" s="93"/>
    </row>
    <row r="6" spans="1:22" ht="18.600000000000001" customHeight="1" x14ac:dyDescent="0.25">
      <c r="A6" s="95"/>
      <c r="B6" s="167"/>
      <c r="C6" s="96"/>
      <c r="D6" s="96"/>
      <c r="E6" s="96"/>
      <c r="F6" s="97"/>
      <c r="G6" s="97"/>
      <c r="H6" s="100"/>
      <c r="I6" s="100"/>
      <c r="J6" s="100"/>
      <c r="K6" s="98"/>
      <c r="L6" s="157"/>
      <c r="M6" s="98"/>
      <c r="N6" s="109" t="s">
        <v>85</v>
      </c>
      <c r="O6" s="98"/>
      <c r="P6" s="99"/>
      <c r="Q6" s="98"/>
      <c r="R6" s="99"/>
      <c r="U6" s="92"/>
      <c r="V6" s="93"/>
    </row>
    <row r="7" spans="1:22" ht="18.600000000000001" customHeight="1" x14ac:dyDescent="0.25">
      <c r="A7" s="95"/>
      <c r="D7" s="101" t="s">
        <v>86</v>
      </c>
      <c r="E7" s="90"/>
      <c r="F7" s="102"/>
      <c r="G7" s="102"/>
      <c r="H7" s="324"/>
      <c r="I7" s="324"/>
      <c r="J7" s="324"/>
      <c r="K7" s="103"/>
      <c r="L7" s="158"/>
      <c r="M7" s="103"/>
      <c r="N7" s="109" t="s">
        <v>87</v>
      </c>
      <c r="O7" s="103"/>
      <c r="P7" s="99"/>
      <c r="Q7" s="103"/>
      <c r="R7" s="99"/>
      <c r="U7" s="92"/>
      <c r="V7" s="93"/>
    </row>
    <row r="8" spans="1:22" ht="18.600000000000001" customHeight="1" x14ac:dyDescent="0.25">
      <c r="A8" s="104"/>
      <c r="B8" s="168"/>
      <c r="C8" s="105"/>
      <c r="D8" s="106" t="s">
        <v>88</v>
      </c>
      <c r="E8" s="107"/>
      <c r="F8" s="106" t="s">
        <v>89</v>
      </c>
      <c r="G8" s="108"/>
      <c r="H8" s="324"/>
      <c r="I8" s="324"/>
      <c r="J8" s="324"/>
      <c r="K8" s="103"/>
      <c r="L8" s="159" t="s">
        <v>90</v>
      </c>
      <c r="M8" s="103"/>
      <c r="N8" s="109" t="s">
        <v>91</v>
      </c>
      <c r="O8" s="103"/>
      <c r="P8" s="109" t="s">
        <v>92</v>
      </c>
      <c r="Q8" s="103"/>
      <c r="R8" s="109" t="s">
        <v>93</v>
      </c>
      <c r="U8" s="92"/>
      <c r="V8" s="93"/>
    </row>
    <row r="9" spans="1:22" ht="18.600000000000001" customHeight="1" x14ac:dyDescent="0.25">
      <c r="A9" s="104"/>
      <c r="B9" s="169" t="s">
        <v>7</v>
      </c>
      <c r="C9" s="110"/>
      <c r="D9" s="106" t="s">
        <v>94</v>
      </c>
      <c r="E9" s="106"/>
      <c r="F9" s="106" t="s">
        <v>95</v>
      </c>
      <c r="G9" s="106"/>
      <c r="H9" s="111" t="s">
        <v>96</v>
      </c>
      <c r="I9" s="98"/>
      <c r="J9" s="112" t="s">
        <v>50</v>
      </c>
      <c r="K9" s="112"/>
      <c r="L9" s="157" t="s">
        <v>97</v>
      </c>
      <c r="M9" s="112"/>
      <c r="N9" s="109" t="s">
        <v>98</v>
      </c>
      <c r="O9" s="112"/>
      <c r="P9" s="109" t="s">
        <v>99</v>
      </c>
      <c r="Q9" s="112"/>
      <c r="R9" s="109" t="s">
        <v>100</v>
      </c>
      <c r="U9" s="92"/>
      <c r="V9" s="93"/>
    </row>
    <row r="10" spans="1:22" ht="18.600000000000001" customHeight="1" x14ac:dyDescent="0.25">
      <c r="A10" s="95"/>
      <c r="D10" s="325" t="s">
        <v>8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U10" s="92"/>
      <c r="V10" s="93"/>
    </row>
    <row r="11" spans="1:22" ht="18.600000000000001" customHeight="1" x14ac:dyDescent="0.25">
      <c r="A11" s="63" t="s">
        <v>193</v>
      </c>
      <c r="B11" s="170"/>
      <c r="C11" s="62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2"/>
      <c r="O11" s="65"/>
      <c r="P11" s="62"/>
      <c r="Q11" s="65"/>
      <c r="R11" s="62"/>
    </row>
    <row r="12" spans="1:22" ht="18.600000000000001" customHeight="1" x14ac:dyDescent="0.25">
      <c r="A12" s="63" t="s">
        <v>192</v>
      </c>
      <c r="B12" s="170"/>
      <c r="C12" s="62"/>
      <c r="D12" s="66">
        <v>425193894</v>
      </c>
      <c r="E12" s="66"/>
      <c r="F12" s="66">
        <v>716443452</v>
      </c>
      <c r="G12" s="66"/>
      <c r="H12" s="66">
        <v>55671181</v>
      </c>
      <c r="I12" s="66"/>
      <c r="J12" s="66">
        <v>7070675543</v>
      </c>
      <c r="K12" s="66"/>
      <c r="L12" s="66">
        <v>21916864</v>
      </c>
      <c r="M12" s="66"/>
      <c r="N12" s="66">
        <v>8289900934</v>
      </c>
      <c r="O12" s="66"/>
      <c r="P12" s="66">
        <v>3173108</v>
      </c>
      <c r="Q12" s="66"/>
      <c r="R12" s="66">
        <v>8293074042</v>
      </c>
    </row>
    <row r="13" spans="1:22" ht="9.75" customHeight="1" x14ac:dyDescent="0.25">
      <c r="A13" s="67"/>
      <c r="B13" s="170"/>
      <c r="C13" s="62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</row>
    <row r="14" spans="1:22" ht="18.600000000000001" customHeight="1" x14ac:dyDescent="0.25">
      <c r="A14" s="67" t="s">
        <v>101</v>
      </c>
      <c r="B14" s="170"/>
      <c r="C14" s="62"/>
      <c r="D14" s="69"/>
      <c r="E14" s="68"/>
      <c r="F14" s="69"/>
      <c r="G14" s="68"/>
      <c r="H14" s="69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22" ht="18.600000000000001" customHeight="1" x14ac:dyDescent="0.25">
      <c r="A15" s="70" t="s">
        <v>107</v>
      </c>
      <c r="B15" s="170"/>
      <c r="C15" s="62"/>
      <c r="D15" s="68"/>
      <c r="E15" s="68"/>
      <c r="F15" s="68"/>
      <c r="G15" s="68"/>
      <c r="H15" s="71"/>
      <c r="I15" s="68"/>
      <c r="J15" s="66"/>
      <c r="K15" s="68"/>
      <c r="L15" s="68"/>
      <c r="M15" s="68"/>
      <c r="N15" s="66"/>
      <c r="O15" s="68"/>
      <c r="P15" s="66"/>
      <c r="Q15" s="68"/>
      <c r="R15" s="66"/>
    </row>
    <row r="16" spans="1:22" ht="18.600000000000001" customHeight="1" x14ac:dyDescent="0.25">
      <c r="A16" s="72" t="s">
        <v>162</v>
      </c>
      <c r="B16" s="170">
        <v>20</v>
      </c>
      <c r="C16" s="62"/>
      <c r="D16" s="69">
        <v>0</v>
      </c>
      <c r="E16" s="68"/>
      <c r="F16" s="69">
        <v>0</v>
      </c>
      <c r="G16" s="68"/>
      <c r="H16" s="69">
        <v>0</v>
      </c>
      <c r="I16" s="73"/>
      <c r="J16" s="74">
        <v>-628706504</v>
      </c>
      <c r="K16" s="75"/>
      <c r="L16" s="69">
        <v>0</v>
      </c>
      <c r="M16" s="75"/>
      <c r="N16" s="74">
        <v>-628706504</v>
      </c>
      <c r="O16" s="75"/>
      <c r="P16" s="76">
        <v>0</v>
      </c>
      <c r="Q16" s="75"/>
      <c r="R16" s="74">
        <v>-628706504</v>
      </c>
    </row>
    <row r="17" spans="1:24" ht="18.600000000000001" customHeight="1" x14ac:dyDescent="0.25">
      <c r="A17" s="77" t="s">
        <v>163</v>
      </c>
      <c r="B17" s="170"/>
      <c r="C17" s="62"/>
      <c r="D17" s="78">
        <v>0</v>
      </c>
      <c r="E17" s="68"/>
      <c r="F17" s="78">
        <v>0</v>
      </c>
      <c r="G17" s="68"/>
      <c r="H17" s="78">
        <v>0</v>
      </c>
      <c r="I17" s="68"/>
      <c r="J17" s="79">
        <v>-628706504</v>
      </c>
      <c r="K17" s="80"/>
      <c r="L17" s="78">
        <v>0</v>
      </c>
      <c r="M17" s="80"/>
      <c r="N17" s="79">
        <v>-628706504</v>
      </c>
      <c r="O17" s="80"/>
      <c r="P17" s="78">
        <v>0</v>
      </c>
      <c r="Q17" s="80"/>
      <c r="R17" s="79">
        <v>-628706504</v>
      </c>
    </row>
    <row r="18" spans="1:24" ht="9.75" customHeight="1" x14ac:dyDescent="0.25">
      <c r="A18" s="67"/>
      <c r="B18" s="170"/>
      <c r="C18" s="62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24" ht="18.600000000000001" customHeight="1" x14ac:dyDescent="0.25">
      <c r="A19" s="61" t="s">
        <v>160</v>
      </c>
      <c r="B19" s="170"/>
      <c r="C19" s="62"/>
      <c r="D19" s="182">
        <v>0</v>
      </c>
      <c r="E19" s="68"/>
      <c r="F19" s="182">
        <v>0</v>
      </c>
      <c r="G19" s="68"/>
      <c r="H19" s="182">
        <v>0</v>
      </c>
      <c r="I19" s="68"/>
      <c r="J19" s="182">
        <v>-628706504</v>
      </c>
      <c r="K19" s="80"/>
      <c r="L19" s="182">
        <v>0</v>
      </c>
      <c r="M19" s="80"/>
      <c r="N19" s="182">
        <v>-628706504</v>
      </c>
      <c r="O19" s="80"/>
      <c r="P19" s="182">
        <v>0</v>
      </c>
      <c r="Q19" s="80"/>
      <c r="R19" s="182">
        <v>-628706504</v>
      </c>
    </row>
    <row r="20" spans="1:24" ht="9.75" customHeight="1" x14ac:dyDescent="0.25">
      <c r="A20" s="67"/>
      <c r="B20" s="170"/>
      <c r="C20" s="62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</row>
    <row r="21" spans="1:24" ht="18.600000000000001" customHeight="1" x14ac:dyDescent="0.25">
      <c r="A21" s="63" t="s">
        <v>102</v>
      </c>
      <c r="B21" s="171"/>
      <c r="C21" s="62"/>
      <c r="D21" s="82"/>
      <c r="E21" s="73"/>
      <c r="F21" s="82"/>
      <c r="G21" s="82"/>
      <c r="H21" s="81"/>
      <c r="I21" s="73"/>
      <c r="J21" s="73"/>
      <c r="K21" s="73"/>
      <c r="L21" s="73"/>
      <c r="M21" s="73"/>
      <c r="N21" s="73"/>
      <c r="O21" s="73"/>
      <c r="P21" s="73"/>
      <c r="Q21" s="73"/>
      <c r="R21" s="73"/>
    </row>
    <row r="22" spans="1:24" ht="18.600000000000001" customHeight="1" x14ac:dyDescent="0.25">
      <c r="A22" s="83" t="s">
        <v>223</v>
      </c>
      <c r="B22" s="171"/>
      <c r="C22" s="62"/>
      <c r="D22" s="69">
        <v>0</v>
      </c>
      <c r="E22" s="68"/>
      <c r="F22" s="69">
        <v>0</v>
      </c>
      <c r="G22" s="68"/>
      <c r="H22" s="69">
        <v>0</v>
      </c>
      <c r="I22" s="73"/>
      <c r="J22" s="84">
        <v>700720158</v>
      </c>
      <c r="K22" s="73"/>
      <c r="L22" s="69">
        <v>0</v>
      </c>
      <c r="M22" s="73"/>
      <c r="N22" s="84">
        <v>700720158</v>
      </c>
      <c r="O22" s="73"/>
      <c r="P22" s="84">
        <v>-10964861</v>
      </c>
      <c r="Q22" s="73"/>
      <c r="R22" s="84">
        <v>689755297</v>
      </c>
    </row>
    <row r="23" spans="1:24" ht="18.600000000000001" customHeight="1" x14ac:dyDescent="0.25">
      <c r="A23" s="83" t="s">
        <v>71</v>
      </c>
      <c r="B23" s="171"/>
      <c r="C23" s="62"/>
      <c r="D23" s="69">
        <v>0</v>
      </c>
      <c r="E23" s="68"/>
      <c r="F23" s="69">
        <v>0</v>
      </c>
      <c r="G23" s="68"/>
      <c r="H23" s="69">
        <v>0</v>
      </c>
      <c r="I23" s="73"/>
      <c r="J23" s="84">
        <v>-21155171</v>
      </c>
      <c r="K23" s="73"/>
      <c r="L23" s="75">
        <v>-3756456</v>
      </c>
      <c r="M23" s="73"/>
      <c r="N23" s="84">
        <v>-24911627</v>
      </c>
      <c r="O23" s="73"/>
      <c r="P23" s="84">
        <v>81871</v>
      </c>
      <c r="Q23" s="73"/>
      <c r="R23" s="84">
        <v>-24829756</v>
      </c>
    </row>
    <row r="24" spans="1:24" ht="18.600000000000001" customHeight="1" x14ac:dyDescent="0.25">
      <c r="A24" s="63" t="s">
        <v>214</v>
      </c>
      <c r="B24" s="172"/>
      <c r="C24" s="62"/>
      <c r="D24" s="86">
        <v>0</v>
      </c>
      <c r="E24" s="71"/>
      <c r="F24" s="86">
        <v>0</v>
      </c>
      <c r="G24" s="85"/>
      <c r="H24" s="86">
        <v>0</v>
      </c>
      <c r="I24" s="68"/>
      <c r="J24" s="86">
        <v>679564987</v>
      </c>
      <c r="K24" s="68"/>
      <c r="L24" s="86">
        <v>-3756456</v>
      </c>
      <c r="M24" s="68"/>
      <c r="N24" s="86">
        <v>675808531</v>
      </c>
      <c r="O24" s="68"/>
      <c r="P24" s="86">
        <v>-10882990</v>
      </c>
      <c r="Q24" s="68"/>
      <c r="R24" s="86">
        <v>664925541</v>
      </c>
    </row>
    <row r="25" spans="1:24" ht="9.75" customHeight="1" x14ac:dyDescent="0.25">
      <c r="A25" s="67"/>
      <c r="B25" s="170"/>
      <c r="C25" s="62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</row>
    <row r="26" spans="1:24" ht="18.600000000000001" customHeight="1" thickBot="1" x14ac:dyDescent="0.3">
      <c r="A26" s="63" t="s">
        <v>191</v>
      </c>
      <c r="B26" s="170"/>
      <c r="C26" s="62"/>
      <c r="D26" s="87">
        <v>425193894</v>
      </c>
      <c r="E26" s="80"/>
      <c r="F26" s="87">
        <v>716443452</v>
      </c>
      <c r="G26" s="80"/>
      <c r="H26" s="87">
        <v>55671181</v>
      </c>
      <c r="I26" s="80"/>
      <c r="J26" s="87">
        <v>7121534026</v>
      </c>
      <c r="K26" s="80"/>
      <c r="L26" s="87">
        <v>18160408</v>
      </c>
      <c r="M26" s="80"/>
      <c r="N26" s="87">
        <v>8337002961</v>
      </c>
      <c r="O26" s="80"/>
      <c r="P26" s="87">
        <v>-7709882</v>
      </c>
      <c r="Q26" s="80"/>
      <c r="R26" s="87">
        <v>8329293079</v>
      </c>
    </row>
    <row r="27" spans="1:24" ht="18.600000000000001" customHeight="1" thickTop="1" x14ac:dyDescent="0.25"/>
    <row r="30" spans="1:24" s="113" customFormat="1" ht="18.600000000000001" customHeight="1" x14ac:dyDescent="0.25">
      <c r="A30" s="91"/>
      <c r="B30" s="166"/>
      <c r="C30" s="91"/>
      <c r="S30" s="91"/>
      <c r="T30" s="91"/>
      <c r="U30" s="91"/>
      <c r="V30" s="91"/>
      <c r="W30" s="91"/>
      <c r="X30" s="91"/>
    </row>
    <row r="31" spans="1:24" s="113" customFormat="1" ht="18.600000000000001" customHeight="1" x14ac:dyDescent="0.25">
      <c r="A31" s="91"/>
      <c r="B31" s="166"/>
      <c r="C31" s="91"/>
      <c r="S31" s="91"/>
      <c r="T31" s="91"/>
      <c r="U31" s="91"/>
      <c r="V31" s="91"/>
      <c r="W31" s="91"/>
      <c r="X31" s="91"/>
    </row>
    <row r="32" spans="1:24" s="113" customFormat="1" ht="18.600000000000001" customHeight="1" x14ac:dyDescent="0.25">
      <c r="A32" s="91"/>
      <c r="B32" s="166"/>
      <c r="C32" s="91"/>
      <c r="S32" s="91"/>
      <c r="T32" s="91"/>
      <c r="U32" s="91"/>
      <c r="V32" s="91"/>
      <c r="W32" s="91"/>
      <c r="X32" s="91"/>
    </row>
    <row r="33" spans="1:24" s="113" customFormat="1" ht="18.600000000000001" customHeight="1" x14ac:dyDescent="0.25">
      <c r="A33" s="91"/>
      <c r="B33" s="166"/>
      <c r="C33" s="91"/>
      <c r="S33" s="91"/>
      <c r="T33" s="91"/>
      <c r="U33" s="91"/>
      <c r="V33" s="91"/>
      <c r="W33" s="91"/>
      <c r="X33" s="91"/>
    </row>
    <row r="34" spans="1:24" s="113" customFormat="1" ht="18.600000000000001" customHeight="1" x14ac:dyDescent="0.25">
      <c r="A34" s="91"/>
      <c r="B34" s="166"/>
      <c r="C34" s="91"/>
      <c r="S34" s="91"/>
      <c r="T34" s="91"/>
      <c r="U34" s="91"/>
      <c r="V34" s="91"/>
      <c r="W34" s="91"/>
      <c r="X34" s="91"/>
    </row>
  </sheetData>
  <mergeCells count="5">
    <mergeCell ref="B4:R4"/>
    <mergeCell ref="H5:J5"/>
    <mergeCell ref="H7:J7"/>
    <mergeCell ref="H8:J8"/>
    <mergeCell ref="D10:R10"/>
  </mergeCells>
  <pageMargins left="0.7" right="0.7" top="0.48" bottom="0.5" header="0.5" footer="0.5"/>
  <pageSetup paperSize="9" scale="70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zoomScaleNormal="85" zoomScaleSheetLayoutView="100" workbookViewId="0">
      <selection activeCell="H26" sqref="H26"/>
    </sheetView>
  </sheetViews>
  <sheetFormatPr defaultColWidth="9.140625" defaultRowHeight="18.95" customHeight="1" x14ac:dyDescent="0.25"/>
  <cols>
    <col min="1" max="1" width="50.5703125" customWidth="1"/>
    <col min="2" max="2" width="7" style="114" customWidth="1"/>
    <col min="3" max="3" width="1.5703125" customWidth="1"/>
    <col min="4" max="4" width="14.5703125" customWidth="1"/>
    <col min="5" max="5" width="1.5703125" customWidth="1"/>
    <col min="6" max="6" width="14.5703125" customWidth="1"/>
    <col min="7" max="7" width="2.140625" customWidth="1"/>
    <col min="8" max="8" width="14.5703125" customWidth="1"/>
    <col min="9" max="9" width="1.5703125" customWidth="1"/>
    <col min="10" max="10" width="16.5703125" customWidth="1"/>
    <col min="11" max="11" width="1.5703125" customWidth="1"/>
    <col min="12" max="12" width="16.5703125" customWidth="1"/>
    <col min="13" max="13" width="1.5703125" customWidth="1"/>
    <col min="14" max="14" width="16.5703125" customWidth="1"/>
    <col min="15" max="15" width="19" bestFit="1" customWidth="1"/>
  </cols>
  <sheetData>
    <row r="1" spans="1:14" ht="18.95" customHeight="1" x14ac:dyDescent="0.3">
      <c r="A1" s="303" t="s">
        <v>0</v>
      </c>
      <c r="B1" s="173"/>
      <c r="C1" s="9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4" ht="18.95" customHeight="1" x14ac:dyDescent="0.25">
      <c r="A2" s="12" t="s">
        <v>103</v>
      </c>
      <c r="B2" s="173"/>
      <c r="C2" s="9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4" s="267" customFormat="1" ht="18.95" customHeight="1" x14ac:dyDescent="0.25">
      <c r="A3" s="50"/>
      <c r="B3" s="266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4" s="267" customFormat="1" ht="18.95" customHeight="1" x14ac:dyDescent="0.25">
      <c r="A4" s="268"/>
      <c r="B4" s="269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s="267" customFormat="1" ht="18.95" customHeight="1" x14ac:dyDescent="0.25">
      <c r="A5" s="50"/>
      <c r="B5" s="271"/>
      <c r="C5" s="9"/>
      <c r="D5" s="317" t="s">
        <v>104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</row>
    <row r="6" spans="1:14" s="267" customFormat="1" ht="30" x14ac:dyDescent="0.25">
      <c r="A6" s="50"/>
      <c r="B6" s="271"/>
      <c r="C6" s="9"/>
      <c r="D6" s="301"/>
      <c r="E6" s="301"/>
      <c r="F6" s="301"/>
      <c r="G6" s="301"/>
      <c r="H6" s="326" t="s">
        <v>47</v>
      </c>
      <c r="I6" s="326"/>
      <c r="J6" s="326"/>
      <c r="K6" s="301"/>
      <c r="L6" s="293" t="s">
        <v>84</v>
      </c>
      <c r="M6" s="301"/>
      <c r="N6" s="301"/>
    </row>
    <row r="7" spans="1:14" s="267" customFormat="1" ht="18.95" customHeight="1" x14ac:dyDescent="0.25">
      <c r="A7" s="50"/>
      <c r="B7" s="266"/>
      <c r="D7" s="272" t="s">
        <v>86</v>
      </c>
      <c r="E7" s="142"/>
      <c r="F7" s="272"/>
      <c r="G7" s="273"/>
      <c r="H7" s="302"/>
      <c r="I7" s="302"/>
      <c r="J7" s="302"/>
      <c r="K7" s="275"/>
      <c r="L7" s="294"/>
      <c r="M7" s="275"/>
      <c r="N7" s="276"/>
    </row>
    <row r="8" spans="1:14" s="267" customFormat="1" ht="18.95" customHeight="1" x14ac:dyDescent="0.25">
      <c r="A8" s="277"/>
      <c r="B8" s="278"/>
      <c r="C8" s="279"/>
      <c r="D8" s="279" t="s">
        <v>88</v>
      </c>
      <c r="E8" s="279"/>
      <c r="F8" s="279" t="s">
        <v>105</v>
      </c>
      <c r="G8" s="279"/>
      <c r="H8" s="327"/>
      <c r="I8" s="327"/>
      <c r="J8" s="327"/>
      <c r="K8" s="279"/>
      <c r="L8" s="295" t="s">
        <v>90</v>
      </c>
      <c r="M8" s="279"/>
      <c r="N8" s="276" t="s">
        <v>93</v>
      </c>
    </row>
    <row r="9" spans="1:14" s="267" customFormat="1" ht="18.95" customHeight="1" x14ac:dyDescent="0.25">
      <c r="A9" s="277"/>
      <c r="B9" s="269" t="s">
        <v>7</v>
      </c>
      <c r="D9" s="279" t="s">
        <v>94</v>
      </c>
      <c r="E9" s="279"/>
      <c r="F9" s="279" t="s">
        <v>95</v>
      </c>
      <c r="G9" s="279"/>
      <c r="H9" s="279" t="s">
        <v>96</v>
      </c>
      <c r="I9" s="302"/>
      <c r="J9" s="280" t="s">
        <v>50</v>
      </c>
      <c r="K9" s="279"/>
      <c r="L9" s="295" t="s">
        <v>97</v>
      </c>
      <c r="M9" s="279"/>
      <c r="N9" s="276" t="s">
        <v>100</v>
      </c>
    </row>
    <row r="10" spans="1:14" s="267" customFormat="1" ht="18.95" customHeight="1" x14ac:dyDescent="0.25">
      <c r="B10" s="269"/>
      <c r="D10" s="328" t="s">
        <v>8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</row>
    <row r="11" spans="1:14" s="267" customFormat="1" ht="18.95" customHeight="1" x14ac:dyDescent="0.25">
      <c r="A11" s="268" t="s">
        <v>168</v>
      </c>
      <c r="B11" s="269"/>
    </row>
    <row r="12" spans="1:14" s="267" customFormat="1" ht="18.95" customHeight="1" x14ac:dyDescent="0.25">
      <c r="A12" s="268" t="s">
        <v>169</v>
      </c>
      <c r="B12" s="266"/>
      <c r="D12" s="155">
        <v>425193894</v>
      </c>
      <c r="E12" s="155"/>
      <c r="F12" s="155">
        <v>716443452</v>
      </c>
      <c r="G12" s="155"/>
      <c r="H12" s="155">
        <v>42671181</v>
      </c>
      <c r="I12" s="155"/>
      <c r="J12" s="155">
        <v>3996058719</v>
      </c>
      <c r="K12" s="155"/>
      <c r="L12" s="155">
        <v>0</v>
      </c>
      <c r="M12" s="155"/>
      <c r="N12" s="155">
        <v>5180367246</v>
      </c>
    </row>
    <row r="13" spans="1:14" s="267" customFormat="1" ht="18.95" customHeight="1" x14ac:dyDescent="0.25">
      <c r="A13" s="268"/>
      <c r="B13" s="266"/>
    </row>
    <row r="14" spans="1:14" s="267" customFormat="1" ht="18.95" customHeight="1" x14ac:dyDescent="0.25">
      <c r="A14" s="268" t="s">
        <v>106</v>
      </c>
      <c r="B14" s="281"/>
      <c r="D14" s="282"/>
      <c r="E14" s="283"/>
      <c r="F14" s="282"/>
      <c r="G14" s="282"/>
      <c r="H14" s="283"/>
      <c r="I14" s="283"/>
      <c r="J14" s="283"/>
      <c r="K14" s="283"/>
      <c r="L14" s="283"/>
      <c r="M14" s="283"/>
      <c r="N14" s="283"/>
    </row>
    <row r="15" spans="1:14" s="267" customFormat="1" ht="18.95" customHeight="1" x14ac:dyDescent="0.25">
      <c r="A15" s="284" t="s">
        <v>107</v>
      </c>
      <c r="B15" s="281"/>
      <c r="D15" s="282"/>
      <c r="E15" s="283"/>
      <c r="F15" s="282"/>
      <c r="G15" s="282"/>
      <c r="H15" s="283"/>
      <c r="I15" s="283"/>
      <c r="J15" s="283"/>
      <c r="K15" s="283"/>
      <c r="L15" s="283"/>
      <c r="M15" s="283"/>
      <c r="N15" s="283"/>
    </row>
    <row r="16" spans="1:14" s="267" customFormat="1" ht="18.95" customHeight="1" x14ac:dyDescent="0.25">
      <c r="A16" s="285" t="s">
        <v>108</v>
      </c>
      <c r="B16" s="269">
        <v>20</v>
      </c>
      <c r="D16" s="286">
        <v>0</v>
      </c>
      <c r="E16" s="283"/>
      <c r="F16" s="286">
        <v>0</v>
      </c>
      <c r="G16" s="152"/>
      <c r="H16" s="286">
        <v>0</v>
      </c>
      <c r="I16" s="283"/>
      <c r="J16" s="150">
        <v>-637047993</v>
      </c>
      <c r="K16" s="283"/>
      <c r="L16" s="286">
        <v>0</v>
      </c>
      <c r="M16" s="283"/>
      <c r="N16" s="286">
        <v>-637047993</v>
      </c>
    </row>
    <row r="17" spans="1:14" s="267" customFormat="1" ht="18.95" customHeight="1" x14ac:dyDescent="0.25">
      <c r="A17" s="77" t="s">
        <v>163</v>
      </c>
      <c r="B17" s="269"/>
      <c r="D17" s="287">
        <v>0</v>
      </c>
      <c r="E17" s="270"/>
      <c r="F17" s="287">
        <v>0</v>
      </c>
      <c r="G17" s="154"/>
      <c r="H17" s="287">
        <v>0</v>
      </c>
      <c r="I17" s="270"/>
      <c r="J17" s="297">
        <v>-637047993</v>
      </c>
      <c r="K17" s="270"/>
      <c r="L17" s="287">
        <v>0</v>
      </c>
      <c r="M17" s="270"/>
      <c r="N17" s="287">
        <v>-637047993</v>
      </c>
    </row>
    <row r="18" spans="1:14" s="267" customFormat="1" ht="18.95" customHeight="1" x14ac:dyDescent="0.25">
      <c r="A18" s="285"/>
      <c r="B18" s="269"/>
      <c r="D18" s="292"/>
      <c r="E18" s="283"/>
      <c r="F18" s="292"/>
      <c r="G18" s="152"/>
      <c r="H18" s="292"/>
      <c r="I18" s="283"/>
      <c r="J18" s="150"/>
      <c r="K18" s="283"/>
      <c r="L18" s="292"/>
      <c r="M18" s="283"/>
      <c r="N18" s="292"/>
    </row>
    <row r="19" spans="1:14" s="267" customFormat="1" ht="18.95" customHeight="1" x14ac:dyDescent="0.25">
      <c r="A19" s="268" t="s">
        <v>109</v>
      </c>
      <c r="B19" s="266"/>
      <c r="D19" s="291">
        <v>0</v>
      </c>
      <c r="E19" s="270"/>
      <c r="F19" s="291">
        <v>0</v>
      </c>
      <c r="G19" s="154"/>
      <c r="H19" s="291">
        <v>0</v>
      </c>
      <c r="I19" s="288"/>
      <c r="J19" s="291">
        <v>-637047993</v>
      </c>
      <c r="K19" s="288"/>
      <c r="L19" s="291">
        <v>0</v>
      </c>
      <c r="M19" s="288"/>
      <c r="N19" s="291">
        <v>-637047993</v>
      </c>
    </row>
    <row r="20" spans="1:14" s="267" customFormat="1" ht="18.95" customHeight="1" x14ac:dyDescent="0.25">
      <c r="A20" s="268"/>
      <c r="B20" s="266"/>
      <c r="D20" s="282"/>
      <c r="E20" s="283"/>
      <c r="F20" s="282"/>
      <c r="G20" s="282"/>
      <c r="H20" s="282"/>
      <c r="I20" s="283"/>
      <c r="J20" s="282"/>
      <c r="K20" s="283"/>
      <c r="L20" s="282"/>
      <c r="M20" s="283"/>
      <c r="N20" s="283"/>
    </row>
    <row r="21" spans="1:14" s="267" customFormat="1" ht="18.95" customHeight="1" x14ac:dyDescent="0.25">
      <c r="A21" s="268" t="s">
        <v>102</v>
      </c>
      <c r="B21" s="281"/>
      <c r="D21" s="282"/>
      <c r="E21" s="283"/>
      <c r="F21" s="282"/>
      <c r="G21" s="282"/>
      <c r="H21" s="283"/>
      <c r="I21" s="283"/>
      <c r="J21" s="283"/>
      <c r="K21" s="283"/>
      <c r="L21" s="283"/>
      <c r="M21" s="283"/>
      <c r="N21" s="283"/>
    </row>
    <row r="22" spans="1:14" s="267" customFormat="1" ht="18.95" customHeight="1" x14ac:dyDescent="0.25">
      <c r="A22" s="47" t="s">
        <v>224</v>
      </c>
      <c r="B22" s="281"/>
      <c r="D22" s="286">
        <v>0</v>
      </c>
      <c r="E22" s="283"/>
      <c r="F22" s="286">
        <v>0</v>
      </c>
      <c r="G22" s="152"/>
      <c r="H22" s="286">
        <v>0</v>
      </c>
      <c r="I22" s="283"/>
      <c r="J22" s="286">
        <v>729015067</v>
      </c>
      <c r="K22" s="286"/>
      <c r="L22" s="286">
        <v>0</v>
      </c>
      <c r="M22" s="286"/>
      <c r="N22" s="286">
        <v>729015067</v>
      </c>
    </row>
    <row r="23" spans="1:14" s="267" customFormat="1" ht="18.95" customHeight="1" x14ac:dyDescent="0.25">
      <c r="A23" s="47" t="s">
        <v>110</v>
      </c>
      <c r="B23" s="266"/>
      <c r="D23" s="286">
        <v>0</v>
      </c>
      <c r="F23" s="286">
        <v>0</v>
      </c>
      <c r="H23" s="286">
        <v>0</v>
      </c>
      <c r="J23" s="286">
        <v>152512</v>
      </c>
      <c r="K23" s="286"/>
      <c r="L23" s="286">
        <v>679822</v>
      </c>
      <c r="M23" s="286"/>
      <c r="N23" s="286">
        <v>832334</v>
      </c>
    </row>
    <row r="24" spans="1:14" s="267" customFormat="1" ht="18.95" customHeight="1" x14ac:dyDescent="0.25">
      <c r="A24" s="268" t="s">
        <v>214</v>
      </c>
      <c r="B24" s="266"/>
      <c r="D24" s="287">
        <v>0</v>
      </c>
      <c r="E24" s="289"/>
      <c r="F24" s="287">
        <v>0</v>
      </c>
      <c r="G24" s="289"/>
      <c r="H24" s="287">
        <v>0</v>
      </c>
      <c r="I24" s="257"/>
      <c r="J24" s="287">
        <v>729167579</v>
      </c>
      <c r="K24" s="257"/>
      <c r="L24" s="287">
        <v>679822</v>
      </c>
      <c r="M24" s="257"/>
      <c r="N24" s="287">
        <v>729847401</v>
      </c>
    </row>
    <row r="25" spans="1:14" s="267" customFormat="1" ht="18.95" customHeight="1" x14ac:dyDescent="0.25">
      <c r="A25" s="268"/>
      <c r="B25" s="266"/>
      <c r="D25" s="155"/>
      <c r="E25" s="257"/>
      <c r="F25" s="155"/>
      <c r="G25" s="155"/>
      <c r="H25" s="155"/>
      <c r="I25" s="257"/>
      <c r="J25" s="155"/>
      <c r="K25" s="257"/>
      <c r="L25" s="155"/>
      <c r="M25" s="257"/>
      <c r="N25" s="155"/>
    </row>
    <row r="26" spans="1:14" s="267" customFormat="1" ht="18.95" customHeight="1" thickBot="1" x14ac:dyDescent="0.3">
      <c r="A26" s="268" t="s">
        <v>170</v>
      </c>
      <c r="B26" s="266"/>
      <c r="D26" s="290">
        <v>425193894</v>
      </c>
      <c r="E26" s="270"/>
      <c r="F26" s="290">
        <v>716443452</v>
      </c>
      <c r="G26" s="270"/>
      <c r="H26" s="290">
        <v>42671181</v>
      </c>
      <c r="I26" s="270"/>
      <c r="J26" s="290">
        <v>4088178305</v>
      </c>
      <c r="K26" s="270"/>
      <c r="L26" s="290">
        <v>679822</v>
      </c>
      <c r="M26" s="270"/>
      <c r="N26" s="290">
        <v>5273166654</v>
      </c>
    </row>
    <row r="27" spans="1:14" s="267" customFormat="1" ht="18.95" customHeight="1" thickTop="1" x14ac:dyDescent="0.25">
      <c r="B27" s="266"/>
    </row>
  </sheetData>
  <mergeCells count="4">
    <mergeCell ref="D5:N5"/>
    <mergeCell ref="H6:J6"/>
    <mergeCell ref="H8:J8"/>
    <mergeCell ref="D10:N10"/>
  </mergeCells>
  <pageMargins left="0.8" right="0.8" top="0.48" bottom="0.5" header="0.5" footer="0.5"/>
  <pageSetup paperSize="9" scale="81" firstPageNumber="11" fitToWidth="0" fitToHeight="0" orientation="landscape" useFirstPageNumber="1" r:id="rId1"/>
  <headerFooter>
    <oddFooter>&amp;L&amp;12The accompanying notes are an integral part of these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zoomScale="85" zoomScaleNormal="85" zoomScaleSheetLayoutView="85" workbookViewId="0">
      <selection activeCell="J26" sqref="J26"/>
    </sheetView>
  </sheetViews>
  <sheetFormatPr defaultColWidth="9.140625" defaultRowHeight="18.95" customHeight="1" x14ac:dyDescent="0.25"/>
  <cols>
    <col min="1" max="1" width="50.5703125" customWidth="1"/>
    <col min="2" max="2" width="7" style="114" customWidth="1"/>
    <col min="3" max="3" width="1.5703125" customWidth="1"/>
    <col min="4" max="4" width="14.5703125" customWidth="1"/>
    <col min="5" max="5" width="1.5703125" customWidth="1"/>
    <col min="6" max="6" width="14.5703125" customWidth="1"/>
    <col min="7" max="7" width="2.140625" customWidth="1"/>
    <col min="8" max="8" width="14.5703125" customWidth="1"/>
    <col min="9" max="9" width="1.5703125" customWidth="1"/>
    <col min="10" max="10" width="16.5703125" customWidth="1"/>
    <col min="11" max="11" width="1.5703125" customWidth="1"/>
    <col min="12" max="12" width="16.5703125" customWidth="1"/>
    <col min="13" max="13" width="1.5703125" customWidth="1"/>
    <col min="14" max="14" width="16.5703125" customWidth="1"/>
    <col min="15" max="15" width="19" bestFit="1" customWidth="1"/>
  </cols>
  <sheetData>
    <row r="1" spans="1:14" ht="18.95" customHeight="1" x14ac:dyDescent="0.3">
      <c r="A1" s="251" t="s">
        <v>0</v>
      </c>
      <c r="B1" s="173"/>
      <c r="C1" s="9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4" ht="18.95" customHeight="1" x14ac:dyDescent="0.25">
      <c r="A2" s="12" t="s">
        <v>103</v>
      </c>
      <c r="B2" s="173"/>
      <c r="C2" s="9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4" s="267" customFormat="1" ht="18.95" customHeight="1" x14ac:dyDescent="0.25">
      <c r="A3" s="50"/>
      <c r="B3" s="266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4" s="267" customFormat="1" ht="18.95" customHeight="1" x14ac:dyDescent="0.25">
      <c r="A4" s="268"/>
      <c r="B4" s="269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s="267" customFormat="1" ht="18.95" customHeight="1" x14ac:dyDescent="0.25">
      <c r="A5" s="50"/>
      <c r="B5" s="271"/>
      <c r="C5" s="9"/>
      <c r="D5" s="317" t="s">
        <v>104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</row>
    <row r="6" spans="1:14" s="267" customFormat="1" ht="30" x14ac:dyDescent="0.25">
      <c r="A6" s="50"/>
      <c r="B6" s="271"/>
      <c r="C6" s="9"/>
      <c r="D6" s="250"/>
      <c r="E6" s="250"/>
      <c r="F6" s="250"/>
      <c r="G6" s="250"/>
      <c r="H6" s="326" t="s">
        <v>47</v>
      </c>
      <c r="I6" s="326"/>
      <c r="J6" s="326"/>
      <c r="K6" s="250"/>
      <c r="L6" s="293" t="s">
        <v>84</v>
      </c>
      <c r="M6" s="250"/>
      <c r="N6" s="250"/>
    </row>
    <row r="7" spans="1:14" s="267" customFormat="1" ht="18.95" customHeight="1" x14ac:dyDescent="0.25">
      <c r="A7" s="50"/>
      <c r="B7" s="266"/>
      <c r="D7" s="272" t="s">
        <v>86</v>
      </c>
      <c r="E7" s="142"/>
      <c r="F7" s="272"/>
      <c r="G7" s="273"/>
      <c r="H7" s="274"/>
      <c r="I7" s="274"/>
      <c r="J7" s="274"/>
      <c r="K7" s="275"/>
      <c r="L7" s="294"/>
      <c r="M7" s="275"/>
      <c r="N7" s="276"/>
    </row>
    <row r="8" spans="1:14" s="267" customFormat="1" ht="18.95" customHeight="1" x14ac:dyDescent="0.25">
      <c r="A8" s="277"/>
      <c r="B8" s="278"/>
      <c r="C8" s="279"/>
      <c r="D8" s="279" t="s">
        <v>88</v>
      </c>
      <c r="E8" s="279"/>
      <c r="F8" s="279" t="s">
        <v>105</v>
      </c>
      <c r="G8" s="279"/>
      <c r="H8" s="327"/>
      <c r="I8" s="327"/>
      <c r="J8" s="327"/>
      <c r="K8" s="279"/>
      <c r="L8" s="295" t="s">
        <v>90</v>
      </c>
      <c r="M8" s="279"/>
      <c r="N8" s="276" t="s">
        <v>93</v>
      </c>
    </row>
    <row r="9" spans="1:14" s="267" customFormat="1" ht="18.95" customHeight="1" x14ac:dyDescent="0.25">
      <c r="A9" s="277"/>
      <c r="B9" s="269" t="s">
        <v>7</v>
      </c>
      <c r="D9" s="279" t="s">
        <v>94</v>
      </c>
      <c r="E9" s="279"/>
      <c r="F9" s="279" t="s">
        <v>95</v>
      </c>
      <c r="G9" s="279"/>
      <c r="H9" s="279" t="s">
        <v>96</v>
      </c>
      <c r="I9" s="274"/>
      <c r="J9" s="280" t="s">
        <v>50</v>
      </c>
      <c r="K9" s="279"/>
      <c r="L9" s="295" t="s">
        <v>97</v>
      </c>
      <c r="M9" s="279"/>
      <c r="N9" s="276" t="s">
        <v>100</v>
      </c>
    </row>
    <row r="10" spans="1:14" s="267" customFormat="1" ht="18.95" customHeight="1" x14ac:dyDescent="0.25">
      <c r="B10" s="269"/>
      <c r="D10" s="328" t="s">
        <v>8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</row>
    <row r="11" spans="1:14" s="267" customFormat="1" ht="18.95" customHeight="1" x14ac:dyDescent="0.25">
      <c r="A11" s="268" t="s">
        <v>193</v>
      </c>
      <c r="B11" s="269"/>
    </row>
    <row r="12" spans="1:14" s="267" customFormat="1" ht="18.95" customHeight="1" x14ac:dyDescent="0.25">
      <c r="A12" s="268" t="s">
        <v>192</v>
      </c>
      <c r="B12" s="266"/>
      <c r="D12" s="155">
        <v>425193894</v>
      </c>
      <c r="E12" s="155"/>
      <c r="F12" s="155">
        <v>716443452</v>
      </c>
      <c r="G12" s="155"/>
      <c r="H12" s="155">
        <v>42671181</v>
      </c>
      <c r="I12" s="155"/>
      <c r="J12" s="155">
        <v>4088178305</v>
      </c>
      <c r="K12" s="155"/>
      <c r="L12" s="155">
        <v>679822</v>
      </c>
      <c r="M12" s="155"/>
      <c r="N12" s="155">
        <v>5273166654</v>
      </c>
    </row>
    <row r="13" spans="1:14" s="267" customFormat="1" ht="18.95" customHeight="1" x14ac:dyDescent="0.25">
      <c r="A13" s="268"/>
      <c r="B13" s="266"/>
    </row>
    <row r="14" spans="1:14" s="267" customFormat="1" ht="18.95" customHeight="1" x14ac:dyDescent="0.25">
      <c r="A14" s="268" t="s">
        <v>106</v>
      </c>
      <c r="B14" s="281"/>
      <c r="D14" s="282"/>
      <c r="E14" s="283"/>
      <c r="F14" s="282"/>
      <c r="G14" s="282"/>
      <c r="H14" s="283"/>
      <c r="I14" s="283"/>
      <c r="J14" s="283"/>
      <c r="K14" s="283"/>
      <c r="L14" s="283"/>
      <c r="M14" s="283"/>
      <c r="N14" s="283"/>
    </row>
    <row r="15" spans="1:14" s="267" customFormat="1" ht="18.95" customHeight="1" x14ac:dyDescent="0.25">
      <c r="A15" s="284" t="s">
        <v>107</v>
      </c>
      <c r="B15" s="281"/>
      <c r="D15" s="282"/>
      <c r="E15" s="283"/>
      <c r="F15" s="282"/>
      <c r="G15" s="282"/>
      <c r="H15" s="283"/>
      <c r="I15" s="283"/>
      <c r="J15" s="283"/>
      <c r="K15" s="283"/>
      <c r="L15" s="283"/>
      <c r="M15" s="283"/>
      <c r="N15" s="283"/>
    </row>
    <row r="16" spans="1:14" s="267" customFormat="1" ht="18.95" customHeight="1" x14ac:dyDescent="0.25">
      <c r="A16" s="285" t="s">
        <v>108</v>
      </c>
      <c r="B16" s="269">
        <v>20</v>
      </c>
      <c r="D16" s="286">
        <v>0</v>
      </c>
      <c r="E16" s="283"/>
      <c r="F16" s="286">
        <v>0</v>
      </c>
      <c r="G16" s="152"/>
      <c r="H16" s="286">
        <v>0</v>
      </c>
      <c r="I16" s="283"/>
      <c r="J16" s="150">
        <v>-628705071</v>
      </c>
      <c r="K16" s="283"/>
      <c r="L16" s="286">
        <v>0</v>
      </c>
      <c r="M16" s="283"/>
      <c r="N16" s="286">
        <v>-628705071</v>
      </c>
    </row>
    <row r="17" spans="1:14" s="267" customFormat="1" ht="18.95" customHeight="1" x14ac:dyDescent="0.25">
      <c r="A17" s="77" t="s">
        <v>163</v>
      </c>
      <c r="B17" s="269"/>
      <c r="D17" s="287">
        <v>0</v>
      </c>
      <c r="E17" s="270"/>
      <c r="F17" s="287">
        <v>0</v>
      </c>
      <c r="G17" s="154"/>
      <c r="H17" s="287">
        <v>0</v>
      </c>
      <c r="I17" s="270"/>
      <c r="J17" s="297">
        <v>-628705071</v>
      </c>
      <c r="K17" s="270"/>
      <c r="L17" s="287">
        <v>0</v>
      </c>
      <c r="M17" s="270"/>
      <c r="N17" s="287">
        <v>-628705071</v>
      </c>
    </row>
    <row r="18" spans="1:14" s="267" customFormat="1" ht="18.95" customHeight="1" x14ac:dyDescent="0.25">
      <c r="A18" s="285"/>
      <c r="B18" s="269"/>
      <c r="D18" s="292"/>
      <c r="E18" s="283"/>
      <c r="F18" s="292"/>
      <c r="G18" s="152"/>
      <c r="H18" s="292"/>
      <c r="I18" s="283"/>
      <c r="J18" s="150"/>
      <c r="K18" s="283"/>
      <c r="L18" s="292"/>
      <c r="M18" s="283"/>
      <c r="N18" s="292"/>
    </row>
    <row r="19" spans="1:14" s="267" customFormat="1" ht="18.95" customHeight="1" x14ac:dyDescent="0.25">
      <c r="A19" s="268" t="s">
        <v>109</v>
      </c>
      <c r="B19" s="266"/>
      <c r="D19" s="291">
        <v>0</v>
      </c>
      <c r="E19" s="270"/>
      <c r="F19" s="291">
        <v>0</v>
      </c>
      <c r="G19" s="154"/>
      <c r="H19" s="291">
        <v>0</v>
      </c>
      <c r="I19" s="288"/>
      <c r="J19" s="291">
        <v>-628705071</v>
      </c>
      <c r="K19" s="288"/>
      <c r="L19" s="291">
        <v>0</v>
      </c>
      <c r="M19" s="288"/>
      <c r="N19" s="291">
        <v>-628705071</v>
      </c>
    </row>
    <row r="20" spans="1:14" s="267" customFormat="1" ht="18.95" customHeight="1" x14ac:dyDescent="0.25">
      <c r="A20" s="268"/>
      <c r="B20" s="266"/>
      <c r="D20" s="282"/>
      <c r="E20" s="283"/>
      <c r="F20" s="282"/>
      <c r="G20" s="282"/>
      <c r="H20" s="282"/>
      <c r="I20" s="283"/>
      <c r="J20" s="282"/>
      <c r="K20" s="283"/>
      <c r="L20" s="282"/>
      <c r="M20" s="283"/>
      <c r="N20" s="283"/>
    </row>
    <row r="21" spans="1:14" s="267" customFormat="1" ht="18.95" customHeight="1" x14ac:dyDescent="0.25">
      <c r="A21" s="268" t="s">
        <v>102</v>
      </c>
      <c r="B21" s="281"/>
      <c r="D21" s="282"/>
      <c r="E21" s="283"/>
      <c r="F21" s="282"/>
      <c r="G21" s="282"/>
      <c r="H21" s="283"/>
      <c r="I21" s="283"/>
      <c r="J21" s="283"/>
      <c r="K21" s="283"/>
      <c r="L21" s="283"/>
      <c r="M21" s="283"/>
      <c r="N21" s="283"/>
    </row>
    <row r="22" spans="1:14" s="267" customFormat="1" ht="18.95" customHeight="1" x14ac:dyDescent="0.25">
      <c r="A22" s="47" t="s">
        <v>224</v>
      </c>
      <c r="B22" s="281"/>
      <c r="D22" s="286">
        <v>0</v>
      </c>
      <c r="E22" s="283"/>
      <c r="F22" s="286">
        <v>0</v>
      </c>
      <c r="G22" s="152"/>
      <c r="H22" s="286">
        <v>0</v>
      </c>
      <c r="I22" s="283"/>
      <c r="J22" s="286">
        <v>789028106</v>
      </c>
      <c r="K22" s="286"/>
      <c r="L22" s="286">
        <v>0</v>
      </c>
      <c r="M22" s="286"/>
      <c r="N22" s="286">
        <v>789028106</v>
      </c>
    </row>
    <row r="23" spans="1:14" s="267" customFormat="1" ht="18.95" customHeight="1" x14ac:dyDescent="0.25">
      <c r="A23" s="47" t="s">
        <v>110</v>
      </c>
      <c r="B23" s="266"/>
      <c r="D23" s="286">
        <v>0</v>
      </c>
      <c r="F23" s="286">
        <v>0</v>
      </c>
      <c r="H23" s="286">
        <v>0</v>
      </c>
      <c r="J23" s="286">
        <v>-7782107</v>
      </c>
      <c r="K23" s="286"/>
      <c r="L23" s="286">
        <v>-400929</v>
      </c>
      <c r="M23" s="286"/>
      <c r="N23" s="286">
        <v>-8183036</v>
      </c>
    </row>
    <row r="24" spans="1:14" s="267" customFormat="1" ht="18.95" customHeight="1" x14ac:dyDescent="0.25">
      <c r="A24" s="268" t="s">
        <v>214</v>
      </c>
      <c r="B24" s="266"/>
      <c r="D24" s="287">
        <v>0</v>
      </c>
      <c r="E24" s="289"/>
      <c r="F24" s="287">
        <v>0</v>
      </c>
      <c r="G24" s="289"/>
      <c r="H24" s="287">
        <v>0</v>
      </c>
      <c r="I24" s="257"/>
      <c r="J24" s="287">
        <v>781245999</v>
      </c>
      <c r="K24" s="257"/>
      <c r="L24" s="287">
        <v>-400929</v>
      </c>
      <c r="M24" s="257"/>
      <c r="N24" s="287">
        <v>780845070</v>
      </c>
    </row>
    <row r="25" spans="1:14" s="267" customFormat="1" ht="18.95" customHeight="1" x14ac:dyDescent="0.25">
      <c r="A25" s="268"/>
      <c r="B25" s="266"/>
      <c r="D25" s="155"/>
      <c r="E25" s="257"/>
      <c r="F25" s="155"/>
      <c r="G25" s="155"/>
      <c r="H25" s="155"/>
      <c r="I25" s="257"/>
      <c r="J25" s="155"/>
      <c r="K25" s="257"/>
      <c r="L25" s="155"/>
      <c r="M25" s="257"/>
      <c r="N25" s="155"/>
    </row>
    <row r="26" spans="1:14" s="267" customFormat="1" ht="18.95" customHeight="1" thickBot="1" x14ac:dyDescent="0.3">
      <c r="A26" s="268" t="s">
        <v>191</v>
      </c>
      <c r="B26" s="266"/>
      <c r="D26" s="290">
        <v>425193894</v>
      </c>
      <c r="E26" s="270"/>
      <c r="F26" s="290">
        <v>716443452</v>
      </c>
      <c r="G26" s="270"/>
      <c r="H26" s="290">
        <v>42671181</v>
      </c>
      <c r="I26" s="270"/>
      <c r="J26" s="290">
        <v>4240719233</v>
      </c>
      <c r="K26" s="270"/>
      <c r="L26" s="290">
        <v>278893</v>
      </c>
      <c r="M26" s="270"/>
      <c r="N26" s="290">
        <v>5425306653</v>
      </c>
    </row>
    <row r="27" spans="1:14" s="267" customFormat="1" ht="18.95" customHeight="1" thickTop="1" x14ac:dyDescent="0.25">
      <c r="B27" s="266"/>
    </row>
  </sheetData>
  <mergeCells count="4">
    <mergeCell ref="H8:J8"/>
    <mergeCell ref="D10:N10"/>
    <mergeCell ref="D5:N5"/>
    <mergeCell ref="H6:J6"/>
  </mergeCells>
  <pageMargins left="0.8" right="0.8" top="0.48" bottom="0.5" header="0.5" footer="0.5"/>
  <pageSetup paperSize="9" scale="81" firstPageNumber="12" fitToWidth="0" fitToHeight="0" orientation="landscape" useFirstPageNumber="1" r:id="rId1"/>
  <headerFooter>
    <oddFooter>&amp;L&amp;12The accompanying notes are an integral part of these financial statements.
&amp;C&amp;12&amp;P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zoomScale="90" zoomScaleNormal="90" zoomScaleSheetLayoutView="90" workbookViewId="0">
      <selection activeCell="E54" sqref="E54:E71"/>
    </sheetView>
  </sheetViews>
  <sheetFormatPr defaultColWidth="9.140625" defaultRowHeight="20.25" customHeight="1" x14ac:dyDescent="0.25"/>
  <cols>
    <col min="1" max="1" width="54" customWidth="1"/>
    <col min="2" max="2" width="5.5703125" style="21" customWidth="1"/>
    <col min="3" max="3" width="15.5703125" style="4" bestFit="1" customWidth="1"/>
    <col min="4" max="4" width="1.5703125" customWidth="1"/>
    <col min="5" max="5" width="14.5703125" style="4" customWidth="1"/>
    <col min="6" max="6" width="1.5703125" customWidth="1"/>
    <col min="7" max="7" width="14.140625" style="35" customWidth="1"/>
    <col min="8" max="8" width="1.5703125" customWidth="1"/>
    <col min="9" max="9" width="14.42578125" style="35" customWidth="1"/>
  </cols>
  <sheetData>
    <row r="1" spans="1:9" ht="20.25" customHeight="1" x14ac:dyDescent="0.3">
      <c r="A1" s="7" t="str">
        <f>'BS5-6'!A1</f>
        <v xml:space="preserve">Somboon Advance Technology Public Company Limited and its Subsidiaries </v>
      </c>
      <c r="B1" s="174"/>
      <c r="C1" s="120"/>
      <c r="D1" s="7"/>
      <c r="E1" s="120"/>
      <c r="F1" s="20"/>
      <c r="G1" s="121"/>
      <c r="H1" s="20"/>
      <c r="I1" s="121"/>
    </row>
    <row r="2" spans="1:9" ht="20.25" customHeight="1" x14ac:dyDescent="0.25">
      <c r="A2" s="12" t="s">
        <v>111</v>
      </c>
      <c r="B2" s="162"/>
      <c r="D2" s="4"/>
    </row>
    <row r="3" spans="1:9" ht="20.25" customHeight="1" x14ac:dyDescent="0.25">
      <c r="A3" s="12"/>
      <c r="B3" s="162"/>
      <c r="D3" s="4"/>
    </row>
    <row r="4" spans="1:9" ht="20.25" customHeight="1" x14ac:dyDescent="0.25">
      <c r="C4" s="316" t="s">
        <v>2</v>
      </c>
      <c r="D4" s="316"/>
      <c r="E4" s="316"/>
      <c r="F4" s="9"/>
      <c r="G4" s="317" t="s">
        <v>3</v>
      </c>
      <c r="H4" s="317"/>
      <c r="I4" s="317"/>
    </row>
    <row r="5" spans="1:9" ht="20.25" customHeight="1" x14ac:dyDescent="0.25">
      <c r="C5" s="316" t="s">
        <v>4</v>
      </c>
      <c r="D5" s="316"/>
      <c r="E5" s="316"/>
      <c r="F5" s="9"/>
      <c r="G5" s="317" t="s">
        <v>4</v>
      </c>
      <c r="H5" s="317"/>
      <c r="I5" s="317"/>
    </row>
    <row r="6" spans="1:9" ht="20.25" customHeight="1" x14ac:dyDescent="0.25">
      <c r="C6" s="330" t="s">
        <v>56</v>
      </c>
      <c r="D6" s="330"/>
      <c r="E6" s="330"/>
      <c r="G6" s="330" t="s">
        <v>56</v>
      </c>
      <c r="H6" s="330"/>
      <c r="I6" s="330"/>
    </row>
    <row r="7" spans="1:9" ht="20.25" customHeight="1" x14ac:dyDescent="0.25">
      <c r="B7" s="64" t="s">
        <v>7</v>
      </c>
      <c r="C7" s="300" t="s">
        <v>190</v>
      </c>
      <c r="D7" s="300"/>
      <c r="E7" s="300" t="s">
        <v>167</v>
      </c>
      <c r="F7" s="118"/>
      <c r="G7" s="300" t="s">
        <v>190</v>
      </c>
      <c r="H7" s="300"/>
      <c r="I7" s="300" t="s">
        <v>167</v>
      </c>
    </row>
    <row r="8" spans="1:9" ht="20.25" customHeight="1" x14ac:dyDescent="0.25">
      <c r="C8" s="315" t="s">
        <v>8</v>
      </c>
      <c r="D8" s="315"/>
      <c r="E8" s="315"/>
      <c r="F8" s="315"/>
      <c r="G8" s="315"/>
      <c r="H8" s="315"/>
      <c r="I8" s="315"/>
    </row>
    <row r="9" spans="1:9" ht="20.25" customHeight="1" x14ac:dyDescent="0.25">
      <c r="A9" s="19" t="s">
        <v>112</v>
      </c>
      <c r="B9" s="141"/>
      <c r="D9" s="4"/>
      <c r="G9" s="122"/>
      <c r="I9" s="122"/>
    </row>
    <row r="10" spans="1:9" ht="20.25" customHeight="1" x14ac:dyDescent="0.25">
      <c r="A10" t="s">
        <v>70</v>
      </c>
      <c r="C10" s="124">
        <v>689755297</v>
      </c>
      <c r="D10" s="4"/>
      <c r="E10" s="4">
        <v>966266516</v>
      </c>
      <c r="G10" s="124">
        <v>789028106</v>
      </c>
      <c r="H10" s="4"/>
      <c r="I10" s="4">
        <v>729015067</v>
      </c>
    </row>
    <row r="11" spans="1:9" ht="20.25" customHeight="1" x14ac:dyDescent="0.25">
      <c r="A11" s="123" t="s">
        <v>113</v>
      </c>
      <c r="B11" s="175"/>
      <c r="D11" s="4"/>
      <c r="G11" s="124"/>
      <c r="H11" s="4"/>
      <c r="I11" s="4"/>
    </row>
    <row r="12" spans="1:9" ht="20.25" customHeight="1" x14ac:dyDescent="0.25">
      <c r="A12" s="20" t="s">
        <v>215</v>
      </c>
      <c r="C12" s="124">
        <v>110189690</v>
      </c>
      <c r="D12" s="126">
        <v>0</v>
      </c>
      <c r="E12" s="124">
        <v>167167125</v>
      </c>
      <c r="F12" s="124">
        <v>0</v>
      </c>
      <c r="G12" s="126">
        <v>2329396</v>
      </c>
      <c r="H12" s="124">
        <v>0</v>
      </c>
      <c r="I12" s="124">
        <v>1833345</v>
      </c>
    </row>
    <row r="13" spans="1:9" ht="20.25" customHeight="1" x14ac:dyDescent="0.25">
      <c r="A13" s="20" t="s">
        <v>66</v>
      </c>
      <c r="C13" s="124">
        <v>2754090</v>
      </c>
      <c r="D13" s="126">
        <v>0</v>
      </c>
      <c r="E13" s="124">
        <v>1609405</v>
      </c>
      <c r="F13" s="124">
        <v>0</v>
      </c>
      <c r="G13" s="126">
        <v>1030452</v>
      </c>
      <c r="H13" s="124">
        <v>0</v>
      </c>
      <c r="I13" s="124">
        <v>1498070</v>
      </c>
    </row>
    <row r="14" spans="1:9" ht="20.25" customHeight="1" x14ac:dyDescent="0.25">
      <c r="A14" t="s">
        <v>114</v>
      </c>
      <c r="C14" s="124">
        <v>513654017</v>
      </c>
      <c r="D14" s="126"/>
      <c r="E14" s="124">
        <v>503568426</v>
      </c>
      <c r="F14" s="124"/>
      <c r="G14" s="126">
        <v>26250315</v>
      </c>
      <c r="H14" s="124"/>
      <c r="I14" s="124">
        <v>26676934</v>
      </c>
    </row>
    <row r="15" spans="1:9" ht="20.25" customHeight="1" x14ac:dyDescent="0.25">
      <c r="A15" t="s">
        <v>202</v>
      </c>
      <c r="C15" s="124">
        <v>0</v>
      </c>
      <c r="D15" s="126"/>
      <c r="E15" s="124">
        <v>0</v>
      </c>
      <c r="F15" s="124"/>
      <c r="G15" s="126">
        <v>15000000</v>
      </c>
      <c r="H15" s="124"/>
      <c r="I15" s="124">
        <v>0</v>
      </c>
    </row>
    <row r="16" spans="1:9" ht="20.25" customHeight="1" x14ac:dyDescent="0.25">
      <c r="A16" t="s">
        <v>216</v>
      </c>
      <c r="C16" s="124">
        <v>-7195739</v>
      </c>
      <c r="D16" s="126"/>
      <c r="E16" s="124">
        <v>3085797</v>
      </c>
      <c r="F16" s="124"/>
      <c r="G16" s="126">
        <v>0</v>
      </c>
      <c r="H16" s="124"/>
      <c r="I16" s="124">
        <v>0</v>
      </c>
    </row>
    <row r="17" spans="1:9" ht="20.25" customHeight="1" x14ac:dyDescent="0.25">
      <c r="A17" t="s">
        <v>115</v>
      </c>
      <c r="C17" s="124">
        <v>10508263</v>
      </c>
      <c r="D17" s="126"/>
      <c r="E17" s="124">
        <v>4475689</v>
      </c>
      <c r="F17" s="124"/>
      <c r="G17" s="126">
        <v>3</v>
      </c>
      <c r="H17" s="124"/>
      <c r="I17" s="124">
        <v>1</v>
      </c>
    </row>
    <row r="18" spans="1:9" ht="20.25" customHeight="1" x14ac:dyDescent="0.25">
      <c r="A18" t="s">
        <v>116</v>
      </c>
      <c r="C18" s="124">
        <v>-41092586</v>
      </c>
      <c r="D18" s="126">
        <v>0</v>
      </c>
      <c r="E18" s="124">
        <v>-29129179</v>
      </c>
      <c r="F18" s="124">
        <v>0</v>
      </c>
      <c r="G18" s="126">
        <v>-15110434</v>
      </c>
      <c r="H18" s="124">
        <v>0</v>
      </c>
      <c r="I18" s="124">
        <v>-10360432</v>
      </c>
    </row>
    <row r="19" spans="1:9" ht="20.25" customHeight="1" x14ac:dyDescent="0.25">
      <c r="A19" t="s">
        <v>217</v>
      </c>
      <c r="C19" s="124">
        <v>12889905</v>
      </c>
      <c r="D19" s="126"/>
      <c r="E19" s="124">
        <v>1948244</v>
      </c>
      <c r="F19" s="124"/>
      <c r="G19" s="126">
        <v>0</v>
      </c>
      <c r="H19" s="124"/>
      <c r="I19" s="124">
        <v>0</v>
      </c>
    </row>
    <row r="20" spans="1:9" ht="20.25" customHeight="1" x14ac:dyDescent="0.25">
      <c r="A20" t="s">
        <v>117</v>
      </c>
      <c r="C20" s="124">
        <v>-1196593</v>
      </c>
      <c r="D20" s="126"/>
      <c r="E20" s="124">
        <v>-9778078</v>
      </c>
      <c r="F20" s="124"/>
      <c r="G20" s="126">
        <v>-1667</v>
      </c>
      <c r="H20" s="124"/>
      <c r="I20" s="124">
        <v>8929</v>
      </c>
    </row>
    <row r="21" spans="1:9" ht="20.25" customHeight="1" x14ac:dyDescent="0.25">
      <c r="A21" t="s">
        <v>166</v>
      </c>
      <c r="C21" s="124">
        <v>12994597</v>
      </c>
      <c r="D21" s="126"/>
      <c r="E21" s="124">
        <v>511564</v>
      </c>
      <c r="F21" s="124"/>
      <c r="G21" s="126">
        <v>-31967</v>
      </c>
      <c r="H21" s="124"/>
      <c r="I21" s="124">
        <v>-456943</v>
      </c>
    </row>
    <row r="22" spans="1:9" ht="20.25" customHeight="1" x14ac:dyDescent="0.25">
      <c r="A22" t="s">
        <v>203</v>
      </c>
      <c r="C22" s="124">
        <v>-137537</v>
      </c>
      <c r="D22" s="126"/>
      <c r="E22" s="124">
        <v>0</v>
      </c>
      <c r="F22" s="124"/>
      <c r="G22" s="126">
        <v>-137537</v>
      </c>
      <c r="H22" s="124"/>
      <c r="I22" s="124">
        <v>0</v>
      </c>
    </row>
    <row r="23" spans="1:9" ht="20.25" customHeight="1" x14ac:dyDescent="0.25">
      <c r="A23" t="s">
        <v>178</v>
      </c>
      <c r="C23" s="124">
        <v>0</v>
      </c>
      <c r="D23" s="126"/>
      <c r="E23" s="124">
        <v>4593752</v>
      </c>
      <c r="F23" s="124"/>
      <c r="G23" s="126">
        <v>0</v>
      </c>
      <c r="H23" s="124"/>
      <c r="I23" s="124">
        <v>-13216877</v>
      </c>
    </row>
    <row r="24" spans="1:9" ht="20.25" customHeight="1" x14ac:dyDescent="0.25">
      <c r="A24" t="s">
        <v>204</v>
      </c>
      <c r="C24" s="124">
        <v>-8363713</v>
      </c>
      <c r="D24" s="126"/>
      <c r="E24" s="124">
        <v>-7354130</v>
      </c>
      <c r="F24" s="124"/>
      <c r="G24" s="126">
        <v>-6741801</v>
      </c>
      <c r="H24" s="124"/>
      <c r="I24" s="124">
        <v>-3525273</v>
      </c>
    </row>
    <row r="25" spans="1:9" ht="20.25" customHeight="1" x14ac:dyDescent="0.25">
      <c r="A25" t="s">
        <v>205</v>
      </c>
      <c r="C25" s="124">
        <v>-11646569</v>
      </c>
      <c r="D25" s="126"/>
      <c r="E25" s="124">
        <v>-557604</v>
      </c>
      <c r="F25" s="124"/>
      <c r="G25" s="126">
        <v>-4387402</v>
      </c>
      <c r="H25" s="124"/>
      <c r="I25" s="124">
        <v>-139867</v>
      </c>
    </row>
    <row r="26" spans="1:9" ht="20.25" customHeight="1" x14ac:dyDescent="0.25">
      <c r="A26" t="s">
        <v>118</v>
      </c>
      <c r="C26" s="124"/>
      <c r="D26" s="126"/>
      <c r="E26" s="124"/>
      <c r="F26" s="124"/>
      <c r="G26" s="126"/>
      <c r="H26" s="124"/>
      <c r="I26" s="124"/>
    </row>
    <row r="27" spans="1:9" ht="20.25" customHeight="1" x14ac:dyDescent="0.25">
      <c r="A27" t="s">
        <v>119</v>
      </c>
      <c r="C27" s="124">
        <v>-60427298</v>
      </c>
      <c r="D27" s="126"/>
      <c r="E27" s="124">
        <v>-55978795</v>
      </c>
      <c r="F27" s="124"/>
      <c r="G27" s="126">
        <v>0</v>
      </c>
      <c r="H27" s="124"/>
      <c r="I27" s="124">
        <v>0</v>
      </c>
    </row>
    <row r="28" spans="1:9" ht="20.25" customHeight="1" x14ac:dyDescent="0.25">
      <c r="A28" t="s">
        <v>120</v>
      </c>
      <c r="C28" s="124">
        <v>-10828000</v>
      </c>
      <c r="D28" s="126"/>
      <c r="E28" s="124">
        <v>-11045250</v>
      </c>
      <c r="F28" s="124"/>
      <c r="G28" s="126">
        <v>-887803567</v>
      </c>
      <c r="H28" s="124"/>
      <c r="I28" s="124">
        <v>-797497783</v>
      </c>
    </row>
    <row r="29" spans="1:9" ht="20.25" customHeight="1" x14ac:dyDescent="0.25">
      <c r="A29" t="s">
        <v>121</v>
      </c>
      <c r="C29" s="247">
        <v>39183888</v>
      </c>
      <c r="D29" s="126"/>
      <c r="E29" s="247">
        <v>36325153</v>
      </c>
      <c r="F29" s="124"/>
      <c r="G29" s="331">
        <v>11335270</v>
      </c>
      <c r="H29" s="124"/>
      <c r="I29" s="247">
        <v>8477203</v>
      </c>
    </row>
    <row r="30" spans="1:9" ht="20.25" customHeight="1" x14ac:dyDescent="0.25">
      <c r="A30" s="20"/>
      <c r="C30" s="244">
        <v>1251041712</v>
      </c>
      <c r="D30" s="127"/>
      <c r="E30" s="127">
        <v>1575708635</v>
      </c>
      <c r="G30" s="244">
        <v>-69240833</v>
      </c>
      <c r="I30" s="244">
        <v>-57687626</v>
      </c>
    </row>
    <row r="31" spans="1:9" ht="20.25" customHeight="1" x14ac:dyDescent="0.25">
      <c r="A31" s="123" t="s">
        <v>122</v>
      </c>
      <c r="B31" s="175"/>
      <c r="D31" s="4"/>
      <c r="G31" s="122"/>
      <c r="I31" s="122"/>
    </row>
    <row r="32" spans="1:9" ht="20.25" customHeight="1" x14ac:dyDescent="0.25">
      <c r="A32" s="20" t="s">
        <v>12</v>
      </c>
      <c r="C32" s="124">
        <v>169325875</v>
      </c>
      <c r="D32" s="126"/>
      <c r="E32" s="124">
        <v>275337605</v>
      </c>
      <c r="F32" s="124"/>
      <c r="G32" s="126">
        <v>0</v>
      </c>
      <c r="H32" s="124"/>
      <c r="I32" s="124">
        <v>0</v>
      </c>
    </row>
    <row r="33" spans="1:9" ht="20.25" customHeight="1" x14ac:dyDescent="0.25">
      <c r="A33" s="20" t="s">
        <v>13</v>
      </c>
      <c r="C33" s="124">
        <v>58165401</v>
      </c>
      <c r="D33" s="126"/>
      <c r="E33" s="124">
        <v>46010050</v>
      </c>
      <c r="F33" s="124"/>
      <c r="G33" s="126">
        <v>40373703</v>
      </c>
      <c r="H33" s="124"/>
      <c r="I33" s="124">
        <v>-8873632</v>
      </c>
    </row>
    <row r="34" spans="1:9" ht="20.25" customHeight="1" x14ac:dyDescent="0.25">
      <c r="A34" s="20" t="s">
        <v>15</v>
      </c>
      <c r="C34" s="124">
        <v>62059874</v>
      </c>
      <c r="D34" s="126"/>
      <c r="E34" s="124">
        <v>-48260593</v>
      </c>
      <c r="F34" s="124"/>
      <c r="G34" s="126">
        <v>0</v>
      </c>
      <c r="H34" s="124"/>
      <c r="I34" s="124">
        <v>0</v>
      </c>
    </row>
    <row r="35" spans="1:9" ht="20.25" customHeight="1" x14ac:dyDescent="0.25">
      <c r="A35" s="20" t="s">
        <v>26</v>
      </c>
      <c r="C35" s="124">
        <v>8237865</v>
      </c>
      <c r="D35" s="126"/>
      <c r="E35" s="124">
        <v>-10746701</v>
      </c>
      <c r="F35" s="124"/>
      <c r="G35" s="126">
        <v>-37873496</v>
      </c>
      <c r="H35" s="124"/>
      <c r="I35" s="124">
        <v>394802</v>
      </c>
    </row>
    <row r="36" spans="1:9" ht="20.25" customHeight="1" x14ac:dyDescent="0.25">
      <c r="A36" s="20" t="s">
        <v>31</v>
      </c>
      <c r="C36" s="124">
        <v>-261429599</v>
      </c>
      <c r="D36" s="126"/>
      <c r="E36" s="124">
        <v>-247654470</v>
      </c>
      <c r="F36" s="124"/>
      <c r="G36" s="126">
        <v>0</v>
      </c>
      <c r="H36" s="124"/>
      <c r="I36" s="124">
        <v>0</v>
      </c>
    </row>
    <row r="37" spans="1:9" ht="20.25" customHeight="1" x14ac:dyDescent="0.25">
      <c r="A37" s="20" t="s">
        <v>123</v>
      </c>
      <c r="C37" s="124">
        <v>-149304524</v>
      </c>
      <c r="D37" s="126"/>
      <c r="E37" s="124">
        <v>30186785</v>
      </c>
      <c r="F37" s="124"/>
      <c r="G37" s="126">
        <v>-3191469</v>
      </c>
      <c r="H37" s="124"/>
      <c r="I37" s="124">
        <v>-3196255</v>
      </c>
    </row>
    <row r="38" spans="1:9" ht="20.25" customHeight="1" x14ac:dyDescent="0.25">
      <c r="A38" s="20" t="s">
        <v>39</v>
      </c>
      <c r="C38" s="53">
        <v>44804</v>
      </c>
      <c r="D38" s="4"/>
      <c r="E38" s="53">
        <v>63458</v>
      </c>
      <c r="F38" s="128"/>
      <c r="G38" s="129">
        <v>44804</v>
      </c>
      <c r="H38" s="128"/>
      <c r="I38" s="129">
        <v>63479</v>
      </c>
    </row>
    <row r="39" spans="1:9" ht="20.25" customHeight="1" x14ac:dyDescent="0.25">
      <c r="A39" s="20" t="s">
        <v>152</v>
      </c>
      <c r="C39" s="308">
        <v>1138141408</v>
      </c>
      <c r="D39" s="309"/>
      <c r="E39" s="309">
        <v>1620644769</v>
      </c>
      <c r="F39" s="128"/>
      <c r="G39" s="308">
        <v>-69887291</v>
      </c>
      <c r="H39" s="128"/>
      <c r="I39" s="308">
        <v>-69299232</v>
      </c>
    </row>
    <row r="40" spans="1:9" ht="20.25" customHeight="1" x14ac:dyDescent="0.25">
      <c r="A40" s="20" t="s">
        <v>206</v>
      </c>
      <c r="B40" s="64">
        <v>10</v>
      </c>
      <c r="C40" s="124">
        <v>0</v>
      </c>
      <c r="D40" s="126"/>
      <c r="E40" s="124">
        <v>0</v>
      </c>
      <c r="F40" s="124"/>
      <c r="G40" s="126">
        <v>887803567</v>
      </c>
      <c r="H40" s="124"/>
      <c r="I40" s="124">
        <v>797497783</v>
      </c>
    </row>
    <row r="41" spans="1:9" ht="20.25" customHeight="1" x14ac:dyDescent="0.25">
      <c r="A41" s="20" t="s">
        <v>124</v>
      </c>
      <c r="C41" s="124">
        <v>-17228793</v>
      </c>
      <c r="D41" s="126"/>
      <c r="E41" s="124">
        <v>-26292363</v>
      </c>
      <c r="F41" s="124"/>
      <c r="G41" s="126">
        <v>-3446150</v>
      </c>
      <c r="H41" s="124"/>
      <c r="I41" s="124">
        <v>-14641313</v>
      </c>
    </row>
    <row r="42" spans="1:9" ht="20.25" customHeight="1" x14ac:dyDescent="0.25">
      <c r="A42" s="20" t="s">
        <v>125</v>
      </c>
      <c r="C42" s="124">
        <v>-138007840</v>
      </c>
      <c r="D42" s="126"/>
      <c r="E42" s="124">
        <v>-184993406</v>
      </c>
      <c r="F42" s="124"/>
      <c r="G42" s="126">
        <v>-2804619</v>
      </c>
      <c r="H42" s="124"/>
      <c r="I42" s="124">
        <v>-3861959</v>
      </c>
    </row>
    <row r="43" spans="1:9" ht="20.25" customHeight="1" x14ac:dyDescent="0.25">
      <c r="A43" s="9" t="s">
        <v>218</v>
      </c>
      <c r="B43" s="161"/>
      <c r="C43" s="245">
        <v>982904775</v>
      </c>
      <c r="D43" s="10"/>
      <c r="E43" s="23">
        <v>1409359000</v>
      </c>
      <c r="G43" s="245">
        <v>811665507</v>
      </c>
      <c r="I43" s="23">
        <v>709695279</v>
      </c>
    </row>
    <row r="44" spans="1:9" ht="20.25" customHeight="1" x14ac:dyDescent="0.25">
      <c r="A44" s="9"/>
      <c r="B44" s="161"/>
      <c r="C44" s="10"/>
      <c r="D44" s="10"/>
      <c r="E44" s="10"/>
      <c r="G44" s="122"/>
      <c r="I44" s="122"/>
    </row>
    <row r="45" spans="1:9" ht="20.25" customHeight="1" x14ac:dyDescent="0.3">
      <c r="A45" s="329" t="str">
        <f>A1</f>
        <v xml:space="preserve">Somboon Advance Technology Public Company Limited and its Subsidiaries </v>
      </c>
      <c r="B45" s="329"/>
      <c r="C45" s="329"/>
      <c r="D45" s="329"/>
      <c r="E45" s="329"/>
      <c r="F45" s="329"/>
      <c r="G45" s="329"/>
      <c r="H45" s="329"/>
      <c r="I45" s="329"/>
    </row>
    <row r="46" spans="1:9" ht="20.25" customHeight="1" x14ac:dyDescent="0.25">
      <c r="A46" s="12" t="s">
        <v>111</v>
      </c>
      <c r="B46" s="162"/>
      <c r="D46" s="4"/>
      <c r="G46" s="122"/>
      <c r="I46" s="122"/>
    </row>
    <row r="47" spans="1:9" ht="16.5" customHeight="1" x14ac:dyDescent="0.25">
      <c r="A47" s="12"/>
      <c r="B47" s="162"/>
      <c r="D47" s="4"/>
      <c r="G47" s="122"/>
      <c r="I47" s="122"/>
    </row>
    <row r="48" spans="1:9" s="9" customFormat="1" ht="19.5" customHeight="1" x14ac:dyDescent="0.2">
      <c r="B48" s="161"/>
      <c r="C48" s="316" t="s">
        <v>2</v>
      </c>
      <c r="D48" s="316"/>
      <c r="E48" s="316"/>
      <c r="G48" s="317" t="s">
        <v>3</v>
      </c>
      <c r="H48" s="317"/>
      <c r="I48" s="317"/>
    </row>
    <row r="49" spans="1:9" s="9" customFormat="1" ht="19.5" customHeight="1" x14ac:dyDescent="0.2">
      <c r="B49" s="161"/>
      <c r="C49" s="316" t="s">
        <v>4</v>
      </c>
      <c r="D49" s="316"/>
      <c r="E49" s="316"/>
      <c r="G49" s="317" t="s">
        <v>4</v>
      </c>
      <c r="H49" s="317"/>
      <c r="I49" s="317"/>
    </row>
    <row r="50" spans="1:9" s="9" customFormat="1" ht="19.5" customHeight="1" x14ac:dyDescent="0.25">
      <c r="B50" s="161"/>
      <c r="C50" s="330" t="s">
        <v>56</v>
      </c>
      <c r="D50" s="330"/>
      <c r="E50" s="330"/>
      <c r="F50"/>
      <c r="G50" s="330" t="s">
        <v>56</v>
      </c>
      <c r="H50" s="330"/>
      <c r="I50" s="330"/>
    </row>
    <row r="51" spans="1:9" ht="19.5" customHeight="1" x14ac:dyDescent="0.25">
      <c r="B51" s="64"/>
      <c r="C51" s="300" t="s">
        <v>190</v>
      </c>
      <c r="D51" s="300"/>
      <c r="E51" s="300" t="s">
        <v>167</v>
      </c>
      <c r="F51" s="118"/>
      <c r="G51" s="300" t="s">
        <v>190</v>
      </c>
      <c r="H51" s="300"/>
      <c r="I51" s="300" t="s">
        <v>167</v>
      </c>
    </row>
    <row r="52" spans="1:9" ht="19.5" customHeight="1" x14ac:dyDescent="0.25">
      <c r="C52" s="315" t="s">
        <v>8</v>
      </c>
      <c r="D52" s="315"/>
      <c r="E52" s="315"/>
      <c r="F52" s="315"/>
      <c r="G52" s="315"/>
      <c r="H52" s="315"/>
      <c r="I52" s="315"/>
    </row>
    <row r="53" spans="1:9" ht="19.5" customHeight="1" x14ac:dyDescent="0.25">
      <c r="A53" s="131" t="s">
        <v>126</v>
      </c>
      <c r="B53" s="176"/>
      <c r="D53" s="4"/>
      <c r="G53" s="122"/>
      <c r="I53" s="122"/>
    </row>
    <row r="54" spans="1:9" ht="19.5" customHeight="1" x14ac:dyDescent="0.25">
      <c r="A54" t="s">
        <v>207</v>
      </c>
      <c r="B54" s="64"/>
      <c r="C54" s="124">
        <v>-6500000</v>
      </c>
      <c r="D54" s="4"/>
      <c r="E54" s="124">
        <v>0</v>
      </c>
      <c r="G54" s="124">
        <v>0</v>
      </c>
      <c r="I54" s="124">
        <v>0</v>
      </c>
    </row>
    <row r="55" spans="1:9" ht="19.5" customHeight="1" x14ac:dyDescent="0.25">
      <c r="A55" t="s">
        <v>127</v>
      </c>
      <c r="B55" s="64"/>
      <c r="C55" s="124">
        <v>0</v>
      </c>
      <c r="D55" s="4"/>
      <c r="E55" s="124">
        <v>0</v>
      </c>
      <c r="G55" s="124">
        <v>0</v>
      </c>
      <c r="I55" s="124">
        <v>-19999821</v>
      </c>
    </row>
    <row r="56" spans="1:9" ht="19.5" customHeight="1" x14ac:dyDescent="0.25">
      <c r="A56" t="s">
        <v>179</v>
      </c>
      <c r="B56" s="64"/>
      <c r="C56" s="124">
        <v>0</v>
      </c>
      <c r="D56" s="4"/>
      <c r="E56" s="124">
        <v>-11830</v>
      </c>
      <c r="G56" s="124">
        <v>0</v>
      </c>
      <c r="I56" s="124">
        <v>0</v>
      </c>
    </row>
    <row r="57" spans="1:9" ht="19.5" customHeight="1" x14ac:dyDescent="0.25">
      <c r="A57" t="s">
        <v>128</v>
      </c>
      <c r="B57" s="64"/>
      <c r="D57" s="4"/>
      <c r="E57" s="124"/>
      <c r="G57" s="122"/>
      <c r="I57" s="122"/>
    </row>
    <row r="58" spans="1:9" ht="19.5" customHeight="1" x14ac:dyDescent="0.25">
      <c r="A58" t="s">
        <v>129</v>
      </c>
      <c r="B58" s="64"/>
      <c r="C58" s="124">
        <v>0</v>
      </c>
      <c r="D58" s="4"/>
      <c r="E58" s="124">
        <v>200</v>
      </c>
      <c r="G58" s="124">
        <v>0</v>
      </c>
      <c r="I58" s="124">
        <v>0</v>
      </c>
    </row>
    <row r="59" spans="1:9" ht="19.5" customHeight="1" x14ac:dyDescent="0.25">
      <c r="A59" t="s">
        <v>180</v>
      </c>
      <c r="B59" s="64"/>
      <c r="C59" s="124">
        <v>0</v>
      </c>
      <c r="D59" s="4"/>
      <c r="E59" s="124">
        <v>83316877</v>
      </c>
      <c r="G59" s="124">
        <v>0</v>
      </c>
      <c r="I59" s="124">
        <v>83316877</v>
      </c>
    </row>
    <row r="60" spans="1:9" ht="19.5" customHeight="1" x14ac:dyDescent="0.25">
      <c r="A60" t="s">
        <v>130</v>
      </c>
      <c r="C60" s="130">
        <v>37712178</v>
      </c>
      <c r="D60" s="125"/>
      <c r="E60" s="130">
        <v>28106327</v>
      </c>
      <c r="F60" s="130"/>
      <c r="G60" s="130">
        <v>13039068</v>
      </c>
      <c r="H60" s="130"/>
      <c r="I60" s="130">
        <v>9132711</v>
      </c>
    </row>
    <row r="61" spans="1:9" ht="19.5" customHeight="1" x14ac:dyDescent="0.25">
      <c r="A61" s="114" t="s">
        <v>181</v>
      </c>
      <c r="B61" s="177"/>
      <c r="C61" s="124">
        <v>-2367761263</v>
      </c>
      <c r="D61" s="125"/>
      <c r="E61" s="124">
        <v>-1177779275</v>
      </c>
      <c r="F61" s="130"/>
      <c r="G61" s="124">
        <v>-664106131</v>
      </c>
      <c r="H61" s="124"/>
      <c r="I61" s="124">
        <v>-310974210</v>
      </c>
    </row>
    <row r="62" spans="1:9" ht="19.5" customHeight="1" x14ac:dyDescent="0.25">
      <c r="A62" s="114" t="s">
        <v>182</v>
      </c>
      <c r="B62" s="177"/>
      <c r="C62" s="124">
        <v>1795070799</v>
      </c>
      <c r="D62" s="125"/>
      <c r="E62" s="124">
        <v>1082993385</v>
      </c>
      <c r="F62" s="130"/>
      <c r="G62" s="130">
        <v>437299546</v>
      </c>
      <c r="H62" s="130"/>
      <c r="I62" s="130">
        <v>70000000</v>
      </c>
    </row>
    <row r="63" spans="1:9" ht="19.5" customHeight="1" x14ac:dyDescent="0.25">
      <c r="A63" s="114" t="s">
        <v>131</v>
      </c>
      <c r="B63" s="177"/>
      <c r="C63" s="124">
        <v>19825156</v>
      </c>
      <c r="D63" s="125"/>
      <c r="E63" s="124">
        <v>12950250</v>
      </c>
      <c r="F63" s="130"/>
      <c r="G63" s="124">
        <v>0</v>
      </c>
      <c r="H63" s="130"/>
      <c r="I63" s="124">
        <v>0</v>
      </c>
    </row>
    <row r="64" spans="1:9" ht="19.5" customHeight="1" x14ac:dyDescent="0.25">
      <c r="A64" s="114" t="s">
        <v>14</v>
      </c>
      <c r="B64" s="177"/>
      <c r="C64" s="124">
        <v>-9000000</v>
      </c>
      <c r="D64" s="132"/>
      <c r="E64" s="124">
        <v>0</v>
      </c>
      <c r="F64" s="130"/>
      <c r="G64" s="124">
        <v>-154000000</v>
      </c>
      <c r="H64" s="124"/>
      <c r="I64" s="124">
        <v>-140000000</v>
      </c>
    </row>
    <row r="65" spans="1:9" ht="19.5" customHeight="1" x14ac:dyDescent="0.25">
      <c r="A65" s="114" t="s">
        <v>132</v>
      </c>
      <c r="B65" s="177"/>
      <c r="D65" s="132"/>
      <c r="E65"/>
      <c r="F65" s="130"/>
      <c r="G65" s="124"/>
      <c r="H65" s="124"/>
      <c r="I65" s="124"/>
    </row>
    <row r="66" spans="1:9" ht="19.5" customHeight="1" x14ac:dyDescent="0.25">
      <c r="A66" s="49" t="s">
        <v>133</v>
      </c>
      <c r="B66" s="178"/>
      <c r="C66" s="4">
        <v>2000000</v>
      </c>
      <c r="D66" s="132"/>
      <c r="E66" s="124">
        <v>50000000</v>
      </c>
      <c r="F66" s="130"/>
      <c r="G66" s="124">
        <v>117000000</v>
      </c>
      <c r="H66" s="124"/>
      <c r="I66" s="124">
        <v>160000000</v>
      </c>
    </row>
    <row r="67" spans="1:9" ht="19.5" customHeight="1" x14ac:dyDescent="0.25">
      <c r="A67" s="114" t="s">
        <v>134</v>
      </c>
      <c r="B67" s="177"/>
      <c r="C67" s="124">
        <v>-394259025</v>
      </c>
      <c r="D67" s="125"/>
      <c r="E67" s="124">
        <v>-601061352</v>
      </c>
      <c r="F67" s="130"/>
      <c r="G67" s="124">
        <v>-11727456</v>
      </c>
      <c r="H67" s="124"/>
      <c r="I67" s="124">
        <v>-10223051</v>
      </c>
    </row>
    <row r="68" spans="1:9" ht="19.5" customHeight="1" x14ac:dyDescent="0.25">
      <c r="A68" s="114" t="s">
        <v>135</v>
      </c>
      <c r="B68" s="177"/>
      <c r="C68" s="130">
        <v>2079690</v>
      </c>
      <c r="D68" s="125"/>
      <c r="E68" s="130">
        <v>3829567</v>
      </c>
      <c r="F68" s="130"/>
      <c r="G68" s="130">
        <v>34569</v>
      </c>
      <c r="H68" s="130"/>
      <c r="I68" s="130">
        <v>1647987</v>
      </c>
    </row>
    <row r="69" spans="1:9" ht="19.5" customHeight="1" x14ac:dyDescent="0.25">
      <c r="A69" s="114" t="s">
        <v>136</v>
      </c>
      <c r="B69" s="177"/>
      <c r="C69" s="124">
        <v>-37308857</v>
      </c>
      <c r="D69" s="124"/>
      <c r="E69" s="124">
        <v>-13770476</v>
      </c>
      <c r="F69" s="130"/>
      <c r="G69" s="124">
        <v>-4081850</v>
      </c>
      <c r="H69" s="130"/>
      <c r="I69" s="124">
        <v>-4118500</v>
      </c>
    </row>
    <row r="70" spans="1:9" ht="19.5" customHeight="1" x14ac:dyDescent="0.25">
      <c r="A70" s="114" t="s">
        <v>208</v>
      </c>
      <c r="B70" s="177"/>
      <c r="C70" s="130">
        <v>729563</v>
      </c>
      <c r="D70" s="125"/>
      <c r="E70" s="124">
        <v>0</v>
      </c>
      <c r="F70" s="130"/>
      <c r="G70" s="124">
        <v>729563</v>
      </c>
      <c r="H70" s="130"/>
      <c r="I70" s="124">
        <v>0</v>
      </c>
    </row>
    <row r="71" spans="1:9" ht="19.5" customHeight="1" x14ac:dyDescent="0.25">
      <c r="A71" s="114" t="s">
        <v>183</v>
      </c>
      <c r="B71" s="177"/>
      <c r="C71" s="124">
        <v>-14180860</v>
      </c>
      <c r="D71" s="125"/>
      <c r="E71" s="247">
        <v>-148154339</v>
      </c>
      <c r="F71" s="130"/>
      <c r="G71" s="124">
        <v>-4072086</v>
      </c>
      <c r="H71" s="130"/>
      <c r="I71" s="247">
        <v>-98621210</v>
      </c>
    </row>
    <row r="72" spans="1:9" ht="19.5" customHeight="1" x14ac:dyDescent="0.25">
      <c r="A72" s="9" t="s">
        <v>219</v>
      </c>
      <c r="B72" s="161"/>
      <c r="C72" s="245">
        <v>-971592619</v>
      </c>
      <c r="D72" s="136"/>
      <c r="E72" s="245">
        <v>-679580666</v>
      </c>
      <c r="F72" s="127"/>
      <c r="G72" s="245">
        <v>-269884777</v>
      </c>
      <c r="H72" s="127"/>
      <c r="I72" s="245">
        <v>-259839217</v>
      </c>
    </row>
    <row r="73" spans="1:9" ht="19.5" customHeight="1" x14ac:dyDescent="0.25">
      <c r="A73" s="9"/>
      <c r="B73" s="161"/>
      <c r="C73" s="134"/>
      <c r="D73" s="184"/>
      <c r="E73" s="134"/>
      <c r="F73" s="127"/>
      <c r="G73" s="135"/>
      <c r="H73" s="127"/>
      <c r="I73" s="135"/>
    </row>
    <row r="74" spans="1:9" ht="19.5" customHeight="1" x14ac:dyDescent="0.25">
      <c r="A74" s="19" t="s">
        <v>137</v>
      </c>
      <c r="B74" s="141"/>
      <c r="C74" s="127"/>
      <c r="D74" s="45"/>
      <c r="E74" s="127"/>
      <c r="F74" s="127"/>
      <c r="G74" s="135"/>
      <c r="H74" s="127"/>
      <c r="I74" s="135"/>
    </row>
    <row r="75" spans="1:9" ht="19.5" customHeight="1" x14ac:dyDescent="0.25">
      <c r="A75" t="s">
        <v>138</v>
      </c>
      <c r="C75" s="124">
        <v>-2750465</v>
      </c>
      <c r="D75" s="124"/>
      <c r="E75" s="124">
        <v>-1609405</v>
      </c>
      <c r="F75" s="124"/>
      <c r="G75" s="124">
        <v>-1030452</v>
      </c>
      <c r="H75" s="124"/>
      <c r="I75" s="124">
        <v>-1498070</v>
      </c>
    </row>
    <row r="76" spans="1:9" ht="19.5" customHeight="1" x14ac:dyDescent="0.25">
      <c r="A76" t="s">
        <v>209</v>
      </c>
      <c r="C76" s="124">
        <v>4978178</v>
      </c>
      <c r="D76" s="124"/>
      <c r="E76" s="124">
        <v>0</v>
      </c>
      <c r="F76" s="124"/>
      <c r="G76" s="124">
        <v>0</v>
      </c>
      <c r="H76" s="124"/>
      <c r="I76" s="124">
        <v>0</v>
      </c>
    </row>
    <row r="77" spans="1:9" ht="19.5" customHeight="1" x14ac:dyDescent="0.25">
      <c r="A77" t="s">
        <v>210</v>
      </c>
      <c r="C77" s="124">
        <v>49151957</v>
      </c>
      <c r="D77" s="124"/>
      <c r="E77" s="124">
        <v>0</v>
      </c>
      <c r="F77" s="124"/>
      <c r="G77" s="124">
        <v>0</v>
      </c>
      <c r="H77" s="124"/>
      <c r="I77" s="124">
        <v>0</v>
      </c>
    </row>
    <row r="78" spans="1:9" ht="19.5" customHeight="1" x14ac:dyDescent="0.25">
      <c r="A78" t="s">
        <v>211</v>
      </c>
      <c r="C78" s="124">
        <v>-35205592</v>
      </c>
      <c r="D78" s="124"/>
      <c r="E78" s="124">
        <v>0</v>
      </c>
      <c r="F78" s="124"/>
      <c r="G78" s="124">
        <v>0</v>
      </c>
      <c r="H78" s="124"/>
      <c r="I78" s="124">
        <v>0</v>
      </c>
    </row>
    <row r="79" spans="1:9" ht="19.5" customHeight="1" x14ac:dyDescent="0.25">
      <c r="A79" t="s">
        <v>139</v>
      </c>
      <c r="C79" s="124">
        <v>-18489130</v>
      </c>
      <c r="D79" s="124"/>
      <c r="E79" s="124">
        <v>-15864313</v>
      </c>
      <c r="F79" s="124"/>
      <c r="G79" s="124">
        <v>-12401448</v>
      </c>
      <c r="H79" s="124"/>
      <c r="I79" s="124">
        <v>-11078130</v>
      </c>
    </row>
    <row r="80" spans="1:9" ht="19.5" customHeight="1" x14ac:dyDescent="0.25">
      <c r="A80" t="s">
        <v>140</v>
      </c>
      <c r="C80" s="124">
        <v>-628706504</v>
      </c>
      <c r="D80" s="124"/>
      <c r="E80" s="124">
        <v>-637050211</v>
      </c>
      <c r="F80" s="124"/>
      <c r="G80" s="124">
        <v>-628705071</v>
      </c>
      <c r="H80" s="124"/>
      <c r="I80" s="124">
        <v>-637047993</v>
      </c>
    </row>
    <row r="81" spans="1:9" ht="19.5" customHeight="1" x14ac:dyDescent="0.25">
      <c r="A81" s="9" t="s">
        <v>141</v>
      </c>
      <c r="B81" s="161"/>
      <c r="C81" s="245">
        <v>-631021556</v>
      </c>
      <c r="D81" s="133"/>
      <c r="E81" s="245">
        <v>-654523929</v>
      </c>
      <c r="F81" s="127"/>
      <c r="G81" s="245">
        <v>-642136971</v>
      </c>
      <c r="H81" s="127"/>
      <c r="I81" s="245">
        <v>-649624193</v>
      </c>
    </row>
    <row r="82" spans="1:9" ht="19.5" customHeight="1" x14ac:dyDescent="0.25">
      <c r="A82" s="9"/>
      <c r="B82" s="161"/>
      <c r="C82" s="134"/>
      <c r="D82" s="133"/>
      <c r="E82" s="134"/>
      <c r="F82" s="45"/>
      <c r="G82" s="136"/>
      <c r="H82" s="45"/>
      <c r="I82" s="136"/>
    </row>
    <row r="83" spans="1:9" ht="19.5" customHeight="1" x14ac:dyDescent="0.25">
      <c r="A83" s="296" t="s">
        <v>184</v>
      </c>
      <c r="B83" s="250"/>
      <c r="C83" s="134"/>
      <c r="D83" s="133"/>
      <c r="E83" s="134"/>
      <c r="F83" s="45"/>
      <c r="G83" s="136"/>
      <c r="H83" s="45"/>
      <c r="I83" s="136"/>
    </row>
    <row r="84" spans="1:9" ht="19.5" customHeight="1" x14ac:dyDescent="0.25">
      <c r="A84" s="296" t="s">
        <v>185</v>
      </c>
      <c r="B84" s="250"/>
      <c r="C84" s="124">
        <v>-619709400</v>
      </c>
      <c r="D84" s="299"/>
      <c r="E84" s="304">
        <v>75254405</v>
      </c>
      <c r="F84" s="299"/>
      <c r="G84" s="124">
        <v>-100356241</v>
      </c>
      <c r="H84" s="299"/>
      <c r="I84" s="124">
        <v>-199768131</v>
      </c>
    </row>
    <row r="85" spans="1:9" ht="19.5" customHeight="1" x14ac:dyDescent="0.25">
      <c r="A85" s="296" t="s">
        <v>186</v>
      </c>
      <c r="B85" s="250"/>
      <c r="C85" s="298">
        <v>321738</v>
      </c>
      <c r="D85" s="299"/>
      <c r="E85" s="247">
        <v>-119730</v>
      </c>
      <c r="F85" s="299"/>
      <c r="G85" s="247">
        <v>0</v>
      </c>
      <c r="H85" s="299"/>
      <c r="I85" s="247">
        <v>0</v>
      </c>
    </row>
    <row r="86" spans="1:9" ht="19.5" customHeight="1" x14ac:dyDescent="0.25">
      <c r="A86" s="9" t="s">
        <v>142</v>
      </c>
      <c r="B86" s="161"/>
      <c r="C86" s="305">
        <v>-619387662</v>
      </c>
      <c r="D86" s="133">
        <v>0</v>
      </c>
      <c r="E86" s="134">
        <v>75134675</v>
      </c>
      <c r="F86" s="133"/>
      <c r="G86" s="305">
        <v>-100356241</v>
      </c>
      <c r="H86" s="133">
        <v>0</v>
      </c>
      <c r="I86" s="305">
        <v>-199768131</v>
      </c>
    </row>
    <row r="87" spans="1:9" ht="19.5" customHeight="1" x14ac:dyDescent="0.25">
      <c r="A87" t="s">
        <v>143</v>
      </c>
      <c r="C87" s="127">
        <v>2073183376</v>
      </c>
      <c r="D87" s="45"/>
      <c r="E87" s="127">
        <v>1998048701</v>
      </c>
      <c r="F87" s="45"/>
      <c r="G87" s="135">
        <v>385186086</v>
      </c>
      <c r="H87" s="45"/>
      <c r="I87" s="135">
        <v>584954217</v>
      </c>
    </row>
    <row r="88" spans="1:9" ht="19.5" customHeight="1" thickBot="1" x14ac:dyDescent="0.3">
      <c r="A88" s="9" t="s">
        <v>144</v>
      </c>
      <c r="B88" s="161"/>
      <c r="C88" s="137">
        <v>1453795714</v>
      </c>
      <c r="D88" s="133"/>
      <c r="E88" s="137">
        <v>2073183376</v>
      </c>
      <c r="F88" s="45"/>
      <c r="G88" s="138">
        <v>284829845</v>
      </c>
      <c r="H88" s="45"/>
      <c r="I88" s="138">
        <v>385186086</v>
      </c>
    </row>
    <row r="89" spans="1:9" ht="19.5" customHeight="1" thickTop="1" x14ac:dyDescent="0.25">
      <c r="A89" s="9"/>
      <c r="B89" s="161"/>
      <c r="C89" s="134"/>
      <c r="D89" s="133"/>
      <c r="E89" s="134"/>
      <c r="F89" s="133"/>
      <c r="G89" s="139"/>
      <c r="H89" s="133"/>
      <c r="I89" s="139"/>
    </row>
    <row r="90" spans="1:9" ht="19.5" customHeight="1" x14ac:dyDescent="0.25">
      <c r="A90" s="19" t="s">
        <v>145</v>
      </c>
      <c r="B90" s="141"/>
      <c r="C90" s="134"/>
      <c r="D90" s="133"/>
      <c r="E90" s="134"/>
      <c r="F90" s="45"/>
      <c r="G90" s="139"/>
      <c r="H90" s="45"/>
      <c r="I90" s="139"/>
    </row>
    <row r="91" spans="1:9" ht="19.5" customHeight="1" x14ac:dyDescent="0.25">
      <c r="A91" t="s">
        <v>220</v>
      </c>
      <c r="C91" s="4">
        <v>24784519</v>
      </c>
      <c r="E91" s="4">
        <v>12850163</v>
      </c>
      <c r="G91" s="4">
        <v>1942390</v>
      </c>
      <c r="I91" s="4">
        <v>31004890.376222651</v>
      </c>
    </row>
    <row r="93" spans="1:9" ht="20.25" customHeight="1" x14ac:dyDescent="0.25">
      <c r="B93" s="140"/>
      <c r="D93" s="140"/>
      <c r="E93" s="140"/>
      <c r="F93" s="140"/>
      <c r="G93" s="140"/>
      <c r="H93" s="140"/>
      <c r="I93" s="140"/>
    </row>
    <row r="120" spans="1:1" ht="20.25" customHeight="1" x14ac:dyDescent="0.25">
      <c r="A120" t="s">
        <v>146</v>
      </c>
    </row>
    <row r="141" spans="1:1" ht="20.25" customHeight="1" x14ac:dyDescent="0.25">
      <c r="A141" t="s">
        <v>147</v>
      </c>
    </row>
  </sheetData>
  <mergeCells count="15">
    <mergeCell ref="C4:E4"/>
    <mergeCell ref="G4:I4"/>
    <mergeCell ref="C5:E5"/>
    <mergeCell ref="G5:I5"/>
    <mergeCell ref="C6:E6"/>
    <mergeCell ref="G6:I6"/>
    <mergeCell ref="C8:I8"/>
    <mergeCell ref="A45:I45"/>
    <mergeCell ref="C48:E48"/>
    <mergeCell ref="G48:I48"/>
    <mergeCell ref="C52:I52"/>
    <mergeCell ref="C49:E49"/>
    <mergeCell ref="G49:I49"/>
    <mergeCell ref="C50:E50"/>
    <mergeCell ref="G50:I50"/>
  </mergeCells>
  <pageMargins left="0.7" right="0.7" top="0.48" bottom="0.5" header="0.5" footer="0.5"/>
  <pageSetup paperSize="9" scale="72" firstPageNumber="13" orientation="portrait" useFirstPageNumber="1" r:id="rId1"/>
  <headerFooter alignWithMargins="0">
    <oddFooter>&amp;LThe accompanying notes are an integral part these financial statements.
&amp;C&amp;P</oddFooter>
  </headerFooter>
  <rowBreaks count="1" manualBreakCount="1">
    <brk id="44" max="7" man="1"/>
  </rowBreaks>
  <ignoredErrors>
    <ignoredError sqref="C7 E7 G7 I7 C51 E51 G51 I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FF5B56-9E63-4AA6-8F4A-B4CDFE538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E7F904-0359-47B9-AE7F-193E6229566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3EE56FB8-AB36-4CA6-B039-B8E85C308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BS5-6</vt:lpstr>
      <vt:lpstr>PL7-8</vt:lpstr>
      <vt:lpstr>CH9</vt:lpstr>
      <vt:lpstr>CH10</vt:lpstr>
      <vt:lpstr>CH11</vt:lpstr>
      <vt:lpstr>CH12</vt:lpstr>
      <vt:lpstr>CF13-14</vt:lpstr>
      <vt:lpstr>'BS5-6'!Print_Area</vt:lpstr>
      <vt:lpstr>'CF13-14'!Print_Area</vt:lpstr>
      <vt:lpstr>'CH10'!Print_Area</vt:lpstr>
      <vt:lpstr>'CH11'!Print_Area</vt:lpstr>
      <vt:lpstr>'CH12'!Print_Area</vt:lpstr>
      <vt:lpstr>'CH9'!Print_Area</vt:lpstr>
      <vt:lpstr>'PL7-8'!Print_Area</vt:lpstr>
      <vt:lpstr>Print_Area_MI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Kornsiri, Chongaksorn</dc:creator>
  <cp:keywords/>
  <dc:description/>
  <cp:lastModifiedBy>Khanittha Bunchuchuen</cp:lastModifiedBy>
  <cp:revision/>
  <cp:lastPrinted>2025-02-19T07:41:44Z</cp:lastPrinted>
  <dcterms:created xsi:type="dcterms:W3CDTF">2016-06-29T09:57:47Z</dcterms:created>
  <dcterms:modified xsi:type="dcterms:W3CDTF">2025-02-19T08:51:32Z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