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4\Ye'12'2024\"/>
    </mc:Choice>
  </mc:AlternateContent>
  <xr:revisionPtr revIDLastSave="0" documentId="13_ncr:1_{85F522EF-29D4-434B-89EE-62ADBD378294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S" sheetId="1" r:id="rId1"/>
    <sheet name="PL" sheetId="2" r:id="rId2"/>
    <sheet name="CE" sheetId="3" r:id="rId3"/>
    <sheet name="CF" sheetId="4" r:id="rId4"/>
  </sheets>
  <definedNames>
    <definedName name="_xlnm.Print_Area" localSheetId="0">BS!$A$1:$F$59</definedName>
    <definedName name="_xlnm.Print_Area" localSheetId="2">CE!$A$1:$N$21</definedName>
    <definedName name="_xlnm.Print_Area" localSheetId="3">CF!$A$1:$F$56</definedName>
    <definedName name="_xlnm.Print_Area" localSheetId="1">PL!$A$1:$F$36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2" l="1"/>
  <c r="F21" i="2"/>
  <c r="J14" i="3" l="1"/>
  <c r="H14" i="3"/>
  <c r="F14" i="3"/>
  <c r="D14" i="3"/>
  <c r="E46" i="4" l="1"/>
  <c r="E43" i="4"/>
  <c r="E10" i="4"/>
  <c r="L10" i="3"/>
  <c r="F12" i="2"/>
  <c r="F22" i="2" s="1"/>
  <c r="F25" i="2" s="1"/>
  <c r="F27" i="2" s="1"/>
  <c r="F51" i="1"/>
  <c r="F38" i="1"/>
  <c r="F35" i="1"/>
  <c r="F20" i="1"/>
  <c r="F21" i="1" s="1"/>
  <c r="F13" i="1"/>
  <c r="E7" i="4" l="1"/>
  <c r="E19" i="4" s="1"/>
  <c r="E31" i="4" s="1"/>
  <c r="E33" i="4" s="1"/>
  <c r="E47" i="4" s="1"/>
  <c r="E50" i="4" s="1"/>
  <c r="F39" i="1"/>
  <c r="F52" i="1"/>
  <c r="F34" i="2"/>
  <c r="F31" i="2"/>
  <c r="L9" i="3"/>
  <c r="N8" i="3" l="1"/>
  <c r="L16" i="3" l="1"/>
  <c r="D35" i="1" l="1"/>
  <c r="F53" i="1" l="1"/>
  <c r="H17" i="3"/>
  <c r="H18" i="3" s="1"/>
  <c r="H20" i="3" s="1"/>
  <c r="N10" i="3"/>
  <c r="N9" i="3"/>
  <c r="H12" i="3"/>
  <c r="H19" i="3" s="1"/>
  <c r="C46" i="4" l="1"/>
  <c r="D13" i="1" l="1"/>
  <c r="L11" i="3" l="1"/>
  <c r="L12" i="3" l="1"/>
  <c r="L19" i="3" l="1"/>
  <c r="L14" i="3"/>
  <c r="N14" i="3" s="1"/>
  <c r="D38" i="1"/>
  <c r="E51" i="4" l="1"/>
  <c r="D20" i="1" l="1"/>
  <c r="D12" i="3" l="1"/>
  <c r="D19" i="3" s="1"/>
  <c r="F12" i="3"/>
  <c r="F19" i="3" s="1"/>
  <c r="J12" i="3"/>
  <c r="J19" i="3" s="1"/>
  <c r="J17" i="3"/>
  <c r="J18" i="3" s="1"/>
  <c r="J20" i="3" s="1"/>
  <c r="F17" i="3"/>
  <c r="F18" i="3" s="1"/>
  <c r="F20" i="3" s="1"/>
  <c r="D17" i="3"/>
  <c r="D18" i="3" l="1"/>
  <c r="D20" i="3" s="1"/>
  <c r="D12" i="2"/>
  <c r="N11" i="3" l="1"/>
  <c r="N12" i="3" s="1"/>
  <c r="N19" i="3" s="1"/>
  <c r="N16" i="3"/>
  <c r="D22" i="2" l="1"/>
  <c r="D25" i="2" l="1"/>
  <c r="C7" i="4" l="1"/>
  <c r="C19" i="4" s="1"/>
  <c r="D27" i="2"/>
  <c r="C43" i="4"/>
  <c r="D34" i="2" l="1"/>
  <c r="D31" i="2"/>
  <c r="L15" i="3"/>
  <c r="N15" i="3" s="1"/>
  <c r="N17" i="3" l="1"/>
  <c r="N18" i="3" s="1"/>
  <c r="L17" i="3"/>
  <c r="L18" i="3" l="1"/>
  <c r="L20" i="3" s="1"/>
  <c r="D21" i="1"/>
  <c r="D39" i="1" l="1"/>
  <c r="C31" i="4"/>
  <c r="C33" i="4" l="1"/>
  <c r="D51" i="1"/>
  <c r="N20" i="3" s="1"/>
  <c r="C47" i="4" l="1"/>
  <c r="C50" i="4" s="1"/>
  <c r="D52" i="1"/>
  <c r="D53" i="1" s="1"/>
  <c r="C51" i="4" l="1"/>
</calcChain>
</file>

<file path=xl/sharedStrings.xml><?xml version="1.0" encoding="utf-8"?>
<sst xmlns="http://schemas.openxmlformats.org/spreadsheetml/2006/main" count="166" uniqueCount="134">
  <si>
    <t>บริษัท บางสะพานบาร์มิล จำกัด (มหาชน)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</si>
  <si>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</si>
  <si>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</si>
  <si>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</si>
  <si>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</si>
  <si>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</si>
  <si>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</si>
  <si>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อื่นๆ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</si>
  <si>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</si>
  <si>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</si>
  <si>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</si>
  <si>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</si>
  <si>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</si>
  <si>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</si>
  <si>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</si>
  <si>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</si>
  <si>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</si>
  <si>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</si>
  <si>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</si>
  <si>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</si>
  <si>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</si>
  <si>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</si>
  <si>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</si>
  <si>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</si>
  <si>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</si>
  <si>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</si>
  <si>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</si>
  <si>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</si>
  <si>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</si>
  <si>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</si>
  <si>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</si>
  <si>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</si>
  <si>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</si>
  <si>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</si>
  <si>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</si>
  <si>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</si>
  <si>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</si>
  <si>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เงินสดและรายการเทียบเท่าเงินสดต้นปี</t>
  </si>
  <si>
    <t>ข้อมูลกระแสเงินสดเปิดเผยเพิ่มเติม</t>
  </si>
  <si>
    <t>รายการที่ไม่ใช่เงินสด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</si>
  <si>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</si>
  <si>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</si>
  <si>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</si>
  <si>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</si>
  <si>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</si>
  <si>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</si>
  <si>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</si>
  <si>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</si>
  <si>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และชำระแล้ว</t>
  </si>
  <si>
    <t>รวม</t>
  </si>
  <si>
    <t xml:space="preserve">สินค้าคงเหลือ 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</si>
  <si>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</si>
  <si>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</si>
  <si>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</si>
  <si>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</si>
  <si>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</si>
  <si>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</si>
  <si>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</si>
  <si>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</si>
  <si>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</si>
  <si>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 xml:space="preserve">   เจ้าหนี้การค้าและเจ้าหนี้อื่น</t>
  </si>
  <si>
    <t>ซื้ออุปกรณ์</t>
  </si>
  <si>
    <t>สินทรัพย์ภาษีเงินได้รอการตัดบัญชี</t>
  </si>
  <si>
    <t>ทุนเรือนหุ้นที่ออก</t>
  </si>
  <si>
    <t xml:space="preserve"> </t>
  </si>
  <si>
    <t xml:space="preserve">   เงินรับล่วงหน้าจากลูกค้า</t>
  </si>
  <si>
    <t xml:space="preserve">   ค่าใช้จ่ายเกี่ยวกับผลประโยชน์ระยะยาวของพนักงาน</t>
  </si>
  <si>
    <t xml:space="preserve">   เป็นเงินสดรับ (จ่าย) จากกิจกรรมดำเนินงาน</t>
  </si>
  <si>
    <t>ต้นทุนทางการเงิน</t>
  </si>
  <si>
    <t xml:space="preserve">   โอนสินค้าคงเหลือไปเป็นอุปกรณ์</t>
  </si>
  <si>
    <t>กำไรขาดทุนเบ็ดเสร็จรวมสำหรับปี</t>
  </si>
  <si>
    <t xml:space="preserve">   รายได้จากการขายเศษซาก</t>
  </si>
  <si>
    <t>ต้นทุนขายเศษซาก</t>
  </si>
  <si>
    <t>ส่วนเกินมูลค่าหุ้นสามัญ</t>
  </si>
  <si>
    <t>กำไรขาดทุนเบ็ดเสร็จอื่นสำหรับปี</t>
  </si>
  <si>
    <t xml:space="preserve">   เงินสดจ่ายผลประโยชน์ระยะยาวของพนักงาน</t>
  </si>
  <si>
    <t>เงินสดสุทธิใช้ไปในกิจกรรมจัดหาเงิน</t>
  </si>
  <si>
    <t>ค่าใช้จ่ายในการขายและจัดจำหน่าย</t>
  </si>
  <si>
    <t>ผลกระทบจากอัตราแลกเปลี่ยนในเงินสดและรายการเทียบเท่าเงินสด</t>
  </si>
  <si>
    <t>ภาษีซื้อรอเรียกคืน</t>
  </si>
  <si>
    <t>เงินสดสุทธิใช้ไปในกิจกรรมลงทุน</t>
  </si>
  <si>
    <t>สินทรัพย์สิทธิการใช้</t>
  </si>
  <si>
    <t xml:space="preserve">   ต้นทุนทางการเงิน</t>
  </si>
  <si>
    <t xml:space="preserve">   เงินสดรับจากดอกเบี้ย</t>
  </si>
  <si>
    <t>รายได้ทางการเงิน</t>
  </si>
  <si>
    <t xml:space="preserve">   รายได้ทางการเงิน</t>
  </si>
  <si>
    <t xml:space="preserve">ชำระคืนเงินต้นของหนี้สินตามสัญญาเช่า </t>
  </si>
  <si>
    <t>สำรองตามกฎหมาย</t>
  </si>
  <si>
    <t>หุ้นทุนซื้อคืน</t>
  </si>
  <si>
    <t xml:space="preserve">   ค่าวัตถุดิบ วัสดุโรงงานและอะไหล่จ่ายล่วงหน้า</t>
  </si>
  <si>
    <t>ส่วนเกินทุนหุ้นทุนซื้อคืน</t>
  </si>
  <si>
    <t>หุ้นสามัญ</t>
  </si>
  <si>
    <t xml:space="preserve">      หุ้นสามัญ 1,121,175,000 หุ้น มูลค่าหุ้นละ 1 บาท</t>
  </si>
  <si>
    <t>ส่วนเกินมูลค่า</t>
  </si>
  <si>
    <t>ส่วนเกินทุน</t>
  </si>
  <si>
    <t>ค่าใช้จ่ายอื่น</t>
  </si>
  <si>
    <t xml:space="preserve">   ค่าใช้จ่ายโรงงานที่เกิดขึ้นระหว่างหยุดการผลิต</t>
  </si>
  <si>
    <t xml:space="preserve">   ขาดทุน (กำไร) จากอัตราแลกเปลี่ยนที่ยังไม่เกิดขึ้นจริง</t>
  </si>
  <si>
    <t>เงินสดและรายการเทียบเท่าเงินสดปลายปี (หมายเหตุ 7)</t>
  </si>
  <si>
    <t xml:space="preserve">   จัดสรรแล้ว - สำรองตามกฎหมาย </t>
  </si>
  <si>
    <t>เงินรับล่วงหน้าจากลูกค้า</t>
  </si>
  <si>
    <t xml:space="preserve">   รายการปรับลดราคาทุนของสินค้าคงเหลือเป็นมูลค่าสุทธิที่จะได้รับ</t>
  </si>
  <si>
    <t xml:space="preserve">   สินทรัพย์ไม่หมุนเวียนอื่น</t>
  </si>
  <si>
    <t>จัดสรรแล้ว -</t>
  </si>
  <si>
    <t>ยอดคงเหลือ ณ วันที่ 1 มกราคม 2566</t>
  </si>
  <si>
    <t>ยอดคงเหลือ ณ วันที่ 31 ธันวาคม 2566</t>
  </si>
  <si>
    <t>ขาดทุนสำหรับปี</t>
  </si>
  <si>
    <t>กำไร (ขาดทุน) สะสม</t>
  </si>
  <si>
    <t>ลูกหนี้การค้าและลูกหนี้อื่น</t>
  </si>
  <si>
    <t xml:space="preserve">   ลูกหนี้การค้าและลูกหนี้อื่น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</si>
  <si>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</si>
  <si>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</si>
  <si>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</si>
  <si>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ณ วันที่ 31 ธันวาคม 2567</t>
  </si>
  <si>
    <t>งบฐานะการเงิน</t>
  </si>
  <si>
    <t>งบฐานะการเงิน (ต่อ)</t>
  </si>
  <si>
    <t xml:space="preserve">   ขาดทุนสะสม</t>
  </si>
  <si>
    <t>ขาดทุนจากการดำเนินงาน</t>
  </si>
  <si>
    <t>ขาดทุนก่อนค่าใช้จ่ายภาษีเงินได้</t>
  </si>
  <si>
    <t xml:space="preserve">ขาดทุนต่อหุ้น </t>
  </si>
  <si>
    <t>ขาดทุนต่อหุ้นขั้นพื้นฐาน</t>
  </si>
  <si>
    <t>งบการเปลี่ยนแปลงส่วนของผู้ถือหุ้น</t>
  </si>
  <si>
    <t>ขาดทุนสะสม</t>
  </si>
  <si>
    <t>รายการปรับกระทบยอดขาดทุนก่อนภาษี</t>
  </si>
  <si>
    <t>หนี้สินตามสัญญาเช่า</t>
  </si>
  <si>
    <t>6, 13</t>
  </si>
  <si>
    <t xml:space="preserve">   ขาดทุนจากการด้อยค่าที่ดิน อาคาร และอุปกรณ์</t>
  </si>
  <si>
    <t>รายได้ (ค่าใช้จ่าย) ภาษีเงินได้</t>
  </si>
  <si>
    <t xml:space="preserve">   ขาดทุนจากอัตราแลกเปลี่ยนที่เกิดขึ้นแล้ว</t>
  </si>
  <si>
    <t xml:space="preserve">   ขาดทุนจากการด้อยค่าที่ดิน อาคารและอุปกรณ์</t>
  </si>
  <si>
    <t>ขาดทุนจากการดำเนินงานก่อนการเปลี่ยนแปลงในสินทรัพย์</t>
  </si>
  <si>
    <t>เงินสดจากกิจกรรมดำเนินงาน</t>
  </si>
  <si>
    <t>เงินสดสุทธิจากกิจกรรมดำเนินงาน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</si>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</sst>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#,##0;[Red]\(#,##0\)"/>
    <numFmt numFmtId="167" formatCode="_(* #,##0.00_);_(* \(#,##0.00\);_(* &quot;-&quot;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6"/>
      <color indexed="10"/>
      <name val="Times New Roman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sz val="10"/>
      <color theme="1"/>
      <name val="EYInterstate"/>
    </font>
    <font>
      <sz val="16"/>
      <color rgb="FFFF0000"/>
      <name val="Angsana New"/>
      <family val="1"/>
    </font>
    <font>
      <sz val="16"/>
      <color theme="0" tint="-0.49998474074526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0.79998168889431442"/>
      </top>
      <bottom style="thin">
        <color theme="4" tint="0.79998168889431442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32">
    <xf numFmtId="0" fontId="0" fillId="0" borderId="0" xfId="0"/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4" fillId="0" borderId="2" xfId="0" applyNumberFormat="1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41" fontId="4" fillId="0" borderId="2" xfId="0" applyNumberFormat="1" applyFont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4" fillId="0" borderId="0" xfId="3" applyNumberFormat="1" applyFont="1" applyAlignment="1">
      <alignment vertical="center"/>
    </xf>
    <xf numFmtId="0" fontId="8" fillId="0" borderId="0" xfId="3" applyAlignment="1">
      <alignment vertical="center"/>
    </xf>
    <xf numFmtId="37" fontId="4" fillId="2" borderId="0" xfId="0" applyNumberFormat="1" applyFont="1" applyFill="1" applyAlignment="1">
      <alignment vertical="top"/>
    </xf>
    <xf numFmtId="41" fontId="4" fillId="0" borderId="0" xfId="3" applyNumberFormat="1" applyFont="1" applyAlignment="1">
      <alignment horizontal="center" vertical="top"/>
    </xf>
    <xf numFmtId="0" fontId="4" fillId="0" borderId="0" xfId="2" applyFont="1" applyAlignment="1">
      <alignment vertical="top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38" fontId="2" fillId="0" borderId="0" xfId="2" applyNumberFormat="1" applyFont="1" applyAlignment="1">
      <alignment vertical="top"/>
    </xf>
    <xf numFmtId="37" fontId="6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41" fontId="4" fillId="0" borderId="0" xfId="2" applyNumberFormat="1" applyFont="1" applyAlignment="1">
      <alignment horizontal="right" vertical="top"/>
    </xf>
    <xf numFmtId="41" fontId="4" fillId="2" borderId="0" xfId="2" applyNumberFormat="1" applyFont="1" applyFill="1" applyAlignment="1">
      <alignment horizontal="right" vertical="top"/>
    </xf>
    <xf numFmtId="38" fontId="4" fillId="0" borderId="0" xfId="2" applyNumberFormat="1" applyFont="1" applyAlignment="1">
      <alignment vertical="top"/>
    </xf>
    <xf numFmtId="38" fontId="2" fillId="0" borderId="0" xfId="2" applyNumberFormat="1" applyFont="1" applyAlignment="1">
      <alignment horizontal="left" vertical="top"/>
    </xf>
    <xf numFmtId="164" fontId="4" fillId="0" borderId="0" xfId="2" applyNumberFormat="1" applyFont="1" applyAlignment="1">
      <alignment horizontal="right" vertical="top"/>
    </xf>
    <xf numFmtId="38" fontId="4" fillId="0" borderId="0" xfId="2" applyNumberFormat="1" applyFont="1" applyAlignment="1">
      <alignment horizontal="left" vertical="top"/>
    </xf>
    <xf numFmtId="43" fontId="4" fillId="0" borderId="0" xfId="2" applyNumberFormat="1" applyFont="1" applyAlignment="1">
      <alignment horizontal="right" vertical="top"/>
    </xf>
    <xf numFmtId="10" fontId="4" fillId="0" borderId="0" xfId="5" applyNumberFormat="1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39" fontId="4" fillId="0" borderId="0" xfId="0" applyNumberFormat="1" applyFont="1" applyAlignment="1">
      <alignment horizontal="centerContinuous" vertical="top"/>
    </xf>
    <xf numFmtId="41" fontId="4" fillId="0" borderId="4" xfId="0" applyNumberFormat="1" applyFont="1" applyBorder="1" applyAlignment="1">
      <alignment horizontal="right" vertical="top"/>
    </xf>
    <xf numFmtId="41" fontId="4" fillId="0" borderId="0" xfId="1" applyNumberFormat="1" applyFont="1" applyFill="1" applyAlignment="1">
      <alignment horizontal="right" vertical="top"/>
    </xf>
    <xf numFmtId="41" fontId="4" fillId="0" borderId="0" xfId="1" applyNumberFormat="1" applyFont="1" applyFill="1" applyAlignment="1">
      <alignment vertical="top"/>
    </xf>
    <xf numFmtId="37" fontId="4" fillId="0" borderId="5" xfId="0" applyNumberFormat="1" applyFont="1" applyBorder="1" applyAlignment="1">
      <alignment vertical="top"/>
    </xf>
    <xf numFmtId="37" fontId="4" fillId="0" borderId="0" xfId="0" applyNumberFormat="1" applyFont="1" applyAlignment="1">
      <alignment horizontal="center" vertical="top"/>
    </xf>
    <xf numFmtId="41" fontId="4" fillId="2" borderId="2" xfId="1" applyNumberFormat="1" applyFont="1" applyFill="1" applyBorder="1" applyAlignment="1">
      <alignment horizontal="right" vertical="top"/>
    </xf>
    <xf numFmtId="41" fontId="4" fillId="0" borderId="3" xfId="2" applyNumberFormat="1" applyFont="1" applyBorder="1" applyAlignment="1">
      <alignment horizontal="right" vertical="top"/>
    </xf>
    <xf numFmtId="43" fontId="10" fillId="0" borderId="7" xfId="0" applyNumberFormat="1" applyFont="1" applyBorder="1"/>
    <xf numFmtId="41" fontId="2" fillId="0" borderId="0" xfId="0" applyNumberFormat="1" applyFont="1" applyAlignment="1">
      <alignment horizontal="right" vertical="center"/>
    </xf>
    <xf numFmtId="165" fontId="4" fillId="0" borderId="0" xfId="1" applyNumberFormat="1" applyFont="1" applyFill="1" applyAlignment="1">
      <alignment horizontal="right" vertical="top"/>
    </xf>
    <xf numFmtId="41" fontId="4" fillId="2" borderId="2" xfId="2" applyNumberFormat="1" applyFont="1" applyFill="1" applyBorder="1" applyAlignment="1">
      <alignment horizontal="right" vertical="top"/>
    </xf>
    <xf numFmtId="0" fontId="4" fillId="2" borderId="0" xfId="2" applyFont="1" applyFill="1" applyAlignment="1">
      <alignment vertical="top"/>
    </xf>
    <xf numFmtId="41" fontId="4" fillId="0" borderId="0" xfId="2" applyNumberFormat="1" applyFont="1" applyAlignment="1">
      <alignment vertical="top"/>
    </xf>
    <xf numFmtId="41" fontId="4" fillId="2" borderId="0" xfId="2" applyNumberFormat="1" applyFont="1" applyFill="1" applyAlignment="1">
      <alignment vertical="top"/>
    </xf>
    <xf numFmtId="41" fontId="4" fillId="2" borderId="0" xfId="1" applyNumberFormat="1" applyFont="1" applyFill="1" applyBorder="1" applyAlignment="1">
      <alignment horizontal="right" vertical="top"/>
    </xf>
    <xf numFmtId="41" fontId="4" fillId="2" borderId="0" xfId="0" applyNumberFormat="1" applyFont="1" applyFill="1" applyAlignment="1">
      <alignment horizontal="right" vertical="top"/>
    </xf>
    <xf numFmtId="41" fontId="4" fillId="0" borderId="0" xfId="1" applyNumberFormat="1" applyFont="1" applyFill="1" applyBorder="1" applyAlignment="1">
      <alignment horizontal="right" vertical="top"/>
    </xf>
    <xf numFmtId="43" fontId="10" fillId="0" borderId="0" xfId="0" applyNumberFormat="1" applyFont="1"/>
    <xf numFmtId="41" fontId="4" fillId="2" borderId="0" xfId="0" applyNumberFormat="1" applyFont="1" applyFill="1" applyAlignment="1">
      <alignment horizontal="right" vertical="center"/>
    </xf>
    <xf numFmtId="41" fontId="4" fillId="2" borderId="2" xfId="0" applyNumberFormat="1" applyFont="1" applyFill="1" applyBorder="1" applyAlignment="1">
      <alignment horizontal="right" vertical="center"/>
    </xf>
    <xf numFmtId="37" fontId="4" fillId="2" borderId="0" xfId="0" applyNumberFormat="1" applyFont="1" applyFill="1" applyAlignment="1">
      <alignment vertical="center"/>
    </xf>
    <xf numFmtId="41" fontId="4" fillId="2" borderId="6" xfId="0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43" fontId="4" fillId="2" borderId="0" xfId="1" applyFont="1" applyFill="1" applyBorder="1" applyAlignment="1">
      <alignment vertical="center"/>
    </xf>
    <xf numFmtId="0" fontId="4" fillId="0" borderId="2" xfId="0" quotePrefix="1" applyFont="1" applyBorder="1" applyAlignment="1">
      <alignment horizontal="center" vertical="center"/>
    </xf>
    <xf numFmtId="167" fontId="4" fillId="2" borderId="0" xfId="0" applyNumberFormat="1" applyFont="1" applyFill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167" fontId="4" fillId="0" borderId="0" xfId="2" applyNumberFormat="1" applyFont="1" applyAlignment="1">
      <alignment horizontal="right" vertical="top"/>
    </xf>
    <xf numFmtId="167" fontId="4" fillId="2" borderId="0" xfId="2" applyNumberFormat="1" applyFont="1" applyFill="1" applyAlignment="1">
      <alignment horizontal="right" vertical="top"/>
    </xf>
    <xf numFmtId="167" fontId="4" fillId="2" borderId="0" xfId="1" applyNumberFormat="1" applyFont="1" applyFill="1" applyBorder="1" applyAlignment="1">
      <alignment horizontal="right" vertical="top"/>
    </xf>
    <xf numFmtId="167" fontId="4" fillId="0" borderId="0" xfId="0" applyNumberFormat="1" applyFont="1" applyAlignment="1">
      <alignment horizontal="centerContinuous" vertical="center"/>
    </xf>
    <xf numFmtId="167" fontId="4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0" fontId="4" fillId="0" borderId="2" xfId="2" applyFont="1" applyBorder="1" applyAlignment="1">
      <alignment horizontal="center" vertical="top"/>
    </xf>
    <xf numFmtId="37" fontId="3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vertical="top"/>
    </xf>
    <xf numFmtId="165" fontId="4" fillId="0" borderId="3" xfId="2" applyNumberFormat="1" applyFont="1" applyBorder="1" applyAlignment="1">
      <alignment horizontal="right" vertical="top"/>
    </xf>
    <xf numFmtId="37" fontId="4" fillId="0" borderId="0" xfId="0" applyNumberFormat="1" applyFont="1" applyAlignment="1">
      <alignment vertical="center" wrapText="1"/>
    </xf>
    <xf numFmtId="37" fontId="2" fillId="2" borderId="0" xfId="0" applyNumberFormat="1" applyFont="1" applyFill="1" applyAlignment="1">
      <alignment vertical="center"/>
    </xf>
    <xf numFmtId="0" fontId="3" fillId="0" borderId="0" xfId="2" applyFont="1" applyAlignment="1">
      <alignment horizontal="center" vertical="top"/>
    </xf>
    <xf numFmtId="41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37" fontId="2" fillId="2" borderId="0" xfId="0" applyNumberFormat="1" applyFont="1" applyFill="1" applyAlignment="1">
      <alignment horizontal="left" vertical="top"/>
    </xf>
    <xf numFmtId="37" fontId="3" fillId="2" borderId="0" xfId="0" applyNumberFormat="1" applyFont="1" applyFill="1" applyAlignment="1">
      <alignment horizontal="centerContinuous" vertical="top"/>
    </xf>
    <xf numFmtId="37" fontId="4" fillId="2" borderId="0" xfId="0" applyNumberFormat="1" applyFont="1" applyFill="1" applyAlignment="1">
      <alignment horizontal="centerContinuous" vertical="top"/>
    </xf>
    <xf numFmtId="37" fontId="3" fillId="2" borderId="0" xfId="0" applyNumberFormat="1" applyFont="1" applyFill="1" applyAlignment="1">
      <alignment horizontal="center" vertical="top"/>
    </xf>
    <xf numFmtId="37" fontId="4" fillId="2" borderId="0" xfId="0" applyNumberFormat="1" applyFont="1" applyFill="1" applyAlignment="1">
      <alignment horizontal="right" vertical="top"/>
    </xf>
    <xf numFmtId="0" fontId="5" fillId="2" borderId="0" xfId="0" applyFont="1" applyFill="1" applyAlignment="1">
      <alignment horizontal="center" vertical="top"/>
    </xf>
    <xf numFmtId="37" fontId="6" fillId="2" borderId="0" xfId="0" applyNumberFormat="1" applyFont="1" applyFill="1" applyAlignment="1">
      <alignment horizontal="center" vertical="top"/>
    </xf>
    <xf numFmtId="0" fontId="6" fillId="2" borderId="0" xfId="0" quotePrefix="1" applyFont="1" applyFill="1" applyAlignment="1">
      <alignment horizontal="center" vertical="top"/>
    </xf>
    <xf numFmtId="1" fontId="6" fillId="2" borderId="0" xfId="0" applyNumberFormat="1" applyFont="1" applyFill="1" applyAlignment="1">
      <alignment horizontal="center" vertical="top"/>
    </xf>
    <xf numFmtId="37" fontId="2" fillId="2" borderId="0" xfId="0" applyNumberFormat="1" applyFont="1" applyFill="1" applyAlignment="1">
      <alignment vertical="top"/>
    </xf>
    <xf numFmtId="41" fontId="4" fillId="2" borderId="1" xfId="0" applyNumberFormat="1" applyFont="1" applyFill="1" applyBorder="1" applyAlignment="1">
      <alignment horizontal="right" vertical="top"/>
    </xf>
    <xf numFmtId="41" fontId="4" fillId="2" borderId="2" xfId="0" applyNumberFormat="1" applyFont="1" applyFill="1" applyBorder="1" applyAlignment="1">
      <alignment horizontal="right" vertical="top"/>
    </xf>
    <xf numFmtId="41" fontId="4" fillId="2" borderId="3" xfId="0" applyNumberFormat="1" applyFont="1" applyFill="1" applyBorder="1" applyAlignment="1">
      <alignment horizontal="right" vertical="top"/>
    </xf>
    <xf numFmtId="38" fontId="2" fillId="2" borderId="0" xfId="2" applyNumberFormat="1" applyFont="1" applyFill="1" applyAlignment="1">
      <alignment vertical="top"/>
    </xf>
    <xf numFmtId="0" fontId="3" fillId="2" borderId="0" xfId="2" applyFont="1" applyFill="1" applyAlignment="1">
      <alignment horizontal="center" vertical="top"/>
    </xf>
    <xf numFmtId="38" fontId="4" fillId="2" borderId="0" xfId="2" applyNumberFormat="1" applyFont="1" applyFill="1" applyAlignment="1">
      <alignment vertical="top"/>
    </xf>
    <xf numFmtId="38" fontId="2" fillId="2" borderId="0" xfId="2" applyNumberFormat="1" applyFont="1" applyFill="1" applyAlignment="1">
      <alignment horizontal="left" vertical="top"/>
    </xf>
    <xf numFmtId="41" fontId="4" fillId="2" borderId="1" xfId="2" applyNumberFormat="1" applyFont="1" applyFill="1" applyBorder="1" applyAlignment="1">
      <alignment horizontal="right" vertical="top"/>
    </xf>
    <xf numFmtId="166" fontId="4" fillId="2" borderId="0" xfId="0" applyNumberFormat="1" applyFont="1" applyFill="1" applyAlignment="1">
      <alignment horizontal="right" vertical="center"/>
    </xf>
    <xf numFmtId="41" fontId="4" fillId="2" borderId="2" xfId="1" applyNumberFormat="1" applyFont="1" applyFill="1" applyBorder="1" applyAlignment="1">
      <alignment horizontal="right" vertical="center"/>
    </xf>
    <xf numFmtId="37" fontId="4" fillId="2" borderId="0" xfId="0" applyNumberFormat="1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1" fontId="4" fillId="2" borderId="1" xfId="0" applyNumberFormat="1" applyFont="1" applyFill="1" applyBorder="1" applyAlignment="1">
      <alignment horizontal="right" vertical="center"/>
    </xf>
    <xf numFmtId="41" fontId="2" fillId="2" borderId="0" xfId="0" applyNumberFormat="1" applyFont="1" applyFill="1" applyAlignment="1">
      <alignment horizontal="right" vertical="center"/>
    </xf>
    <xf numFmtId="41" fontId="4" fillId="2" borderId="3" xfId="0" applyNumberFormat="1" applyFont="1" applyFill="1" applyBorder="1" applyAlignment="1">
      <alignment horizontal="right" vertical="center"/>
    </xf>
    <xf numFmtId="41" fontId="4" fillId="2" borderId="0" xfId="1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37" fontId="12" fillId="0" borderId="0" xfId="0" applyNumberFormat="1" applyFont="1" applyAlignment="1">
      <alignment vertical="center"/>
    </xf>
    <xf numFmtId="38" fontId="2" fillId="0" borderId="0" xfId="2" applyNumberFormat="1" applyFont="1" applyAlignment="1">
      <alignment horizontal="left" vertical="top"/>
    </xf>
    <xf numFmtId="38" fontId="4" fillId="0" borderId="0" xfId="2" applyNumberFormat="1" applyFont="1" applyAlignment="1">
      <alignment horizontal="right" vertical="top"/>
    </xf>
    <xf numFmtId="37" fontId="2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37" fontId="4" fillId="0" borderId="2" xfId="0" applyNumberFormat="1" applyFont="1" applyBorder="1" applyAlignment="1">
      <alignment horizontal="center" vertical="center"/>
    </xf>
  </cellXfs>
  <cellStyles count="7">
    <cellStyle name="Comma" xfId="1" builtinId="3"/>
    <cellStyle name="Comma 2" xfId="4" xr:uid="{00000000-0005-0000-0000-000001000000}"/>
    <cellStyle name="Comma 2 2" xfId="6" xr:uid="{00000000-0005-0000-0000-000002000000}"/>
    <cellStyle name="Normal" xfId="0" builtinId="0"/>
    <cellStyle name="Normal 2" xfId="3" xr:uid="{00000000-0005-0000-0000-000004000000}"/>
    <cellStyle name="Normal_Bs&amp;pl thai - P127" xfId="2" xr:uid="{00000000-0005-0000-0000-000005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26</xdr:row>
      <xdr:rowOff>0</xdr:rowOff>
    </xdr:from>
    <xdr:to>
      <xdr:col>0</xdr:col>
      <xdr:colOff>1609725</xdr:colOff>
      <xdr:row>26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39</xdr:row>
      <xdr:rowOff>0</xdr:rowOff>
    </xdr:from>
    <xdr:ext cx="0" cy="0"/>
    <xdr:pic>
      <xdr:nvPicPr>
        <xdr:cNvPr id="3" name="Picture 2">
          <a:extLst>
            <a:ext uri="{FF2B5EF4-FFF2-40B4-BE49-F238E27FC236}">
              <a16:creationId xmlns:a16="http://schemas.microsoft.com/office/drawing/2014/main" id="{1E02F32C-CCB0-452F-83A0-AE18F1124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690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248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5"/>
  <sheetViews>
    <sheetView showGridLines="0" view="pageBreakPreview" topLeftCell="A46" zoomScaleNormal="100" zoomScaleSheetLayoutView="100" workbookViewId="0">
      <selection activeCell="D51" sqref="D51"/>
    </sheetView>
  </sheetViews>
  <sheetFormatPr defaultColWidth="9.140625" defaultRowHeight="24" customHeight="1"/>
  <cols>
    <col min="1" max="1" width="52.42578125" style="32" customWidth="1"/>
    <col min="2" max="2" width="9.28515625" style="45" customWidth="1"/>
    <col min="3" max="3" width="1.5703125" style="32" customWidth="1"/>
    <col min="4" max="4" width="17.5703125" style="32" customWidth="1"/>
    <col min="5" max="5" width="2" style="32" customWidth="1"/>
    <col min="6" max="6" width="17.5703125" style="32" customWidth="1"/>
    <col min="7" max="7" width="0.7109375" style="32" customWidth="1"/>
    <col min="8" max="8" width="17.5703125" style="32" customWidth="1"/>
    <col min="9" max="9" width="2" style="32" customWidth="1"/>
    <col min="10" max="10" width="17.5703125" style="32" customWidth="1"/>
    <col min="11" max="11" width="11.5703125" style="32" bestFit="1" customWidth="1"/>
    <col min="12" max="12" width="5.85546875" style="32" bestFit="1" customWidth="1"/>
    <col min="13" max="14" width="9.140625" style="32"/>
    <col min="15" max="15" width="9.42578125" style="32" bestFit="1" customWidth="1"/>
    <col min="16" max="16384" width="9.140625" style="32"/>
  </cols>
  <sheetData>
    <row r="1" spans="1:10" ht="24" customHeight="1">
      <c r="A1" s="97" t="s">
        <v>0</v>
      </c>
      <c r="B1" s="98"/>
      <c r="C1" s="99"/>
      <c r="D1" s="99"/>
      <c r="E1" s="99"/>
      <c r="F1" s="99"/>
      <c r="G1" s="44"/>
      <c r="H1" s="44"/>
      <c r="I1" s="44"/>
      <c r="J1" s="44"/>
    </row>
    <row r="2" spans="1:10" ht="24" customHeight="1">
      <c r="A2" s="97" t="s">
        <v>114</v>
      </c>
      <c r="B2" s="98"/>
      <c r="C2" s="99"/>
      <c r="D2" s="99"/>
      <c r="E2" s="99"/>
      <c r="F2" s="99"/>
      <c r="G2" s="44"/>
      <c r="H2" s="44"/>
      <c r="I2" s="44"/>
      <c r="J2" s="44"/>
    </row>
    <row r="3" spans="1:10" ht="24" customHeight="1">
      <c r="A3" s="97" t="s">
        <v>113</v>
      </c>
      <c r="B3" s="98"/>
      <c r="C3" s="99"/>
      <c r="D3" s="99"/>
      <c r="E3" s="99"/>
      <c r="F3" s="99"/>
      <c r="G3" s="44"/>
      <c r="H3" s="44"/>
      <c r="I3" s="44"/>
      <c r="J3" s="44"/>
    </row>
    <row r="4" spans="1:10" ht="24" customHeight="1">
      <c r="A4" s="25"/>
      <c r="B4" s="100"/>
      <c r="C4" s="25"/>
      <c r="D4" s="25"/>
      <c r="E4" s="25"/>
      <c r="F4" s="101" t="s">
        <v>1</v>
      </c>
      <c r="J4" s="46"/>
    </row>
    <row r="5" spans="1:10" ht="24" customHeight="1">
      <c r="A5" s="102"/>
      <c r="B5" s="103" t="s">
        <v>2</v>
      </c>
      <c r="C5" s="25"/>
      <c r="D5" s="104">
        <v>2567</v>
      </c>
      <c r="E5" s="105"/>
      <c r="F5" s="104">
        <v>2566</v>
      </c>
      <c r="G5" s="17"/>
      <c r="H5" s="16"/>
      <c r="I5" s="17"/>
      <c r="J5" s="16"/>
    </row>
    <row r="6" spans="1:10" ht="24" customHeight="1">
      <c r="A6" s="106" t="s">
        <v>3</v>
      </c>
      <c r="B6" s="100"/>
      <c r="C6" s="25"/>
      <c r="D6" s="25"/>
      <c r="E6" s="25"/>
      <c r="F6" s="25"/>
    </row>
    <row r="7" spans="1:10" ht="24" customHeight="1">
      <c r="A7" s="106" t="s">
        <v>4</v>
      </c>
      <c r="B7" s="25"/>
      <c r="C7" s="25"/>
      <c r="D7" s="25"/>
      <c r="E7" s="25"/>
      <c r="F7" s="25"/>
    </row>
    <row r="8" spans="1:10" ht="24" customHeight="1">
      <c r="A8" s="25" t="s">
        <v>5</v>
      </c>
      <c r="B8" s="100">
        <v>7</v>
      </c>
      <c r="C8" s="25"/>
      <c r="D8" s="67">
        <v>677114626</v>
      </c>
      <c r="E8" s="67"/>
      <c r="F8" s="67">
        <v>645894876</v>
      </c>
      <c r="G8" s="48"/>
      <c r="H8" s="48"/>
      <c r="I8" s="48"/>
      <c r="J8" s="78"/>
    </row>
    <row r="9" spans="1:10" ht="24" customHeight="1">
      <c r="A9" s="25" t="s">
        <v>108</v>
      </c>
      <c r="B9" s="100">
        <v>8</v>
      </c>
      <c r="C9" s="25"/>
      <c r="D9" s="67">
        <v>28203540</v>
      </c>
      <c r="E9" s="67"/>
      <c r="F9" s="67">
        <v>82475686</v>
      </c>
      <c r="G9" s="48"/>
      <c r="H9" s="48"/>
      <c r="I9" s="48"/>
      <c r="J9" s="78"/>
    </row>
    <row r="10" spans="1:10" ht="24" customHeight="1">
      <c r="A10" s="25" t="s">
        <v>50</v>
      </c>
      <c r="B10" s="100">
        <v>9</v>
      </c>
      <c r="C10" s="25"/>
      <c r="D10" s="67">
        <v>325780863</v>
      </c>
      <c r="E10" s="67"/>
      <c r="F10" s="67">
        <v>449991377</v>
      </c>
      <c r="G10" s="48"/>
      <c r="H10" s="48"/>
      <c r="I10" s="48"/>
      <c r="J10" s="78"/>
    </row>
    <row r="11" spans="1:10" ht="24" customHeight="1">
      <c r="A11" s="25" t="s">
        <v>79</v>
      </c>
      <c r="B11" s="100"/>
      <c r="C11" s="25"/>
      <c r="D11" s="67">
        <v>7676924</v>
      </c>
      <c r="E11" s="67"/>
      <c r="F11" s="67">
        <v>15932517</v>
      </c>
      <c r="G11" s="48"/>
      <c r="H11" s="48"/>
      <c r="I11" s="48"/>
      <c r="J11" s="78"/>
    </row>
    <row r="12" spans="1:10" ht="24" customHeight="1">
      <c r="A12" s="25" t="s">
        <v>6</v>
      </c>
      <c r="B12" s="100"/>
      <c r="C12" s="25"/>
      <c r="D12" s="67">
        <v>1346283</v>
      </c>
      <c r="E12" s="67"/>
      <c r="F12" s="67">
        <v>7999188</v>
      </c>
      <c r="G12" s="48"/>
      <c r="H12" s="48"/>
      <c r="I12" s="48"/>
      <c r="J12" s="78"/>
    </row>
    <row r="13" spans="1:10" ht="24" customHeight="1">
      <c r="A13" s="106" t="s">
        <v>8</v>
      </c>
      <c r="B13" s="100"/>
      <c r="C13" s="25"/>
      <c r="D13" s="107">
        <f>SUM(D8:D12)</f>
        <v>1040122236</v>
      </c>
      <c r="E13" s="67"/>
      <c r="F13" s="107">
        <f>SUM(F8:F12)</f>
        <v>1202293644</v>
      </c>
      <c r="G13" s="48"/>
      <c r="H13" s="48"/>
      <c r="I13" s="48"/>
      <c r="J13" s="78"/>
    </row>
    <row r="14" spans="1:10" ht="24" customHeight="1">
      <c r="A14" s="106" t="s">
        <v>9</v>
      </c>
      <c r="B14" s="100"/>
      <c r="C14" s="25"/>
      <c r="D14" s="67"/>
      <c r="E14" s="67"/>
      <c r="F14" s="67"/>
      <c r="G14" s="48"/>
      <c r="H14" s="48"/>
      <c r="I14" s="48"/>
      <c r="J14" s="78"/>
    </row>
    <row r="15" spans="1:10" ht="24" customHeight="1">
      <c r="A15" s="25" t="s">
        <v>56</v>
      </c>
      <c r="B15" s="100">
        <v>10</v>
      </c>
      <c r="C15" s="25"/>
      <c r="D15" s="67">
        <v>640344825</v>
      </c>
      <c r="E15" s="67"/>
      <c r="F15" s="67">
        <v>727653280</v>
      </c>
      <c r="G15" s="48"/>
      <c r="H15" s="48"/>
      <c r="I15" s="48"/>
      <c r="J15" s="78"/>
    </row>
    <row r="16" spans="1:10" ht="24" customHeight="1">
      <c r="A16" s="25" t="s">
        <v>81</v>
      </c>
      <c r="B16" s="100"/>
      <c r="C16" s="25"/>
      <c r="D16" s="67">
        <v>0</v>
      </c>
      <c r="E16" s="67"/>
      <c r="F16" s="67">
        <v>1581521</v>
      </c>
      <c r="G16" s="48"/>
      <c r="H16" s="48"/>
      <c r="I16" s="48"/>
      <c r="J16" s="78"/>
    </row>
    <row r="17" spans="1:10" ht="24" customHeight="1">
      <c r="A17" s="25" t="s">
        <v>59</v>
      </c>
      <c r="B17" s="100">
        <v>11</v>
      </c>
      <c r="C17" s="25"/>
      <c r="D17" s="67">
        <v>0</v>
      </c>
      <c r="E17" s="67"/>
      <c r="F17" s="67">
        <v>0</v>
      </c>
      <c r="G17" s="48"/>
      <c r="H17" s="48"/>
      <c r="I17" s="48"/>
      <c r="J17" s="78"/>
    </row>
    <row r="18" spans="1:10" ht="24" customHeight="1">
      <c r="A18" s="25" t="s">
        <v>62</v>
      </c>
      <c r="B18" s="100">
        <v>17</v>
      </c>
      <c r="C18" s="25"/>
      <c r="D18" s="67">
        <v>7231473</v>
      </c>
      <c r="E18" s="67"/>
      <c r="F18" s="67">
        <v>14315835</v>
      </c>
      <c r="G18" s="48"/>
      <c r="H18" s="48"/>
      <c r="I18" s="48"/>
      <c r="J18" s="78"/>
    </row>
    <row r="19" spans="1:10" ht="24" customHeight="1">
      <c r="A19" s="25" t="s">
        <v>10</v>
      </c>
      <c r="B19" s="100"/>
      <c r="C19" s="25"/>
      <c r="D19" s="108">
        <v>725250</v>
      </c>
      <c r="E19" s="67"/>
      <c r="F19" s="108">
        <v>786750</v>
      </c>
      <c r="G19" s="48"/>
      <c r="H19" s="48"/>
      <c r="I19" s="48"/>
      <c r="J19" s="78"/>
    </row>
    <row r="20" spans="1:10" ht="24" customHeight="1">
      <c r="A20" s="106" t="s">
        <v>11</v>
      </c>
      <c r="B20" s="100"/>
      <c r="C20" s="25"/>
      <c r="D20" s="108">
        <f>SUM(D15:D19)</f>
        <v>648301548</v>
      </c>
      <c r="E20" s="67"/>
      <c r="F20" s="108">
        <f>SUM(F15:F19)</f>
        <v>744337386</v>
      </c>
      <c r="G20" s="48"/>
      <c r="H20" s="48"/>
      <c r="I20" s="48"/>
      <c r="J20" s="78"/>
    </row>
    <row r="21" spans="1:10" ht="24" customHeight="1" thickBot="1">
      <c r="A21" s="106" t="s">
        <v>12</v>
      </c>
      <c r="B21" s="100"/>
      <c r="C21" s="25"/>
      <c r="D21" s="109">
        <f>SUM(D20,D13)</f>
        <v>1688423784</v>
      </c>
      <c r="E21" s="67"/>
      <c r="F21" s="109">
        <f>SUM(F20,F13)</f>
        <v>1946631030</v>
      </c>
      <c r="G21" s="48"/>
      <c r="H21" s="48"/>
      <c r="I21" s="48"/>
      <c r="J21" s="78"/>
    </row>
    <row r="22" spans="1:10" ht="24" customHeight="1" thickTop="1"/>
    <row r="23" spans="1:10" ht="24" customHeight="1">
      <c r="A23" s="32" t="s">
        <v>13</v>
      </c>
    </row>
    <row r="24" spans="1:10" ht="24" customHeight="1">
      <c r="A24" s="42" t="s">
        <v>0</v>
      </c>
      <c r="B24" s="43"/>
      <c r="C24" s="44"/>
      <c r="D24" s="51"/>
      <c r="E24" s="44"/>
      <c r="F24" s="51"/>
      <c r="G24" s="44"/>
      <c r="H24" s="51"/>
      <c r="I24" s="44"/>
      <c r="J24" s="51"/>
    </row>
    <row r="25" spans="1:10" ht="24" customHeight="1">
      <c r="A25" s="42" t="s">
        <v>115</v>
      </c>
      <c r="B25" s="43"/>
      <c r="C25" s="44"/>
      <c r="D25" s="44"/>
      <c r="E25" s="44"/>
      <c r="F25" s="44"/>
      <c r="G25" s="44"/>
      <c r="H25" s="44"/>
      <c r="I25" s="44"/>
      <c r="J25" s="44"/>
    </row>
    <row r="26" spans="1:10" ht="24" customHeight="1">
      <c r="A26" s="42" t="s">
        <v>113</v>
      </c>
      <c r="B26" s="43"/>
      <c r="C26" s="44"/>
      <c r="D26" s="44"/>
      <c r="E26" s="44"/>
      <c r="F26" s="44"/>
      <c r="G26" s="44"/>
      <c r="H26" s="44"/>
      <c r="I26" s="44"/>
      <c r="J26" s="44"/>
    </row>
    <row r="27" spans="1:10" ht="24" customHeight="1">
      <c r="F27" s="46" t="s">
        <v>1</v>
      </c>
      <c r="J27" s="46"/>
    </row>
    <row r="28" spans="1:10" ht="24" customHeight="1">
      <c r="B28" s="31" t="s">
        <v>2</v>
      </c>
      <c r="D28" s="16">
        <v>2567</v>
      </c>
      <c r="E28" s="17"/>
      <c r="F28" s="16">
        <v>2566</v>
      </c>
      <c r="G28" s="17"/>
      <c r="H28" s="16"/>
      <c r="I28" s="17"/>
      <c r="J28" s="16"/>
    </row>
    <row r="29" spans="1:10" ht="24" customHeight="1">
      <c r="A29" s="47" t="s">
        <v>14</v>
      </c>
      <c r="B29" s="25"/>
    </row>
    <row r="30" spans="1:10" ht="24" customHeight="1">
      <c r="A30" s="47" t="s">
        <v>15</v>
      </c>
    </row>
    <row r="31" spans="1:10" s="25" customFormat="1" ht="24" customHeight="1">
      <c r="A31" s="25" t="s">
        <v>55</v>
      </c>
      <c r="B31" s="45" t="s">
        <v>125</v>
      </c>
      <c r="D31" s="67">
        <v>2587207</v>
      </c>
      <c r="E31" s="67"/>
      <c r="F31" s="67">
        <v>116358467</v>
      </c>
      <c r="G31" s="67"/>
      <c r="H31" s="48"/>
      <c r="I31" s="67"/>
      <c r="J31" s="77"/>
    </row>
    <row r="32" spans="1:10" s="25" customFormat="1" ht="24" customHeight="1">
      <c r="A32" s="25" t="s">
        <v>100</v>
      </c>
      <c r="B32" s="45"/>
      <c r="D32" s="67">
        <v>2255288</v>
      </c>
      <c r="E32" s="67"/>
      <c r="F32" s="67">
        <v>0</v>
      </c>
      <c r="G32" s="67"/>
      <c r="H32" s="48"/>
      <c r="I32" s="67"/>
      <c r="J32" s="77"/>
    </row>
    <row r="33" spans="1:10" ht="24" customHeight="1">
      <c r="A33" s="32" t="s">
        <v>124</v>
      </c>
      <c r="D33" s="48">
        <v>0</v>
      </c>
      <c r="E33" s="48"/>
      <c r="F33" s="48">
        <v>1674804</v>
      </c>
      <c r="G33" s="48"/>
      <c r="H33" s="48"/>
      <c r="I33" s="48"/>
      <c r="J33" s="77"/>
    </row>
    <row r="34" spans="1:10" ht="24" customHeight="1">
      <c r="A34" s="32" t="s">
        <v>16</v>
      </c>
      <c r="D34" s="48">
        <v>621672</v>
      </c>
      <c r="E34" s="48"/>
      <c r="F34" s="48">
        <v>747909</v>
      </c>
      <c r="G34" s="48"/>
      <c r="H34" s="48"/>
      <c r="I34" s="48"/>
      <c r="J34" s="77"/>
    </row>
    <row r="35" spans="1:10" ht="24" customHeight="1">
      <c r="A35" s="47" t="s">
        <v>17</v>
      </c>
      <c r="D35" s="49">
        <f>SUM(D31:D34)</f>
        <v>5464167</v>
      </c>
      <c r="E35" s="48"/>
      <c r="F35" s="49">
        <f>SUM(F31:F34)</f>
        <v>118781180</v>
      </c>
      <c r="G35" s="48"/>
      <c r="H35" s="48"/>
      <c r="I35" s="48"/>
      <c r="J35" s="78"/>
    </row>
    <row r="36" spans="1:10" ht="24" customHeight="1">
      <c r="A36" s="47" t="s">
        <v>51</v>
      </c>
      <c r="D36" s="48"/>
      <c r="E36" s="48"/>
      <c r="F36" s="48"/>
      <c r="G36" s="48"/>
      <c r="H36" s="48"/>
      <c r="I36" s="48"/>
      <c r="J36" s="78"/>
    </row>
    <row r="37" spans="1:10" ht="24" customHeight="1">
      <c r="A37" s="32" t="s">
        <v>52</v>
      </c>
      <c r="B37" s="45">
        <v>14</v>
      </c>
      <c r="D37" s="48">
        <v>10261288</v>
      </c>
      <c r="E37" s="48"/>
      <c r="F37" s="48">
        <v>9383423</v>
      </c>
      <c r="G37" s="48"/>
      <c r="H37" s="48"/>
      <c r="I37" s="48"/>
      <c r="J37" s="78"/>
    </row>
    <row r="38" spans="1:10" ht="24" customHeight="1">
      <c r="A38" s="47" t="s">
        <v>53</v>
      </c>
      <c r="D38" s="49">
        <f>SUM(D37:D37)</f>
        <v>10261288</v>
      </c>
      <c r="E38" s="48"/>
      <c r="F38" s="49">
        <f>SUM(F37:F37)</f>
        <v>9383423</v>
      </c>
      <c r="G38" s="48"/>
      <c r="H38" s="48"/>
      <c r="I38" s="48"/>
      <c r="J38" s="78"/>
    </row>
    <row r="39" spans="1:10" ht="24" customHeight="1">
      <c r="A39" s="47" t="s">
        <v>54</v>
      </c>
      <c r="D39" s="49">
        <f>D35+D38</f>
        <v>15725455</v>
      </c>
      <c r="E39" s="48"/>
      <c r="F39" s="49">
        <f>F35+F38</f>
        <v>128164603</v>
      </c>
      <c r="G39" s="48"/>
      <c r="H39" s="48"/>
      <c r="I39" s="48"/>
      <c r="J39" s="78"/>
    </row>
    <row r="40" spans="1:10" ht="24" customHeight="1">
      <c r="A40" s="47" t="s">
        <v>18</v>
      </c>
      <c r="D40" s="48"/>
      <c r="E40" s="48"/>
      <c r="F40" s="48"/>
      <c r="G40" s="48"/>
      <c r="H40" s="48"/>
      <c r="I40" s="48"/>
      <c r="J40" s="78"/>
    </row>
    <row r="41" spans="1:10" ht="24" customHeight="1">
      <c r="A41" s="32" t="s">
        <v>19</v>
      </c>
      <c r="D41" s="48"/>
      <c r="E41" s="48"/>
      <c r="F41" s="48"/>
      <c r="G41" s="48"/>
      <c r="H41" s="48"/>
      <c r="I41" s="48"/>
      <c r="J41" s="78"/>
    </row>
    <row r="42" spans="1:10" ht="24" customHeight="1">
      <c r="A42" s="32" t="s">
        <v>20</v>
      </c>
      <c r="D42" s="48"/>
      <c r="E42" s="48"/>
      <c r="F42" s="48"/>
      <c r="G42" s="48"/>
      <c r="H42" s="48"/>
      <c r="I42" s="48"/>
      <c r="J42" s="78"/>
    </row>
    <row r="43" spans="1:10" ht="24" customHeight="1" thickBot="1">
      <c r="A43" s="32" t="s">
        <v>92</v>
      </c>
      <c r="D43" s="50">
        <v>1121175000</v>
      </c>
      <c r="E43" s="48"/>
      <c r="F43" s="50">
        <v>1121175000</v>
      </c>
      <c r="G43" s="48"/>
      <c r="H43" s="48"/>
      <c r="I43" s="48"/>
      <c r="J43" s="78"/>
    </row>
    <row r="44" spans="1:10" ht="24" customHeight="1" thickTop="1">
      <c r="A44" s="32" t="s">
        <v>21</v>
      </c>
      <c r="D44" s="48"/>
      <c r="E44" s="48"/>
      <c r="F44" s="48"/>
      <c r="G44" s="48"/>
      <c r="H44" s="48"/>
      <c r="I44" s="48"/>
      <c r="J44" s="78"/>
    </row>
    <row r="45" spans="1:10" ht="24" customHeight="1">
      <c r="A45" s="32" t="s">
        <v>92</v>
      </c>
      <c r="D45" s="48">
        <v>1121175000</v>
      </c>
      <c r="E45" s="48"/>
      <c r="F45" s="48">
        <v>1121175000</v>
      </c>
      <c r="G45" s="48"/>
      <c r="H45" s="48"/>
      <c r="I45" s="48"/>
      <c r="J45" s="78"/>
    </row>
    <row r="46" spans="1:10" ht="24" customHeight="1">
      <c r="A46" s="32" t="s">
        <v>73</v>
      </c>
      <c r="D46" s="48">
        <v>621846700</v>
      </c>
      <c r="E46" s="48"/>
      <c r="F46" s="48">
        <v>621846700</v>
      </c>
      <c r="G46" s="48"/>
      <c r="H46" s="48"/>
      <c r="I46" s="48"/>
      <c r="J46" s="78"/>
    </row>
    <row r="47" spans="1:10" ht="24" customHeight="1">
      <c r="A47" s="32" t="s">
        <v>90</v>
      </c>
      <c r="D47" s="48">
        <v>1369255</v>
      </c>
      <c r="E47" s="48"/>
      <c r="F47" s="48">
        <v>1369255</v>
      </c>
      <c r="G47" s="48"/>
      <c r="H47" s="48"/>
      <c r="I47" s="48"/>
      <c r="J47" s="78"/>
    </row>
    <row r="48" spans="1:10" ht="24" customHeight="1">
      <c r="A48" s="32" t="s">
        <v>107</v>
      </c>
      <c r="D48" s="48"/>
      <c r="E48" s="48"/>
      <c r="F48" s="48"/>
      <c r="G48" s="48"/>
      <c r="H48" s="48"/>
      <c r="I48" s="48"/>
      <c r="J48" s="78"/>
    </row>
    <row r="49" spans="1:10" ht="24" customHeight="1">
      <c r="A49" s="32" t="s">
        <v>99</v>
      </c>
      <c r="B49" s="45">
        <v>15</v>
      </c>
      <c r="D49" s="48">
        <v>113250000</v>
      </c>
      <c r="E49" s="48"/>
      <c r="F49" s="48">
        <v>113250000</v>
      </c>
      <c r="G49" s="48"/>
      <c r="H49" s="48"/>
      <c r="I49" s="48"/>
      <c r="J49" s="78"/>
    </row>
    <row r="50" spans="1:10" ht="24" customHeight="1">
      <c r="A50" s="32" t="s">
        <v>116</v>
      </c>
      <c r="D50" s="89">
        <v>-184942626</v>
      </c>
      <c r="F50" s="89">
        <v>-39174528</v>
      </c>
      <c r="G50" s="48"/>
      <c r="H50" s="48"/>
      <c r="I50" s="48"/>
      <c r="J50" s="78"/>
    </row>
    <row r="51" spans="1:10" ht="24" customHeight="1">
      <c r="A51" s="47" t="s">
        <v>22</v>
      </c>
      <c r="D51" s="48">
        <f>SUM(D45:D50)</f>
        <v>1672698329</v>
      </c>
      <c r="E51" s="48"/>
      <c r="F51" s="48">
        <f>SUM(F45:F50)</f>
        <v>1818466427</v>
      </c>
      <c r="G51" s="48"/>
      <c r="H51" s="78"/>
      <c r="I51" s="48"/>
      <c r="J51" s="78"/>
    </row>
    <row r="52" spans="1:10" ht="24" customHeight="1" thickBot="1">
      <c r="A52" s="47" t="s">
        <v>23</v>
      </c>
      <c r="D52" s="52">
        <f>D39+D51</f>
        <v>1688423784</v>
      </c>
      <c r="E52" s="48"/>
      <c r="F52" s="52">
        <f>F39+F51</f>
        <v>1946631030</v>
      </c>
      <c r="G52" s="48"/>
      <c r="H52" s="48"/>
      <c r="I52" s="48"/>
      <c r="J52" s="78"/>
    </row>
    <row r="53" spans="1:10" ht="24" customHeight="1" thickTop="1">
      <c r="D53" s="61">
        <f>SUM(D21-D52)</f>
        <v>0</v>
      </c>
      <c r="E53" s="53"/>
      <c r="F53" s="53">
        <f>SUM(F21-F52)</f>
        <v>0</v>
      </c>
      <c r="G53" s="54"/>
      <c r="H53" s="48"/>
      <c r="I53" s="68"/>
      <c r="J53" s="68"/>
    </row>
    <row r="54" spans="1:10" ht="24" customHeight="1">
      <c r="A54" s="32" t="s">
        <v>13</v>
      </c>
    </row>
    <row r="55" spans="1:10" ht="23.25" customHeight="1"/>
    <row r="56" spans="1:10" ht="23.25" customHeight="1">
      <c r="A56" s="55"/>
    </row>
    <row r="57" spans="1:10" ht="23.25" customHeight="1"/>
    <row r="58" spans="1:10" ht="23.25" customHeight="1">
      <c r="B58" s="56" t="s">
        <v>24</v>
      </c>
    </row>
    <row r="59" spans="1:10" ht="23.25" customHeight="1">
      <c r="A59" s="55"/>
    </row>
    <row r="125" spans="4:8" ht="24" customHeight="1">
      <c r="D125" s="59">
        <v>705000</v>
      </c>
      <c r="H125" s="69"/>
    </row>
  </sheetData>
  <pageMargins left="0.78740157480314965" right="0.39370078740157483" top="0.78740157480314965" bottom="0.39370078740157483" header="0.19685039370078741" footer="0.19685039370078741"/>
  <pageSetup paperSize="9" scale="90" fitToWidth="0" fitToHeight="0" orientation="portrait" r:id="rId1"/>
  <rowBreaks count="1" manualBreakCount="1">
    <brk id="2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9"/>
  <sheetViews>
    <sheetView showGridLines="0" view="pageBreakPreview" topLeftCell="A13" zoomScaleNormal="100" zoomScaleSheetLayoutView="100" workbookViewId="0">
      <selection activeCell="D21" sqref="D21"/>
    </sheetView>
  </sheetViews>
  <sheetFormatPr defaultColWidth="9.140625" defaultRowHeight="21.75" customHeight="1"/>
  <cols>
    <col min="1" max="1" width="54.5703125" style="27" customWidth="1"/>
    <col min="2" max="2" width="7.5703125" style="27" customWidth="1"/>
    <col min="3" max="3" width="2" style="27" customWidth="1"/>
    <col min="4" max="4" width="17.5703125" style="27" customWidth="1"/>
    <col min="5" max="5" width="1.7109375" style="27" customWidth="1"/>
    <col min="6" max="6" width="17.5703125" style="27" customWidth="1"/>
    <col min="7" max="7" width="1.7109375" style="27" customWidth="1"/>
    <col min="8" max="8" width="17.5703125" style="27" customWidth="1"/>
    <col min="9" max="9" width="1.7109375" style="27" customWidth="1"/>
    <col min="10" max="10" width="17.5703125" style="27" customWidth="1"/>
    <col min="11" max="11" width="12.7109375" style="27" bestFit="1" customWidth="1"/>
    <col min="12" max="13" width="9.140625" style="27"/>
    <col min="14" max="14" width="10" style="27" bestFit="1" customWidth="1"/>
    <col min="15" max="16384" width="9.140625" style="27"/>
  </cols>
  <sheetData>
    <row r="1" spans="1:14" ht="21.75" customHeight="1">
      <c r="A1" s="127" t="s">
        <v>0</v>
      </c>
      <c r="B1" s="127"/>
      <c r="C1" s="127"/>
      <c r="D1" s="127"/>
      <c r="E1" s="127"/>
      <c r="F1" s="127"/>
    </row>
    <row r="2" spans="1:14" ht="21.75" customHeight="1">
      <c r="A2" s="127" t="s">
        <v>57</v>
      </c>
      <c r="B2" s="127"/>
      <c r="C2" s="127"/>
      <c r="D2" s="127"/>
      <c r="E2" s="127"/>
      <c r="F2" s="127"/>
    </row>
    <row r="3" spans="1:14" ht="21.75" customHeight="1">
      <c r="A3" s="127" t="s">
        <v>110</v>
      </c>
      <c r="B3" s="127"/>
      <c r="C3" s="127"/>
      <c r="D3" s="127"/>
      <c r="E3" s="127"/>
      <c r="F3" s="127"/>
    </row>
    <row r="4" spans="1:14" ht="21.75" customHeight="1">
      <c r="A4" s="128" t="s">
        <v>1</v>
      </c>
      <c r="B4" s="128"/>
      <c r="C4" s="128"/>
      <c r="D4" s="128"/>
      <c r="E4" s="128"/>
      <c r="F4" s="128"/>
    </row>
    <row r="5" spans="1:14" ht="21.75" customHeight="1">
      <c r="B5" s="28" t="s">
        <v>2</v>
      </c>
      <c r="D5" s="29">
        <v>2567</v>
      </c>
      <c r="F5" s="29">
        <v>2566</v>
      </c>
      <c r="H5" s="29"/>
      <c r="J5" s="29"/>
    </row>
    <row r="6" spans="1:14" s="32" customFormat="1" ht="21.75" customHeight="1">
      <c r="A6" s="30" t="s">
        <v>58</v>
      </c>
      <c r="B6" s="31"/>
      <c r="D6" s="16"/>
      <c r="E6" s="33"/>
      <c r="F6" s="16"/>
      <c r="H6" s="16"/>
      <c r="I6" s="33"/>
      <c r="J6" s="16"/>
    </row>
    <row r="7" spans="1:14" ht="21.75" customHeight="1">
      <c r="A7" s="110" t="s">
        <v>40</v>
      </c>
      <c r="B7" s="63"/>
      <c r="C7" s="63"/>
      <c r="D7" s="63"/>
      <c r="E7" s="63"/>
      <c r="F7" s="63"/>
    </row>
    <row r="8" spans="1:14" ht="21.75" customHeight="1">
      <c r="A8" s="25" t="s">
        <v>41</v>
      </c>
      <c r="B8" s="63"/>
      <c r="C8" s="63"/>
      <c r="D8" s="35">
        <v>387736669</v>
      </c>
      <c r="E8" s="35"/>
      <c r="F8" s="35">
        <v>602845561</v>
      </c>
      <c r="H8" s="34"/>
      <c r="I8" s="34"/>
      <c r="J8" s="79"/>
      <c r="K8" s="64"/>
      <c r="M8" s="64"/>
    </row>
    <row r="9" spans="1:14" ht="21.75" customHeight="1">
      <c r="A9" s="25" t="s">
        <v>42</v>
      </c>
      <c r="B9" s="63"/>
      <c r="C9" s="63"/>
      <c r="D9" s="35"/>
      <c r="E9" s="35"/>
      <c r="F9" s="35"/>
      <c r="H9" s="34"/>
      <c r="I9" s="34"/>
      <c r="J9" s="79"/>
      <c r="K9" s="64"/>
      <c r="M9" s="64"/>
    </row>
    <row r="10" spans="1:14" ht="21.75" customHeight="1">
      <c r="A10" s="25" t="s">
        <v>71</v>
      </c>
      <c r="B10" s="63"/>
      <c r="C10" s="63"/>
      <c r="D10" s="35">
        <v>6284993</v>
      </c>
      <c r="E10" s="35"/>
      <c r="F10" s="35">
        <v>8144150</v>
      </c>
      <c r="H10" s="34"/>
      <c r="I10" s="34"/>
      <c r="J10" s="79"/>
      <c r="K10" s="64"/>
      <c r="M10" s="64"/>
      <c r="N10" s="64"/>
    </row>
    <row r="11" spans="1:14" ht="21.75" customHeight="1">
      <c r="A11" s="25" t="s">
        <v>7</v>
      </c>
      <c r="B11" s="111"/>
      <c r="C11" s="63"/>
      <c r="D11" s="62">
        <v>7959711</v>
      </c>
      <c r="E11" s="35"/>
      <c r="F11" s="62">
        <v>774487</v>
      </c>
      <c r="H11" s="34"/>
      <c r="I11" s="34"/>
      <c r="J11" s="79"/>
      <c r="K11" s="64"/>
      <c r="M11" s="64"/>
      <c r="N11" s="64"/>
    </row>
    <row r="12" spans="1:14" ht="21.75" customHeight="1">
      <c r="A12" s="110" t="s">
        <v>43</v>
      </c>
      <c r="B12" s="63"/>
      <c r="C12" s="63"/>
      <c r="D12" s="62">
        <f>SUM(D8:D11)</f>
        <v>401981373</v>
      </c>
      <c r="E12" s="35"/>
      <c r="F12" s="62">
        <f>SUM(F8:F11)</f>
        <v>611764198</v>
      </c>
      <c r="H12" s="34"/>
      <c r="I12" s="34"/>
      <c r="J12" s="79"/>
      <c r="K12" s="64"/>
      <c r="M12" s="64"/>
    </row>
    <row r="13" spans="1:14" ht="21.75" customHeight="1">
      <c r="A13" s="110" t="s">
        <v>44</v>
      </c>
      <c r="B13" s="63"/>
      <c r="C13" s="63"/>
      <c r="D13" s="35"/>
      <c r="E13" s="35"/>
      <c r="F13" s="35"/>
      <c r="H13" s="34"/>
      <c r="I13" s="34"/>
      <c r="J13" s="79"/>
      <c r="K13" s="64"/>
      <c r="M13" s="64"/>
    </row>
    <row r="14" spans="1:14" s="63" customFormat="1" ht="21.75" customHeight="1">
      <c r="A14" s="25" t="s">
        <v>45</v>
      </c>
      <c r="D14" s="35">
        <v>397974424</v>
      </c>
      <c r="E14" s="35"/>
      <c r="F14" s="35">
        <v>593094721</v>
      </c>
      <c r="H14" s="35"/>
      <c r="I14" s="35"/>
      <c r="J14" s="80"/>
      <c r="K14" s="65"/>
      <c r="M14" s="65"/>
    </row>
    <row r="15" spans="1:14" s="63" customFormat="1" ht="21.75" customHeight="1">
      <c r="A15" s="25" t="s">
        <v>72</v>
      </c>
      <c r="D15" s="35">
        <v>4405300</v>
      </c>
      <c r="E15" s="35"/>
      <c r="F15" s="35">
        <v>6147212</v>
      </c>
      <c r="H15" s="35"/>
      <c r="I15" s="35"/>
      <c r="J15" s="80"/>
      <c r="K15" s="65"/>
      <c r="M15" s="65"/>
    </row>
    <row r="16" spans="1:14" ht="21.75" customHeight="1">
      <c r="A16" s="25" t="s">
        <v>77</v>
      </c>
      <c r="B16" s="63"/>
      <c r="C16" s="63"/>
      <c r="D16" s="35">
        <v>8246676</v>
      </c>
      <c r="E16" s="35"/>
      <c r="F16" s="35">
        <v>9496533</v>
      </c>
      <c r="G16" s="41"/>
      <c r="H16" s="35"/>
      <c r="I16" s="34"/>
      <c r="J16" s="80"/>
      <c r="K16" s="64"/>
      <c r="M16" s="64"/>
    </row>
    <row r="17" spans="1:13" ht="21.75" customHeight="1">
      <c r="A17" s="25" t="s">
        <v>46</v>
      </c>
      <c r="B17" s="63"/>
      <c r="C17" s="63"/>
      <c r="D17" s="35">
        <v>22005404</v>
      </c>
      <c r="E17" s="35"/>
      <c r="F17" s="35">
        <v>24276815</v>
      </c>
      <c r="G17" s="41"/>
      <c r="H17" s="35"/>
      <c r="I17" s="34"/>
      <c r="J17" s="80"/>
      <c r="K17" s="64"/>
      <c r="M17" s="64"/>
    </row>
    <row r="18" spans="1:13" ht="21.75" customHeight="1">
      <c r="A18" s="25" t="s">
        <v>95</v>
      </c>
      <c r="B18" s="63"/>
      <c r="C18" s="63"/>
      <c r="D18" s="35"/>
      <c r="E18" s="35"/>
      <c r="F18" s="35"/>
      <c r="G18" s="41"/>
      <c r="H18" s="35"/>
      <c r="I18" s="34"/>
      <c r="J18" s="80"/>
      <c r="K18" s="64"/>
      <c r="M18" s="64"/>
    </row>
    <row r="19" spans="1:13" ht="21.75" customHeight="1">
      <c r="A19" s="25" t="s">
        <v>96</v>
      </c>
      <c r="B19" s="111">
        <v>16</v>
      </c>
      <c r="C19" s="63"/>
      <c r="D19" s="35">
        <v>44779720</v>
      </c>
      <c r="E19" s="35"/>
      <c r="F19" s="35">
        <v>41685209</v>
      </c>
      <c r="H19" s="34"/>
      <c r="I19" s="34"/>
      <c r="J19" s="79"/>
      <c r="K19" s="64"/>
      <c r="M19" s="64"/>
    </row>
    <row r="20" spans="1:13" ht="21.75" customHeight="1">
      <c r="A20" s="32" t="s">
        <v>126</v>
      </c>
      <c r="B20" s="111">
        <v>10</v>
      </c>
      <c r="C20" s="63"/>
      <c r="D20" s="62">
        <v>73480000</v>
      </c>
      <c r="E20" s="35"/>
      <c r="F20" s="62">
        <v>0</v>
      </c>
      <c r="H20" s="34"/>
      <c r="I20" s="34"/>
      <c r="J20" s="79"/>
      <c r="K20" s="64"/>
      <c r="M20" s="64"/>
    </row>
    <row r="21" spans="1:13" ht="21.75" customHeight="1">
      <c r="A21" s="110" t="s">
        <v>47</v>
      </c>
      <c r="B21" s="63"/>
      <c r="C21" s="63"/>
      <c r="D21" s="62">
        <f>SUM(D14:D20)</f>
        <v>550891524</v>
      </c>
      <c r="E21" s="35"/>
      <c r="F21" s="62">
        <f>SUM(F14:F20)</f>
        <v>674700490</v>
      </c>
      <c r="H21" s="34"/>
      <c r="I21" s="34"/>
      <c r="J21" s="79"/>
      <c r="K21" s="64"/>
      <c r="M21" s="64"/>
    </row>
    <row r="22" spans="1:13" ht="21.75" customHeight="1">
      <c r="A22" s="110" t="s">
        <v>117</v>
      </c>
      <c r="B22" s="63"/>
      <c r="C22" s="63"/>
      <c r="D22" s="35">
        <f>SUM(D12-D21)</f>
        <v>-148910151</v>
      </c>
      <c r="E22" s="35"/>
      <c r="F22" s="35">
        <f>SUM(F12-F21)</f>
        <v>-62936292</v>
      </c>
      <c r="H22" s="34"/>
      <c r="I22" s="34"/>
      <c r="J22" s="79"/>
      <c r="K22" s="64"/>
      <c r="M22" s="64"/>
    </row>
    <row r="23" spans="1:13" ht="21.75" customHeight="1">
      <c r="A23" s="112" t="s">
        <v>84</v>
      </c>
      <c r="B23" s="111"/>
      <c r="C23" s="63"/>
      <c r="D23" s="35">
        <v>10283382</v>
      </c>
      <c r="E23" s="35"/>
      <c r="F23" s="35">
        <v>3038947</v>
      </c>
      <c r="H23" s="34"/>
      <c r="I23" s="34"/>
      <c r="J23" s="79"/>
      <c r="K23" s="64"/>
      <c r="M23" s="64"/>
    </row>
    <row r="24" spans="1:13" ht="21.75" customHeight="1">
      <c r="A24" s="112" t="s">
        <v>68</v>
      </c>
      <c r="B24" s="111"/>
      <c r="C24" s="63"/>
      <c r="D24" s="62">
        <v>-56968</v>
      </c>
      <c r="E24" s="35"/>
      <c r="F24" s="62">
        <v>-112420</v>
      </c>
      <c r="H24" s="34"/>
      <c r="I24" s="34"/>
      <c r="J24" s="79"/>
      <c r="K24" s="64"/>
      <c r="M24" s="64"/>
    </row>
    <row r="25" spans="1:13" ht="21.75" customHeight="1">
      <c r="A25" s="110" t="s">
        <v>118</v>
      </c>
      <c r="B25" s="63"/>
      <c r="C25" s="63"/>
      <c r="D25" s="35">
        <f>SUM(D22:D24)</f>
        <v>-138683737</v>
      </c>
      <c r="E25" s="35"/>
      <c r="F25" s="35">
        <f>SUM(F22:F24)</f>
        <v>-60009765</v>
      </c>
      <c r="H25" s="34"/>
      <c r="I25" s="34"/>
      <c r="J25" s="79"/>
      <c r="K25" s="64"/>
      <c r="M25" s="64"/>
    </row>
    <row r="26" spans="1:13" ht="21.75" customHeight="1">
      <c r="A26" s="112" t="s">
        <v>127</v>
      </c>
      <c r="B26" s="111">
        <v>17</v>
      </c>
      <c r="C26" s="63"/>
      <c r="D26" s="35">
        <v>-7084361</v>
      </c>
      <c r="E26" s="35"/>
      <c r="F26" s="35">
        <v>11851734</v>
      </c>
      <c r="H26" s="34"/>
      <c r="I26" s="34"/>
      <c r="J26" s="79"/>
      <c r="K26" s="64"/>
      <c r="M26" s="64"/>
    </row>
    <row r="27" spans="1:13" ht="21.75" customHeight="1">
      <c r="A27" s="113" t="s">
        <v>106</v>
      </c>
      <c r="B27" s="63"/>
      <c r="C27" s="63"/>
      <c r="D27" s="114">
        <f>SUM(D25:D26)</f>
        <v>-145768098</v>
      </c>
      <c r="E27" s="35"/>
      <c r="F27" s="114">
        <f>SUM(F25:F26)</f>
        <v>-48158031</v>
      </c>
      <c r="H27" s="34"/>
      <c r="I27" s="34"/>
      <c r="J27" s="79"/>
      <c r="K27" s="64"/>
      <c r="M27" s="64"/>
    </row>
    <row r="28" spans="1:13" ht="21.75" customHeight="1">
      <c r="A28" s="37"/>
      <c r="D28" s="34"/>
      <c r="E28" s="34"/>
      <c r="F28" s="34"/>
      <c r="H28" s="34"/>
      <c r="I28" s="34"/>
      <c r="J28" s="79"/>
      <c r="K28" s="64"/>
      <c r="M28" s="64"/>
    </row>
    <row r="29" spans="1:13" ht="21.75" customHeight="1">
      <c r="A29" s="37" t="s">
        <v>74</v>
      </c>
      <c r="D29" s="57">
        <v>0</v>
      </c>
      <c r="E29" s="26"/>
      <c r="F29" s="57">
        <v>0</v>
      </c>
      <c r="H29" s="66"/>
      <c r="I29" s="26"/>
      <c r="J29" s="81"/>
      <c r="K29" s="64"/>
      <c r="M29" s="64"/>
    </row>
    <row r="30" spans="1:13" ht="21.75" customHeight="1">
      <c r="A30" s="37"/>
      <c r="D30" s="34"/>
      <c r="E30" s="26"/>
      <c r="F30" s="34"/>
      <c r="H30" s="34"/>
      <c r="I30" s="26"/>
      <c r="J30" s="79"/>
      <c r="K30" s="64"/>
      <c r="M30" s="64"/>
    </row>
    <row r="31" spans="1:13" ht="21.75" customHeight="1" thickBot="1">
      <c r="A31" s="30" t="s">
        <v>70</v>
      </c>
      <c r="D31" s="58">
        <f>SUM(D27,D29)</f>
        <v>-145768098</v>
      </c>
      <c r="E31" s="26"/>
      <c r="F31" s="58">
        <f>SUM(F27,F29)</f>
        <v>-48158031</v>
      </c>
      <c r="H31" s="34"/>
      <c r="I31" s="26"/>
      <c r="J31" s="79"/>
      <c r="K31" s="64"/>
      <c r="M31" s="64"/>
    </row>
    <row r="32" spans="1:13" ht="21.75" customHeight="1" thickTop="1">
      <c r="A32" s="30"/>
      <c r="D32" s="38"/>
      <c r="E32" s="26"/>
      <c r="F32" s="38"/>
      <c r="H32" s="38"/>
      <c r="I32" s="26"/>
      <c r="J32" s="79"/>
      <c r="K32" s="64"/>
      <c r="M32" s="64"/>
    </row>
    <row r="33" spans="1:13" ht="21.75" customHeight="1">
      <c r="A33" s="37" t="s">
        <v>119</v>
      </c>
      <c r="B33" s="93">
        <v>18</v>
      </c>
      <c r="D33" s="38"/>
      <c r="E33" s="38"/>
      <c r="F33" s="38"/>
      <c r="H33" s="38"/>
      <c r="I33" s="38"/>
      <c r="J33" s="79"/>
      <c r="K33" s="64"/>
      <c r="M33" s="64"/>
    </row>
    <row r="34" spans="1:13" ht="21.75" customHeight="1" thickBot="1">
      <c r="A34" s="39" t="s">
        <v>120</v>
      </c>
      <c r="D34" s="90">
        <f>+D27/1121175000</f>
        <v>-0.1300136892099806</v>
      </c>
      <c r="E34" s="40"/>
      <c r="F34" s="90">
        <f>+F27/1121175000</f>
        <v>-4.2953179476888086E-2</v>
      </c>
      <c r="H34" s="40"/>
      <c r="I34" s="40"/>
      <c r="J34" s="79"/>
      <c r="K34" s="64"/>
      <c r="M34" s="64"/>
    </row>
    <row r="35" spans="1:13" ht="21.75" customHeight="1" thickTop="1">
      <c r="A35" s="39"/>
      <c r="D35" s="38"/>
      <c r="E35" s="38"/>
      <c r="F35" s="38"/>
      <c r="H35" s="38"/>
      <c r="I35" s="38"/>
      <c r="J35" s="38"/>
    </row>
    <row r="36" spans="1:13" ht="21.75" customHeight="1">
      <c r="A36" s="36" t="s">
        <v>13</v>
      </c>
      <c r="D36" s="38"/>
      <c r="E36" s="38"/>
      <c r="F36" s="38"/>
      <c r="H36" s="38"/>
      <c r="I36" s="38"/>
      <c r="J36" s="38"/>
    </row>
    <row r="37" spans="1:13" ht="21.75" customHeight="1">
      <c r="D37" s="38"/>
      <c r="E37" s="38"/>
      <c r="F37" s="38"/>
      <c r="H37" s="38"/>
      <c r="I37" s="38"/>
      <c r="J37" s="38"/>
    </row>
    <row r="38" spans="1:13" ht="21.75" customHeight="1">
      <c r="D38" s="38"/>
      <c r="E38" s="38"/>
      <c r="F38" s="38"/>
      <c r="H38" s="38"/>
      <c r="I38" s="38"/>
      <c r="J38" s="38"/>
    </row>
    <row r="39" spans="1:13" ht="21.75" customHeight="1">
      <c r="D39" s="38"/>
      <c r="E39" s="38"/>
      <c r="F39" s="38"/>
      <c r="H39" s="38"/>
      <c r="I39" s="38"/>
      <c r="J39" s="38"/>
    </row>
  </sheetData>
  <mergeCells count="4">
    <mergeCell ref="A1:F1"/>
    <mergeCell ref="A2:F2"/>
    <mergeCell ref="A3:F3"/>
    <mergeCell ref="A4:F4"/>
  </mergeCells>
  <pageMargins left="0.78740157480314965" right="0.39370078740157483" top="0.78740157480314965" bottom="0.39370078740157483" header="0.19685039370078741" footer="0.19685039370078741"/>
  <pageSetup paperSize="9" scale="90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7"/>
  <sheetViews>
    <sheetView showGridLines="0" zoomScale="85" zoomScaleNormal="85" zoomScaleSheetLayoutView="70" workbookViewId="0">
      <selection activeCell="P27" sqref="P27"/>
    </sheetView>
  </sheetViews>
  <sheetFormatPr defaultColWidth="10.7109375" defaultRowHeight="24" customHeight="1"/>
  <cols>
    <col min="1" max="1" width="33.7109375" style="3" customWidth="1"/>
    <col min="2" max="2" width="8.140625" style="3" customWidth="1"/>
    <col min="3" max="3" width="1.7109375" style="3" customWidth="1"/>
    <col min="4" max="4" width="16.85546875" style="14" customWidth="1"/>
    <col min="5" max="5" width="1.7109375" style="14" customWidth="1"/>
    <col min="6" max="6" width="16.85546875" style="14" customWidth="1"/>
    <col min="7" max="7" width="1.7109375" style="14" customWidth="1"/>
    <col min="8" max="8" width="16.85546875" style="14" customWidth="1"/>
    <col min="9" max="9" width="1.7109375" style="14" customWidth="1"/>
    <col min="10" max="10" width="16.7109375" style="14" customWidth="1"/>
    <col min="11" max="11" width="1.7109375" style="14" customWidth="1"/>
    <col min="12" max="12" width="16.7109375" style="3" customWidth="1"/>
    <col min="13" max="13" width="1.7109375" style="3" customWidth="1"/>
    <col min="14" max="14" width="16.7109375" style="3" customWidth="1"/>
    <col min="15" max="15" width="1.7109375" style="3" customWidth="1"/>
    <col min="16" max="16" width="10.7109375" style="3"/>
    <col min="17" max="17" width="14.42578125" style="3" customWidth="1"/>
    <col min="18" max="16384" width="10.7109375" style="3"/>
  </cols>
  <sheetData>
    <row r="1" spans="1:15" ht="24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5" ht="24" customHeight="1">
      <c r="A2" s="129" t="s">
        <v>121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3" spans="1:15" ht="24" customHeight="1">
      <c r="A3" s="129" t="s">
        <v>110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</row>
    <row r="4" spans="1:15" ht="23.25" customHeight="1">
      <c r="A4" s="130" t="s">
        <v>1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5"/>
    </row>
    <row r="5" spans="1:15" ht="23.25" customHeight="1">
      <c r="A5" s="2"/>
      <c r="B5" s="2"/>
      <c r="C5" s="2"/>
      <c r="D5" s="6"/>
      <c r="E5" s="1"/>
      <c r="F5" s="6"/>
      <c r="G5" s="1"/>
      <c r="H5" s="1"/>
      <c r="I5" s="1"/>
      <c r="J5" s="131" t="s">
        <v>107</v>
      </c>
      <c r="K5" s="131"/>
      <c r="L5" s="131"/>
      <c r="N5" s="5"/>
      <c r="O5" s="5"/>
    </row>
    <row r="6" spans="1:15" ht="23.25" customHeight="1">
      <c r="A6" s="2"/>
      <c r="B6" s="2"/>
      <c r="C6" s="2"/>
      <c r="D6" s="6" t="s">
        <v>63</v>
      </c>
      <c r="E6" s="1"/>
      <c r="F6" s="6" t="s">
        <v>93</v>
      </c>
      <c r="G6" s="13"/>
      <c r="H6" s="6" t="s">
        <v>94</v>
      </c>
      <c r="I6" s="1"/>
      <c r="J6" s="7" t="s">
        <v>103</v>
      </c>
      <c r="K6" s="3"/>
      <c r="L6" s="7"/>
      <c r="N6" s="7" t="s">
        <v>49</v>
      </c>
      <c r="O6" s="5"/>
    </row>
    <row r="7" spans="1:15" ht="23.25" customHeight="1">
      <c r="B7" s="87" t="s">
        <v>2</v>
      </c>
      <c r="D7" s="8" t="s">
        <v>48</v>
      </c>
      <c r="E7" s="6"/>
      <c r="F7" s="8" t="s">
        <v>91</v>
      </c>
      <c r="G7" s="6"/>
      <c r="H7" s="8" t="s">
        <v>88</v>
      </c>
      <c r="I7" s="6"/>
      <c r="J7" s="76" t="s">
        <v>87</v>
      </c>
      <c r="K7" s="6"/>
      <c r="L7" s="15" t="s">
        <v>122</v>
      </c>
      <c r="M7" s="7"/>
      <c r="N7" s="15" t="s">
        <v>18</v>
      </c>
      <c r="O7" s="7"/>
    </row>
    <row r="8" spans="1:15" ht="23.25" customHeight="1">
      <c r="A8" s="4" t="s">
        <v>104</v>
      </c>
      <c r="B8" s="88"/>
      <c r="D8" s="9">
        <v>1121175000</v>
      </c>
      <c r="E8" s="9"/>
      <c r="F8" s="9">
        <v>621846700</v>
      </c>
      <c r="G8" s="9"/>
      <c r="H8" s="9">
        <v>1369255</v>
      </c>
      <c r="I8" s="9"/>
      <c r="J8" s="9">
        <v>113250000</v>
      </c>
      <c r="K8" s="9"/>
      <c r="L8" s="9">
        <v>8983503</v>
      </c>
      <c r="M8" s="9"/>
      <c r="N8" s="9">
        <f>SUM(D8:L8)</f>
        <v>1866624458</v>
      </c>
    </row>
    <row r="9" spans="1:15" ht="23.25" customHeight="1">
      <c r="A9" s="3" t="s">
        <v>106</v>
      </c>
      <c r="B9" s="88"/>
      <c r="D9" s="9">
        <v>0</v>
      </c>
      <c r="E9" s="9"/>
      <c r="F9" s="9">
        <v>0</v>
      </c>
      <c r="G9" s="9"/>
      <c r="H9" s="9">
        <v>0</v>
      </c>
      <c r="I9" s="9"/>
      <c r="J9" s="9">
        <v>0</v>
      </c>
      <c r="K9" s="9"/>
      <c r="L9" s="9">
        <f>SUM(PL!F27)</f>
        <v>-48158031</v>
      </c>
      <c r="M9" s="9"/>
      <c r="N9" s="9">
        <f>SUM(D9:L9)</f>
        <v>-48158031</v>
      </c>
    </row>
    <row r="10" spans="1:15" ht="23.25" customHeight="1">
      <c r="A10" s="3" t="s">
        <v>74</v>
      </c>
      <c r="B10" s="88"/>
      <c r="D10" s="18">
        <v>0</v>
      </c>
      <c r="E10" s="9"/>
      <c r="F10" s="18">
        <v>0</v>
      </c>
      <c r="G10" s="9"/>
      <c r="H10" s="18">
        <v>0</v>
      </c>
      <c r="I10" s="9"/>
      <c r="J10" s="18">
        <v>0</v>
      </c>
      <c r="K10" s="9"/>
      <c r="L10" s="18">
        <f>SUM(PL!F29)</f>
        <v>0</v>
      </c>
      <c r="M10" s="9"/>
      <c r="N10" s="18">
        <f>SUM(D10:L10)</f>
        <v>0</v>
      </c>
    </row>
    <row r="11" spans="1:15" ht="23.25" customHeight="1">
      <c r="A11" s="3" t="s">
        <v>70</v>
      </c>
      <c r="B11" s="88"/>
      <c r="D11" s="9">
        <v>0</v>
      </c>
      <c r="E11" s="9"/>
      <c r="F11" s="9">
        <v>0</v>
      </c>
      <c r="G11" s="9"/>
      <c r="H11" s="9">
        <v>0</v>
      </c>
      <c r="I11" s="9"/>
      <c r="J11" s="9">
        <v>0</v>
      </c>
      <c r="K11" s="9"/>
      <c r="L11" s="9">
        <f>SUM(L9:L10)</f>
        <v>-48158031</v>
      </c>
      <c r="M11" s="9"/>
      <c r="N11" s="9">
        <f>SUM(N9:N10)</f>
        <v>-48158031</v>
      </c>
      <c r="O11" s="7"/>
    </row>
    <row r="12" spans="1:15" ht="23.25" customHeight="1" thickBot="1">
      <c r="A12" s="4" t="s">
        <v>105</v>
      </c>
      <c r="B12" s="88"/>
      <c r="C12" s="72"/>
      <c r="D12" s="10">
        <f>SUM(D8,D11:D11)</f>
        <v>1121175000</v>
      </c>
      <c r="E12" s="9"/>
      <c r="F12" s="10">
        <f>SUM(F8,F11:F11)</f>
        <v>621846700</v>
      </c>
      <c r="G12" s="9"/>
      <c r="H12" s="10">
        <f>SUM(H8,H11:H11)</f>
        <v>1369255</v>
      </c>
      <c r="I12" s="9"/>
      <c r="J12" s="10">
        <f>SUM(J8,J11:J11)</f>
        <v>113250000</v>
      </c>
      <c r="K12" s="9"/>
      <c r="L12" s="10">
        <f>SUM(L8,L11:L11)</f>
        <v>-39174528</v>
      </c>
      <c r="M12" s="9"/>
      <c r="N12" s="10">
        <f>SUM(N8,N11:N11)</f>
        <v>1818466427</v>
      </c>
    </row>
    <row r="13" spans="1:15" ht="23.25" customHeight="1" thickTop="1">
      <c r="A13" s="4"/>
      <c r="B13" s="88"/>
      <c r="C13" s="72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5" ht="23.25" customHeight="1">
      <c r="A14" s="4" t="s">
        <v>111</v>
      </c>
      <c r="B14" s="88"/>
      <c r="C14" s="72"/>
      <c r="D14" s="9">
        <f>SUM(D12)</f>
        <v>1121175000</v>
      </c>
      <c r="E14" s="9"/>
      <c r="F14" s="9">
        <f>SUM(F12)</f>
        <v>621846700</v>
      </c>
      <c r="G14" s="9"/>
      <c r="H14" s="9">
        <f>SUM(H12)</f>
        <v>1369255</v>
      </c>
      <c r="I14" s="9"/>
      <c r="J14" s="9">
        <f>SUM(J12)</f>
        <v>113250000</v>
      </c>
      <c r="K14" s="9"/>
      <c r="L14" s="9">
        <f>SUM(L12)</f>
        <v>-39174528</v>
      </c>
      <c r="M14" s="9"/>
      <c r="N14" s="9">
        <f>SUM(D14:L14)</f>
        <v>1818466427</v>
      </c>
    </row>
    <row r="15" spans="1:15" ht="23.25" customHeight="1">
      <c r="A15" s="3" t="s">
        <v>106</v>
      </c>
      <c r="B15" s="88"/>
      <c r="C15" s="72"/>
      <c r="D15" s="9">
        <v>0</v>
      </c>
      <c r="E15" s="9"/>
      <c r="F15" s="9">
        <v>0</v>
      </c>
      <c r="G15" s="9"/>
      <c r="H15" s="9">
        <v>0</v>
      </c>
      <c r="I15" s="9"/>
      <c r="J15" s="9">
        <v>0</v>
      </c>
      <c r="K15" s="9"/>
      <c r="L15" s="70">
        <f>SUM(PL!D27)</f>
        <v>-145768098</v>
      </c>
      <c r="M15" s="9"/>
      <c r="N15" s="9">
        <f>SUM(D15:L15)</f>
        <v>-145768098</v>
      </c>
    </row>
    <row r="16" spans="1:15" ht="23.25" customHeight="1">
      <c r="A16" s="3" t="s">
        <v>74</v>
      </c>
      <c r="B16" s="88"/>
      <c r="C16" s="72"/>
      <c r="D16" s="18">
        <v>0</v>
      </c>
      <c r="E16" s="9"/>
      <c r="F16" s="18">
        <v>0</v>
      </c>
      <c r="G16" s="9"/>
      <c r="H16" s="18">
        <v>0</v>
      </c>
      <c r="I16" s="9"/>
      <c r="J16" s="18">
        <v>0</v>
      </c>
      <c r="K16" s="9"/>
      <c r="L16" s="71">
        <f>SUM(PL!D29)</f>
        <v>0</v>
      </c>
      <c r="M16" s="9"/>
      <c r="N16" s="18">
        <f>SUM(D16:L16)</f>
        <v>0</v>
      </c>
    </row>
    <row r="17" spans="1:17" ht="23.25" customHeight="1">
      <c r="A17" s="3" t="s">
        <v>70</v>
      </c>
      <c r="B17" s="88"/>
      <c r="C17" s="72"/>
      <c r="D17" s="9">
        <f>SUM(D15:D16)</f>
        <v>0</v>
      </c>
      <c r="E17" s="9"/>
      <c r="F17" s="9">
        <f>SUM(F15:F16)</f>
        <v>0</v>
      </c>
      <c r="G17" s="9"/>
      <c r="H17" s="9">
        <f>SUM(H15:H16)</f>
        <v>0</v>
      </c>
      <c r="I17" s="9"/>
      <c r="J17" s="9">
        <f>SUM(J15:J16)</f>
        <v>0</v>
      </c>
      <c r="K17" s="9"/>
      <c r="L17" s="9">
        <f>SUM(L15:L16)</f>
        <v>-145768098</v>
      </c>
      <c r="M17" s="9"/>
      <c r="N17" s="9">
        <f>SUM(N15:N16)</f>
        <v>-145768098</v>
      </c>
      <c r="O17" s="7"/>
    </row>
    <row r="18" spans="1:17" ht="23.25" customHeight="1" thickBot="1">
      <c r="A18" s="4" t="s">
        <v>112</v>
      </c>
      <c r="D18" s="10">
        <f>SUM(D14,D17:D17)</f>
        <v>1121175000</v>
      </c>
      <c r="E18" s="9"/>
      <c r="F18" s="10">
        <f>SUM(F14,F17:F17)</f>
        <v>621846700</v>
      </c>
      <c r="G18" s="9"/>
      <c r="H18" s="10">
        <f>SUM(H14,H17:H17)</f>
        <v>1369255</v>
      </c>
      <c r="I18" s="9"/>
      <c r="J18" s="10">
        <f>SUM(J14,J17:J17)</f>
        <v>113250000</v>
      </c>
      <c r="K18" s="9"/>
      <c r="L18" s="10">
        <f>SUM(L14,L17:L17)</f>
        <v>-184942626</v>
      </c>
      <c r="M18" s="9"/>
      <c r="N18" s="10">
        <f>SUM(N14,N17:N17)</f>
        <v>1672698329</v>
      </c>
      <c r="Q18" s="3" t="s">
        <v>64</v>
      </c>
    </row>
    <row r="19" spans="1:17" ht="23.25" customHeight="1" thickTop="1">
      <c r="A19" s="4"/>
      <c r="D19" s="9">
        <f>D12-BS!F45</f>
        <v>0</v>
      </c>
      <c r="E19" s="9"/>
      <c r="F19" s="9">
        <f>F12-BS!F46</f>
        <v>0</v>
      </c>
      <c r="G19" s="9"/>
      <c r="H19" s="9">
        <f>H12-BS!F47</f>
        <v>0</v>
      </c>
      <c r="I19" s="9"/>
      <c r="J19" s="9">
        <f>J12-BS!F49</f>
        <v>0</v>
      </c>
      <c r="K19" s="9"/>
      <c r="L19" s="9">
        <f>L12-BS!F50</f>
        <v>0</v>
      </c>
      <c r="M19" s="9"/>
      <c r="N19" s="9">
        <f>N12-BS!F51</f>
        <v>0</v>
      </c>
    </row>
    <row r="20" spans="1:17" ht="23.25" customHeight="1">
      <c r="D20" s="9">
        <f>D18-BS!D45</f>
        <v>0</v>
      </c>
      <c r="E20" s="9"/>
      <c r="F20" s="9">
        <f>F18-BS!D46</f>
        <v>0</v>
      </c>
      <c r="G20" s="9"/>
      <c r="H20" s="9">
        <f>H18-BS!D47</f>
        <v>0</v>
      </c>
      <c r="I20" s="9"/>
      <c r="J20" s="9">
        <f>J18-BS!D49</f>
        <v>0</v>
      </c>
      <c r="K20" s="9"/>
      <c r="L20" s="9">
        <f>L18-BS!D50</f>
        <v>0</v>
      </c>
      <c r="M20" s="9"/>
      <c r="N20" s="9">
        <f>N18-BS!D51</f>
        <v>0</v>
      </c>
    </row>
    <row r="21" spans="1:17" ht="23.25" customHeight="1">
      <c r="A21" s="11" t="s">
        <v>13</v>
      </c>
      <c r="D21" s="3"/>
      <c r="E21" s="3"/>
      <c r="F21" s="12"/>
      <c r="G21" s="12"/>
      <c r="H21" s="12"/>
      <c r="I21" s="12"/>
      <c r="J21" s="12"/>
      <c r="K21" s="12"/>
    </row>
    <row r="22" spans="1:17" ht="24" customHeight="1">
      <c r="A22" s="13"/>
      <c r="D22" s="3"/>
      <c r="E22" s="3"/>
    </row>
    <row r="23" spans="1:17" ht="24" customHeight="1">
      <c r="A23" s="13"/>
      <c r="D23" s="3"/>
      <c r="E23" s="3"/>
    </row>
    <row r="24" spans="1:17" ht="24" customHeight="1">
      <c r="A24" s="13"/>
      <c r="D24" s="3"/>
      <c r="E24" s="3"/>
      <c r="F24" s="3"/>
      <c r="G24" s="3"/>
      <c r="H24" s="3"/>
      <c r="I24" s="3"/>
      <c r="J24" s="3"/>
      <c r="K24" s="3"/>
      <c r="O24" s="126"/>
    </row>
    <row r="25" spans="1:17" ht="24" customHeight="1">
      <c r="A25" s="13"/>
      <c r="D25" s="3"/>
      <c r="E25" s="3"/>
    </row>
    <row r="26" spans="1:17" ht="24" customHeight="1">
      <c r="A26" s="13"/>
      <c r="D26" s="3"/>
      <c r="E26" s="3"/>
    </row>
    <row r="27" spans="1:17" ht="24" customHeight="1">
      <c r="A27" s="13"/>
      <c r="D27" s="3"/>
      <c r="E27" s="3"/>
    </row>
  </sheetData>
  <mergeCells count="5">
    <mergeCell ref="A1:O1"/>
    <mergeCell ref="A2:O2"/>
    <mergeCell ref="A3:O3"/>
    <mergeCell ref="A4:N4"/>
    <mergeCell ref="J5:L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9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79998168889431442"/>
  </sheetPr>
  <dimension ref="A1:M56"/>
  <sheetViews>
    <sheetView showGridLines="0" tabSelected="1" view="pageBreakPreview" topLeftCell="A19" zoomScale="145" zoomScaleNormal="100" zoomScaleSheetLayoutView="145" workbookViewId="0">
      <selection activeCell="A26" sqref="A26"/>
    </sheetView>
  </sheetViews>
  <sheetFormatPr defaultColWidth="9.140625" defaultRowHeight="23.1" customHeight="1"/>
  <cols>
    <col min="1" max="1" width="59.42578125" style="3" customWidth="1"/>
    <col min="2" max="2" width="1.42578125" style="3" customWidth="1"/>
    <col min="3" max="3" width="16.7109375" style="3" customWidth="1"/>
    <col min="4" max="4" width="1.7109375" style="3" customWidth="1"/>
    <col min="5" max="5" width="16.7109375" style="3" customWidth="1"/>
    <col min="6" max="6" width="1.7109375" style="3" customWidth="1"/>
    <col min="7" max="7" width="16.7109375" style="3" customWidth="1"/>
    <col min="8" max="8" width="4.140625" style="3" bestFit="1" customWidth="1"/>
    <col min="9" max="9" width="16.7109375" style="85" customWidth="1"/>
    <col min="10" max="11" width="11.5703125" style="74" bestFit="1" customWidth="1"/>
    <col min="12" max="13" width="9.140625" style="74"/>
    <col min="14" max="16384" width="9.140625" style="3"/>
  </cols>
  <sheetData>
    <row r="1" spans="1:9" ht="23.1" customHeight="1">
      <c r="A1" s="22" t="s">
        <v>0</v>
      </c>
      <c r="B1" s="2"/>
      <c r="C1" s="2"/>
      <c r="D1" s="2"/>
      <c r="E1" s="2"/>
      <c r="F1" s="2"/>
      <c r="G1" s="2"/>
      <c r="H1" s="2"/>
      <c r="I1" s="82"/>
    </row>
    <row r="2" spans="1:9" ht="23.1" customHeight="1">
      <c r="A2" s="22" t="s">
        <v>25</v>
      </c>
      <c r="B2" s="2"/>
      <c r="C2" s="2"/>
      <c r="D2" s="2"/>
      <c r="E2" s="2"/>
      <c r="F2" s="2"/>
      <c r="G2" s="2"/>
      <c r="H2" s="2"/>
      <c r="I2" s="82"/>
    </row>
    <row r="3" spans="1:9" ht="23.1" customHeight="1">
      <c r="A3" s="22" t="s">
        <v>110</v>
      </c>
      <c r="B3" s="2"/>
      <c r="C3" s="2"/>
      <c r="D3" s="2"/>
      <c r="E3" s="2"/>
      <c r="F3" s="2"/>
      <c r="G3" s="2"/>
      <c r="H3" s="2"/>
      <c r="I3" s="82"/>
    </row>
    <row r="4" spans="1:9" ht="23.1" customHeight="1">
      <c r="E4" s="5" t="s">
        <v>1</v>
      </c>
      <c r="I4" s="83"/>
    </row>
    <row r="5" spans="1:9" ht="23.1" customHeight="1">
      <c r="C5" s="21">
        <v>2567</v>
      </c>
      <c r="D5" s="6"/>
      <c r="E5" s="21">
        <v>2566</v>
      </c>
      <c r="F5" s="6"/>
      <c r="G5" s="21"/>
      <c r="H5" s="6"/>
      <c r="I5" s="84"/>
    </row>
    <row r="6" spans="1:9" ht="23.1" customHeight="1">
      <c r="A6" s="4" t="s">
        <v>26</v>
      </c>
      <c r="C6" s="72"/>
      <c r="D6" s="72"/>
      <c r="E6" s="72"/>
    </row>
    <row r="7" spans="1:9" ht="23.1" customHeight="1">
      <c r="A7" s="3" t="s">
        <v>118</v>
      </c>
      <c r="C7" s="70">
        <f>SUM(PL!D25)</f>
        <v>-138683737</v>
      </c>
      <c r="D7" s="70"/>
      <c r="E7" s="70">
        <f>SUM(PL!F25)</f>
        <v>-60009765</v>
      </c>
      <c r="F7" s="9"/>
      <c r="G7" s="9"/>
      <c r="H7" s="9"/>
      <c r="I7" s="83"/>
    </row>
    <row r="8" spans="1:9" ht="23.1" customHeight="1">
      <c r="A8" s="3" t="s">
        <v>123</v>
      </c>
      <c r="C8" s="70"/>
      <c r="D8" s="70"/>
      <c r="E8" s="70"/>
      <c r="F8" s="9"/>
      <c r="G8" s="9"/>
      <c r="H8" s="9"/>
      <c r="I8" s="83"/>
    </row>
    <row r="9" spans="1:9" ht="23.1" customHeight="1">
      <c r="A9" s="3" t="s">
        <v>67</v>
      </c>
      <c r="C9" s="70"/>
      <c r="D9" s="70"/>
      <c r="E9" s="70"/>
      <c r="F9" s="9"/>
      <c r="G9" s="9"/>
      <c r="H9" s="9"/>
      <c r="I9" s="83"/>
    </row>
    <row r="10" spans="1:9" ht="23.1" customHeight="1">
      <c r="A10" s="3" t="s">
        <v>27</v>
      </c>
      <c r="C10" s="70">
        <v>17809663</v>
      </c>
      <c r="D10" s="70"/>
      <c r="E10" s="70">
        <f>20784906+7</f>
        <v>20784913</v>
      </c>
      <c r="F10" s="9"/>
      <c r="G10" s="9"/>
      <c r="H10" s="9"/>
      <c r="I10" s="83"/>
    </row>
    <row r="11" spans="1:9" ht="23.1" customHeight="1">
      <c r="A11" s="91" t="s">
        <v>101</v>
      </c>
      <c r="C11" s="9">
        <v>20180572</v>
      </c>
      <c r="D11" s="70"/>
      <c r="E11" s="9">
        <v>2274606</v>
      </c>
      <c r="F11" s="9"/>
      <c r="G11" s="9"/>
      <c r="H11" s="9"/>
      <c r="I11" s="83"/>
    </row>
    <row r="12" spans="1:9" ht="23.1" customHeight="1">
      <c r="A12" s="3" t="s">
        <v>128</v>
      </c>
      <c r="C12" s="9">
        <v>0</v>
      </c>
      <c r="D12" s="70"/>
      <c r="E12" s="9">
        <v>89</v>
      </c>
      <c r="F12" s="9"/>
      <c r="G12" s="9"/>
      <c r="H12" s="9"/>
      <c r="I12" s="83"/>
    </row>
    <row r="13" spans="1:9" ht="23.1" customHeight="1">
      <c r="A13" s="3" t="s">
        <v>97</v>
      </c>
      <c r="C13" s="9">
        <v>-5412</v>
      </c>
      <c r="D13" s="70"/>
      <c r="E13" s="9">
        <v>7257</v>
      </c>
      <c r="F13" s="9"/>
      <c r="G13" s="9"/>
      <c r="H13" s="9"/>
      <c r="I13" s="83"/>
    </row>
    <row r="14" spans="1:9" ht="23.1" customHeight="1">
      <c r="A14" s="3" t="s">
        <v>129</v>
      </c>
      <c r="C14" s="9">
        <v>73480000</v>
      </c>
      <c r="D14" s="70"/>
      <c r="E14" s="9">
        <v>0</v>
      </c>
      <c r="F14" s="9"/>
      <c r="G14" s="9"/>
      <c r="H14" s="9"/>
      <c r="I14" s="83"/>
    </row>
    <row r="15" spans="1:9" ht="23.1" customHeight="1">
      <c r="A15" s="3" t="s">
        <v>66</v>
      </c>
      <c r="C15" s="115">
        <v>1501265</v>
      </c>
      <c r="D15" s="70"/>
      <c r="E15" s="115">
        <v>1406874</v>
      </c>
      <c r="F15" s="9"/>
      <c r="G15" s="9"/>
      <c r="H15" s="9"/>
      <c r="I15" s="83"/>
    </row>
    <row r="16" spans="1:9" ht="23.1" customHeight="1">
      <c r="A16" s="3" t="s">
        <v>85</v>
      </c>
      <c r="C16" s="70">
        <v>-10283382</v>
      </c>
      <c r="D16" s="70"/>
      <c r="E16" s="70">
        <v>-3038947</v>
      </c>
      <c r="F16" s="9"/>
      <c r="G16" s="9"/>
      <c r="H16" s="9"/>
      <c r="I16" s="83"/>
    </row>
    <row r="17" spans="1:13" ht="23.1" customHeight="1">
      <c r="A17" s="3" t="s">
        <v>82</v>
      </c>
      <c r="C17" s="116">
        <v>26196</v>
      </c>
      <c r="D17" s="70"/>
      <c r="E17" s="116">
        <v>73605</v>
      </c>
      <c r="F17" s="9"/>
      <c r="G17" s="19"/>
      <c r="H17" s="9"/>
      <c r="I17" s="86"/>
    </row>
    <row r="18" spans="1:13" ht="23.1" customHeight="1">
      <c r="A18" s="3" t="s">
        <v>130</v>
      </c>
      <c r="C18" s="70"/>
      <c r="D18" s="70"/>
      <c r="E18" s="70"/>
      <c r="F18" s="9"/>
      <c r="G18" s="9"/>
      <c r="H18" s="9"/>
      <c r="I18" s="83"/>
    </row>
    <row r="19" spans="1:13" ht="23.1" customHeight="1">
      <c r="A19" s="3" t="s">
        <v>28</v>
      </c>
      <c r="C19" s="70">
        <f>SUM(C7:C17)</f>
        <v>-35974835</v>
      </c>
      <c r="D19" s="70"/>
      <c r="E19" s="70">
        <f>SUM(E7:E17)</f>
        <v>-38501368</v>
      </c>
      <c r="F19" s="9"/>
      <c r="G19" s="94"/>
      <c r="H19" s="94"/>
      <c r="I19" s="83"/>
    </row>
    <row r="20" spans="1:13" ht="23.1" customHeight="1">
      <c r="A20" s="3" t="s">
        <v>29</v>
      </c>
      <c r="C20" s="70"/>
      <c r="D20" s="70"/>
      <c r="E20" s="70"/>
      <c r="F20" s="9"/>
      <c r="G20" s="9"/>
      <c r="H20" s="9"/>
      <c r="I20" s="83"/>
    </row>
    <row r="21" spans="1:13" ht="23.1" customHeight="1">
      <c r="A21" s="3" t="s">
        <v>109</v>
      </c>
      <c r="C21" s="70">
        <v>54272146</v>
      </c>
      <c r="D21" s="70"/>
      <c r="E21" s="70">
        <v>90559571</v>
      </c>
      <c r="F21" s="9"/>
      <c r="G21" s="9"/>
      <c r="H21" s="9"/>
      <c r="I21" s="83"/>
    </row>
    <row r="22" spans="1:13" ht="23.1" customHeight="1">
      <c r="A22" s="3" t="s">
        <v>30</v>
      </c>
      <c r="C22" s="70">
        <v>103235628</v>
      </c>
      <c r="D22" s="70"/>
      <c r="E22" s="70">
        <v>-100182925</v>
      </c>
      <c r="F22" s="9"/>
      <c r="G22" s="94"/>
      <c r="H22" s="94"/>
      <c r="I22" s="83"/>
    </row>
    <row r="23" spans="1:13" ht="23.1" customHeight="1">
      <c r="A23" s="3" t="s">
        <v>89</v>
      </c>
      <c r="C23" s="70">
        <v>0</v>
      </c>
      <c r="D23" s="70"/>
      <c r="E23" s="70">
        <v>2293078</v>
      </c>
      <c r="F23" s="9"/>
      <c r="G23" s="9"/>
      <c r="H23" s="94"/>
      <c r="I23" s="83"/>
    </row>
    <row r="24" spans="1:13" ht="23.1" customHeight="1">
      <c r="A24" s="3" t="s">
        <v>31</v>
      </c>
      <c r="C24" s="70">
        <v>14908498</v>
      </c>
      <c r="D24" s="70"/>
      <c r="E24" s="70">
        <v>-9298494</v>
      </c>
      <c r="F24" s="9"/>
      <c r="G24" s="9"/>
      <c r="H24" s="9"/>
      <c r="I24" s="83"/>
    </row>
    <row r="25" spans="1:13" ht="23.1" customHeight="1">
      <c r="A25" s="3" t="s">
        <v>102</v>
      </c>
      <c r="C25" s="70">
        <v>61500</v>
      </c>
      <c r="D25" s="70"/>
      <c r="E25" s="70">
        <v>-61500</v>
      </c>
      <c r="F25" s="9"/>
      <c r="G25" s="9"/>
      <c r="H25" s="9"/>
      <c r="I25" s="83"/>
    </row>
    <row r="26" spans="1:13" ht="23.1" customHeight="1">
      <c r="A26" s="3" t="s">
        <v>32</v>
      </c>
      <c r="C26" s="70"/>
      <c r="D26" s="70"/>
      <c r="E26" s="70"/>
      <c r="F26" s="9"/>
      <c r="G26" s="9"/>
      <c r="H26" s="9"/>
      <c r="I26" s="83"/>
    </row>
    <row r="27" spans="1:13" ht="23.1" customHeight="1">
      <c r="A27" s="3" t="s">
        <v>60</v>
      </c>
      <c r="C27" s="70">
        <v>-113771260</v>
      </c>
      <c r="D27" s="70"/>
      <c r="E27" s="70">
        <v>111040751</v>
      </c>
      <c r="F27" s="9"/>
      <c r="G27" s="9"/>
      <c r="H27" s="9"/>
      <c r="I27" s="83"/>
    </row>
    <row r="28" spans="1:13" ht="23.1" customHeight="1">
      <c r="A28" s="3" t="s">
        <v>65</v>
      </c>
      <c r="C28" s="70">
        <v>2255288</v>
      </c>
      <c r="D28" s="70"/>
      <c r="E28" s="70">
        <v>-5262945</v>
      </c>
      <c r="F28" s="9"/>
      <c r="G28" s="9"/>
      <c r="H28" s="9"/>
      <c r="I28" s="83"/>
    </row>
    <row r="29" spans="1:13" s="72" customFormat="1" ht="23.1" customHeight="1">
      <c r="A29" s="72" t="s">
        <v>33</v>
      </c>
      <c r="C29" s="70">
        <v>-126237</v>
      </c>
      <c r="D29" s="70"/>
      <c r="E29" s="70">
        <v>-1900933</v>
      </c>
      <c r="F29" s="70"/>
      <c r="G29" s="94"/>
      <c r="H29" s="94"/>
      <c r="I29" s="83"/>
      <c r="J29" s="74"/>
      <c r="K29" s="74"/>
      <c r="L29" s="75"/>
      <c r="M29" s="75"/>
    </row>
    <row r="30" spans="1:13" s="72" customFormat="1" ht="23.1" customHeight="1">
      <c r="A30" s="72" t="s">
        <v>75</v>
      </c>
      <c r="C30" s="71">
        <v>-623400</v>
      </c>
      <c r="D30" s="70"/>
      <c r="E30" s="71">
        <v>-763917</v>
      </c>
      <c r="F30" s="70"/>
      <c r="G30" s="9"/>
      <c r="H30" s="9"/>
      <c r="I30" s="83"/>
      <c r="J30" s="74"/>
      <c r="K30" s="74"/>
      <c r="L30" s="75"/>
      <c r="M30" s="75"/>
    </row>
    <row r="31" spans="1:13" s="72" customFormat="1" ht="23.1" customHeight="1">
      <c r="A31" s="92" t="s">
        <v>131</v>
      </c>
      <c r="C31" s="73">
        <f>SUM(C19:C30)</f>
        <v>24237328</v>
      </c>
      <c r="D31" s="70"/>
      <c r="E31" s="73">
        <f>SUM(E19:E30)</f>
        <v>47921318</v>
      </c>
      <c r="F31" s="70"/>
      <c r="G31" s="9"/>
      <c r="H31" s="9"/>
      <c r="I31" s="83"/>
      <c r="J31" s="74"/>
      <c r="K31" s="74"/>
      <c r="L31" s="75"/>
      <c r="M31" s="75"/>
    </row>
    <row r="32" spans="1:13" s="72" customFormat="1" ht="23.1" customHeight="1">
      <c r="A32" s="72" t="s">
        <v>83</v>
      </c>
      <c r="C32" s="71">
        <v>10283382</v>
      </c>
      <c r="D32" s="70"/>
      <c r="E32" s="71">
        <v>3038947</v>
      </c>
      <c r="F32" s="70"/>
      <c r="G32" s="9"/>
      <c r="H32" s="9"/>
      <c r="I32" s="83"/>
      <c r="J32" s="74"/>
      <c r="K32" s="74"/>
      <c r="L32" s="75"/>
      <c r="M32" s="75"/>
    </row>
    <row r="33" spans="1:9" ht="23.1" customHeight="1">
      <c r="A33" s="4" t="s">
        <v>132</v>
      </c>
      <c r="C33" s="71">
        <f>SUM(C31:C32)</f>
        <v>34520710</v>
      </c>
      <c r="D33" s="70"/>
      <c r="E33" s="71">
        <f>SUM(E31:E32)</f>
        <v>50960265</v>
      </c>
      <c r="F33" s="9"/>
      <c r="G33" s="9"/>
      <c r="H33" s="9"/>
      <c r="I33" s="83"/>
    </row>
    <row r="34" spans="1:9" ht="23.1" customHeight="1">
      <c r="C34" s="72"/>
      <c r="D34" s="72"/>
      <c r="E34" s="72"/>
    </row>
    <row r="35" spans="1:9" ht="23.1" customHeight="1">
      <c r="A35" s="3" t="s">
        <v>13</v>
      </c>
      <c r="C35" s="72"/>
      <c r="D35" s="72"/>
      <c r="E35" s="72"/>
    </row>
    <row r="36" spans="1:9" ht="23.1" customHeight="1">
      <c r="A36" s="22" t="s">
        <v>0</v>
      </c>
      <c r="B36" s="2"/>
      <c r="C36" s="117"/>
      <c r="D36" s="117"/>
      <c r="E36" s="117"/>
      <c r="F36" s="2"/>
      <c r="G36" s="2"/>
      <c r="H36" s="2"/>
      <c r="I36" s="82"/>
    </row>
    <row r="37" spans="1:9" ht="23.1" customHeight="1">
      <c r="A37" s="22" t="s">
        <v>34</v>
      </c>
      <c r="B37" s="2"/>
      <c r="C37" s="117"/>
      <c r="D37" s="117"/>
      <c r="E37" s="117"/>
      <c r="F37" s="2"/>
      <c r="G37" s="2"/>
      <c r="H37" s="2"/>
      <c r="I37" s="82"/>
    </row>
    <row r="38" spans="1:9" ht="23.1" customHeight="1">
      <c r="A38" s="22" t="s">
        <v>110</v>
      </c>
      <c r="B38" s="2"/>
      <c r="C38" s="117"/>
      <c r="D38" s="117"/>
      <c r="E38" s="117"/>
      <c r="F38" s="2"/>
      <c r="G38" s="2"/>
      <c r="H38" s="2"/>
      <c r="I38" s="82"/>
    </row>
    <row r="39" spans="1:9" ht="23.1" customHeight="1">
      <c r="C39" s="72"/>
      <c r="D39" s="72"/>
      <c r="E39" s="118" t="s">
        <v>1</v>
      </c>
      <c r="I39" s="83"/>
    </row>
    <row r="40" spans="1:9" ht="23.1" customHeight="1">
      <c r="C40" s="119">
        <v>2567</v>
      </c>
      <c r="D40" s="120"/>
      <c r="E40" s="119">
        <v>2566</v>
      </c>
      <c r="F40" s="6"/>
      <c r="G40" s="21"/>
      <c r="H40" s="6"/>
      <c r="I40" s="84"/>
    </row>
    <row r="41" spans="1:9" ht="23.1" customHeight="1">
      <c r="A41" s="4" t="s">
        <v>35</v>
      </c>
      <c r="C41" s="118"/>
      <c r="D41" s="118"/>
      <c r="E41" s="118"/>
      <c r="F41" s="5"/>
      <c r="G41" s="5"/>
      <c r="H41" s="5"/>
      <c r="I41" s="83"/>
    </row>
    <row r="42" spans="1:9" ht="23.1" customHeight="1">
      <c r="A42" s="3" t="s">
        <v>61</v>
      </c>
      <c r="C42" s="71">
        <v>-1605372</v>
      </c>
      <c r="D42" s="70"/>
      <c r="E42" s="71">
        <v>-516829</v>
      </c>
      <c r="F42" s="9"/>
      <c r="G42" s="94"/>
      <c r="H42" s="94"/>
      <c r="I42" s="83"/>
    </row>
    <row r="43" spans="1:9" ht="23.1" customHeight="1">
      <c r="A43" s="4" t="s">
        <v>80</v>
      </c>
      <c r="C43" s="71">
        <f>SUM(C42:C42)</f>
        <v>-1605372</v>
      </c>
      <c r="D43" s="70"/>
      <c r="E43" s="71">
        <f>SUM(E42:E42)</f>
        <v>-516829</v>
      </c>
      <c r="F43" s="9"/>
      <c r="G43" s="9"/>
      <c r="H43" s="9"/>
      <c r="I43" s="83"/>
    </row>
    <row r="44" spans="1:9" ht="23.1" customHeight="1">
      <c r="A44" s="4" t="s">
        <v>36</v>
      </c>
      <c r="C44" s="70"/>
      <c r="D44" s="70"/>
      <c r="E44" s="70"/>
      <c r="F44" s="9"/>
      <c r="G44" s="9"/>
      <c r="H44" s="9"/>
      <c r="I44" s="83"/>
    </row>
    <row r="45" spans="1:9" ht="23.1" customHeight="1">
      <c r="A45" s="3" t="s">
        <v>86</v>
      </c>
      <c r="C45" s="70">
        <v>-1701000</v>
      </c>
      <c r="D45" s="70"/>
      <c r="E45" s="70">
        <v>-1701000</v>
      </c>
      <c r="F45" s="9"/>
      <c r="G45" s="9"/>
      <c r="H45" s="9"/>
      <c r="I45" s="83"/>
    </row>
    <row r="46" spans="1:9" ht="23.1" customHeight="1">
      <c r="A46" s="4" t="s">
        <v>76</v>
      </c>
      <c r="C46" s="121">
        <f>SUM(C45:C45)</f>
        <v>-1701000</v>
      </c>
      <c r="D46" s="70"/>
      <c r="E46" s="121">
        <f>SUM(E45:E45)</f>
        <v>-1701000</v>
      </c>
      <c r="F46" s="9"/>
      <c r="G46" s="9"/>
      <c r="H46" s="9"/>
      <c r="I46" s="83"/>
    </row>
    <row r="47" spans="1:9" ht="23.1" customHeight="1">
      <c r="A47" s="4" t="s">
        <v>133</v>
      </c>
      <c r="C47" s="70">
        <f>SUM(C33,C43,C46)</f>
        <v>31214338</v>
      </c>
      <c r="D47" s="70"/>
      <c r="E47" s="70">
        <f>SUM(E33,E43,E46)</f>
        <v>48742436</v>
      </c>
      <c r="F47" s="9"/>
      <c r="G47" s="9"/>
      <c r="H47" s="9"/>
      <c r="I47" s="83"/>
    </row>
    <row r="48" spans="1:9" ht="23.1" customHeight="1">
      <c r="A48" s="3" t="s">
        <v>78</v>
      </c>
      <c r="C48" s="70">
        <v>5412</v>
      </c>
      <c r="D48" s="122"/>
      <c r="E48" s="70">
        <v>-7257</v>
      </c>
      <c r="F48" s="9"/>
      <c r="G48" s="9"/>
      <c r="H48" s="60"/>
      <c r="I48" s="83"/>
    </row>
    <row r="49" spans="1:9" ht="23.1" customHeight="1">
      <c r="A49" s="3" t="s">
        <v>37</v>
      </c>
      <c r="C49" s="71">
        <v>645894876</v>
      </c>
      <c r="D49" s="70"/>
      <c r="E49" s="71">
        <v>597159697</v>
      </c>
      <c r="F49" s="9"/>
      <c r="G49" s="9"/>
      <c r="H49" s="9"/>
      <c r="I49" s="83"/>
    </row>
    <row r="50" spans="1:9" ht="23.1" customHeight="1" thickBot="1">
      <c r="A50" s="4" t="s">
        <v>98</v>
      </c>
      <c r="C50" s="123">
        <f>SUM(C47:C49)</f>
        <v>677114626</v>
      </c>
      <c r="D50" s="70"/>
      <c r="E50" s="123">
        <f>SUM(E47:E49)</f>
        <v>645894876</v>
      </c>
      <c r="F50" s="9"/>
      <c r="G50" s="9"/>
      <c r="H50" s="9"/>
      <c r="I50" s="83"/>
    </row>
    <row r="51" spans="1:9" ht="23.1" customHeight="1" thickTop="1">
      <c r="C51" s="124">
        <f>SUM(C50-BS!D8)</f>
        <v>0</v>
      </c>
      <c r="D51" s="70"/>
      <c r="E51" s="124">
        <f>SUM(E50-BS!F8)</f>
        <v>0</v>
      </c>
      <c r="F51" s="9"/>
      <c r="G51" s="19"/>
      <c r="H51" s="9"/>
      <c r="I51" s="86"/>
    </row>
    <row r="52" spans="1:9" ht="23.1" customHeight="1">
      <c r="A52" s="4" t="s">
        <v>38</v>
      </c>
      <c r="C52" s="124"/>
      <c r="D52" s="70"/>
      <c r="E52" s="124"/>
      <c r="F52" s="9"/>
      <c r="G52" s="19"/>
      <c r="H52" s="9"/>
      <c r="I52" s="86"/>
    </row>
    <row r="53" spans="1:9" ht="23.1" customHeight="1">
      <c r="A53" s="3" t="s">
        <v>39</v>
      </c>
      <c r="C53" s="72"/>
      <c r="D53" s="72"/>
      <c r="E53" s="72"/>
      <c r="F53" s="20"/>
    </row>
    <row r="54" spans="1:9" ht="23.1" customHeight="1">
      <c r="A54" s="23" t="s">
        <v>69</v>
      </c>
      <c r="B54" s="24"/>
      <c r="C54" s="125">
        <v>794314</v>
      </c>
      <c r="D54" s="125"/>
      <c r="E54" s="125">
        <v>2058163</v>
      </c>
      <c r="F54" s="20"/>
      <c r="G54" s="95"/>
      <c r="H54" s="95"/>
      <c r="I54" s="96"/>
    </row>
    <row r="56" spans="1:9" ht="23.1" customHeight="1">
      <c r="A56" s="3" t="s">
        <v>13</v>
      </c>
    </row>
  </sheetData>
  <pageMargins left="0.78740157480314965" right="0.39370078740157483" top="0.78740157480314965" bottom="0.39370078740157483" header="0.19685039370078741" footer="0.19685039370078741"/>
  <pageSetup paperSize="9" scale="94" fitToWidth="0" fitToHeight="0" orientation="portrait" r:id="rId1"/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D89EE2A397644295602EFF44774AF6" ma:contentTypeVersion="2" ma:contentTypeDescription="Create a new document." ma:contentTypeScope="" ma:versionID="e70e01eff983a02bbc170fd33f7412e7">
  <xsd:schema xmlns:xsd="http://www.w3.org/2001/XMLSchema" xmlns:xs="http://www.w3.org/2001/XMLSchema" xmlns:p="http://schemas.microsoft.com/office/2006/metadata/properties" xmlns:ns2="e0774383-94f5-4582-a4df-85cca7c917b9" targetNamespace="http://schemas.microsoft.com/office/2006/metadata/properties" ma:root="true" ma:fieldsID="98f2bb1797d2c2557e7656c51ee9949b" ns2:_="">
    <xsd:import namespace="e0774383-94f5-4582-a4df-85cca7c917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FC21EA-C5B2-44B6-ADFC-C0E6F99543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1E8178-243A-4D8C-930A-AEDE12B935A5}">
  <ds:schemaRefs>
    <ds:schemaRef ds:uri="http://schemas.microsoft.com/office/2006/documentManagement/types"/>
    <ds:schemaRef ds:uri="e0774383-94f5-4582-a4df-85cca7c917b9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728E311-9A5E-4CAD-ACD4-38AD1FF94C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2025-02-19T14:03:40Z</cp:lastPrinted>
  <dcterms:created xsi:type="dcterms:W3CDTF">2011-11-16T07:22:49Z</dcterms:created>
  <dcterms:modified xsi:type="dcterms:W3CDTF">2025-02-19T14:04:29Z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0x01010079D89EE2A397644295602EFF44774AF6</vt:lpwstr>
  </property>
</Properties>
</file>