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Dec24\"/>
    </mc:Choice>
  </mc:AlternateContent>
  <xr:revisionPtr revIDLastSave="0" documentId="13_ncr:1_{684646A9-0D35-4371-97E4-B631C1B6C686}" xr6:coauthVersionLast="47" xr6:coauthVersionMax="47" xr10:uidLastSave="{00000000-0000-0000-0000-000000000000}"/>
  <bookViews>
    <workbookView xWindow="-28920" yWindow="-120" windowWidth="29040" windowHeight="15720" tabRatio="662" activeTab="4" xr2:uid="{00000000-000D-0000-FFFF-FFFF00000000}"/>
  </bookViews>
  <sheets>
    <sheet name="8-10" sheetId="7" r:id="rId1"/>
    <sheet name="11-12" sheetId="8" r:id="rId2"/>
    <sheet name="13" sheetId="3" r:id="rId3"/>
    <sheet name="14" sheetId="4" r:id="rId4"/>
    <sheet name="15-16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3" l="1"/>
  <c r="J86" i="5"/>
  <c r="J24" i="8"/>
  <c r="L84" i="7"/>
  <c r="H73" i="7"/>
  <c r="J74" i="5" l="1"/>
  <c r="J45" i="7" l="1"/>
  <c r="F27" i="7"/>
  <c r="R26" i="3"/>
  <c r="R27" i="3" l="1"/>
  <c r="R28" i="3"/>
  <c r="V28" i="3" s="1"/>
  <c r="F73" i="7"/>
  <c r="J89" i="5"/>
  <c r="F89" i="5"/>
  <c r="L45" i="7"/>
  <c r="H45" i="7"/>
  <c r="J26" i="4"/>
  <c r="J17" i="4"/>
  <c r="J33" i="3"/>
  <c r="J21" i="3"/>
  <c r="V26" i="3"/>
  <c r="L86" i="5" l="1"/>
  <c r="L74" i="5"/>
  <c r="L30" i="5"/>
  <c r="L46" i="5" s="1"/>
  <c r="L50" i="5" s="1"/>
  <c r="H86" i="5"/>
  <c r="H74" i="5"/>
  <c r="H30" i="5"/>
  <c r="H46" i="5" s="1"/>
  <c r="H50" i="5" s="1"/>
  <c r="P14" i="4"/>
  <c r="H88" i="5" l="1"/>
  <c r="H91" i="5" s="1"/>
  <c r="L88" i="5"/>
  <c r="L91" i="5" s="1"/>
  <c r="L66" i="8"/>
  <c r="L60" i="8"/>
  <c r="L41" i="8"/>
  <c r="L24" i="8"/>
  <c r="L14" i="8"/>
  <c r="H66" i="8"/>
  <c r="H60" i="8"/>
  <c r="H41" i="8"/>
  <c r="H24" i="8"/>
  <c r="H14" i="8"/>
  <c r="L134" i="7"/>
  <c r="L137" i="7" s="1"/>
  <c r="L73" i="7"/>
  <c r="L27" i="7"/>
  <c r="H134" i="7"/>
  <c r="H137" i="7" s="1"/>
  <c r="H84" i="7"/>
  <c r="H27" i="7"/>
  <c r="F24" i="8"/>
  <c r="H86" i="7" l="1"/>
  <c r="H139" i="7" s="1"/>
  <c r="L28" i="8"/>
  <c r="L31" i="8" s="1"/>
  <c r="L43" i="8" s="1"/>
  <c r="H28" i="8"/>
  <c r="H31" i="8" s="1"/>
  <c r="H43" i="8" s="1"/>
  <c r="L86" i="7"/>
  <c r="L139" i="7" s="1"/>
  <c r="L47" i="7"/>
  <c r="H47" i="7"/>
  <c r="F86" i="5"/>
  <c r="P22" i="4"/>
  <c r="R29" i="3" l="1"/>
  <c r="V29" i="3" s="1"/>
  <c r="V27" i="3"/>
  <c r="R19" i="3"/>
  <c r="V19" i="3" s="1"/>
  <c r="R18" i="3"/>
  <c r="V18" i="3" s="1"/>
  <c r="R17" i="3"/>
  <c r="V17" i="3" s="1"/>
  <c r="R16" i="3"/>
  <c r="V16" i="3" s="1"/>
  <c r="V13" i="3"/>
  <c r="T21" i="3"/>
  <c r="L21" i="3"/>
  <c r="L33" i="3" s="1"/>
  <c r="P21" i="3"/>
  <c r="N21" i="3"/>
  <c r="N33" i="3" s="1"/>
  <c r="H21" i="3"/>
  <c r="H33" i="3" s="1"/>
  <c r="F21" i="3"/>
  <c r="P11" i="4"/>
  <c r="L17" i="4"/>
  <c r="L26" i="4" s="1"/>
  <c r="H17" i="4"/>
  <c r="H26" i="4" s="1"/>
  <c r="F17" i="4"/>
  <c r="F26" i="4" s="1"/>
  <c r="F33" i="3" l="1"/>
  <c r="T33" i="3"/>
  <c r="V21" i="3"/>
  <c r="R21" i="3"/>
  <c r="R23" i="3" l="1"/>
  <c r="F84" i="7"/>
  <c r="J84" i="7"/>
  <c r="F45" i="7"/>
  <c r="V23" i="3" l="1"/>
  <c r="P15" i="4"/>
  <c r="P17" i="4" s="1"/>
  <c r="N17" i="4"/>
  <c r="J41" i="8"/>
  <c r="F41" i="8"/>
  <c r="P19" i="4" l="1"/>
  <c r="A57" i="5"/>
  <c r="A50" i="8" l="1"/>
  <c r="A47" i="8"/>
  <c r="A90" i="8" s="1"/>
  <c r="J14" i="8"/>
  <c r="F14" i="8"/>
  <c r="F28" i="8" s="1"/>
  <c r="F10" i="5" s="1"/>
  <c r="F30" i="5" s="1"/>
  <c r="F46" i="5" s="1"/>
  <c r="J28" i="8" l="1"/>
  <c r="J10" i="5" s="1"/>
  <c r="J30" i="5" s="1"/>
  <c r="J46" i="5" s="1"/>
  <c r="F31" i="8" l="1"/>
  <c r="F60" i="8" s="1"/>
  <c r="J31" i="8"/>
  <c r="J60" i="8" s="1"/>
  <c r="N23" i="4" s="1"/>
  <c r="F74" i="5"/>
  <c r="F43" i="8" l="1"/>
  <c r="F66" i="8" s="1"/>
  <c r="J43" i="8"/>
  <c r="J66" i="8" l="1"/>
  <c r="N24" i="4" s="1"/>
  <c r="P23" i="4"/>
  <c r="P24" i="4" l="1"/>
  <c r="N26" i="4"/>
  <c r="P26" i="4"/>
  <c r="J27" i="7"/>
  <c r="A106" i="5" l="1"/>
  <c r="A54" i="5"/>
  <c r="A149" i="7" l="1"/>
  <c r="A104" i="7"/>
  <c r="A101" i="7"/>
  <c r="J73" i="7"/>
  <c r="F86" i="7"/>
  <c r="A55" i="7"/>
  <c r="J47" i="7"/>
  <c r="J86" i="7" l="1"/>
  <c r="F47" i="7"/>
  <c r="J134" i="7" l="1"/>
  <c r="J137" i="7" s="1"/>
  <c r="J139" i="7" l="1"/>
  <c r="F50" i="5" l="1"/>
  <c r="F88" i="5" s="1"/>
  <c r="F91" i="5" s="1"/>
  <c r="J50" i="5"/>
  <c r="J88" i="5" s="1"/>
  <c r="J91" i="5" s="1"/>
  <c r="P30" i="3" l="1"/>
  <c r="P31" i="3"/>
  <c r="R31" i="3" s="1"/>
  <c r="V31" i="3" s="1"/>
  <c r="R30" i="3" l="1"/>
  <c r="P33" i="3"/>
  <c r="F134" i="7" l="1"/>
  <c r="F137" i="7" s="1"/>
  <c r="F139" i="7" s="1"/>
  <c r="V30" i="3"/>
  <c r="V33" i="3" s="1"/>
  <c r="R33" i="3"/>
</calcChain>
</file>

<file path=xl/sharedStrings.xml><?xml version="1.0" encoding="utf-8"?>
<sst xmlns="http://schemas.openxmlformats.org/spreadsheetml/2006/main" count="386" uniqueCount="232">
  <si>
    <t xml:space="preserve">บริษัท เน็กซ์ พอยท์ จำกัด (มหาชน)  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</si>
  <si>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</si>
  <si>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</si>
  <si>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</si>
  <si>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</si>
  <si>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</si>
  <si>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</si>
  <si>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</si>
  <si>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</si>
  <si>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</si>
  <si>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</si>
  <si>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</si>
  <si>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</si>
  <si>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สินทรัพย์หมุนเวียนที่เกิดจากสัญญา สุทธิ</t>
  </si>
  <si>
    <t>ลูกหนี้ตามสัญญาเช่าเงินทุน</t>
  </si>
  <si>
    <t>ที่ถึงกำหนดรับชำระภายในหนึ่งปี สุทธิ</t>
  </si>
  <si>
    <t>เงินให้กู้ยืมระยะสั้นแก่กิจการที่เกี่ยวข้องกัน สุทธิ</t>
  </si>
  <si>
    <t>เงินให้กู้ยืมระยะยาวแก่กิจการที่เกี่ยวข้องกัน</t>
  </si>
  <si>
    <t>สินค้าคงเหลือ สุทธิ</t>
  </si>
  <si>
    <t>ต้นทุนบริการจ่ายล่วงหน้า</t>
  </si>
  <si>
    <t>ค่าสินค้าจ่ายล่วงหน้า</t>
  </si>
  <si>
    <t>สินทรัพย์ทางการเงินหมุนเวียนอื่น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</si>
  <si>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</si>
  <si>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</si>
  <si>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</si>
  <si>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ลูกหนี้การค้าและลูกหนี้ไม่หมุนเวียนอื่น สุทธิ</t>
  </si>
  <si>
    <t>ลูกหนี้ตามสัญญาเช่าเงินทุน สุทธิ</t>
  </si>
  <si>
    <t>เงินลงทุนในบริษัทย่อย สุทธิ</t>
  </si>
  <si>
    <t>เงินลงทุนในบริษัทร่วม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</si>
  <si>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</si>
  <si>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</si>
  <si>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</si>
  <si>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</si>
  <si>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</si>
  <si>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</si>
  <si>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</si>
  <si>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</si>
  <si>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</si>
  <si>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</si>
  <si>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</si>
  <si>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</si>
  <si>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</si>
  <si>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</si>
  <si>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</si>
  <si>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หนี้สินหมุนเวียนที่เกิดจากสัญญา</t>
  </si>
  <si>
    <t>หนี้สินตามสัญญาเช่า</t>
  </si>
  <si>
    <t>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</si>
  <si>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</si>
  <si>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</si>
  <si>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</si>
  <si>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</si>
  <si>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หนี้สินไม่หมุนเวียนที่เกิดจากสัญญา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</si>
  <si>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</si>
  <si>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</si>
  <si>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</si>
  <si>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</si>
  <si>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</si>
  <si>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</si>
  <si>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</si>
  <si>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</si>
  <si>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</si>
  <si>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</si>
  <si>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มูลค่าที่ตราไว้หุ้นละ 1 บาท</t>
  </si>
  <si>
    <t xml:space="preserve">  มูลค่าที่ตราไว้หุ้นละ 1 บาท)</t>
  </si>
  <si>
    <t>ทุนที่ออกและชำระแล้ว</t>
  </si>
  <si>
    <t>ส่วนเกินมูลค่าหุ้น</t>
  </si>
  <si>
    <t>หุ้นทุนซื้อคืน</t>
  </si>
  <si>
    <t>ส่วนต่ำจากการเปลี่ยนแปลงสัดส่วนการถือหุ้นในบริษัทย่อย</t>
  </si>
  <si>
    <t>กำไร (ขาดทุน) สะสม</t>
  </si>
  <si>
    <t xml:space="preserve">จัดสรรแล้ว 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</si>
  <si>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</si>
  <si>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</si>
  <si>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</si>
  <si>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</si>
  <si>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</si>
  <si>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</si>
  <si>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</si>
  <si>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</t>
  </si>
  <si>
    <t>รายได้จากการให้บริการ</t>
  </si>
  <si>
    <t>รายได้เงินปันผล</t>
  </si>
  <si>
    <t>รายได้อื่น</t>
  </si>
  <si>
    <t>รวมรายได้</t>
  </si>
  <si>
    <t>ต้นทุนจากการขาย</t>
  </si>
  <si>
    <t>ต้นทุนจากการให้บริการ</t>
  </si>
  <si>
    <t>ค่าใช้จ่ายในการบริหาร</t>
  </si>
  <si>
    <t>ผลขาดทุนด้านเครดิตที่คาดว่าจะเกิดขึ้น</t>
  </si>
  <si>
    <t>ผลขาดทุนจากการด้อยค่าสินทรัพย์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</si>
  <si>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</si>
  <si>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</si>
  <si>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</si>
  <si>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กำไรสำหรับปี</t>
  </si>
  <si>
    <t>กำไร (ขาดทุน) 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</si>
  <si>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</si>
  <si>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</si>
  <si>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กำไร (ขาดทุน) จากการวัดมูลค่าใหม่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</si>
  <si>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</si>
  <si>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</si>
  <si>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งบการเปลี่ยนแปลงส่วนของเจ้าของ</t>
  </si>
  <si>
    <t xml:space="preserve">งบการเงินรวม </t>
  </si>
  <si>
    <t>ส่วนของผู้เป็นเจ้าของของบริษัทใหญ่</t>
  </si>
  <si>
    <t>ส่วนต่ำจาก</t>
  </si>
  <si>
    <t>การเปลี่ยนแปลง</t>
  </si>
  <si>
    <t>รวมส่วนของ</t>
  </si>
  <si>
    <t>ทุนที่ออกและ</t>
  </si>
  <si>
    <t xml:space="preserve"> ส่วนเกิน</t>
  </si>
  <si>
    <t xml:space="preserve"> สำรอง</t>
  </si>
  <si>
    <t>สัดส่วนการถือหุ้น</t>
  </si>
  <si>
    <t>ผู้เป็นเจ้าของ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</si>
  <si>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</si>
  <si>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</si>
  <si>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</si>
  <si>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</si>
  <si>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</si>
  <si>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ในบริษัทย่อย</t>
  </si>
  <si>
    <t>ของบริษัทใหญ่</t>
  </si>
  <si>
    <t>อำนาจควบคุม</t>
  </si>
  <si>
    <t>ยอดคงเหลือต้นปี ณ วันที่ 1 มกราคม พ.ศ. 2566</t>
  </si>
  <si>
    <t xml:space="preserve">การเปลี่ยนแปลงในส่วนของเจ้าของสำหรับปี </t>
  </si>
  <si>
    <t>การเพิ่มทุนหุ้นสามัญ</t>
  </si>
  <si>
    <t>เงินปันผลจ่ายของบริษัทย่อย</t>
  </si>
  <si>
    <t>ขาดทุนเบ็ดเสร็จอื่นสำหรับปี</t>
  </si>
  <si>
    <t>ยอดคงเหลือปลายปี ณ วันที่ 31 ธันวาคม พ.ศ. 2566</t>
  </si>
  <si>
    <t>ยอดคงเหลือต้นปี ณ วันที่ 1 มกราคม พ.ศ. 2567</t>
  </si>
  <si>
    <t>การเพิ่มทุนหุ้นสามัญของบริษัทย่อย</t>
  </si>
  <si>
    <t>การเปลี่ยนแปลงสัดส่วนเงินลงทุนในบริษัทย่อย</t>
  </si>
  <si>
    <t>กำไร (ขาดทุน) สำหรับปี</t>
  </si>
  <si>
    <t>กำไร (ขาดทุน) เบ็ดเสร็จอื่นสำหรับปี</t>
  </si>
  <si>
    <t>ยอดคงเหลือปลายปี ณ วันที่ 31 ธันวาคม พ.ศ. 2567</t>
  </si>
  <si>
    <t xml:space="preserve"> ทุนที่ออกและ</t>
  </si>
  <si>
    <t xml:space="preserve"> ส่วนเกินมูลค่าหุ้น</t>
  </si>
  <si>
    <t>ขาดทุนสำหรับปี</t>
  </si>
  <si>
    <t>กำไรเบ็ดเสร็จอื่นสำหรับปี</t>
  </si>
  <si>
    <t xml:space="preserve">งบกระแสเงินสด </t>
  </si>
  <si>
    <t>กระแสเงินสดจากกิจกรรมดำเนินงาน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</si>
  <si>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</si>
  <si>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</si>
  <si>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</si>
  <si>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17, 18, 20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</si>
  <si>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</si>
  <si>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</si>
  <si>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</si>
  <si>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</si>
  <si>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- ตัดจำหน่ายสินทรัพย์สิทธิการใช้</t>
  </si>
  <si>
    <t xml:space="preserve">  และสินทรัพย์ไม่มีตัวตน</t>
  </si>
  <si>
    <t>- ค่าเผื่อการปรับลดมูลค่าของสินค้าคงเหลือ</t>
  </si>
  <si>
    <t>- กำไรจากการวัดมูลค่าสินทรัพย์ทางการเงิน</t>
  </si>
  <si>
    <t>- ตัดจำหน่ายภาษีเงินได้หัก ณ ที่จ่าย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</si>
  <si>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</si>
  <si>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</si>
  <si>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</si>
  <si>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</si>
  <si>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</si>
  <si>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</si>
  <si>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ค่าสินค้าจ่ายล่วงหน้า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</si>
  <si>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</si>
  <si>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</si>
  <si>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</si>
  <si>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หนี้สินที่เกิดจากสัญญา</t>
  </si>
  <si>
    <t>- หนี้สินหมุนเวียนอื่น</t>
  </si>
  <si>
    <t>- หนี้สินไม่หมุนเวียนอื่น</t>
  </si>
  <si>
    <t>- จ่ายผลประโยชน์พนักงาน</t>
  </si>
  <si>
    <t>เงินสดได้มาจาก (ใช้ไปใน) การดำเนินงาน</t>
  </si>
  <si>
    <t>- จ่ายภาษีเงินได้</t>
  </si>
  <si>
    <t>- เงินสดรับจากการขอคืนภาษีเงินได้</t>
  </si>
  <si>
    <t>เงินสดสุทธิได้มาจาก (ใช้ไปใน) กิจกรรมดำเนินงาน</t>
  </si>
  <si>
    <t>งบกระแสเงินสด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</si>
  <si>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</si>
  <si>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</si>
  <si>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</si>
  <si>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</si>
  <si>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</si>
  <si>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เงินสดจ่ายซื้อที่ดิน อาคารและอุปกรณ์</t>
  </si>
  <si>
    <t>เงินสดรับจากการจำหน่ายเครื่องจักร อุปกรณ์ และสินทรัพย์ไม่มีตัวตน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</si>
  <si>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</si>
  <si>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</si>
  <si>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เงินสดรับจากดอกเบี้ย</t>
  </si>
  <si>
    <t>กระแสเงินสดจากกิจกรรมจัดหาเงิน</t>
  </si>
  <si>
    <t>เงินสดรับจากการเพิ่มทุนหุ้นสามัญ</t>
  </si>
  <si>
    <t>เงินสดจ่ายหนี้สินตามสัญญาเช่า</t>
  </si>
  <si>
    <t>เงินสดจ่ายชำระดอกเบี้ย</t>
  </si>
  <si>
    <t>เงินสดจ่ายเงินปันผลให้ส่วนได้เสียที่ไม่มีอำนาจควบคุมของบริษัทย่อย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</si>
  <si>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</si>
  <si>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</si>
  <si>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ยอดคงเหลือต้นปี</t>
  </si>
  <si>
    <t>ยอดคงเหลือปลายปี</t>
  </si>
  <si>
    <t>ข้อมูลเพิ่มเติมเกี่ยวกับกระแสเงินสด</t>
  </si>
  <si>
    <t>- การเปลี่ยนแปลงของเจ้าหนี้ค่าซื้อสินทรัพย์</t>
  </si>
  <si>
    <t>- การเปลี่ยนแปลงของลูกหนี้จากการจำหน่ายสินทรัพย์ไม่มีตัวตน</t>
  </si>
  <si>
    <t>- การเพิ่มขึ้นของสินทรัพย์ถาวรจากการยกเลิกสัญญาเช่าเงินทุน</t>
  </si>
  <si>
    <t>- การเพิ่มขึ้นของสินทรัพย์สิทธิการใช้ภายใต้สัญญาเช่า</t>
  </si>
  <si>
    <t>- การประเมินหนี้สินตามสัญญาเช่าใหม่</t>
  </si>
  <si>
    <t>- การจัดประเภทรายการใหม่ของหนี้สินตามสัญญาเช่า</t>
  </si>
  <si>
    <t>- ค่าเผื่อผลขาดทุนที่คาดว่าจะเกิดขึ้น</t>
  </si>
  <si>
    <t>- การด้อยค่าของสินทรัพย์</t>
  </si>
  <si>
    <t>- ขาดทุนจากการจำหน่ายและตัดจำหน่ายเครื่องจักรและอุปกรณ์</t>
  </si>
  <si>
    <t>เงินสดจ่ายซื้อหุ้นสามัญซื้อคืน</t>
  </si>
  <si>
    <t>เงินสดรับจากเงินกู้ยืมระยะสั้นจากกิจการที่เกี่ยวข้องกัน</t>
  </si>
  <si>
    <t>ค่าใช้จ่ายในการขายและต้นทุนในการจัดจำหน่าย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</si>
  <si>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</si>
  <si>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</si>
  <si>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</si>
  <si>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 xml:space="preserve">  (พ.ศ. 2566 หุ้นสามัญจำนวน 2,022,926,711 หุ้น</t>
  </si>
  <si>
    <t>-</t>
  </si>
  <si>
    <t>กำไร (ขาดทุน) ต่อหุ้น</t>
  </si>
  <si>
    <t>กำไร (ขาดทุน) ต่อหุ้นขั้นพื้นฐาน</t>
  </si>
  <si>
    <t>กำไร (ขาดทุน) เบ็ดเสร็จรวมสำหรับปี</t>
  </si>
  <si>
    <t>กำไร (ขาดทุน) ก่อนภาษีเงินได้สำหรับปี</t>
  </si>
  <si>
    <t>รายการปรับปรุงกำไร (ขาดทุน) ก่อนภาษีเงินได้เป็นเงินสดสุทธิ</t>
  </si>
  <si>
    <t>เงินสดสุทธิได้มาจาก (ใช้ไปใน) กิจกรรมลงทุน</t>
  </si>
  <si>
    <t>33</t>
  </si>
  <si>
    <t>สินทรัพย์หมุนเวียนอื่น สุทธิ</t>
  </si>
  <si>
    <t>- ส่วนแบ่ง (กำไร) ขาดทุนจากเงินลงทุนในบริษัทร่วม</t>
  </si>
  <si>
    <t>กำไร (ขาดทุน) ต่อหุ้นปรับลด</t>
  </si>
  <si>
    <t xml:space="preserve">                    </t>
  </si>
  <si>
    <t>สินทรัพย์ทางการเงินไม่หมุนเวียนอื่น สุทธิ</t>
  </si>
  <si>
    <t>ผลประโยชน์ (ค่าใช้จ่าย) ภาษีเงินได้</t>
  </si>
  <si>
    <t>เงินฝากสถาบันการเงินที่ใช้เป็นหลักประกันเพิ่มขึ้น</t>
  </si>
  <si>
    <t xml:space="preserve">  (พ.ศ. 2566 หุ้นสามัญจำนวน 2,021,827,399 หุ้น</t>
  </si>
  <si>
    <t>สำรองตามกฎหมาย</t>
  </si>
  <si>
    <t>เจ้าหนี้การค้าและเจ้าหนี้ไม่หมุนเวียนอื่น</t>
  </si>
  <si>
    <t xml:space="preserve">  มูลค่าที่ได้รับชำระแล้วหุ้นละ 1 บาท</t>
  </si>
  <si>
    <t xml:space="preserve">  มูลค่าที่ได้รับชำระแล้วหุ้นละ 1 บาท)</t>
  </si>
  <si>
    <t xml:space="preserve">  ของภาระผูกพันผลประโยชน์พนักงาน</t>
  </si>
  <si>
    <t>กำไร (ขาดทุน) เบ็ดเสร็จอื่นสำหรับปี สุทธิจากภาษี</t>
  </si>
  <si>
    <t>ส่วนของส่วนได้เสียที่ไม่มีอำนาจควบคุม</t>
  </si>
  <si>
    <t>- ขาดทุนจากการยกเลิกสัญญาเช่าเงินทุน</t>
  </si>
  <si>
    <t>- ลูกหนี้การค้าและลูกหนี้อื่น</t>
  </si>
  <si>
    <t>- สินทรัพย์หมุนเวียนที่เกิดจากสัญญา</t>
  </si>
  <si>
    <t xml:space="preserve">หุ้นสามัญจำนวน 1,995,549,699 หุ้น </t>
  </si>
  <si>
    <t>- รับโอนเปลี่ยนประเภทจากสินค้าคงเหลือ</t>
  </si>
  <si>
    <t>เงินสดรับชำระค่าหุ้นสามัญของบริษัทย่อย</t>
  </si>
  <si>
    <t>จากส่วนได้เสียที่ไม่มีอำนาจควบคุม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</si>
</sst>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[$$]#,##0.00_);\([$$]#,##0.00\)"/>
    <numFmt numFmtId="170" formatCode="#,##0.0;\(#,##0.0\);\-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#,##0.00;\(#,##0.00\)"/>
    <numFmt numFmtId="177" formatCode="#,##0;\(#,##0\);&quot;-&quot;;@"/>
  </numFmts>
  <fonts count="12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2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" fillId="0" borderId="0"/>
    <xf numFmtId="0" fontId="8" fillId="0" borderId="0" applyBorder="0" applyProtection="0"/>
    <xf numFmtId="172" fontId="9" fillId="0" borderId="0" applyBorder="0" applyProtection="0"/>
    <xf numFmtId="173" fontId="2" fillId="0" borderId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9" fillId="0" borderId="0" applyBorder="0" applyProtection="0"/>
    <xf numFmtId="173" fontId="2" fillId="0" borderId="0" applyBorder="0" applyProtection="0"/>
    <xf numFmtId="0" fontId="8" fillId="0" borderId="0" applyBorder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2" fillId="0" borderId="0" applyFill="0" applyBorder="0" applyAlignment="0" applyProtection="0"/>
    <xf numFmtId="164" fontId="5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164" fontId="4" fillId="0" borderId="0" applyFont="0" applyFill="0" applyBorder="0" applyAlignment="0" applyProtection="0"/>
    <xf numFmtId="175" fontId="2" fillId="0" borderId="0" applyFill="0" applyBorder="0" applyAlignment="0" applyProtection="0"/>
    <xf numFmtId="169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27">
    <xf numFmtId="0" fontId="0" fillId="0" borderId="0" xfId="0"/>
    <xf numFmtId="166" fontId="6" fillId="0" borderId="1" xfId="2" applyNumberFormat="1" applyFont="1" applyFill="1" applyBorder="1" applyAlignment="1">
      <alignment horizontal="right" vertical="center" wrapText="1"/>
    </xf>
    <xf numFmtId="166" fontId="6" fillId="0" borderId="0" xfId="2" applyNumberFormat="1" applyFont="1" applyFill="1" applyBorder="1" applyAlignment="1">
      <alignment horizontal="right" vertical="center" wrapText="1"/>
    </xf>
    <xf numFmtId="166" fontId="6" fillId="0" borderId="0" xfId="2" applyNumberFormat="1" applyFont="1" applyFill="1" applyAlignment="1">
      <alignment horizontal="right" vertical="center"/>
    </xf>
    <xf numFmtId="43" fontId="6" fillId="0" borderId="0" xfId="2" applyFont="1" applyFill="1" applyAlignment="1">
      <alignment horizontal="right"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Continuous" vertical="center"/>
    </xf>
    <xf numFmtId="166" fontId="7" fillId="0" borderId="0" xfId="1" applyNumberFormat="1" applyFont="1" applyFill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77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left" vertical="center"/>
    </xf>
    <xf numFmtId="177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77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77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77" fontId="7" fillId="0" borderId="2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165" fontId="7" fillId="0" borderId="0" xfId="0" quotePrefix="1" applyNumberFormat="1" applyFont="1" applyAlignment="1">
      <alignment horizontal="left" vertical="center"/>
    </xf>
    <xf numFmtId="165" fontId="7" fillId="0" borderId="0" xfId="0" quotePrefix="1" applyNumberFormat="1" applyFont="1" applyAlignment="1">
      <alignment horizontal="center" vertical="center"/>
    </xf>
    <xf numFmtId="167" fontId="6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5" applyNumberFormat="1" applyFont="1" applyAlignment="1">
      <alignment horizontal="right" vertical="center"/>
    </xf>
    <xf numFmtId="166" fontId="7" fillId="0" borderId="0" xfId="5" applyNumberFormat="1" applyFont="1" applyAlignment="1">
      <alignment horizontal="right" vertical="center"/>
    </xf>
    <xf numFmtId="165" fontId="7" fillId="0" borderId="0" xfId="0" quotePrefix="1" applyNumberFormat="1" applyFont="1" applyAlignment="1">
      <alignment vertical="center"/>
    </xf>
    <xf numFmtId="166" fontId="7" fillId="0" borderId="1" xfId="5" applyNumberFormat="1" applyFont="1" applyBorder="1" applyAlignment="1">
      <alignment horizontal="right" vertical="center"/>
    </xf>
    <xf numFmtId="3" fontId="7" fillId="0" borderId="0" xfId="3" applyNumberFormat="1" applyFont="1" applyAlignment="1">
      <alignment vertical="center"/>
    </xf>
    <xf numFmtId="176" fontId="7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horizontal="right" vertical="center"/>
    </xf>
    <xf numFmtId="165" fontId="7" fillId="0" borderId="0" xfId="4" applyNumberFormat="1" applyFont="1" applyAlignment="1">
      <alignment horizontal="left" vertical="center"/>
    </xf>
    <xf numFmtId="165" fontId="7" fillId="0" borderId="1" xfId="4" applyNumberFormat="1" applyFont="1" applyBorder="1" applyAlignment="1">
      <alignment horizontal="right" vertical="center"/>
    </xf>
    <xf numFmtId="165" fontId="7" fillId="0" borderId="1" xfId="4" applyNumberFormat="1" applyFont="1" applyBorder="1" applyAlignment="1">
      <alignment horizontal="center" vertical="center"/>
    </xf>
    <xf numFmtId="165" fontId="7" fillId="0" borderId="1" xfId="4" applyNumberFormat="1" applyFont="1" applyBorder="1" applyAlignment="1">
      <alignment horizontal="left" vertical="center"/>
    </xf>
    <xf numFmtId="165" fontId="6" fillId="0" borderId="1" xfId="4" applyNumberFormat="1" applyFont="1" applyBorder="1" applyAlignment="1">
      <alignment horizontal="right" vertical="center"/>
    </xf>
    <xf numFmtId="165" fontId="7" fillId="0" borderId="0" xfId="4" applyNumberFormat="1" applyFont="1" applyAlignment="1">
      <alignment vertical="center"/>
    </xf>
    <xf numFmtId="165" fontId="7" fillId="0" borderId="0" xfId="4" applyNumberFormat="1" applyFont="1" applyAlignment="1">
      <alignment horizontal="right" vertical="center"/>
    </xf>
    <xf numFmtId="165" fontId="7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horizontal="right" vertical="center"/>
    </xf>
    <xf numFmtId="165" fontId="6" fillId="0" borderId="0" xfId="4" applyNumberFormat="1" applyFont="1" applyAlignment="1">
      <alignment horizontal="left" vertical="center"/>
    </xf>
    <xf numFmtId="166" fontId="6" fillId="0" borderId="1" xfId="4" applyNumberFormat="1" applyFont="1" applyBorder="1" applyAlignment="1">
      <alignment horizontal="right" vertical="center"/>
    </xf>
    <xf numFmtId="165" fontId="6" fillId="0" borderId="0" xfId="4" quotePrefix="1" applyNumberFormat="1" applyFont="1" applyAlignment="1">
      <alignment horizontal="right" vertical="center"/>
    </xf>
    <xf numFmtId="0" fontId="7" fillId="0" borderId="0" xfId="8" quotePrefix="1" applyFont="1" applyAlignment="1">
      <alignment vertical="center"/>
    </xf>
    <xf numFmtId="166" fontId="7" fillId="0" borderId="0" xfId="4" applyNumberFormat="1" applyFont="1" applyAlignment="1">
      <alignment horizontal="right" vertical="center"/>
    </xf>
    <xf numFmtId="3" fontId="7" fillId="0" borderId="0" xfId="4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horizontal="right" vertical="center"/>
    </xf>
    <xf numFmtId="166" fontId="7" fillId="0" borderId="2" xfId="4" applyNumberFormat="1" applyFont="1" applyBorder="1" applyAlignment="1">
      <alignment horizontal="right" vertical="center"/>
    </xf>
    <xf numFmtId="166" fontId="7" fillId="0" borderId="0" xfId="8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166" fontId="6" fillId="0" borderId="1" xfId="8" applyNumberFormat="1" applyFont="1" applyBorder="1" applyAlignment="1">
      <alignment horizontal="right" vertical="center"/>
    </xf>
    <xf numFmtId="166" fontId="6" fillId="0" borderId="0" xfId="8" applyNumberFormat="1" applyFont="1" applyAlignment="1">
      <alignment vertical="center"/>
    </xf>
    <xf numFmtId="166" fontId="6" fillId="0" borderId="0" xfId="8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7" fillId="0" borderId="0" xfId="8" applyNumberFormat="1" applyFont="1" applyAlignment="1">
      <alignment horizontal="right" vertical="center"/>
    </xf>
    <xf numFmtId="166" fontId="7" fillId="0" borderId="0" xfId="8" applyNumberFormat="1" applyFont="1" applyAlignment="1">
      <alignment vertical="center"/>
    </xf>
    <xf numFmtId="170" fontId="7" fillId="0" borderId="0" xfId="8" applyNumberFormat="1" applyFont="1" applyAlignment="1">
      <alignment horizontal="center" vertical="center"/>
    </xf>
    <xf numFmtId="170" fontId="7" fillId="0" borderId="0" xfId="8" quotePrefix="1" applyNumberFormat="1" applyFont="1" applyAlignment="1">
      <alignment horizontal="center" vertical="center"/>
    </xf>
    <xf numFmtId="166" fontId="7" fillId="0" borderId="1" xfId="8" applyNumberFormat="1" applyFont="1" applyBorder="1" applyAlignment="1">
      <alignment horizontal="right" vertical="center"/>
    </xf>
    <xf numFmtId="166" fontId="7" fillId="0" borderId="1" xfId="8" applyNumberFormat="1" applyFont="1" applyBorder="1" applyAlignment="1">
      <alignment vertical="center"/>
    </xf>
    <xf numFmtId="41" fontId="7" fillId="0" borderId="0" xfId="8" applyNumberFormat="1" applyFont="1" applyAlignment="1">
      <alignment horizontal="right" vertical="center"/>
    </xf>
    <xf numFmtId="166" fontId="7" fillId="0" borderId="2" xfId="8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/>
    </xf>
    <xf numFmtId="168" fontId="7" fillId="0" borderId="2" xfId="5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7" fontId="7" fillId="0" borderId="0" xfId="0" quotePrefix="1" applyNumberFormat="1" applyFont="1" applyAlignment="1">
      <alignment horizontal="center" vertical="center"/>
    </xf>
    <xf numFmtId="176" fontId="7" fillId="0" borderId="0" xfId="0" quotePrefix="1" applyNumberFormat="1" applyFont="1" applyAlignment="1">
      <alignment horizontal="center" vertical="center"/>
    </xf>
    <xf numFmtId="0" fontId="6" fillId="0" borderId="1" xfId="0" applyFont="1" applyBorder="1"/>
    <xf numFmtId="168" fontId="7" fillId="0" borderId="0" xfId="5" applyNumberFormat="1" applyFont="1" applyAlignment="1">
      <alignment horizontal="left" vertical="center"/>
    </xf>
    <xf numFmtId="168" fontId="7" fillId="0" borderId="0" xfId="5" applyNumberFormat="1" applyFont="1" applyAlignment="1">
      <alignment horizontal="center" vertical="center"/>
    </xf>
    <xf numFmtId="0" fontId="11" fillId="0" borderId="0" xfId="0" applyFont="1"/>
    <xf numFmtId="177" fontId="6" fillId="0" borderId="0" xfId="5" applyNumberFormat="1" applyFont="1" applyAlignment="1">
      <alignment horizontal="left" vertical="center"/>
    </xf>
    <xf numFmtId="177" fontId="6" fillId="0" borderId="0" xfId="5" applyNumberFormat="1" applyFont="1" applyAlignment="1">
      <alignment horizontal="center" vertical="center"/>
    </xf>
    <xf numFmtId="177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6" fillId="0" borderId="0" xfId="5" applyNumberFormat="1" applyFont="1" applyAlignment="1">
      <alignment horizontal="left" vertical="center"/>
    </xf>
    <xf numFmtId="166" fontId="6" fillId="0" borderId="0" xfId="5" applyNumberFormat="1" applyFont="1" applyAlignment="1">
      <alignment horizontal="center" vertical="center"/>
    </xf>
    <xf numFmtId="166" fontId="7" fillId="0" borderId="0" xfId="7" applyNumberFormat="1" applyFont="1" applyAlignment="1">
      <alignment horizontal="right" vertical="center"/>
    </xf>
    <xf numFmtId="166" fontId="7" fillId="0" borderId="1" xfId="7" applyNumberFormat="1" applyFont="1" applyBorder="1" applyAlignment="1">
      <alignment horizontal="right" vertical="center"/>
    </xf>
    <xf numFmtId="166" fontId="7" fillId="0" borderId="0" xfId="7" applyNumberFormat="1" applyFont="1" applyAlignment="1">
      <alignment horizontal="left" vertical="center"/>
    </xf>
    <xf numFmtId="166" fontId="7" fillId="0" borderId="0" xfId="4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7" fillId="0" borderId="0" xfId="5" applyNumberFormat="1" applyFont="1" applyAlignment="1">
      <alignment horizontal="left" vertical="center"/>
    </xf>
    <xf numFmtId="166" fontId="7" fillId="0" borderId="0" xfId="5" applyNumberFormat="1" applyFont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 wrapText="1"/>
    </xf>
    <xf numFmtId="165" fontId="6" fillId="0" borderId="0" xfId="2" applyNumberFormat="1" applyFont="1" applyFill="1" applyBorder="1" applyAlignment="1">
      <alignment horizontal="right" vertical="center" wrapText="1"/>
    </xf>
    <xf numFmtId="166" fontId="7" fillId="0" borderId="0" xfId="4" applyNumberFormat="1" applyFont="1" applyAlignment="1">
      <alignment vertical="center"/>
    </xf>
    <xf numFmtId="166" fontId="7" fillId="0" borderId="0" xfId="4" applyNumberFormat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6" fontId="6" fillId="0" borderId="0" xfId="6" applyNumberFormat="1" applyFont="1" applyAlignment="1">
      <alignment horizontal="left" vertical="center"/>
    </xf>
    <xf numFmtId="165" fontId="7" fillId="0" borderId="1" xfId="0" applyNumberFormat="1" applyFont="1" applyBorder="1" applyAlignment="1">
      <alignment horizontal="left" vertical="center" shrinkToFit="1"/>
    </xf>
    <xf numFmtId="177" fontId="7" fillId="0" borderId="1" xfId="0" applyNumberFormat="1" applyFont="1" applyBorder="1" applyAlignment="1">
      <alignment horizontal="left" vertical="center" shrinkToFit="1"/>
    </xf>
    <xf numFmtId="177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3" xfId="8" applyNumberFormat="1" applyFont="1" applyBorder="1" applyAlignment="1">
      <alignment horizontal="center" vertical="center"/>
    </xf>
    <xf numFmtId="165" fontId="6" fillId="0" borderId="1" xfId="4" applyNumberFormat="1" applyFont="1" applyBorder="1" applyAlignment="1">
      <alignment horizontal="center" vertical="center"/>
    </xf>
  </cellXfs>
  <cellStyles count="42">
    <cellStyle name="Comma" xfId="1" builtinId="3"/>
    <cellStyle name="Comma 10 14 3" xfId="20" xr:uid="{35098FB4-22EA-49F8-8D14-E391D64DF1D7}"/>
    <cellStyle name="Comma 11 2 2 4" xfId="26" xr:uid="{827A4ECF-B36A-488B-BE19-0467D4D3DF8A}"/>
    <cellStyle name="Comma 12" xfId="37" xr:uid="{FF69B1C2-28F6-48D8-AA2C-6787F8FCCE9C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2 9" xfId="40" xr:uid="{D8682E2C-FA00-45DF-A981-D216AF65BFDA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10" xfId="38" xr:uid="{8DA55C19-91E6-455E-A699-2BCC8970A834}"/>
    <cellStyle name="Normal 2" xfId="3" xr:uid="{00000000-0005-0000-0000-000003000000}"/>
    <cellStyle name="Normal 2 13" xfId="4" xr:uid="{00000000-0005-0000-0000-000004000000}"/>
    <cellStyle name="Normal 2 2" xfId="39" xr:uid="{F1A51160-6259-4014-9923-AA38BEF0D82E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96" xfId="36" xr:uid="{FF81DFF7-B91C-4AAE-AA9C-4261E2DA2992}"/>
    <cellStyle name="Normal_EGCO_June10 TE" xfId="7" xr:uid="{00000000-0005-0000-0000-000007000000}"/>
    <cellStyle name="Normal_KEGCO_2002" xfId="8" xr:uid="{00000000-0005-0000-0000-000008000000}"/>
    <cellStyle name="Percent" xfId="41" builtinId="5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8AF6-2B39-4828-8798-6CA2657536D4}">
  <sheetPr>
    <tabColor theme="9" tint="0.79998168889431442"/>
  </sheetPr>
  <dimension ref="A1:L149"/>
  <sheetViews>
    <sheetView zoomScale="115" zoomScaleNormal="115" zoomScaleSheetLayoutView="130" workbookViewId="0">
      <selection activeCell="F154" sqref="F154"/>
    </sheetView>
  </sheetViews>
  <sheetFormatPr defaultColWidth="9.28515625" defaultRowHeight="20.100000000000001" customHeight="1" x14ac:dyDescent="0.25"/>
  <cols>
    <col min="1" max="2" width="1.7109375" style="13" customWidth="1"/>
    <col min="3" max="3" width="33.85546875" style="13" customWidth="1"/>
    <col min="4" max="4" width="8.28515625" style="12" customWidth="1"/>
    <col min="5" max="5" width="0.7109375" style="13" customWidth="1"/>
    <col min="6" max="6" width="12.140625" style="14" bestFit="1" customWidth="1"/>
    <col min="7" max="7" width="0.7109375" style="14" customWidth="1"/>
    <col min="8" max="8" width="11.85546875" style="14" bestFit="1" customWidth="1"/>
    <col min="9" max="9" width="0.7109375" style="14" customWidth="1"/>
    <col min="10" max="10" width="12.140625" style="14" bestFit="1" customWidth="1"/>
    <col min="11" max="11" width="0.7109375" style="14" customWidth="1"/>
    <col min="12" max="12" width="11.85546875" style="14" bestFit="1" customWidth="1"/>
    <col min="13" max="13" width="9.28515625" style="16"/>
    <col min="14" max="14" width="9.28515625" style="16" customWidth="1"/>
    <col min="15" max="16384" width="9.28515625" style="16"/>
  </cols>
  <sheetData>
    <row r="1" spans="1:12" ht="20.100000000000001" customHeight="1" x14ac:dyDescent="0.25">
      <c r="A1" s="11" t="s">
        <v>0</v>
      </c>
      <c r="B1" s="11"/>
      <c r="C1" s="11"/>
    </row>
    <row r="2" spans="1:12" ht="20.100000000000001" customHeight="1" x14ac:dyDescent="0.25">
      <c r="A2" s="11" t="s">
        <v>1</v>
      </c>
      <c r="B2" s="11"/>
      <c r="C2" s="11"/>
    </row>
    <row r="3" spans="1:12" ht="20.100000000000001" customHeight="1" x14ac:dyDescent="0.25">
      <c r="A3" s="17" t="s">
        <v>2</v>
      </c>
      <c r="B3" s="18"/>
      <c r="C3" s="18"/>
      <c r="D3" s="19"/>
      <c r="E3" s="20"/>
      <c r="F3" s="21"/>
      <c r="G3" s="21"/>
      <c r="H3" s="21"/>
      <c r="I3" s="21"/>
      <c r="J3" s="21"/>
      <c r="K3" s="21"/>
      <c r="L3" s="21"/>
    </row>
    <row r="4" spans="1:12" ht="14.45" customHeight="1" x14ac:dyDescent="0.25"/>
    <row r="5" spans="1:12" ht="19.5" customHeight="1" x14ac:dyDescent="0.25">
      <c r="A5" s="16"/>
      <c r="D5" s="23"/>
      <c r="E5" s="11"/>
      <c r="F5" s="123" t="s">
        <v>3</v>
      </c>
      <c r="G5" s="123"/>
      <c r="H5" s="123"/>
      <c r="I5" s="27"/>
      <c r="J5" s="123" t="s">
        <v>4</v>
      </c>
      <c r="K5" s="123"/>
      <c r="L5" s="123"/>
    </row>
    <row r="6" spans="1:12" ht="19.5" customHeight="1" x14ac:dyDescent="0.25">
      <c r="E6" s="11"/>
      <c r="F6" s="27" t="s">
        <v>5</v>
      </c>
      <c r="G6" s="27"/>
      <c r="H6" s="27" t="s">
        <v>6</v>
      </c>
      <c r="I6" s="27"/>
      <c r="J6" s="27" t="s">
        <v>5</v>
      </c>
      <c r="K6" s="27"/>
      <c r="L6" s="27" t="s">
        <v>6</v>
      </c>
    </row>
    <row r="7" spans="1:12" ht="19.5" customHeight="1" x14ac:dyDescent="0.25">
      <c r="D7" s="28" t="s">
        <v>7</v>
      </c>
      <c r="E7" s="11"/>
      <c r="F7" s="24" t="s">
        <v>8</v>
      </c>
      <c r="G7" s="99"/>
      <c r="H7" s="24" t="s">
        <v>8</v>
      </c>
      <c r="I7" s="100"/>
      <c r="J7" s="24" t="s">
        <v>8</v>
      </c>
      <c r="K7" s="99"/>
      <c r="L7" s="24" t="s">
        <v>8</v>
      </c>
    </row>
    <row r="8" spans="1:12" ht="4.9000000000000004" customHeight="1" x14ac:dyDescent="0.25">
      <c r="D8" s="16"/>
      <c r="E8" s="11"/>
    </row>
    <row r="9" spans="1:12" ht="19.5" customHeight="1" x14ac:dyDescent="0.25">
      <c r="A9" s="11" t="s">
        <v>9</v>
      </c>
    </row>
    <row r="10" spans="1:12" ht="4.1500000000000004" customHeight="1" x14ac:dyDescent="0.25">
      <c r="A10" s="11"/>
    </row>
    <row r="11" spans="1:12" ht="19.5" customHeight="1" x14ac:dyDescent="0.25">
      <c r="A11" s="11" t="s">
        <v>10</v>
      </c>
    </row>
    <row r="12" spans="1:12" ht="4.9000000000000004" customHeight="1" x14ac:dyDescent="0.25">
      <c r="A12" s="11"/>
    </row>
    <row r="13" spans="1:12" ht="19.5" customHeight="1" x14ac:dyDescent="0.25">
      <c r="A13" s="13" t="s">
        <v>11</v>
      </c>
      <c r="D13" s="12">
        <v>9</v>
      </c>
      <c r="F13" s="14">
        <v>522113723</v>
      </c>
      <c r="H13" s="14">
        <v>702002826</v>
      </c>
      <c r="J13" s="14">
        <v>199255828</v>
      </c>
      <c r="L13" s="14">
        <v>509201130</v>
      </c>
    </row>
    <row r="14" spans="1:12" ht="19.5" customHeight="1" x14ac:dyDescent="0.25">
      <c r="A14" s="13" t="s">
        <v>12</v>
      </c>
      <c r="D14" s="12">
        <v>11</v>
      </c>
      <c r="F14" s="14">
        <v>3223173338</v>
      </c>
      <c r="H14" s="14">
        <v>3299894182</v>
      </c>
      <c r="J14" s="14">
        <v>3160700736</v>
      </c>
      <c r="L14" s="14">
        <v>3291699966</v>
      </c>
    </row>
    <row r="15" spans="1:12" ht="19.5" customHeight="1" x14ac:dyDescent="0.25">
      <c r="A15" s="13" t="s">
        <v>13</v>
      </c>
      <c r="D15" s="12">
        <v>12</v>
      </c>
      <c r="F15" s="14">
        <v>21390844</v>
      </c>
      <c r="H15" s="14">
        <v>45714522</v>
      </c>
      <c r="J15" s="14">
        <v>777798</v>
      </c>
      <c r="L15" s="14">
        <v>19343029</v>
      </c>
    </row>
    <row r="16" spans="1:12" ht="19.5" customHeight="1" x14ac:dyDescent="0.25">
      <c r="A16" s="13" t="s">
        <v>14</v>
      </c>
      <c r="E16" s="16"/>
    </row>
    <row r="17" spans="1:12" ht="19.5" customHeight="1" x14ac:dyDescent="0.25">
      <c r="B17" s="13" t="s">
        <v>15</v>
      </c>
      <c r="D17" s="12">
        <v>13</v>
      </c>
      <c r="E17" s="16"/>
      <c r="F17" s="14">
        <v>18231965</v>
      </c>
      <c r="H17" s="14">
        <v>58266315</v>
      </c>
      <c r="J17" s="14">
        <v>6494615</v>
      </c>
      <c r="L17" s="14">
        <v>6494615</v>
      </c>
    </row>
    <row r="18" spans="1:12" ht="19.5" customHeight="1" x14ac:dyDescent="0.25">
      <c r="A18" s="13" t="s">
        <v>16</v>
      </c>
      <c r="D18" s="93" t="s">
        <v>209</v>
      </c>
      <c r="F18" s="14" t="s">
        <v>202</v>
      </c>
      <c r="H18" s="14">
        <v>429334182</v>
      </c>
      <c r="J18" s="14">
        <v>8283133</v>
      </c>
      <c r="L18" s="14">
        <v>429334182</v>
      </c>
    </row>
    <row r="19" spans="1:12" ht="19.5" customHeight="1" x14ac:dyDescent="0.25">
      <c r="A19" s="13" t="s">
        <v>17</v>
      </c>
      <c r="D19" s="16"/>
    </row>
    <row r="20" spans="1:12" ht="19.5" customHeight="1" x14ac:dyDescent="0.25">
      <c r="B20" s="13" t="s">
        <v>15</v>
      </c>
      <c r="D20" s="93" t="s">
        <v>209</v>
      </c>
      <c r="F20" s="14" t="s">
        <v>202</v>
      </c>
      <c r="H20" s="14">
        <v>0</v>
      </c>
      <c r="J20" s="14">
        <v>185080060</v>
      </c>
      <c r="L20" s="14">
        <v>363009601</v>
      </c>
    </row>
    <row r="21" spans="1:12" ht="19.5" customHeight="1" x14ac:dyDescent="0.25">
      <c r="A21" s="13" t="s">
        <v>18</v>
      </c>
      <c r="D21" s="12">
        <v>14</v>
      </c>
      <c r="F21" s="14">
        <v>1661818363</v>
      </c>
      <c r="H21" s="14">
        <v>2806502985</v>
      </c>
      <c r="J21" s="14">
        <v>1462014510</v>
      </c>
      <c r="K21" s="101"/>
      <c r="L21" s="14">
        <v>2598498828</v>
      </c>
    </row>
    <row r="22" spans="1:12" ht="19.5" customHeight="1" x14ac:dyDescent="0.25">
      <c r="A22" s="13" t="s">
        <v>19</v>
      </c>
      <c r="F22" s="14">
        <v>61071888</v>
      </c>
      <c r="H22" s="14">
        <v>53100678</v>
      </c>
      <c r="J22" s="14" t="s">
        <v>202</v>
      </c>
      <c r="K22" s="101"/>
      <c r="L22" s="14">
        <v>0</v>
      </c>
    </row>
    <row r="23" spans="1:12" ht="19.5" customHeight="1" x14ac:dyDescent="0.25">
      <c r="A23" s="13" t="s">
        <v>20</v>
      </c>
      <c r="F23" s="14">
        <v>135531214</v>
      </c>
      <c r="H23" s="14">
        <v>146256106</v>
      </c>
      <c r="J23" s="14">
        <v>126919315</v>
      </c>
      <c r="K23" s="101"/>
      <c r="L23" s="14">
        <v>148198383</v>
      </c>
    </row>
    <row r="24" spans="1:12" ht="19.5" customHeight="1" x14ac:dyDescent="0.25">
      <c r="A24" s="13" t="s">
        <v>21</v>
      </c>
      <c r="D24" s="12">
        <v>15</v>
      </c>
      <c r="F24" s="14">
        <v>10458086</v>
      </c>
      <c r="H24" s="14">
        <v>10245477</v>
      </c>
      <c r="J24" s="14" t="s">
        <v>202</v>
      </c>
      <c r="L24" s="14">
        <v>0</v>
      </c>
    </row>
    <row r="25" spans="1:12" ht="19.5" customHeight="1" x14ac:dyDescent="0.25">
      <c r="A25" s="13" t="s">
        <v>210</v>
      </c>
      <c r="F25" s="21">
        <v>249944356</v>
      </c>
      <c r="H25" s="21">
        <v>267586198</v>
      </c>
      <c r="J25" s="21">
        <v>238561119</v>
      </c>
      <c r="L25" s="21">
        <v>253483566</v>
      </c>
    </row>
    <row r="26" spans="1:12" ht="6" customHeight="1" x14ac:dyDescent="0.25"/>
    <row r="27" spans="1:12" ht="19.5" customHeight="1" x14ac:dyDescent="0.25">
      <c r="A27" s="11" t="s">
        <v>22</v>
      </c>
      <c r="F27" s="21">
        <f>SUM(F13:F25)</f>
        <v>5903733777</v>
      </c>
      <c r="H27" s="21">
        <f>SUM(H13:H25)</f>
        <v>7818903471</v>
      </c>
      <c r="J27" s="21">
        <f>SUM(J13:J25)</f>
        <v>5388087114</v>
      </c>
      <c r="L27" s="21">
        <f>SUM(L13:L25)</f>
        <v>7619263300</v>
      </c>
    </row>
    <row r="28" spans="1:12" ht="19.5" customHeight="1" x14ac:dyDescent="0.25"/>
    <row r="29" spans="1:12" ht="19.5" customHeight="1" x14ac:dyDescent="0.25">
      <c r="A29" s="11" t="s">
        <v>23</v>
      </c>
    </row>
    <row r="30" spans="1:12" ht="6" customHeight="1" x14ac:dyDescent="0.25"/>
    <row r="31" spans="1:12" ht="19.5" customHeight="1" x14ac:dyDescent="0.25">
      <c r="A31" s="13" t="s">
        <v>24</v>
      </c>
      <c r="D31" s="12">
        <v>10</v>
      </c>
      <c r="F31" s="14">
        <v>2130963</v>
      </c>
      <c r="H31" s="14">
        <v>1540967</v>
      </c>
      <c r="J31" s="14">
        <v>132463</v>
      </c>
      <c r="L31" s="14">
        <v>130967</v>
      </c>
    </row>
    <row r="32" spans="1:12" ht="19.5" customHeight="1" x14ac:dyDescent="0.25">
      <c r="A32" s="13" t="s">
        <v>25</v>
      </c>
      <c r="D32" s="12">
        <v>11</v>
      </c>
      <c r="F32" s="14">
        <v>493131057</v>
      </c>
      <c r="H32" s="14">
        <v>415090040</v>
      </c>
      <c r="J32" s="14">
        <v>493131057</v>
      </c>
      <c r="L32" s="14">
        <v>415090040</v>
      </c>
    </row>
    <row r="33" spans="1:12" ht="19.5" customHeight="1" x14ac:dyDescent="0.25">
      <c r="A33" s="13" t="s">
        <v>26</v>
      </c>
      <c r="D33" s="12">
        <v>13</v>
      </c>
      <c r="F33" s="14">
        <v>5451075</v>
      </c>
      <c r="H33" s="14">
        <v>2555968</v>
      </c>
      <c r="J33" s="14" t="s">
        <v>202</v>
      </c>
      <c r="L33" s="14">
        <v>0</v>
      </c>
    </row>
    <row r="34" spans="1:12" ht="19.5" customHeight="1" x14ac:dyDescent="0.25">
      <c r="A34" s="13" t="s">
        <v>27</v>
      </c>
      <c r="D34" s="12">
        <v>16</v>
      </c>
      <c r="F34" s="14" t="s">
        <v>202</v>
      </c>
      <c r="H34" s="14">
        <v>0</v>
      </c>
      <c r="J34" s="14">
        <v>193113683</v>
      </c>
      <c r="L34" s="14">
        <v>395454191</v>
      </c>
    </row>
    <row r="35" spans="1:12" ht="19.5" customHeight="1" x14ac:dyDescent="0.25">
      <c r="A35" s="13" t="s">
        <v>28</v>
      </c>
      <c r="D35" s="12">
        <v>16</v>
      </c>
      <c r="F35" s="14">
        <v>308338926</v>
      </c>
      <c r="H35" s="14">
        <v>1301066531</v>
      </c>
      <c r="J35" s="14">
        <v>848250000</v>
      </c>
      <c r="L35" s="14">
        <v>848250000</v>
      </c>
    </row>
    <row r="36" spans="1:12" ht="19.5" customHeight="1" x14ac:dyDescent="0.25">
      <c r="A36" s="13" t="s">
        <v>29</v>
      </c>
      <c r="D36" s="93" t="s">
        <v>209</v>
      </c>
      <c r="F36" s="14">
        <v>0</v>
      </c>
      <c r="H36" s="14">
        <v>0</v>
      </c>
      <c r="J36" s="14">
        <v>37343577</v>
      </c>
      <c r="L36" s="14">
        <v>350055586</v>
      </c>
    </row>
    <row r="37" spans="1:12" ht="19.5" customHeight="1" x14ac:dyDescent="0.25">
      <c r="A37" s="13" t="s">
        <v>30</v>
      </c>
      <c r="D37" s="12">
        <v>17</v>
      </c>
      <c r="F37" s="14">
        <v>778148857</v>
      </c>
      <c r="H37" s="14">
        <v>732634003</v>
      </c>
      <c r="J37" s="14">
        <v>648592327</v>
      </c>
      <c r="L37" s="14">
        <v>628817058</v>
      </c>
    </row>
    <row r="38" spans="1:12" ht="19.5" customHeight="1" x14ac:dyDescent="0.25">
      <c r="A38" s="13" t="s">
        <v>31</v>
      </c>
      <c r="D38" s="12">
        <v>18</v>
      </c>
      <c r="F38" s="14">
        <v>44481687</v>
      </c>
      <c r="H38" s="14">
        <v>38109394</v>
      </c>
      <c r="J38" s="14">
        <v>13665287</v>
      </c>
      <c r="L38" s="14">
        <v>10496150</v>
      </c>
    </row>
    <row r="39" spans="1:12" ht="19.5" customHeight="1" x14ac:dyDescent="0.25">
      <c r="A39" s="13" t="s">
        <v>32</v>
      </c>
      <c r="D39" s="12">
        <v>19</v>
      </c>
      <c r="F39" s="14">
        <v>63349505</v>
      </c>
      <c r="H39" s="14">
        <v>201498157</v>
      </c>
      <c r="J39" s="14" t="s">
        <v>202</v>
      </c>
      <c r="L39" s="14">
        <v>0</v>
      </c>
    </row>
    <row r="40" spans="1:12" ht="19.5" customHeight="1" x14ac:dyDescent="0.25">
      <c r="A40" s="13" t="s">
        <v>33</v>
      </c>
      <c r="D40" s="12">
        <v>20</v>
      </c>
      <c r="F40" s="14">
        <v>100120729</v>
      </c>
      <c r="H40" s="14">
        <v>423145262</v>
      </c>
      <c r="J40" s="14">
        <v>5191558</v>
      </c>
      <c r="L40" s="14">
        <v>7290536</v>
      </c>
    </row>
    <row r="41" spans="1:12" ht="19.5" customHeight="1" x14ac:dyDescent="0.25">
      <c r="A41" s="13" t="s">
        <v>34</v>
      </c>
      <c r="D41" s="12">
        <v>21</v>
      </c>
      <c r="F41" s="14">
        <v>408302900</v>
      </c>
      <c r="H41" s="14">
        <v>45787569</v>
      </c>
      <c r="J41" s="14">
        <v>329985754</v>
      </c>
      <c r="L41" s="14">
        <v>18614170</v>
      </c>
    </row>
    <row r="42" spans="1:12" ht="19.5" customHeight="1" x14ac:dyDescent="0.25">
      <c r="A42" s="13" t="s">
        <v>214</v>
      </c>
      <c r="D42" s="12">
        <v>15</v>
      </c>
      <c r="F42" s="14">
        <v>0</v>
      </c>
      <c r="H42" s="14">
        <v>0</v>
      </c>
      <c r="J42" s="14">
        <v>0</v>
      </c>
      <c r="L42" s="14">
        <v>0</v>
      </c>
    </row>
    <row r="43" spans="1:12" ht="19.5" customHeight="1" x14ac:dyDescent="0.25">
      <c r="A43" s="13" t="s">
        <v>35</v>
      </c>
      <c r="D43" s="12">
        <v>22</v>
      </c>
      <c r="F43" s="21">
        <v>58813499</v>
      </c>
      <c r="H43" s="21">
        <v>47177166</v>
      </c>
      <c r="J43" s="21">
        <v>38365409</v>
      </c>
      <c r="L43" s="21">
        <v>25993574</v>
      </c>
    </row>
    <row r="44" spans="1:12" ht="6" customHeight="1" x14ac:dyDescent="0.25"/>
    <row r="45" spans="1:12" ht="19.5" customHeight="1" x14ac:dyDescent="0.25">
      <c r="A45" s="11" t="s">
        <v>36</v>
      </c>
      <c r="B45" s="16"/>
      <c r="F45" s="21">
        <f>SUM(F31:F43)</f>
        <v>2262269198</v>
      </c>
      <c r="H45" s="21">
        <f>SUM(H31:H43)</f>
        <v>3208605057</v>
      </c>
      <c r="J45" s="21">
        <f>SUM(J31:J43)</f>
        <v>2607771115</v>
      </c>
      <c r="L45" s="21">
        <f>SUM(L31:L43)</f>
        <v>2700192272</v>
      </c>
    </row>
    <row r="46" spans="1:12" ht="4.1500000000000004" customHeight="1" x14ac:dyDescent="0.25"/>
    <row r="47" spans="1:12" ht="19.5" customHeight="1" thickBot="1" x14ac:dyDescent="0.3">
      <c r="A47" s="11" t="s">
        <v>37</v>
      </c>
      <c r="F47" s="31">
        <f>SUM(F45,F27)</f>
        <v>8166002975</v>
      </c>
      <c r="H47" s="31">
        <f>SUM(H45,H27)</f>
        <v>11027508528</v>
      </c>
      <c r="J47" s="31">
        <f>SUM(J45,J27)</f>
        <v>7995858229</v>
      </c>
      <c r="L47" s="31">
        <f>SUM(L45,L27)</f>
        <v>10319455572</v>
      </c>
    </row>
    <row r="48" spans="1:12" ht="3" customHeight="1" thickTop="1" x14ac:dyDescent="0.25">
      <c r="A48" s="11"/>
    </row>
    <row r="49" spans="1:12" ht="1.1499999999999999" hidden="1" customHeight="1" x14ac:dyDescent="0.25">
      <c r="A49" s="11"/>
    </row>
    <row r="50" spans="1:12" ht="19.5" customHeight="1" x14ac:dyDescent="0.25">
      <c r="A50" s="13" t="s">
        <v>38</v>
      </c>
    </row>
    <row r="51" spans="1:12" ht="0.6" customHeight="1" x14ac:dyDescent="0.25"/>
    <row r="52" spans="1:12" ht="21.95" customHeight="1" x14ac:dyDescent="0.25">
      <c r="A52" s="121" t="s">
        <v>39</v>
      </c>
      <c r="B52" s="121"/>
      <c r="C52" s="121"/>
      <c r="D52" s="121"/>
      <c r="E52" s="121"/>
      <c r="F52" s="121"/>
      <c r="G52" s="121"/>
      <c r="H52" s="121"/>
      <c r="I52" s="121"/>
      <c r="J52" s="122"/>
      <c r="K52" s="121"/>
      <c r="L52" s="122"/>
    </row>
    <row r="53" spans="1:12" ht="20.100000000000001" customHeight="1" x14ac:dyDescent="0.25">
      <c r="A53" s="11" t="s">
        <v>0</v>
      </c>
      <c r="B53" s="11"/>
      <c r="C53" s="11"/>
    </row>
    <row r="54" spans="1:12" ht="20.100000000000001" customHeight="1" x14ac:dyDescent="0.25">
      <c r="A54" s="11" t="s">
        <v>1</v>
      </c>
      <c r="B54" s="11"/>
      <c r="C54" s="11"/>
    </row>
    <row r="55" spans="1:12" ht="20.100000000000001" customHeight="1" x14ac:dyDescent="0.25">
      <c r="A55" s="18" t="str">
        <f>+A3</f>
        <v>ณ วันที่ 31 ธันวาคม พ.ศ. 2567</v>
      </c>
      <c r="B55" s="18"/>
      <c r="C55" s="18"/>
      <c r="D55" s="19"/>
      <c r="E55" s="20"/>
      <c r="F55" s="21"/>
      <c r="G55" s="21"/>
      <c r="H55" s="21"/>
      <c r="I55" s="21"/>
      <c r="J55" s="21"/>
      <c r="K55" s="21"/>
      <c r="L55" s="21"/>
    </row>
    <row r="57" spans="1:12" ht="20.100000000000001" customHeight="1" x14ac:dyDescent="0.25">
      <c r="A57" s="16"/>
      <c r="D57" s="23"/>
      <c r="E57" s="11"/>
      <c r="F57" s="123" t="s">
        <v>3</v>
      </c>
      <c r="G57" s="123"/>
      <c r="H57" s="123"/>
      <c r="I57" s="27"/>
      <c r="J57" s="123" t="s">
        <v>4</v>
      </c>
      <c r="K57" s="123"/>
      <c r="L57" s="123"/>
    </row>
    <row r="58" spans="1:12" ht="20.100000000000001" customHeight="1" x14ac:dyDescent="0.25">
      <c r="E58" s="11"/>
      <c r="F58" s="27" t="s">
        <v>5</v>
      </c>
      <c r="G58" s="27"/>
      <c r="H58" s="27" t="s">
        <v>6</v>
      </c>
      <c r="I58" s="27"/>
      <c r="J58" s="27" t="s">
        <v>5</v>
      </c>
      <c r="K58" s="27"/>
      <c r="L58" s="27" t="s">
        <v>6</v>
      </c>
    </row>
    <row r="59" spans="1:12" ht="20.100000000000001" customHeight="1" x14ac:dyDescent="0.25">
      <c r="D59" s="28" t="s">
        <v>7</v>
      </c>
      <c r="E59" s="11"/>
      <c r="F59" s="24" t="s">
        <v>8</v>
      </c>
      <c r="G59" s="99"/>
      <c r="H59" s="24" t="s">
        <v>8</v>
      </c>
      <c r="I59" s="100"/>
      <c r="J59" s="24" t="s">
        <v>8</v>
      </c>
      <c r="K59" s="99"/>
      <c r="L59" s="24" t="s">
        <v>8</v>
      </c>
    </row>
    <row r="60" spans="1:12" ht="6" customHeight="1" x14ac:dyDescent="0.25">
      <c r="A60" s="11"/>
    </row>
    <row r="61" spans="1:12" ht="20.100000000000001" customHeight="1" x14ac:dyDescent="0.25">
      <c r="A61" s="11" t="s">
        <v>40</v>
      </c>
    </row>
    <row r="62" spans="1:12" ht="6" customHeight="1" x14ac:dyDescent="0.25">
      <c r="A62" s="11"/>
    </row>
    <row r="63" spans="1:12" ht="20.100000000000001" customHeight="1" x14ac:dyDescent="0.25">
      <c r="A63" s="11" t="s">
        <v>41</v>
      </c>
    </row>
    <row r="64" spans="1:12" ht="6" customHeight="1" x14ac:dyDescent="0.25">
      <c r="A64" s="11"/>
    </row>
    <row r="65" spans="1:12" ht="20.100000000000001" customHeight="1" x14ac:dyDescent="0.25">
      <c r="A65" s="13" t="s">
        <v>42</v>
      </c>
      <c r="D65" s="12">
        <v>23</v>
      </c>
      <c r="F65" s="14">
        <v>6165741438</v>
      </c>
      <c r="H65" s="14">
        <v>5909937691</v>
      </c>
      <c r="J65" s="14">
        <v>6073809102</v>
      </c>
      <c r="L65" s="14">
        <v>5807040184</v>
      </c>
    </row>
    <row r="66" spans="1:12" ht="20.100000000000001" customHeight="1" x14ac:dyDescent="0.25">
      <c r="A66" s="13" t="s">
        <v>43</v>
      </c>
      <c r="D66" s="12">
        <v>33</v>
      </c>
      <c r="F66" s="14">
        <v>11270000</v>
      </c>
      <c r="H66" s="14">
        <v>0</v>
      </c>
      <c r="J66" s="14" t="s">
        <v>202</v>
      </c>
      <c r="L66" s="14">
        <v>0</v>
      </c>
    </row>
    <row r="67" spans="1:12" ht="20.100000000000001" customHeight="1" x14ac:dyDescent="0.25">
      <c r="A67" s="16" t="s">
        <v>44</v>
      </c>
      <c r="C67" s="16"/>
      <c r="D67" s="12">
        <v>24</v>
      </c>
      <c r="F67" s="14">
        <v>113251860</v>
      </c>
      <c r="H67" s="14">
        <v>122447221</v>
      </c>
      <c r="J67" s="14">
        <v>39334354</v>
      </c>
      <c r="L67" s="14">
        <v>41389409</v>
      </c>
    </row>
    <row r="68" spans="1:12" ht="20.100000000000001" customHeight="1" x14ac:dyDescent="0.25">
      <c r="A68" s="16" t="s">
        <v>45</v>
      </c>
      <c r="C68" s="16"/>
    </row>
    <row r="69" spans="1:12" ht="20.100000000000001" customHeight="1" x14ac:dyDescent="0.25">
      <c r="A69" s="16"/>
      <c r="B69" s="13" t="s">
        <v>46</v>
      </c>
      <c r="C69" s="16"/>
      <c r="D69" s="12">
        <v>25</v>
      </c>
      <c r="F69" s="14">
        <v>18244122</v>
      </c>
      <c r="H69" s="14">
        <v>13693819</v>
      </c>
      <c r="J69" s="14">
        <v>4464463</v>
      </c>
      <c r="L69" s="14">
        <v>3901510</v>
      </c>
    </row>
    <row r="70" spans="1:12" ht="20.100000000000001" customHeight="1" x14ac:dyDescent="0.25">
      <c r="A70" s="13" t="s">
        <v>47</v>
      </c>
      <c r="F70" s="14">
        <v>11983831</v>
      </c>
      <c r="H70" s="14">
        <v>47083164</v>
      </c>
      <c r="J70" s="14" t="s">
        <v>202</v>
      </c>
      <c r="L70" s="14">
        <v>38574507</v>
      </c>
    </row>
    <row r="71" spans="1:12" ht="20.100000000000001" customHeight="1" x14ac:dyDescent="0.25">
      <c r="A71" s="13" t="s">
        <v>48</v>
      </c>
      <c r="D71" s="30"/>
      <c r="F71" s="21">
        <v>9263995</v>
      </c>
      <c r="H71" s="21">
        <v>6111000</v>
      </c>
      <c r="J71" s="21">
        <v>1073836</v>
      </c>
      <c r="L71" s="21">
        <v>1004875</v>
      </c>
    </row>
    <row r="72" spans="1:12" ht="6" customHeight="1" x14ac:dyDescent="0.25">
      <c r="A72" s="16"/>
      <c r="B72" s="33"/>
    </row>
    <row r="73" spans="1:12" ht="20.100000000000001" customHeight="1" x14ac:dyDescent="0.25">
      <c r="A73" s="11" t="s">
        <v>49</v>
      </c>
      <c r="B73" s="16"/>
      <c r="F73" s="21">
        <f>SUM(F65:F71)</f>
        <v>6329755246</v>
      </c>
      <c r="H73" s="21">
        <f>SUM(H65:H71)</f>
        <v>6099272895</v>
      </c>
      <c r="J73" s="21">
        <f>SUM(J65:J71)</f>
        <v>6118681755</v>
      </c>
      <c r="L73" s="21">
        <f>SUM(L65:L71)</f>
        <v>5891910485</v>
      </c>
    </row>
    <row r="75" spans="1:12" ht="20.100000000000001" customHeight="1" x14ac:dyDescent="0.25">
      <c r="A75" s="11" t="s">
        <v>50</v>
      </c>
    </row>
    <row r="76" spans="1:12" ht="6" customHeight="1" x14ac:dyDescent="0.25">
      <c r="A76" s="11"/>
    </row>
    <row r="77" spans="1:12" ht="20.100000000000001" customHeight="1" x14ac:dyDescent="0.25">
      <c r="A77" s="13" t="s">
        <v>219</v>
      </c>
      <c r="C77" s="16"/>
      <c r="D77" s="12">
        <v>23</v>
      </c>
      <c r="F77" s="14">
        <v>99598840</v>
      </c>
      <c r="H77" s="14">
        <v>388538400</v>
      </c>
      <c r="J77" s="14">
        <v>99598840</v>
      </c>
      <c r="L77" s="14">
        <v>388538400</v>
      </c>
    </row>
    <row r="78" spans="1:12" ht="20.100000000000001" customHeight="1" x14ac:dyDescent="0.25">
      <c r="A78" s="16" t="s">
        <v>51</v>
      </c>
      <c r="C78" s="16"/>
      <c r="D78" s="12">
        <v>24</v>
      </c>
      <c r="F78" s="14">
        <v>53660281</v>
      </c>
      <c r="H78" s="14">
        <v>43004275</v>
      </c>
      <c r="J78" s="14">
        <v>37487463</v>
      </c>
      <c r="L78" s="14">
        <v>27777442</v>
      </c>
    </row>
    <row r="79" spans="1:12" ht="20.100000000000001" customHeight="1" x14ac:dyDescent="0.25">
      <c r="A79" s="13" t="s">
        <v>52</v>
      </c>
      <c r="D79" s="12">
        <v>25</v>
      </c>
      <c r="F79" s="14">
        <v>31357994</v>
      </c>
      <c r="H79" s="14">
        <v>26231817</v>
      </c>
      <c r="J79" s="14">
        <v>7880128</v>
      </c>
      <c r="L79" s="14">
        <v>6905073</v>
      </c>
    </row>
    <row r="80" spans="1:12" ht="20.100000000000001" customHeight="1" x14ac:dyDescent="0.25">
      <c r="A80" s="13" t="s">
        <v>53</v>
      </c>
      <c r="D80" s="34">
        <v>21</v>
      </c>
      <c r="F80" s="14">
        <v>80706212</v>
      </c>
      <c r="H80" s="14">
        <v>75667827</v>
      </c>
      <c r="J80" s="14">
        <v>0</v>
      </c>
      <c r="L80" s="14">
        <v>0</v>
      </c>
    </row>
    <row r="81" spans="1:12" ht="20.100000000000001" customHeight="1" x14ac:dyDescent="0.25">
      <c r="A81" s="13" t="s">
        <v>54</v>
      </c>
      <c r="F81" s="14">
        <v>40563080</v>
      </c>
      <c r="H81" s="14">
        <v>36567770</v>
      </c>
      <c r="J81" s="14">
        <v>9142539</v>
      </c>
      <c r="L81" s="14">
        <v>9545017</v>
      </c>
    </row>
    <row r="82" spans="1:12" ht="20.100000000000001" customHeight="1" x14ac:dyDescent="0.25">
      <c r="A82" s="13" t="s">
        <v>55</v>
      </c>
      <c r="F82" s="21">
        <v>47407072</v>
      </c>
      <c r="H82" s="21">
        <v>8341618</v>
      </c>
      <c r="J82" s="21">
        <v>402900</v>
      </c>
      <c r="L82" s="21">
        <v>658200</v>
      </c>
    </row>
    <row r="83" spans="1:12" ht="6" customHeight="1" x14ac:dyDescent="0.25"/>
    <row r="84" spans="1:12" ht="20.100000000000001" customHeight="1" x14ac:dyDescent="0.25">
      <c r="A84" s="11" t="s">
        <v>56</v>
      </c>
      <c r="B84" s="16"/>
      <c r="F84" s="21">
        <f>SUM(F77:F82)</f>
        <v>353293479</v>
      </c>
      <c r="H84" s="21">
        <f>SUM(H77:H82)</f>
        <v>578351707</v>
      </c>
      <c r="J84" s="21">
        <f>SUM(J77:J82)</f>
        <v>154511870</v>
      </c>
      <c r="L84" s="21">
        <f>SUM(L77:L82)</f>
        <v>433424132</v>
      </c>
    </row>
    <row r="85" spans="1:12" ht="6" customHeight="1" x14ac:dyDescent="0.25">
      <c r="A85" s="11"/>
    </row>
    <row r="86" spans="1:12" ht="20.100000000000001" customHeight="1" x14ac:dyDescent="0.25">
      <c r="A86" s="11" t="s">
        <v>57</v>
      </c>
      <c r="B86" s="11"/>
      <c r="F86" s="21">
        <f>SUM(F73,F84)</f>
        <v>6683048725</v>
      </c>
      <c r="H86" s="21">
        <f>SUM(H73,H84)</f>
        <v>6677624602</v>
      </c>
      <c r="J86" s="21">
        <f>SUM(J73,J84)</f>
        <v>6273193625</v>
      </c>
      <c r="L86" s="21">
        <f>SUM(L73,L84)</f>
        <v>6325334617</v>
      </c>
    </row>
    <row r="87" spans="1:12" s="37" customFormat="1" ht="20.100000000000001" customHeight="1" x14ac:dyDescent="0.25">
      <c r="A87" s="35"/>
      <c r="B87" s="35"/>
      <c r="C87" s="36"/>
      <c r="D87" s="30"/>
      <c r="E87" s="36"/>
      <c r="F87" s="14"/>
      <c r="G87" s="14"/>
      <c r="H87" s="14"/>
      <c r="I87" s="14"/>
      <c r="J87" s="14"/>
      <c r="K87" s="14"/>
      <c r="L87" s="14"/>
    </row>
    <row r="88" spans="1:12" s="37" customFormat="1" ht="20.100000000000001" customHeight="1" x14ac:dyDescent="0.25">
      <c r="A88" s="35"/>
      <c r="B88" s="35"/>
      <c r="C88" s="36"/>
      <c r="D88" s="30"/>
      <c r="E88" s="36"/>
      <c r="F88" s="14"/>
      <c r="G88" s="14"/>
      <c r="H88" s="14"/>
      <c r="I88" s="14"/>
      <c r="J88" s="14"/>
      <c r="K88" s="14"/>
      <c r="L88" s="14"/>
    </row>
    <row r="89" spans="1:12" s="37" customFormat="1" ht="20.100000000000001" customHeight="1" x14ac:dyDescent="0.25">
      <c r="A89" s="35"/>
      <c r="B89" s="35"/>
      <c r="C89" s="36"/>
      <c r="D89" s="30"/>
      <c r="E89" s="36"/>
      <c r="F89" s="14"/>
      <c r="G89" s="14"/>
      <c r="H89" s="14"/>
      <c r="I89" s="14"/>
      <c r="J89" s="14"/>
      <c r="K89" s="14"/>
      <c r="L89" s="14"/>
    </row>
    <row r="90" spans="1:12" s="37" customFormat="1" ht="20.100000000000001" customHeight="1" x14ac:dyDescent="0.25">
      <c r="A90" s="35"/>
      <c r="B90" s="35"/>
      <c r="C90" s="36"/>
      <c r="D90" s="30"/>
      <c r="E90" s="36"/>
      <c r="F90" s="14"/>
      <c r="G90" s="14"/>
      <c r="H90" s="14"/>
      <c r="I90" s="14"/>
      <c r="J90" s="14"/>
      <c r="K90" s="14"/>
      <c r="L90" s="14"/>
    </row>
    <row r="91" spans="1:12" s="37" customFormat="1" ht="20.100000000000001" customHeight="1" x14ac:dyDescent="0.25">
      <c r="A91" s="35"/>
      <c r="B91" s="35"/>
      <c r="C91" s="36"/>
      <c r="D91" s="30"/>
      <c r="E91" s="36"/>
      <c r="F91" s="14"/>
      <c r="G91" s="14"/>
      <c r="H91" s="14"/>
      <c r="I91" s="14"/>
      <c r="J91" s="14"/>
      <c r="K91" s="14"/>
      <c r="L91" s="14"/>
    </row>
    <row r="92" spans="1:12" s="37" customFormat="1" ht="20.100000000000001" customHeight="1" x14ac:dyDescent="0.25">
      <c r="A92" s="35"/>
      <c r="B92" s="35"/>
      <c r="C92" s="36"/>
      <c r="D92" s="30"/>
      <c r="E92" s="36"/>
      <c r="F92" s="14"/>
      <c r="G92" s="14"/>
      <c r="H92" s="14"/>
      <c r="I92" s="14"/>
      <c r="J92" s="14"/>
      <c r="K92" s="14"/>
      <c r="L92" s="14"/>
    </row>
    <row r="93" spans="1:12" ht="20.100000000000001" customHeight="1" x14ac:dyDescent="0.25">
      <c r="A93" s="16"/>
      <c r="D93" s="23"/>
      <c r="E93" s="11"/>
      <c r="G93" s="27"/>
      <c r="I93" s="27"/>
      <c r="K93" s="27"/>
    </row>
    <row r="94" spans="1:12" s="37" customFormat="1" ht="20.100000000000001" customHeight="1" x14ac:dyDescent="0.25">
      <c r="A94" s="35"/>
      <c r="B94" s="35"/>
      <c r="C94" s="36"/>
      <c r="D94" s="30"/>
      <c r="E94" s="36"/>
      <c r="F94" s="14"/>
      <c r="G94" s="14"/>
      <c r="H94" s="14"/>
      <c r="I94" s="14"/>
      <c r="J94" s="14"/>
      <c r="K94" s="14"/>
      <c r="L94" s="14"/>
    </row>
    <row r="95" spans="1:12" s="37" customFormat="1" ht="20.100000000000001" customHeight="1" x14ac:dyDescent="0.25">
      <c r="A95" s="35"/>
      <c r="B95" s="35"/>
      <c r="C95" s="36"/>
      <c r="D95" s="30"/>
      <c r="E95" s="36"/>
      <c r="F95" s="14"/>
      <c r="G95" s="14"/>
      <c r="H95" s="14"/>
      <c r="I95" s="14"/>
      <c r="J95" s="14"/>
      <c r="K95" s="14"/>
      <c r="L95" s="14"/>
    </row>
    <row r="96" spans="1:12" s="37" customFormat="1" ht="20.100000000000001" customHeight="1" x14ac:dyDescent="0.25">
      <c r="A96" s="35"/>
      <c r="B96" s="35"/>
      <c r="C96" s="36"/>
      <c r="D96" s="30"/>
      <c r="E96" s="36"/>
      <c r="F96" s="14"/>
      <c r="G96" s="14"/>
      <c r="H96" s="14"/>
      <c r="I96" s="14"/>
      <c r="J96" s="14"/>
      <c r="K96" s="14"/>
      <c r="L96" s="14"/>
    </row>
    <row r="97" spans="1:12" s="37" customFormat="1" ht="20.100000000000001" customHeight="1" x14ac:dyDescent="0.25">
      <c r="A97" s="35"/>
      <c r="B97" s="35"/>
      <c r="C97" s="36"/>
      <c r="D97" s="30"/>
      <c r="E97" s="36"/>
      <c r="F97" s="14"/>
      <c r="G97" s="14"/>
      <c r="H97" s="14"/>
      <c r="I97" s="14"/>
      <c r="J97" s="14"/>
      <c r="K97" s="14"/>
      <c r="L97" s="14"/>
    </row>
    <row r="98" spans="1:12" s="37" customFormat="1" ht="20.100000000000001" customHeight="1" x14ac:dyDescent="0.25">
      <c r="A98" s="35"/>
      <c r="B98" s="35"/>
      <c r="C98" s="36"/>
      <c r="D98" s="30"/>
      <c r="E98" s="36"/>
      <c r="F98" s="14"/>
      <c r="G98" s="14"/>
      <c r="H98" s="14"/>
      <c r="I98" s="14"/>
      <c r="J98" s="14"/>
      <c r="K98" s="14"/>
      <c r="L98" s="14"/>
    </row>
    <row r="99" spans="1:12" s="37" customFormat="1" ht="1.1499999999999999" customHeight="1" x14ac:dyDescent="0.25">
      <c r="A99" s="35"/>
      <c r="B99" s="35"/>
      <c r="C99" s="36"/>
      <c r="D99" s="30"/>
      <c r="E99" s="36"/>
      <c r="F99" s="14"/>
      <c r="G99" s="14"/>
      <c r="H99" s="14"/>
      <c r="I99" s="14"/>
      <c r="J99" s="14"/>
      <c r="K99" s="14"/>
      <c r="L99" s="14"/>
    </row>
    <row r="100" spans="1:12" s="37" customFormat="1" ht="1.1499999999999999" customHeight="1" x14ac:dyDescent="0.25">
      <c r="A100" s="35"/>
      <c r="B100" s="35"/>
      <c r="C100" s="36"/>
      <c r="D100" s="30"/>
      <c r="E100" s="36"/>
      <c r="F100" s="14"/>
      <c r="G100" s="14"/>
      <c r="H100" s="14"/>
      <c r="I100" s="14"/>
      <c r="J100" s="14"/>
      <c r="K100" s="14"/>
      <c r="L100" s="14"/>
    </row>
    <row r="101" spans="1:12" ht="21.95" customHeight="1" x14ac:dyDescent="0.25">
      <c r="A101" s="121" t="str">
        <f>A52</f>
        <v>หมายเหตุประกอบงบการเงินเป็นส่วนหนึ่งของงบการเงินนี้</v>
      </c>
      <c r="B101" s="121"/>
      <c r="C101" s="121"/>
      <c r="D101" s="121"/>
      <c r="E101" s="121"/>
      <c r="F101" s="121"/>
      <c r="G101" s="121"/>
      <c r="H101" s="121"/>
      <c r="I101" s="121"/>
      <c r="J101" s="122"/>
      <c r="K101" s="121"/>
      <c r="L101" s="122"/>
    </row>
    <row r="102" spans="1:12" ht="20.100000000000001" customHeight="1" x14ac:dyDescent="0.25">
      <c r="A102" s="11" t="s">
        <v>0</v>
      </c>
      <c r="B102" s="11"/>
      <c r="C102" s="11"/>
    </row>
    <row r="103" spans="1:12" ht="20.100000000000001" customHeight="1" x14ac:dyDescent="0.25">
      <c r="A103" s="11" t="s">
        <v>1</v>
      </c>
      <c r="B103" s="11"/>
      <c r="C103" s="11"/>
    </row>
    <row r="104" spans="1:12" ht="20.100000000000001" customHeight="1" x14ac:dyDescent="0.25">
      <c r="A104" s="18" t="str">
        <f>+A3</f>
        <v>ณ วันที่ 31 ธันวาคม พ.ศ. 2567</v>
      </c>
      <c r="B104" s="18"/>
      <c r="C104" s="18"/>
      <c r="D104" s="19"/>
      <c r="E104" s="20"/>
      <c r="F104" s="21"/>
      <c r="G104" s="21"/>
      <c r="H104" s="21"/>
      <c r="I104" s="21"/>
      <c r="J104" s="21"/>
      <c r="K104" s="21"/>
      <c r="L104" s="21"/>
    </row>
    <row r="106" spans="1:12" ht="20.100000000000001" customHeight="1" x14ac:dyDescent="0.25">
      <c r="A106" s="16"/>
      <c r="D106" s="23"/>
      <c r="E106" s="11"/>
      <c r="F106" s="123" t="s">
        <v>3</v>
      </c>
      <c r="G106" s="123"/>
      <c r="H106" s="123"/>
      <c r="I106" s="27"/>
      <c r="J106" s="123" t="s">
        <v>4</v>
      </c>
      <c r="K106" s="123"/>
      <c r="L106" s="123"/>
    </row>
    <row r="107" spans="1:12" ht="20.100000000000001" customHeight="1" x14ac:dyDescent="0.25">
      <c r="E107" s="11"/>
      <c r="F107" s="27" t="s">
        <v>5</v>
      </c>
      <c r="G107" s="27"/>
      <c r="H107" s="27" t="s">
        <v>6</v>
      </c>
      <c r="I107" s="27"/>
      <c r="J107" s="27" t="s">
        <v>5</v>
      </c>
      <c r="K107" s="27"/>
      <c r="L107" s="27" t="s">
        <v>6</v>
      </c>
    </row>
    <row r="108" spans="1:12" ht="20.100000000000001" customHeight="1" x14ac:dyDescent="0.25">
      <c r="D108" s="28" t="s">
        <v>7</v>
      </c>
      <c r="E108" s="11"/>
      <c r="F108" s="24" t="s">
        <v>8</v>
      </c>
      <c r="G108" s="99"/>
      <c r="H108" s="24" t="s">
        <v>8</v>
      </c>
      <c r="I108" s="100"/>
      <c r="J108" s="24" t="s">
        <v>8</v>
      </c>
      <c r="K108" s="99"/>
      <c r="L108" s="24" t="s">
        <v>8</v>
      </c>
    </row>
    <row r="109" spans="1:12" ht="8.1" customHeight="1" x14ac:dyDescent="0.25">
      <c r="A109" s="11"/>
    </row>
    <row r="110" spans="1:12" ht="20.100000000000001" customHeight="1" x14ac:dyDescent="0.25">
      <c r="A110" s="11" t="s">
        <v>58</v>
      </c>
    </row>
    <row r="111" spans="1:12" ht="8.1" customHeight="1" x14ac:dyDescent="0.25">
      <c r="A111" s="11"/>
    </row>
    <row r="112" spans="1:12" ht="20.100000000000001" customHeight="1" x14ac:dyDescent="0.25">
      <c r="A112" s="11" t="s">
        <v>59</v>
      </c>
    </row>
    <row r="113" spans="1:12" ht="8.1" customHeight="1" x14ac:dyDescent="0.25">
      <c r="A113" s="11"/>
    </row>
    <row r="114" spans="1:12" ht="20.100000000000001" customHeight="1" x14ac:dyDescent="0.25">
      <c r="A114" s="13" t="s">
        <v>60</v>
      </c>
      <c r="D114" s="12">
        <v>27</v>
      </c>
    </row>
    <row r="115" spans="1:12" ht="20.100000000000001" customHeight="1" x14ac:dyDescent="0.25">
      <c r="B115" s="13" t="s">
        <v>61</v>
      </c>
    </row>
    <row r="116" spans="1:12" ht="20.100000000000001" customHeight="1" x14ac:dyDescent="0.25">
      <c r="C116" s="33" t="s">
        <v>228</v>
      </c>
    </row>
    <row r="117" spans="1:12" ht="20.100000000000001" customHeight="1" x14ac:dyDescent="0.25">
      <c r="C117" s="33" t="s">
        <v>62</v>
      </c>
    </row>
    <row r="118" spans="1:12" ht="20.100000000000001" customHeight="1" x14ac:dyDescent="0.25">
      <c r="C118" s="33" t="s">
        <v>201</v>
      </c>
    </row>
    <row r="119" spans="1:12" ht="20.100000000000001" customHeight="1" thickBot="1" x14ac:dyDescent="0.3">
      <c r="C119" s="13" t="s">
        <v>63</v>
      </c>
      <c r="F119" s="31">
        <v>1995549699</v>
      </c>
      <c r="H119" s="31">
        <v>2022926711</v>
      </c>
      <c r="J119" s="31">
        <v>1995549699</v>
      </c>
      <c r="L119" s="31">
        <v>2022926711</v>
      </c>
    </row>
    <row r="120" spans="1:12" ht="8.1" customHeight="1" thickTop="1" x14ac:dyDescent="0.25">
      <c r="A120" s="11"/>
    </row>
    <row r="121" spans="1:12" ht="20.100000000000001" customHeight="1" x14ac:dyDescent="0.25">
      <c r="B121" s="13" t="s">
        <v>64</v>
      </c>
    </row>
    <row r="122" spans="1:12" ht="20.100000000000001" customHeight="1" x14ac:dyDescent="0.25">
      <c r="C122" s="33" t="s">
        <v>228</v>
      </c>
    </row>
    <row r="123" spans="1:12" ht="20.100000000000001" customHeight="1" x14ac:dyDescent="0.25">
      <c r="C123" s="33" t="s">
        <v>220</v>
      </c>
    </row>
    <row r="124" spans="1:12" ht="20.100000000000001" customHeight="1" x14ac:dyDescent="0.25">
      <c r="C124" s="33" t="s">
        <v>217</v>
      </c>
    </row>
    <row r="125" spans="1:12" ht="20.100000000000001" customHeight="1" x14ac:dyDescent="0.25">
      <c r="C125" s="13" t="s">
        <v>221</v>
      </c>
      <c r="F125" s="14">
        <v>1995549699</v>
      </c>
      <c r="H125" s="14">
        <v>2021827399</v>
      </c>
      <c r="J125" s="14">
        <v>1995549699</v>
      </c>
      <c r="L125" s="14">
        <v>2021827399</v>
      </c>
    </row>
    <row r="126" spans="1:12" ht="20.100000000000001" customHeight="1" x14ac:dyDescent="0.25">
      <c r="A126" s="13" t="s">
        <v>65</v>
      </c>
      <c r="F126" s="14">
        <v>1542573990</v>
      </c>
      <c r="H126" s="14">
        <v>1542573990</v>
      </c>
      <c r="J126" s="14">
        <v>1542573990</v>
      </c>
      <c r="L126" s="14">
        <v>1542573990</v>
      </c>
    </row>
    <row r="127" spans="1:12" ht="20.100000000000001" customHeight="1" x14ac:dyDescent="0.25">
      <c r="A127" s="13" t="s">
        <v>66</v>
      </c>
      <c r="D127" s="12">
        <v>28</v>
      </c>
      <c r="F127" s="14">
        <v>-225772441</v>
      </c>
      <c r="H127" s="14">
        <v>0</v>
      </c>
      <c r="J127" s="14">
        <v>-225772441</v>
      </c>
      <c r="L127" s="14">
        <v>0</v>
      </c>
    </row>
    <row r="128" spans="1:12" ht="20.100000000000001" customHeight="1" x14ac:dyDescent="0.25">
      <c r="A128" s="13" t="s">
        <v>67</v>
      </c>
      <c r="F128" s="14">
        <v>-7967948</v>
      </c>
      <c r="H128" s="14">
        <v>-4686527</v>
      </c>
      <c r="J128" s="14">
        <v>0</v>
      </c>
      <c r="L128" s="14">
        <v>0</v>
      </c>
    </row>
    <row r="129" spans="1:12" ht="20.100000000000001" customHeight="1" x14ac:dyDescent="0.25">
      <c r="A129" s="13" t="s">
        <v>68</v>
      </c>
    </row>
    <row r="130" spans="1:12" ht="20.100000000000001" customHeight="1" x14ac:dyDescent="0.25">
      <c r="B130" s="13" t="s">
        <v>69</v>
      </c>
    </row>
    <row r="131" spans="1:12" ht="20.100000000000001" customHeight="1" x14ac:dyDescent="0.25">
      <c r="C131" s="33" t="s">
        <v>218</v>
      </c>
      <c r="D131" s="12">
        <v>26</v>
      </c>
      <c r="F131" s="14">
        <v>32092500</v>
      </c>
      <c r="H131" s="14">
        <v>32092500</v>
      </c>
      <c r="J131" s="14">
        <v>32092500</v>
      </c>
      <c r="L131" s="14">
        <v>32092500</v>
      </c>
    </row>
    <row r="132" spans="1:12" ht="20.100000000000001" customHeight="1" x14ac:dyDescent="0.25">
      <c r="B132" s="13" t="s">
        <v>70</v>
      </c>
      <c r="F132" s="21">
        <v>-2215447507</v>
      </c>
      <c r="H132" s="21">
        <v>546917276</v>
      </c>
      <c r="J132" s="21">
        <v>-1621779144</v>
      </c>
      <c r="L132" s="21">
        <v>397627066</v>
      </c>
    </row>
    <row r="133" spans="1:12" ht="8.1" customHeight="1" x14ac:dyDescent="0.25">
      <c r="A133" s="11"/>
    </row>
    <row r="134" spans="1:12" ht="20.100000000000001" customHeight="1" x14ac:dyDescent="0.25">
      <c r="A134" s="11" t="s">
        <v>71</v>
      </c>
      <c r="F134" s="14">
        <f>SUM(F125:F132)</f>
        <v>1121028293</v>
      </c>
      <c r="H134" s="14">
        <f>SUM(H125:H132)</f>
        <v>4138724638</v>
      </c>
      <c r="J134" s="14">
        <f>SUM(J125:J132)</f>
        <v>1722664604</v>
      </c>
      <c r="L134" s="14">
        <f>SUM(L125:L132)</f>
        <v>3994120955</v>
      </c>
    </row>
    <row r="135" spans="1:12" ht="20.100000000000001" customHeight="1" x14ac:dyDescent="0.25">
      <c r="A135" s="13" t="s">
        <v>72</v>
      </c>
      <c r="F135" s="21">
        <v>361925957</v>
      </c>
      <c r="H135" s="21">
        <v>211159288</v>
      </c>
      <c r="J135" s="21">
        <v>0</v>
      </c>
      <c r="L135" s="21">
        <v>0</v>
      </c>
    </row>
    <row r="136" spans="1:12" ht="8.1" customHeight="1" x14ac:dyDescent="0.25">
      <c r="A136" s="11"/>
    </row>
    <row r="137" spans="1:12" ht="20.100000000000001" customHeight="1" x14ac:dyDescent="0.25">
      <c r="A137" s="11" t="s">
        <v>73</v>
      </c>
      <c r="B137" s="11"/>
      <c r="F137" s="21">
        <f>SUM(F134:F135)</f>
        <v>1482954250</v>
      </c>
      <c r="H137" s="21">
        <f>SUM(H134:H135)</f>
        <v>4349883926</v>
      </c>
      <c r="J137" s="21">
        <f>SUM(J134:J135)</f>
        <v>1722664604</v>
      </c>
      <c r="L137" s="21">
        <f>SUM(L134:L135)</f>
        <v>3994120955</v>
      </c>
    </row>
    <row r="138" spans="1:12" ht="8.1" customHeight="1" x14ac:dyDescent="0.25">
      <c r="A138" s="11"/>
    </row>
    <row r="139" spans="1:12" ht="20.100000000000001" customHeight="1" thickBot="1" x14ac:dyDescent="0.3">
      <c r="A139" s="11" t="s">
        <v>74</v>
      </c>
      <c r="F139" s="31">
        <f>SUM(F137,F86)</f>
        <v>8166002975</v>
      </c>
      <c r="H139" s="31">
        <f>SUM(H137,H86)</f>
        <v>11027508528</v>
      </c>
      <c r="J139" s="31">
        <f>SUM(J137,J86)</f>
        <v>7995858229</v>
      </c>
      <c r="L139" s="31">
        <f>SUM(L137,L86)</f>
        <v>10319455572</v>
      </c>
    </row>
    <row r="140" spans="1:12" ht="20.100000000000001" customHeight="1" thickTop="1" x14ac:dyDescent="0.25">
      <c r="A140" s="11"/>
    </row>
    <row r="141" spans="1:12" ht="20.100000000000001" customHeight="1" x14ac:dyDescent="0.25">
      <c r="A141" s="11"/>
    </row>
    <row r="142" spans="1:12" ht="20.100000000000001" customHeight="1" x14ac:dyDescent="0.25">
      <c r="A142" s="11"/>
    </row>
    <row r="143" spans="1:12" ht="20.100000000000001" customHeight="1" x14ac:dyDescent="0.25">
      <c r="A143" s="11"/>
    </row>
    <row r="144" spans="1:12" ht="20.100000000000001" customHeight="1" x14ac:dyDescent="0.25">
      <c r="A144" s="11"/>
    </row>
    <row r="145" spans="1:12" ht="20.100000000000001" customHeight="1" x14ac:dyDescent="0.25">
      <c r="A145" s="11"/>
    </row>
    <row r="146" spans="1:12" ht="20.100000000000001" customHeight="1" x14ac:dyDescent="0.25">
      <c r="A146" s="11"/>
    </row>
    <row r="147" spans="1:12" ht="9" customHeight="1" x14ac:dyDescent="0.25">
      <c r="A147" s="11"/>
    </row>
    <row r="148" spans="1:12" ht="2.4500000000000002" customHeight="1" x14ac:dyDescent="0.25">
      <c r="A148" s="11"/>
    </row>
    <row r="149" spans="1:12" ht="21.95" customHeight="1" x14ac:dyDescent="0.25">
      <c r="A149" s="121" t="str">
        <f>A52</f>
        <v>หมายเหตุประกอบงบการเงินเป็นส่วนหนึ่งของงบการเงินนี้</v>
      </c>
      <c r="B149" s="121"/>
      <c r="C149" s="121"/>
      <c r="D149" s="121"/>
      <c r="E149" s="121"/>
      <c r="F149" s="121"/>
      <c r="G149" s="121"/>
      <c r="H149" s="121"/>
      <c r="I149" s="121"/>
      <c r="J149" s="122"/>
      <c r="K149" s="121"/>
      <c r="L149" s="122"/>
    </row>
  </sheetData>
  <mergeCells count="9">
    <mergeCell ref="A52:L52"/>
    <mergeCell ref="A101:L101"/>
    <mergeCell ref="A149:L149"/>
    <mergeCell ref="J5:L5"/>
    <mergeCell ref="F5:H5"/>
    <mergeCell ref="F57:H57"/>
    <mergeCell ref="J57:L57"/>
    <mergeCell ref="F106:H106"/>
    <mergeCell ref="J106:L106"/>
  </mergeCells>
  <pageMargins left="0.78740157480314998" right="0.511811023622047" top="0.511811023622047" bottom="0.59055118110236204" header="0.47244094488188998" footer="0.39370078740157499"/>
  <pageSetup paperSize="9" scale="93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72C42-2B21-4FC8-B826-F3A92A30A944}">
  <sheetPr>
    <tabColor theme="9" tint="0.79998168889431442"/>
  </sheetPr>
  <dimension ref="A1:L90"/>
  <sheetViews>
    <sheetView topLeftCell="A38" zoomScale="140" zoomScaleNormal="140" zoomScaleSheetLayoutView="90" workbookViewId="0">
      <selection activeCell="A47" sqref="A47:L47"/>
    </sheetView>
  </sheetViews>
  <sheetFormatPr defaultColWidth="6.85546875" defaultRowHeight="20.100000000000001" customHeight="1" x14ac:dyDescent="0.25"/>
  <cols>
    <col min="1" max="2" width="1.140625" style="13" customWidth="1"/>
    <col min="3" max="3" width="28.28515625" style="13" customWidth="1"/>
    <col min="4" max="4" width="7.7109375" style="12" customWidth="1"/>
    <col min="5" max="5" width="0.7109375" style="13" customWidth="1"/>
    <col min="6" max="6" width="12.140625" style="29" bestFit="1" customWidth="1"/>
    <col min="7" max="7" width="0.7109375" style="102" customWidth="1"/>
    <col min="8" max="8" width="12.140625" style="29" bestFit="1" customWidth="1"/>
    <col min="9" max="9" width="0.7109375" style="103" customWidth="1"/>
    <col min="10" max="10" width="12.140625" style="29" bestFit="1" customWidth="1"/>
    <col min="11" max="11" width="0.7109375" style="102" customWidth="1"/>
    <col min="12" max="12" width="12.140625" style="29" bestFit="1" customWidth="1"/>
    <col min="13" max="13" width="6.85546875" style="16"/>
    <col min="14" max="14" width="8.7109375" style="16" bestFit="1" customWidth="1"/>
    <col min="15" max="16384" width="6.85546875" style="16"/>
  </cols>
  <sheetData>
    <row r="1" spans="1:12" ht="20.100000000000001" customHeight="1" x14ac:dyDescent="0.25">
      <c r="A1" s="11" t="s">
        <v>0</v>
      </c>
      <c r="B1" s="11"/>
      <c r="C1" s="11"/>
    </row>
    <row r="2" spans="1:12" ht="20.100000000000001" customHeight="1" x14ac:dyDescent="0.25">
      <c r="A2" s="11" t="s">
        <v>75</v>
      </c>
      <c r="B2" s="11"/>
      <c r="C2" s="11"/>
    </row>
    <row r="3" spans="1:12" ht="20.100000000000001" customHeight="1" x14ac:dyDescent="0.4">
      <c r="A3" s="95" t="s">
        <v>76</v>
      </c>
      <c r="B3" s="18"/>
      <c r="C3" s="18"/>
      <c r="D3" s="19"/>
      <c r="E3" s="20"/>
      <c r="F3" s="38"/>
      <c r="G3" s="104"/>
      <c r="H3" s="38"/>
      <c r="I3" s="105"/>
      <c r="J3" s="38"/>
      <c r="K3" s="104"/>
      <c r="L3" s="38"/>
    </row>
    <row r="4" spans="1:12" ht="9" customHeight="1" x14ac:dyDescent="0.25"/>
    <row r="5" spans="1:12" ht="20.100000000000001" customHeight="1" x14ac:dyDescent="0.25">
      <c r="A5" s="16"/>
      <c r="D5" s="23"/>
      <c r="E5" s="11"/>
      <c r="F5" s="124" t="s">
        <v>3</v>
      </c>
      <c r="G5" s="124"/>
      <c r="H5" s="124"/>
      <c r="I5" s="40"/>
      <c r="J5" s="124" t="s">
        <v>4</v>
      </c>
      <c r="K5" s="124"/>
      <c r="L5" s="124"/>
    </row>
    <row r="6" spans="1:12" ht="20.100000000000001" customHeight="1" x14ac:dyDescent="0.25">
      <c r="E6" s="11"/>
      <c r="F6" s="40" t="s">
        <v>5</v>
      </c>
      <c r="G6" s="40"/>
      <c r="H6" s="40" t="s">
        <v>6</v>
      </c>
      <c r="I6" s="40"/>
      <c r="J6" s="40" t="s">
        <v>5</v>
      </c>
      <c r="K6" s="40"/>
      <c r="L6" s="40" t="s">
        <v>6</v>
      </c>
    </row>
    <row r="7" spans="1:12" ht="20.100000000000001" customHeight="1" x14ac:dyDescent="0.25">
      <c r="D7" s="28" t="s">
        <v>7</v>
      </c>
      <c r="E7" s="11"/>
      <c r="F7" s="26" t="s">
        <v>8</v>
      </c>
      <c r="G7" s="106"/>
      <c r="H7" s="26" t="s">
        <v>8</v>
      </c>
      <c r="I7" s="107"/>
      <c r="J7" s="26" t="s">
        <v>8</v>
      </c>
      <c r="K7" s="106"/>
      <c r="L7" s="26" t="s">
        <v>8</v>
      </c>
    </row>
    <row r="8" spans="1:12" ht="8.1" customHeight="1" x14ac:dyDescent="0.25">
      <c r="G8" s="29"/>
      <c r="I8" s="29"/>
      <c r="K8" s="29"/>
    </row>
    <row r="9" spans="1:12" ht="20.100000000000001" customHeight="1" x14ac:dyDescent="0.25">
      <c r="A9" s="13" t="s">
        <v>77</v>
      </c>
      <c r="F9" s="108">
        <v>2884395823</v>
      </c>
      <c r="G9" s="108"/>
      <c r="H9" s="108">
        <v>8781010391</v>
      </c>
      <c r="I9" s="108"/>
      <c r="J9" s="108">
        <v>2677568493</v>
      </c>
      <c r="K9" s="108"/>
      <c r="L9" s="108">
        <v>8463810137</v>
      </c>
    </row>
    <row r="10" spans="1:12" ht="20.100000000000001" customHeight="1" x14ac:dyDescent="0.25">
      <c r="A10" s="13" t="s">
        <v>78</v>
      </c>
      <c r="F10" s="108">
        <v>432990561</v>
      </c>
      <c r="G10" s="108"/>
      <c r="H10" s="108">
        <v>518334797</v>
      </c>
      <c r="I10" s="108"/>
      <c r="J10" s="108" t="s">
        <v>202</v>
      </c>
      <c r="K10" s="108"/>
      <c r="L10" s="108">
        <v>0</v>
      </c>
    </row>
    <row r="11" spans="1:12" ht="20.100000000000001" customHeight="1" x14ac:dyDescent="0.25">
      <c r="A11" s="13" t="s">
        <v>79</v>
      </c>
      <c r="D11" s="30">
        <v>16.2</v>
      </c>
      <c r="F11" s="108" t="s">
        <v>202</v>
      </c>
      <c r="G11" s="108"/>
      <c r="H11" s="108">
        <v>0</v>
      </c>
      <c r="I11" s="108"/>
      <c r="J11" s="108">
        <v>3442500</v>
      </c>
      <c r="K11" s="108"/>
      <c r="L11" s="108">
        <v>23868000</v>
      </c>
    </row>
    <row r="12" spans="1:12" ht="20.100000000000001" customHeight="1" x14ac:dyDescent="0.25">
      <c r="A12" s="13" t="s">
        <v>80</v>
      </c>
      <c r="D12" s="12">
        <v>29</v>
      </c>
      <c r="F12" s="109">
        <v>83981433</v>
      </c>
      <c r="G12" s="108"/>
      <c r="H12" s="109">
        <v>112252891</v>
      </c>
      <c r="I12" s="108"/>
      <c r="J12" s="109">
        <v>125874422</v>
      </c>
      <c r="K12" s="108"/>
      <c r="L12" s="109">
        <v>140131223</v>
      </c>
    </row>
    <row r="13" spans="1:12" ht="8.1" customHeight="1" x14ac:dyDescent="0.25">
      <c r="G13" s="29"/>
      <c r="I13" s="29"/>
      <c r="K13" s="29"/>
    </row>
    <row r="14" spans="1:12" ht="20.100000000000001" customHeight="1" x14ac:dyDescent="0.25">
      <c r="A14" s="11" t="s">
        <v>81</v>
      </c>
      <c r="B14" s="16"/>
      <c r="C14" s="11"/>
      <c r="F14" s="109">
        <f>SUM(F9:F12)</f>
        <v>3401367817</v>
      </c>
      <c r="G14" s="108"/>
      <c r="H14" s="109">
        <f>SUM(H9:H12)</f>
        <v>9411598079</v>
      </c>
      <c r="I14" s="108"/>
      <c r="J14" s="109">
        <f>SUM(J9:J12)</f>
        <v>2806885415</v>
      </c>
      <c r="K14" s="108"/>
      <c r="L14" s="109">
        <f>SUM(L9:L12)</f>
        <v>8627809360</v>
      </c>
    </row>
    <row r="15" spans="1:12" ht="20.100000000000001" customHeight="1" x14ac:dyDescent="0.25">
      <c r="G15" s="29"/>
      <c r="I15" s="29"/>
      <c r="K15" s="29"/>
    </row>
    <row r="16" spans="1:12" ht="20.100000000000001" customHeight="1" x14ac:dyDescent="0.25">
      <c r="A16" s="13" t="s">
        <v>82</v>
      </c>
      <c r="D16" s="30"/>
      <c r="F16" s="108">
        <v>-3216124608</v>
      </c>
      <c r="G16" s="110"/>
      <c r="H16" s="108">
        <v>-8099661619</v>
      </c>
      <c r="I16" s="110"/>
      <c r="J16" s="108">
        <v>-3061247213</v>
      </c>
      <c r="K16" s="110"/>
      <c r="L16" s="108">
        <v>-7869010567</v>
      </c>
    </row>
    <row r="17" spans="1:12" ht="20.100000000000001" customHeight="1" x14ac:dyDescent="0.25">
      <c r="A17" s="13" t="s">
        <v>83</v>
      </c>
      <c r="D17" s="30"/>
      <c r="F17" s="108">
        <v>-345618569</v>
      </c>
      <c r="G17" s="110"/>
      <c r="H17" s="108">
        <v>-351823846</v>
      </c>
      <c r="I17" s="110"/>
      <c r="J17" s="108" t="s">
        <v>202</v>
      </c>
      <c r="K17" s="110"/>
      <c r="L17" s="108">
        <v>0</v>
      </c>
    </row>
    <row r="18" spans="1:12" ht="20.100000000000001" customHeight="1" x14ac:dyDescent="0.25">
      <c r="A18" s="13" t="s">
        <v>197</v>
      </c>
      <c r="D18" s="30"/>
      <c r="F18" s="108">
        <v>-99113896</v>
      </c>
      <c r="G18" s="108"/>
      <c r="H18" s="108">
        <v>-82545844</v>
      </c>
      <c r="I18" s="108"/>
      <c r="J18" s="108">
        <v>-64038765</v>
      </c>
      <c r="K18" s="108"/>
      <c r="L18" s="108">
        <v>-40871254</v>
      </c>
    </row>
    <row r="19" spans="1:12" ht="20.100000000000001" customHeight="1" x14ac:dyDescent="0.25">
      <c r="A19" s="13" t="s">
        <v>84</v>
      </c>
      <c r="F19" s="108">
        <v>-345769209</v>
      </c>
      <c r="G19" s="108"/>
      <c r="H19" s="108">
        <v>-281043333</v>
      </c>
      <c r="I19" s="108"/>
      <c r="J19" s="108">
        <v>-212265019</v>
      </c>
      <c r="K19" s="108"/>
      <c r="L19" s="108">
        <v>-152927030</v>
      </c>
    </row>
    <row r="20" spans="1:12" ht="20.100000000000001" customHeight="1" x14ac:dyDescent="0.25">
      <c r="A20" s="13" t="s">
        <v>85</v>
      </c>
      <c r="F20" s="108">
        <v>-1022839515</v>
      </c>
      <c r="G20" s="108"/>
      <c r="H20" s="108">
        <v>-18536052</v>
      </c>
      <c r="I20" s="108"/>
      <c r="J20" s="108">
        <v>-1017820398</v>
      </c>
      <c r="K20" s="108"/>
      <c r="L20" s="108">
        <v>-17931081</v>
      </c>
    </row>
    <row r="21" spans="1:12" ht="20.100000000000001" customHeight="1" x14ac:dyDescent="0.25">
      <c r="A21" s="13" t="s">
        <v>86</v>
      </c>
      <c r="F21" s="108">
        <v>-416274964</v>
      </c>
      <c r="G21" s="108"/>
      <c r="H21" s="108">
        <v>0</v>
      </c>
      <c r="I21" s="108"/>
      <c r="J21" s="108">
        <v>-733316867</v>
      </c>
      <c r="K21" s="108"/>
      <c r="L21" s="108">
        <v>0</v>
      </c>
    </row>
    <row r="22" spans="1:12" ht="20.100000000000001" customHeight="1" x14ac:dyDescent="0.25">
      <c r="A22" s="13" t="s">
        <v>87</v>
      </c>
      <c r="E22" s="32"/>
      <c r="F22" s="109">
        <v>-57326423</v>
      </c>
      <c r="G22" s="108"/>
      <c r="H22" s="109">
        <v>-25142054</v>
      </c>
      <c r="I22" s="108"/>
      <c r="J22" s="109">
        <v>-53023953</v>
      </c>
      <c r="K22" s="108"/>
      <c r="L22" s="109">
        <v>-22520878</v>
      </c>
    </row>
    <row r="23" spans="1:12" ht="8.1" customHeight="1" x14ac:dyDescent="0.25">
      <c r="G23" s="29"/>
      <c r="I23" s="29"/>
      <c r="K23" s="29"/>
    </row>
    <row r="24" spans="1:12" ht="20.100000000000001" customHeight="1" x14ac:dyDescent="0.25">
      <c r="A24" s="11" t="s">
        <v>88</v>
      </c>
      <c r="B24" s="16"/>
      <c r="F24" s="38">
        <f>SUM(F16:F23)</f>
        <v>-5503067184</v>
      </c>
      <c r="G24" s="29"/>
      <c r="H24" s="38">
        <f>SUM(H16:H23)</f>
        <v>-8858752748</v>
      </c>
      <c r="I24" s="29"/>
      <c r="J24" s="38">
        <f>SUM(J16:J23)</f>
        <v>-5141712215</v>
      </c>
      <c r="K24" s="29"/>
      <c r="L24" s="38">
        <f>SUM(L16:L23)</f>
        <v>-8103260810</v>
      </c>
    </row>
    <row r="25" spans="1:12" ht="8.1" customHeight="1" x14ac:dyDescent="0.25">
      <c r="G25" s="29"/>
      <c r="I25" s="29"/>
      <c r="K25" s="29"/>
    </row>
    <row r="26" spans="1:12" ht="20.100000000000001" customHeight="1" x14ac:dyDescent="0.25">
      <c r="A26" s="13" t="s">
        <v>89</v>
      </c>
      <c r="D26" s="30">
        <v>16.100000000000001</v>
      </c>
      <c r="F26" s="109">
        <v>-992727605</v>
      </c>
      <c r="G26" s="108"/>
      <c r="H26" s="109">
        <v>332138798</v>
      </c>
      <c r="I26" s="108"/>
      <c r="J26" s="109">
        <v>0</v>
      </c>
      <c r="K26" s="108"/>
      <c r="L26" s="109">
        <v>0</v>
      </c>
    </row>
    <row r="27" spans="1:12" ht="8.1" customHeight="1" x14ac:dyDescent="0.25">
      <c r="G27" s="29"/>
      <c r="I27" s="29"/>
      <c r="K27" s="29"/>
    </row>
    <row r="28" spans="1:12" ht="20.100000000000001" customHeight="1" x14ac:dyDescent="0.25">
      <c r="A28" s="11" t="s">
        <v>198</v>
      </c>
      <c r="F28" s="108">
        <f>SUM(F14+F24+F26)</f>
        <v>-3094426972</v>
      </c>
      <c r="G28" s="108"/>
      <c r="H28" s="108">
        <f>SUM(H14+H24+H26)</f>
        <v>884984129</v>
      </c>
      <c r="I28" s="108"/>
      <c r="J28" s="108">
        <f>SUM(J14+J24+J26)</f>
        <v>-2334826800</v>
      </c>
      <c r="K28" s="108"/>
      <c r="L28" s="108">
        <f>SUM(L14+L24+L26)</f>
        <v>524548550</v>
      </c>
    </row>
    <row r="29" spans="1:12" ht="20.100000000000001" customHeight="1" x14ac:dyDescent="0.25">
      <c r="A29" s="13" t="s">
        <v>215</v>
      </c>
      <c r="D29" s="12">
        <v>31</v>
      </c>
      <c r="F29" s="109">
        <v>331490008</v>
      </c>
      <c r="G29" s="108"/>
      <c r="H29" s="109">
        <v>-121531592</v>
      </c>
      <c r="I29" s="108"/>
      <c r="J29" s="109">
        <v>312181385</v>
      </c>
      <c r="K29" s="108"/>
      <c r="L29" s="109">
        <v>-101027488</v>
      </c>
    </row>
    <row r="30" spans="1:12" ht="8.1" customHeight="1" x14ac:dyDescent="0.25">
      <c r="G30" s="29"/>
      <c r="I30" s="29"/>
      <c r="K30" s="29"/>
    </row>
    <row r="31" spans="1:12" ht="20.100000000000001" customHeight="1" x14ac:dyDescent="0.25">
      <c r="A31" s="11" t="s">
        <v>125</v>
      </c>
      <c r="F31" s="38">
        <f>SUM(F28:F29)</f>
        <v>-2762936964</v>
      </c>
      <c r="G31" s="29"/>
      <c r="H31" s="38">
        <f>SUM(H28:H29)</f>
        <v>763452537</v>
      </c>
      <c r="I31" s="29"/>
      <c r="J31" s="38">
        <f>SUM(J28:J29)</f>
        <v>-2022645415</v>
      </c>
      <c r="K31" s="29"/>
      <c r="L31" s="38">
        <f>SUM(L28:L29)</f>
        <v>423521062</v>
      </c>
    </row>
    <row r="32" spans="1:12" ht="20.100000000000001" customHeight="1" x14ac:dyDescent="0.25">
      <c r="A32" s="11"/>
      <c r="F32" s="111"/>
      <c r="G32" s="29"/>
      <c r="H32" s="111"/>
      <c r="I32" s="111"/>
      <c r="J32" s="111"/>
      <c r="K32" s="111"/>
      <c r="L32" s="111"/>
    </row>
    <row r="33" spans="1:12" ht="20.100000000000001" customHeight="1" x14ac:dyDescent="0.25">
      <c r="A33" s="11" t="s">
        <v>91</v>
      </c>
      <c r="G33" s="29"/>
      <c r="I33" s="29"/>
      <c r="K33" s="29"/>
    </row>
    <row r="34" spans="1:12" ht="20.100000000000001" customHeight="1" x14ac:dyDescent="0.25">
      <c r="A34" s="13" t="s">
        <v>92</v>
      </c>
      <c r="G34" s="29"/>
      <c r="I34" s="29"/>
      <c r="K34" s="29"/>
    </row>
    <row r="35" spans="1:12" ht="20.100000000000001" customHeight="1" x14ac:dyDescent="0.25">
      <c r="B35" s="13" t="s">
        <v>93</v>
      </c>
      <c r="G35" s="29"/>
      <c r="I35" s="29"/>
      <c r="K35" s="29"/>
    </row>
    <row r="36" spans="1:12" ht="20.100000000000001" customHeight="1" x14ac:dyDescent="0.25">
      <c r="C36" s="13" t="s">
        <v>94</v>
      </c>
      <c r="G36" s="29"/>
      <c r="I36" s="29"/>
      <c r="K36" s="29"/>
    </row>
    <row r="37" spans="1:12" ht="20.100000000000001" customHeight="1" x14ac:dyDescent="0.25">
      <c r="C37" s="13" t="s">
        <v>222</v>
      </c>
      <c r="F37" s="29">
        <v>3526431</v>
      </c>
      <c r="G37" s="29"/>
      <c r="H37" s="29">
        <v>-1533003</v>
      </c>
      <c r="I37" s="29"/>
      <c r="J37" s="29">
        <v>4049006</v>
      </c>
      <c r="K37" s="29"/>
      <c r="L37" s="29">
        <v>0</v>
      </c>
    </row>
    <row r="38" spans="1:12" ht="20.100000000000001" customHeight="1" x14ac:dyDescent="0.25">
      <c r="C38" s="13" t="s">
        <v>95</v>
      </c>
      <c r="G38" s="29"/>
      <c r="I38" s="29"/>
      <c r="K38" s="29"/>
    </row>
    <row r="39" spans="1:12" ht="20.100000000000001" customHeight="1" x14ac:dyDescent="0.25">
      <c r="C39" s="13" t="s">
        <v>96</v>
      </c>
      <c r="F39" s="109">
        <v>-670802</v>
      </c>
      <c r="G39" s="108"/>
      <c r="H39" s="109">
        <v>306601</v>
      </c>
      <c r="I39" s="108"/>
      <c r="J39" s="109">
        <v>-809801</v>
      </c>
      <c r="K39" s="108"/>
      <c r="L39" s="109">
        <v>0</v>
      </c>
    </row>
    <row r="40" spans="1:12" ht="8.1" customHeight="1" x14ac:dyDescent="0.25">
      <c r="G40" s="29"/>
      <c r="I40" s="29"/>
      <c r="K40" s="29"/>
    </row>
    <row r="41" spans="1:12" ht="20.100000000000001" customHeight="1" x14ac:dyDescent="0.25">
      <c r="A41" s="11" t="s">
        <v>223</v>
      </c>
      <c r="F41" s="109">
        <f>SUM(F37:F39)</f>
        <v>2855629</v>
      </c>
      <c r="G41" s="108"/>
      <c r="H41" s="109">
        <f>SUM(H37:H39)</f>
        <v>-1226402</v>
      </c>
      <c r="I41" s="108"/>
      <c r="J41" s="109">
        <f>SUM(J37:J39)</f>
        <v>3239205</v>
      </c>
      <c r="K41" s="108"/>
      <c r="L41" s="109">
        <f>SUM(L37:L39)</f>
        <v>0</v>
      </c>
    </row>
    <row r="42" spans="1:12" ht="8.1" customHeight="1" x14ac:dyDescent="0.25">
      <c r="G42" s="29"/>
      <c r="I42" s="29"/>
      <c r="K42" s="29"/>
    </row>
    <row r="43" spans="1:12" ht="20.100000000000001" customHeight="1" thickBot="1" x14ac:dyDescent="0.3">
      <c r="A43" s="11" t="s">
        <v>205</v>
      </c>
      <c r="F43" s="49">
        <f>F31+F41</f>
        <v>-2760081335</v>
      </c>
      <c r="G43" s="29"/>
      <c r="H43" s="49">
        <f>H31+H41</f>
        <v>762226135</v>
      </c>
      <c r="I43" s="29"/>
      <c r="J43" s="49">
        <f>J31+J41</f>
        <v>-2019406210</v>
      </c>
      <c r="K43" s="29"/>
      <c r="L43" s="49">
        <f>L31+L41</f>
        <v>423521062</v>
      </c>
    </row>
    <row r="44" spans="1:12" ht="9.75" customHeight="1" thickTop="1" x14ac:dyDescent="0.25">
      <c r="A44" s="11"/>
      <c r="F44" s="111"/>
      <c r="G44" s="29"/>
      <c r="H44" s="111"/>
      <c r="I44" s="111"/>
      <c r="J44" s="111"/>
      <c r="K44" s="111"/>
      <c r="L44" s="111"/>
    </row>
    <row r="45" spans="1:12" ht="1.1499999999999999" customHeight="1" x14ac:dyDescent="0.25">
      <c r="A45" s="11"/>
      <c r="F45" s="111"/>
      <c r="G45" s="29"/>
      <c r="H45" s="111"/>
      <c r="I45" s="111"/>
      <c r="J45" s="111"/>
      <c r="K45" s="111"/>
      <c r="L45" s="111"/>
    </row>
    <row r="46" spans="1:12" ht="3" customHeight="1" x14ac:dyDescent="0.25">
      <c r="A46" s="11"/>
      <c r="F46" s="111"/>
      <c r="G46" s="29"/>
      <c r="H46" s="111"/>
      <c r="I46" s="111"/>
      <c r="J46" s="111"/>
      <c r="K46" s="111"/>
      <c r="L46" s="111"/>
    </row>
    <row r="47" spans="1:12" ht="21.95" customHeight="1" x14ac:dyDescent="0.25">
      <c r="A47" s="121" t="str">
        <f>'8-10'!A52</f>
        <v>หมายเหตุประกอบงบการเงินเป็นส่วนหนึ่งของงบการเงินนี้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</row>
    <row r="48" spans="1:12" ht="20.100000000000001" customHeight="1" x14ac:dyDescent="0.25">
      <c r="A48" s="11" t="s">
        <v>0</v>
      </c>
      <c r="B48" s="11"/>
      <c r="C48" s="11"/>
    </row>
    <row r="49" spans="1:12" ht="20.100000000000001" customHeight="1" x14ac:dyDescent="0.25">
      <c r="A49" s="11" t="s">
        <v>75</v>
      </c>
      <c r="B49" s="11"/>
      <c r="C49" s="11"/>
    </row>
    <row r="50" spans="1:12" ht="20.100000000000001" customHeight="1" x14ac:dyDescent="0.25">
      <c r="A50" s="18" t="str">
        <f>A3</f>
        <v>สำหรับปีสิ้นสุดวันที่ 31 ธันวาคม พ.ศ. 2567</v>
      </c>
      <c r="B50" s="18"/>
      <c r="C50" s="18"/>
      <c r="D50" s="19"/>
      <c r="E50" s="20"/>
      <c r="F50" s="38"/>
      <c r="G50" s="104"/>
      <c r="H50" s="38"/>
      <c r="I50" s="105"/>
      <c r="J50" s="38"/>
      <c r="K50" s="104"/>
      <c r="L50" s="38"/>
    </row>
    <row r="52" spans="1:12" ht="20.100000000000001" customHeight="1" x14ac:dyDescent="0.25">
      <c r="A52" s="16"/>
      <c r="D52" s="23"/>
      <c r="E52" s="11"/>
      <c r="F52" s="124" t="s">
        <v>3</v>
      </c>
      <c r="G52" s="124"/>
      <c r="H52" s="124"/>
      <c r="I52" s="40"/>
      <c r="J52" s="124" t="s">
        <v>4</v>
      </c>
      <c r="K52" s="124"/>
      <c r="L52" s="124"/>
    </row>
    <row r="53" spans="1:12" ht="20.100000000000001" customHeight="1" x14ac:dyDescent="0.25">
      <c r="E53" s="11"/>
      <c r="F53" s="40" t="s">
        <v>5</v>
      </c>
      <c r="G53" s="40"/>
      <c r="H53" s="40" t="s">
        <v>6</v>
      </c>
      <c r="I53" s="40"/>
      <c r="J53" s="40" t="s">
        <v>5</v>
      </c>
      <c r="K53" s="40"/>
      <c r="L53" s="40" t="s">
        <v>6</v>
      </c>
    </row>
    <row r="54" spans="1:12" ht="20.100000000000001" customHeight="1" x14ac:dyDescent="0.25">
      <c r="D54" s="28" t="s">
        <v>7</v>
      </c>
      <c r="E54" s="11"/>
      <c r="F54" s="26" t="s">
        <v>8</v>
      </c>
      <c r="G54" s="106"/>
      <c r="H54" s="26" t="s">
        <v>8</v>
      </c>
      <c r="I54" s="107"/>
      <c r="J54" s="26" t="s">
        <v>8</v>
      </c>
      <c r="K54" s="106"/>
      <c r="L54" s="26" t="s">
        <v>8</v>
      </c>
    </row>
    <row r="55" spans="1:12" ht="8.1" customHeight="1" x14ac:dyDescent="0.25">
      <c r="A55" s="11"/>
      <c r="G55" s="29"/>
      <c r="I55" s="29"/>
      <c r="K55" s="29"/>
    </row>
    <row r="56" spans="1:12" ht="20.100000000000001" customHeight="1" x14ac:dyDescent="0.25">
      <c r="A56" s="11" t="s">
        <v>199</v>
      </c>
    </row>
    <row r="57" spans="1:12" ht="20.100000000000001" customHeight="1" x14ac:dyDescent="0.25">
      <c r="A57" s="16"/>
      <c r="B57" s="33" t="s">
        <v>99</v>
      </c>
      <c r="F57" s="108">
        <v>-2765599184</v>
      </c>
      <c r="G57" s="108"/>
      <c r="H57" s="108">
        <v>725264312</v>
      </c>
      <c r="I57" s="108"/>
      <c r="J57" s="108">
        <v>-2022645415</v>
      </c>
      <c r="K57" s="108"/>
      <c r="L57" s="108">
        <v>423521062</v>
      </c>
    </row>
    <row r="58" spans="1:12" ht="20.100000000000001" customHeight="1" x14ac:dyDescent="0.25">
      <c r="A58" s="16"/>
      <c r="B58" s="33" t="s">
        <v>224</v>
      </c>
      <c r="F58" s="109">
        <v>2662220</v>
      </c>
      <c r="G58" s="108"/>
      <c r="H58" s="109">
        <v>38188225</v>
      </c>
      <c r="I58" s="108"/>
      <c r="J58" s="109">
        <v>0</v>
      </c>
      <c r="K58" s="108"/>
      <c r="L58" s="109">
        <v>0</v>
      </c>
    </row>
    <row r="59" spans="1:12" ht="8.1" customHeight="1" x14ac:dyDescent="0.25">
      <c r="G59" s="29"/>
      <c r="I59" s="29"/>
      <c r="K59" s="29"/>
    </row>
    <row r="60" spans="1:12" ht="20.100000000000001" customHeight="1" thickBot="1" x14ac:dyDescent="0.3">
      <c r="F60" s="49">
        <f>F31</f>
        <v>-2762936964</v>
      </c>
      <c r="G60" s="29"/>
      <c r="H60" s="49">
        <f>SUM(H57:H59)</f>
        <v>763452537</v>
      </c>
      <c r="I60" s="29"/>
      <c r="J60" s="49">
        <f>J31</f>
        <v>-2022645415</v>
      </c>
      <c r="K60" s="29"/>
      <c r="L60" s="49">
        <f>SUM(L57:L59)</f>
        <v>423521062</v>
      </c>
    </row>
    <row r="61" spans="1:12" ht="20.100000000000001" customHeight="1" thickTop="1" x14ac:dyDescent="0.25">
      <c r="G61" s="29"/>
      <c r="I61" s="29"/>
      <c r="K61" s="29"/>
    </row>
    <row r="62" spans="1:12" ht="20.100000000000001" customHeight="1" x14ac:dyDescent="0.25">
      <c r="A62" s="11" t="s">
        <v>200</v>
      </c>
      <c r="G62" s="29"/>
      <c r="I62" s="29"/>
      <c r="K62" s="29"/>
    </row>
    <row r="63" spans="1:12" ht="20.100000000000001" customHeight="1" x14ac:dyDescent="0.25">
      <c r="A63" s="16"/>
      <c r="B63" s="33" t="s">
        <v>99</v>
      </c>
      <c r="F63" s="108">
        <v>-2762364783</v>
      </c>
      <c r="G63" s="108"/>
      <c r="H63" s="108">
        <v>724638847</v>
      </c>
      <c r="I63" s="108"/>
      <c r="J63" s="108">
        <v>-2019406210</v>
      </c>
      <c r="K63" s="108"/>
      <c r="L63" s="108">
        <v>423521062</v>
      </c>
    </row>
    <row r="64" spans="1:12" ht="20.100000000000001" customHeight="1" x14ac:dyDescent="0.25">
      <c r="A64" s="16"/>
      <c r="B64" s="33" t="s">
        <v>224</v>
      </c>
      <c r="F64" s="109">
        <v>2283448</v>
      </c>
      <c r="G64" s="108"/>
      <c r="H64" s="109">
        <v>37587288</v>
      </c>
      <c r="I64" s="108"/>
      <c r="J64" s="109">
        <v>0</v>
      </c>
      <c r="K64" s="108"/>
      <c r="L64" s="109">
        <v>0</v>
      </c>
    </row>
    <row r="65" spans="1:12" ht="8.1" customHeight="1" x14ac:dyDescent="0.25">
      <c r="G65" s="29"/>
      <c r="I65" s="29"/>
      <c r="K65" s="29"/>
    </row>
    <row r="66" spans="1:12" ht="20.100000000000001" customHeight="1" thickBot="1" x14ac:dyDescent="0.3">
      <c r="F66" s="49">
        <f>F43</f>
        <v>-2760081335</v>
      </c>
      <c r="G66" s="29"/>
      <c r="H66" s="49">
        <f>SUM(H63:H65)</f>
        <v>762226135</v>
      </c>
      <c r="I66" s="29"/>
      <c r="J66" s="49">
        <f>J43</f>
        <v>-2019406210</v>
      </c>
      <c r="K66" s="29"/>
      <c r="L66" s="49">
        <f>SUM(L63:L65)</f>
        <v>423521062</v>
      </c>
    </row>
    <row r="67" spans="1:12" ht="20.100000000000001" customHeight="1" thickTop="1" x14ac:dyDescent="0.25">
      <c r="D67" s="39"/>
      <c r="E67" s="11"/>
      <c r="F67" s="40"/>
      <c r="G67" s="112"/>
      <c r="H67" s="40"/>
      <c r="I67" s="42"/>
      <c r="J67" s="40"/>
      <c r="K67" s="112"/>
      <c r="L67" s="40"/>
    </row>
    <row r="68" spans="1:12" ht="20.100000000000001" customHeight="1" x14ac:dyDescent="0.25">
      <c r="A68" s="11" t="s">
        <v>203</v>
      </c>
      <c r="D68" s="12">
        <v>32</v>
      </c>
      <c r="E68" s="29"/>
      <c r="G68" s="29"/>
      <c r="I68" s="29"/>
      <c r="K68" s="29"/>
    </row>
    <row r="69" spans="1:12" ht="20.100000000000001" customHeight="1" thickBot="1" x14ac:dyDescent="0.3">
      <c r="A69" s="11"/>
      <c r="B69" s="13" t="s">
        <v>204</v>
      </c>
      <c r="F69" s="91">
        <v>-1.38</v>
      </c>
      <c r="G69" s="96"/>
      <c r="H69" s="91">
        <v>0.38</v>
      </c>
      <c r="I69" s="96"/>
      <c r="J69" s="91">
        <v>-1.01</v>
      </c>
      <c r="K69" s="97"/>
      <c r="L69" s="91">
        <v>0.22</v>
      </c>
    </row>
    <row r="70" spans="1:12" ht="8.1" customHeight="1" thickTop="1" x14ac:dyDescent="0.25">
      <c r="F70" s="92"/>
      <c r="G70" s="92"/>
      <c r="H70" s="92"/>
      <c r="I70" s="92"/>
      <c r="J70" s="92"/>
      <c r="K70" s="92"/>
      <c r="L70" s="92"/>
    </row>
    <row r="71" spans="1:12" ht="20.100000000000001" customHeight="1" thickBot="1" x14ac:dyDescent="0.3">
      <c r="A71" s="11"/>
      <c r="B71" s="13" t="s">
        <v>212</v>
      </c>
      <c r="F71" s="91">
        <v>-1.38</v>
      </c>
      <c r="G71" s="96"/>
      <c r="H71" s="91">
        <v>0.37</v>
      </c>
      <c r="I71" s="96"/>
      <c r="J71" s="91">
        <v>-1.01</v>
      </c>
      <c r="K71" s="97"/>
      <c r="L71" s="91">
        <v>0.21</v>
      </c>
    </row>
    <row r="72" spans="1:12" ht="20.100000000000001" customHeight="1" thickTop="1" x14ac:dyDescent="0.25">
      <c r="A72" s="11"/>
    </row>
    <row r="73" spans="1:12" ht="20.100000000000001" customHeight="1" x14ac:dyDescent="0.25">
      <c r="A73" s="11"/>
    </row>
    <row r="74" spans="1:12" ht="20.100000000000001" customHeight="1" x14ac:dyDescent="0.25">
      <c r="A74" s="11"/>
    </row>
    <row r="75" spans="1:12" ht="20.100000000000001" customHeight="1" x14ac:dyDescent="0.25">
      <c r="A75" s="11"/>
    </row>
    <row r="76" spans="1:12" ht="20.100000000000001" customHeight="1" x14ac:dyDescent="0.25">
      <c r="A76" s="11"/>
    </row>
    <row r="77" spans="1:12" ht="20.100000000000001" customHeight="1" x14ac:dyDescent="0.25">
      <c r="A77" s="11"/>
    </row>
    <row r="78" spans="1:12" ht="20.100000000000001" customHeight="1" x14ac:dyDescent="0.25">
      <c r="A78" s="11"/>
    </row>
    <row r="79" spans="1:12" ht="20.100000000000001" customHeight="1" x14ac:dyDescent="0.25">
      <c r="A79" s="11"/>
    </row>
    <row r="80" spans="1:12" ht="20.100000000000001" customHeight="1" x14ac:dyDescent="0.25">
      <c r="A80" s="11"/>
    </row>
    <row r="81" spans="1:12" ht="20.100000000000001" customHeight="1" x14ac:dyDescent="0.25">
      <c r="A81" s="11"/>
    </row>
    <row r="82" spans="1:12" ht="20.100000000000001" customHeight="1" x14ac:dyDescent="0.25">
      <c r="A82" s="11"/>
    </row>
    <row r="83" spans="1:12" ht="20.100000000000001" customHeight="1" x14ac:dyDescent="0.25">
      <c r="A83" s="11"/>
    </row>
    <row r="84" spans="1:12" ht="20.100000000000001" customHeight="1" x14ac:dyDescent="0.25">
      <c r="A84" s="11"/>
    </row>
    <row r="85" spans="1:12" ht="20.100000000000001" customHeight="1" x14ac:dyDescent="0.25">
      <c r="A85" s="11"/>
    </row>
    <row r="86" spans="1:12" ht="20.100000000000001" customHeight="1" x14ac:dyDescent="0.25">
      <c r="A86" s="11"/>
    </row>
    <row r="87" spans="1:12" ht="20.100000000000001" customHeight="1" x14ac:dyDescent="0.25">
      <c r="A87" s="11"/>
    </row>
    <row r="88" spans="1:12" ht="15.75" customHeight="1" x14ac:dyDescent="0.25">
      <c r="A88" s="11"/>
    </row>
    <row r="89" spans="1:12" ht="0.6" customHeight="1" x14ac:dyDescent="0.25">
      <c r="A89" s="11"/>
    </row>
    <row r="90" spans="1:12" ht="21.95" customHeight="1" x14ac:dyDescent="0.25">
      <c r="A90" s="121" t="str">
        <f>A47</f>
        <v>หมายเหตุประกอบงบการเงินเป็นส่วนหนึ่งของงบการเงินนี้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</row>
  </sheetData>
  <mergeCells count="6">
    <mergeCell ref="A90:L90"/>
    <mergeCell ref="F5:H5"/>
    <mergeCell ref="J5:L5"/>
    <mergeCell ref="A47:L47"/>
    <mergeCell ref="F52:H52"/>
    <mergeCell ref="J52:L52"/>
  </mergeCells>
  <pageMargins left="0.78740157480314998" right="0.511811023622047" top="0.511811023622047" bottom="0.59055118110236204" header="0.47244094488188998" footer="0.39370078740157499"/>
  <pageSetup paperSize="9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0.79998168889431442"/>
  </sheetPr>
  <dimension ref="A1:V36"/>
  <sheetViews>
    <sheetView zoomScale="85" zoomScaleNormal="85" zoomScaleSheetLayoutView="130" workbookViewId="0">
      <selection activeCell="C8" sqref="C8"/>
    </sheetView>
  </sheetViews>
  <sheetFormatPr defaultColWidth="9.140625" defaultRowHeight="20.100000000000001" customHeight="1" x14ac:dyDescent="0.25"/>
  <cols>
    <col min="1" max="1" width="1.140625" style="72" customWidth="1"/>
    <col min="2" max="2" width="1.28515625" style="72" customWidth="1"/>
    <col min="3" max="3" width="36.85546875" style="72" customWidth="1"/>
    <col min="4" max="4" width="7.7109375" style="29" customWidth="1"/>
    <col min="5" max="5" width="0.7109375" style="71" customWidth="1"/>
    <col min="6" max="6" width="11.28515625" style="29" bestFit="1" customWidth="1"/>
    <col min="7" max="7" width="0.7109375" style="29" customWidth="1"/>
    <col min="8" max="8" width="11.28515625" style="29" bestFit="1" customWidth="1"/>
    <col min="9" max="9" width="0.7109375" style="29" customWidth="1"/>
    <col min="10" max="10" width="11" style="29" bestFit="1" customWidth="1"/>
    <col min="11" max="11" width="0.7109375" style="29" customWidth="1"/>
    <col min="12" max="12" width="12.42578125" style="29" customWidth="1"/>
    <col min="13" max="13" width="0.7109375" style="29" customWidth="1"/>
    <col min="14" max="14" width="10.7109375" style="29" bestFit="1" customWidth="1"/>
    <col min="15" max="15" width="0.7109375" style="29" customWidth="1"/>
    <col min="16" max="16" width="12.28515625" style="29" bestFit="1" customWidth="1"/>
    <col min="17" max="17" width="0.7109375" style="29" customWidth="1"/>
    <col min="18" max="18" width="12.28515625" style="29" bestFit="1" customWidth="1"/>
    <col min="19" max="19" width="0.7109375" style="29" customWidth="1"/>
    <col min="20" max="20" width="13.28515625" style="29" bestFit="1" customWidth="1"/>
    <col min="21" max="21" width="0.7109375" style="29" customWidth="1"/>
    <col min="22" max="22" width="12.85546875" style="29" bestFit="1" customWidth="1"/>
    <col min="23" max="16384" width="9.140625" style="72"/>
  </cols>
  <sheetData>
    <row r="1" spans="1:22" ht="20.100000000000001" customHeight="1" x14ac:dyDescent="0.25">
      <c r="A1" s="11" t="s">
        <v>0</v>
      </c>
      <c r="B1" s="70"/>
      <c r="C1" s="70"/>
      <c r="V1" s="40"/>
    </row>
    <row r="2" spans="1:22" ht="20.100000000000001" customHeight="1" x14ac:dyDescent="0.25">
      <c r="A2" s="11" t="s">
        <v>97</v>
      </c>
      <c r="B2" s="70"/>
      <c r="C2" s="70"/>
    </row>
    <row r="3" spans="1:22" ht="20.100000000000001" customHeight="1" x14ac:dyDescent="0.25">
      <c r="A3" s="18" t="s">
        <v>76</v>
      </c>
      <c r="B3" s="17"/>
      <c r="C3" s="17"/>
      <c r="D3" s="38"/>
      <c r="E3" s="73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5" spans="1:22" s="74" customFormat="1" ht="20.100000000000001" customHeight="1" x14ac:dyDescent="0.25">
      <c r="B5" s="75"/>
      <c r="C5" s="75"/>
      <c r="D5" s="76"/>
      <c r="E5" s="75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1" t="s">
        <v>98</v>
      </c>
    </row>
    <row r="6" spans="1:22" s="74" customFormat="1" ht="20.100000000000001" customHeight="1" x14ac:dyDescent="0.25">
      <c r="B6" s="75"/>
      <c r="C6" s="75"/>
      <c r="D6" s="76"/>
      <c r="E6" s="75"/>
      <c r="F6" s="125" t="s">
        <v>99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78"/>
      <c r="T6" s="78"/>
      <c r="U6" s="79"/>
      <c r="V6" s="79"/>
    </row>
    <row r="7" spans="1:22" s="74" customFormat="1" ht="20.100000000000001" customHeight="1" x14ac:dyDescent="0.25">
      <c r="D7" s="3"/>
      <c r="E7" s="4"/>
      <c r="F7" s="82"/>
      <c r="G7" s="3"/>
      <c r="H7" s="3"/>
      <c r="I7" s="3"/>
      <c r="J7" s="3"/>
      <c r="K7" s="3"/>
      <c r="L7" s="79" t="s">
        <v>100</v>
      </c>
      <c r="M7" s="3"/>
      <c r="N7" s="5"/>
      <c r="O7" s="5"/>
      <c r="P7" s="5"/>
      <c r="Q7" s="82"/>
      <c r="R7" s="3"/>
      <c r="S7" s="3"/>
      <c r="T7" s="3"/>
      <c r="U7" s="3"/>
      <c r="V7" s="3"/>
    </row>
    <row r="8" spans="1:22" s="74" customFormat="1" ht="20.100000000000001" customHeight="1" x14ac:dyDescent="0.25">
      <c r="D8" s="80"/>
      <c r="E8" s="4"/>
      <c r="F8" s="3"/>
      <c r="G8" s="3"/>
      <c r="H8" s="3"/>
      <c r="I8" s="3"/>
      <c r="J8" s="3"/>
      <c r="K8" s="3"/>
      <c r="L8" s="3" t="s">
        <v>101</v>
      </c>
      <c r="M8" s="3"/>
      <c r="N8" s="6" t="s">
        <v>68</v>
      </c>
      <c r="O8" s="6"/>
      <c r="P8" s="6"/>
      <c r="Q8" s="82"/>
      <c r="R8" s="3" t="s">
        <v>102</v>
      </c>
      <c r="S8" s="3"/>
      <c r="T8" s="3"/>
      <c r="U8" s="3"/>
      <c r="V8" s="3"/>
    </row>
    <row r="9" spans="1:22" s="74" customFormat="1" ht="20.100000000000001" customHeight="1" x14ac:dyDescent="0.25">
      <c r="D9" s="80"/>
      <c r="E9" s="4"/>
      <c r="F9" s="80" t="s">
        <v>103</v>
      </c>
      <c r="G9" s="3"/>
      <c r="H9" s="80" t="s">
        <v>104</v>
      </c>
      <c r="I9" s="3"/>
      <c r="J9" s="80"/>
      <c r="K9" s="3"/>
      <c r="L9" s="3" t="s">
        <v>106</v>
      </c>
      <c r="M9" s="3"/>
      <c r="N9" s="80" t="s">
        <v>105</v>
      </c>
      <c r="O9" s="3"/>
      <c r="P9" s="3"/>
      <c r="Q9" s="3"/>
      <c r="R9" s="3" t="s">
        <v>107</v>
      </c>
      <c r="S9" s="3"/>
      <c r="T9" s="3" t="s">
        <v>108</v>
      </c>
      <c r="U9" s="3"/>
      <c r="V9" s="3" t="s">
        <v>109</v>
      </c>
    </row>
    <row r="10" spans="1:22" s="74" customFormat="1" ht="20.100000000000001" customHeight="1" x14ac:dyDescent="0.25">
      <c r="D10" s="80"/>
      <c r="E10" s="4"/>
      <c r="F10" s="80" t="s">
        <v>110</v>
      </c>
      <c r="G10" s="3"/>
      <c r="H10" s="80" t="s">
        <v>111</v>
      </c>
      <c r="I10" s="3"/>
      <c r="J10" s="80" t="s">
        <v>66</v>
      </c>
      <c r="K10" s="3"/>
      <c r="L10" s="3" t="s">
        <v>113</v>
      </c>
      <c r="M10" s="3"/>
      <c r="N10" s="80" t="s">
        <v>112</v>
      </c>
      <c r="O10" s="3"/>
      <c r="P10" s="3" t="s">
        <v>70</v>
      </c>
      <c r="Q10" s="3"/>
      <c r="R10" s="3" t="s">
        <v>114</v>
      </c>
      <c r="S10" s="3"/>
      <c r="T10" s="3" t="s">
        <v>115</v>
      </c>
      <c r="U10" s="3"/>
      <c r="V10" s="3" t="s">
        <v>59</v>
      </c>
    </row>
    <row r="11" spans="1:22" s="74" customFormat="1" ht="20.100000000000001" customHeight="1" x14ac:dyDescent="0.25">
      <c r="D11" s="61" t="s">
        <v>7</v>
      </c>
      <c r="E11" s="4"/>
      <c r="F11" s="1" t="s">
        <v>8</v>
      </c>
      <c r="G11" s="2"/>
      <c r="H11" s="1" t="s">
        <v>8</v>
      </c>
      <c r="I11" s="3"/>
      <c r="J11" s="1" t="s">
        <v>8</v>
      </c>
      <c r="K11" s="3"/>
      <c r="L11" s="1" t="s">
        <v>8</v>
      </c>
      <c r="M11" s="3"/>
      <c r="N11" s="1" t="s">
        <v>8</v>
      </c>
      <c r="O11" s="2"/>
      <c r="P11" s="1" t="s">
        <v>8</v>
      </c>
      <c r="Q11" s="2"/>
      <c r="R11" s="1" t="s">
        <v>8</v>
      </c>
      <c r="S11" s="3"/>
      <c r="T11" s="1" t="s">
        <v>8</v>
      </c>
      <c r="U11" s="3"/>
      <c r="V11" s="1" t="s">
        <v>8</v>
      </c>
    </row>
    <row r="12" spans="1:22" s="74" customFormat="1" ht="2.4500000000000002" customHeight="1" x14ac:dyDescent="0.25">
      <c r="D12" s="2"/>
      <c r="E12" s="4"/>
      <c r="F12" s="2"/>
      <c r="G12" s="2"/>
      <c r="H12" s="2"/>
      <c r="I12" s="3"/>
      <c r="J12" s="2"/>
      <c r="K12" s="3"/>
      <c r="L12" s="2"/>
      <c r="M12" s="3"/>
      <c r="N12" s="2"/>
      <c r="O12" s="2"/>
      <c r="P12" s="2"/>
      <c r="Q12" s="2"/>
      <c r="R12" s="3"/>
      <c r="S12" s="3"/>
      <c r="T12" s="2"/>
      <c r="U12" s="3"/>
      <c r="V12" s="2"/>
    </row>
    <row r="13" spans="1:22" s="74" customFormat="1" ht="20.100000000000001" customHeight="1" x14ac:dyDescent="0.25">
      <c r="A13" s="60" t="s">
        <v>116</v>
      </c>
      <c r="B13" s="60"/>
      <c r="D13" s="81"/>
      <c r="E13" s="81"/>
      <c r="F13" s="81">
        <v>1674452510</v>
      </c>
      <c r="G13" s="81"/>
      <c r="H13" s="81">
        <v>1542573990</v>
      </c>
      <c r="I13" s="81"/>
      <c r="J13" s="81">
        <v>0</v>
      </c>
      <c r="K13" s="81"/>
      <c r="L13" s="81">
        <v>-4686527</v>
      </c>
      <c r="M13" s="81"/>
      <c r="N13" s="81">
        <v>32092500</v>
      </c>
      <c r="O13" s="81"/>
      <c r="P13" s="81">
        <v>-177721571</v>
      </c>
      <c r="Q13" s="81"/>
      <c r="R13" s="82">
        <f>SUM(F13:Q13)</f>
        <v>3066710902</v>
      </c>
      <c r="S13" s="81"/>
      <c r="T13" s="81">
        <v>218554000</v>
      </c>
      <c r="U13" s="81"/>
      <c r="V13" s="7">
        <f>SUM(R13:T13)</f>
        <v>3285264902</v>
      </c>
    </row>
    <row r="14" spans="1:22" s="74" customFormat="1" ht="1.1499999999999999" customHeight="1" x14ac:dyDescent="0.25">
      <c r="A14" s="60"/>
      <c r="B14" s="50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</row>
    <row r="15" spans="1:22" s="74" customFormat="1" ht="20.100000000000001" customHeight="1" x14ac:dyDescent="0.25">
      <c r="A15" s="60" t="s">
        <v>117</v>
      </c>
      <c r="B15" s="50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2"/>
      <c r="S15" s="81"/>
      <c r="T15" s="81"/>
      <c r="U15" s="81"/>
      <c r="V15" s="81"/>
    </row>
    <row r="16" spans="1:22" s="74" customFormat="1" ht="20.100000000000001" customHeight="1" x14ac:dyDescent="0.25">
      <c r="A16" s="74" t="s">
        <v>118</v>
      </c>
      <c r="B16" s="50"/>
      <c r="D16" s="68"/>
      <c r="E16" s="81"/>
      <c r="F16" s="81">
        <v>347374889</v>
      </c>
      <c r="G16" s="81"/>
      <c r="H16" s="81">
        <v>0</v>
      </c>
      <c r="I16" s="81"/>
      <c r="J16" s="81">
        <v>0</v>
      </c>
      <c r="K16" s="81"/>
      <c r="L16" s="81">
        <v>0</v>
      </c>
      <c r="M16" s="81"/>
      <c r="N16" s="81">
        <v>0</v>
      </c>
      <c r="O16" s="81"/>
      <c r="P16" s="81">
        <v>0</v>
      </c>
      <c r="Q16" s="81"/>
      <c r="R16" s="82">
        <f>SUM(F16:Q16)</f>
        <v>347374889</v>
      </c>
      <c r="S16" s="81"/>
      <c r="T16" s="81">
        <v>0</v>
      </c>
      <c r="U16" s="81"/>
      <c r="V16" s="7">
        <f>SUM(R16:T16)</f>
        <v>347374889</v>
      </c>
    </row>
    <row r="17" spans="1:22" s="74" customFormat="1" ht="20.100000000000001" customHeight="1" x14ac:dyDescent="0.25">
      <c r="A17" s="74" t="s">
        <v>119</v>
      </c>
      <c r="B17" s="50"/>
      <c r="D17" s="83"/>
      <c r="E17" s="81"/>
      <c r="F17" s="81">
        <v>0</v>
      </c>
      <c r="G17" s="81"/>
      <c r="H17" s="81">
        <v>0</v>
      </c>
      <c r="I17" s="81"/>
      <c r="J17" s="81">
        <v>0</v>
      </c>
      <c r="K17" s="81"/>
      <c r="L17" s="81">
        <v>0</v>
      </c>
      <c r="M17" s="81"/>
      <c r="N17" s="81">
        <v>0</v>
      </c>
      <c r="O17" s="81"/>
      <c r="P17" s="81">
        <v>0</v>
      </c>
      <c r="Q17" s="81"/>
      <c r="R17" s="82">
        <f>SUM(F17:Q17)</f>
        <v>0</v>
      </c>
      <c r="S17" s="81"/>
      <c r="T17" s="81">
        <v>-44982000</v>
      </c>
      <c r="U17" s="81"/>
      <c r="V17" s="7">
        <f>SUM(R17:T17)</f>
        <v>-44982000</v>
      </c>
    </row>
    <row r="18" spans="1:22" s="74" customFormat="1" ht="20.100000000000001" customHeight="1" x14ac:dyDescent="0.25">
      <c r="A18" s="74" t="s">
        <v>90</v>
      </c>
      <c r="B18" s="50"/>
      <c r="D18" s="83"/>
      <c r="E18" s="81"/>
      <c r="F18" s="81">
        <v>0</v>
      </c>
      <c r="G18" s="81"/>
      <c r="H18" s="81">
        <v>0</v>
      </c>
      <c r="I18" s="81"/>
      <c r="J18" s="81">
        <v>0</v>
      </c>
      <c r="K18" s="81"/>
      <c r="L18" s="81">
        <v>0</v>
      </c>
      <c r="M18" s="81"/>
      <c r="N18" s="81">
        <v>0</v>
      </c>
      <c r="O18" s="81"/>
      <c r="P18" s="81">
        <v>725264312</v>
      </c>
      <c r="Q18" s="81"/>
      <c r="R18" s="82">
        <f>SUM(F18:Q18)</f>
        <v>725264312</v>
      </c>
      <c r="S18" s="81"/>
      <c r="T18" s="81">
        <v>38188225</v>
      </c>
      <c r="U18" s="81"/>
      <c r="V18" s="7">
        <f>SUM(R18:T18)</f>
        <v>763452537</v>
      </c>
    </row>
    <row r="19" spans="1:22" s="74" customFormat="1" ht="20.100000000000001" customHeight="1" x14ac:dyDescent="0.25">
      <c r="A19" s="74" t="s">
        <v>120</v>
      </c>
      <c r="B19" s="50"/>
      <c r="D19" s="84"/>
      <c r="E19" s="81"/>
      <c r="F19" s="85">
        <v>0</v>
      </c>
      <c r="G19" s="81"/>
      <c r="H19" s="85">
        <v>0</v>
      </c>
      <c r="I19" s="81"/>
      <c r="J19" s="85">
        <v>0</v>
      </c>
      <c r="K19" s="81"/>
      <c r="L19" s="85">
        <v>0</v>
      </c>
      <c r="M19" s="81"/>
      <c r="N19" s="85">
        <v>0</v>
      </c>
      <c r="O19" s="81"/>
      <c r="P19" s="85">
        <v>-625465</v>
      </c>
      <c r="Q19" s="81"/>
      <c r="R19" s="86">
        <f>SUM(F19:Q19)</f>
        <v>-625465</v>
      </c>
      <c r="S19" s="81"/>
      <c r="T19" s="85">
        <v>-600937</v>
      </c>
      <c r="U19" s="81"/>
      <c r="V19" s="8">
        <f>SUM(R19:T19)</f>
        <v>-1226402</v>
      </c>
    </row>
    <row r="20" spans="1:22" s="74" customFormat="1" ht="6" customHeight="1" x14ac:dyDescent="0.25">
      <c r="A20" s="55"/>
      <c r="D20" s="81"/>
      <c r="E20" s="87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9"/>
      <c r="U20" s="9"/>
      <c r="V20" s="9"/>
    </row>
    <row r="21" spans="1:22" s="74" customFormat="1" ht="20.100000000000001" customHeight="1" thickBot="1" x14ac:dyDescent="0.3">
      <c r="A21" s="60" t="s">
        <v>121</v>
      </c>
      <c r="D21" s="81"/>
      <c r="E21" s="87"/>
      <c r="F21" s="88">
        <f>SUM(F12:F19)</f>
        <v>2021827399</v>
      </c>
      <c r="G21" s="81"/>
      <c r="H21" s="88">
        <f>SUM(H12:H19)</f>
        <v>1542573990</v>
      </c>
      <c r="I21" s="81"/>
      <c r="J21" s="88">
        <f>SUM(J12:J19)</f>
        <v>0</v>
      </c>
      <c r="K21" s="81"/>
      <c r="L21" s="88">
        <f>SUM(L12:L19)</f>
        <v>-4686527</v>
      </c>
      <c r="M21" s="81"/>
      <c r="N21" s="88">
        <f>SUM(N12:N19)</f>
        <v>32092500</v>
      </c>
      <c r="O21" s="81"/>
      <c r="P21" s="88">
        <f>SUM(P12:P19)</f>
        <v>546917276</v>
      </c>
      <c r="Q21" s="81"/>
      <c r="R21" s="88">
        <f>SUM(R12:R19)</f>
        <v>4138724638</v>
      </c>
      <c r="S21" s="81"/>
      <c r="T21" s="88">
        <f>SUM(T12:T19)</f>
        <v>211159288</v>
      </c>
      <c r="U21" s="10"/>
      <c r="V21" s="88">
        <f>SUM(V12:V19)</f>
        <v>4349883926</v>
      </c>
    </row>
    <row r="22" spans="1:22" s="74" customFormat="1" ht="20.100000000000001" customHeight="1" thickTop="1" x14ac:dyDescent="0.25">
      <c r="A22" s="60"/>
      <c r="D22" s="81"/>
      <c r="E22" s="87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9"/>
      <c r="V22" s="81"/>
    </row>
    <row r="23" spans="1:22" s="74" customFormat="1" ht="20.100000000000001" customHeight="1" x14ac:dyDescent="0.25">
      <c r="A23" s="60" t="s">
        <v>122</v>
      </c>
      <c r="B23" s="60"/>
      <c r="D23" s="81"/>
      <c r="E23" s="81"/>
      <c r="F23" s="81">
        <v>2021827399</v>
      </c>
      <c r="G23" s="81"/>
      <c r="H23" s="81">
        <v>1542573990</v>
      </c>
      <c r="I23" s="81"/>
      <c r="J23" s="81">
        <v>0</v>
      </c>
      <c r="K23" s="81"/>
      <c r="L23" s="81">
        <v>-4686527</v>
      </c>
      <c r="M23" s="81"/>
      <c r="N23" s="81">
        <v>32092500</v>
      </c>
      <c r="O23" s="81"/>
      <c r="P23" s="81">
        <v>546917276</v>
      </c>
      <c r="Q23" s="81"/>
      <c r="R23" s="82">
        <f>SUM(F23:Q23)</f>
        <v>4138724638</v>
      </c>
      <c r="S23" s="81"/>
      <c r="T23" s="81">
        <v>211159288</v>
      </c>
      <c r="U23" s="81"/>
      <c r="V23" s="7">
        <f>SUM(R23:T23)</f>
        <v>4349883926</v>
      </c>
    </row>
    <row r="24" spans="1:22" s="74" customFormat="1" ht="6" customHeight="1" x14ac:dyDescent="0.25">
      <c r="A24" s="60"/>
      <c r="B24" s="50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</row>
    <row r="25" spans="1:22" s="74" customFormat="1" ht="20.100000000000001" customHeight="1" x14ac:dyDescent="0.25">
      <c r="A25" s="60" t="s">
        <v>117</v>
      </c>
      <c r="B25" s="50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2"/>
      <c r="S25" s="81"/>
      <c r="T25" s="81"/>
      <c r="U25" s="81"/>
      <c r="V25" s="81"/>
    </row>
    <row r="26" spans="1:22" s="74" customFormat="1" ht="20.100000000000001" customHeight="1" x14ac:dyDescent="0.25">
      <c r="A26" s="74" t="s">
        <v>66</v>
      </c>
      <c r="B26" s="50"/>
      <c r="D26" s="68">
        <v>28</v>
      </c>
      <c r="E26" s="81"/>
      <c r="F26" s="81">
        <v>-26277700</v>
      </c>
      <c r="G26" s="81"/>
      <c r="H26" s="81">
        <v>0</v>
      </c>
      <c r="I26" s="81"/>
      <c r="J26" s="81">
        <v>-225772441</v>
      </c>
      <c r="K26" s="81"/>
      <c r="L26" s="81">
        <v>0</v>
      </c>
      <c r="M26" s="81"/>
      <c r="N26" s="81">
        <v>0</v>
      </c>
      <c r="O26" s="81"/>
      <c r="P26" s="81">
        <v>0</v>
      </c>
      <c r="Q26" s="81"/>
      <c r="R26" s="82">
        <f t="shared" ref="R26:R31" si="0">SUM(F26:Q26)</f>
        <v>-252050141</v>
      </c>
      <c r="S26" s="81"/>
      <c r="T26" s="81">
        <v>0</v>
      </c>
      <c r="U26" s="81"/>
      <c r="V26" s="7">
        <f t="shared" ref="V26" si="1">SUM(R26:T26)</f>
        <v>-252050141</v>
      </c>
    </row>
    <row r="27" spans="1:22" s="74" customFormat="1" ht="20.100000000000001" customHeight="1" x14ac:dyDescent="0.25">
      <c r="A27" s="74" t="s">
        <v>123</v>
      </c>
      <c r="B27" s="50"/>
      <c r="D27" s="68">
        <v>16</v>
      </c>
      <c r="E27" s="81"/>
      <c r="F27" s="81">
        <v>0</v>
      </c>
      <c r="G27" s="81"/>
      <c r="H27" s="81">
        <v>0</v>
      </c>
      <c r="I27" s="81"/>
      <c r="J27" s="81">
        <v>0</v>
      </c>
      <c r="K27" s="81"/>
      <c r="L27" s="81">
        <v>0</v>
      </c>
      <c r="M27" s="81"/>
      <c r="N27" s="81">
        <v>0</v>
      </c>
      <c r="O27" s="81"/>
      <c r="P27" s="81">
        <v>0</v>
      </c>
      <c r="Q27" s="81"/>
      <c r="R27" s="82">
        <f t="shared" si="0"/>
        <v>0</v>
      </c>
      <c r="S27" s="81"/>
      <c r="T27" s="81">
        <v>152559300</v>
      </c>
      <c r="U27" s="81"/>
      <c r="V27" s="7">
        <f>SUM(R27:T27)</f>
        <v>152559300</v>
      </c>
    </row>
    <row r="28" spans="1:22" s="74" customFormat="1" ht="20.100000000000001" customHeight="1" x14ac:dyDescent="0.25">
      <c r="A28" s="74" t="s">
        <v>124</v>
      </c>
      <c r="B28" s="50"/>
      <c r="D28" s="68"/>
      <c r="E28" s="81"/>
      <c r="F28" s="81">
        <v>0</v>
      </c>
      <c r="G28" s="81"/>
      <c r="H28" s="81">
        <v>0</v>
      </c>
      <c r="I28" s="81"/>
      <c r="J28" s="81">
        <v>0</v>
      </c>
      <c r="K28" s="81"/>
      <c r="L28" s="81">
        <v>-3281421</v>
      </c>
      <c r="M28" s="81"/>
      <c r="N28" s="81">
        <v>0</v>
      </c>
      <c r="O28" s="81"/>
      <c r="P28" s="81">
        <v>0</v>
      </c>
      <c r="Q28" s="81"/>
      <c r="R28" s="82">
        <f t="shared" si="0"/>
        <v>-3281421</v>
      </c>
      <c r="S28" s="81"/>
      <c r="T28" s="81">
        <v>3281421</v>
      </c>
      <c r="U28" s="81"/>
      <c r="V28" s="7">
        <f t="shared" ref="V28" si="2">SUM(R28:T28)</f>
        <v>0</v>
      </c>
    </row>
    <row r="29" spans="1:22" s="74" customFormat="1" ht="20.100000000000001" customHeight="1" x14ac:dyDescent="0.25">
      <c r="A29" s="74" t="s">
        <v>119</v>
      </c>
      <c r="B29" s="50"/>
      <c r="D29" s="83"/>
      <c r="E29" s="81"/>
      <c r="F29" s="81">
        <v>0</v>
      </c>
      <c r="G29" s="81"/>
      <c r="H29" s="81">
        <v>0</v>
      </c>
      <c r="I29" s="81"/>
      <c r="J29" s="81">
        <v>0</v>
      </c>
      <c r="K29" s="81"/>
      <c r="L29" s="81">
        <v>0</v>
      </c>
      <c r="M29" s="81"/>
      <c r="N29" s="81">
        <v>0</v>
      </c>
      <c r="O29" s="81"/>
      <c r="P29" s="81">
        <v>0</v>
      </c>
      <c r="Q29" s="81"/>
      <c r="R29" s="82">
        <f t="shared" si="0"/>
        <v>0</v>
      </c>
      <c r="S29" s="81"/>
      <c r="T29" s="81">
        <v>-7357500</v>
      </c>
      <c r="U29" s="81"/>
      <c r="V29" s="7">
        <f>SUM(R29:T29)</f>
        <v>-7357500</v>
      </c>
    </row>
    <row r="30" spans="1:22" s="74" customFormat="1" ht="20.100000000000001" customHeight="1" x14ac:dyDescent="0.25">
      <c r="A30" s="74" t="s">
        <v>125</v>
      </c>
      <c r="B30" s="50"/>
      <c r="D30" s="83"/>
      <c r="E30" s="81"/>
      <c r="F30" s="81">
        <v>0</v>
      </c>
      <c r="G30" s="81"/>
      <c r="H30" s="81">
        <v>0</v>
      </c>
      <c r="I30" s="81"/>
      <c r="J30" s="81">
        <v>0</v>
      </c>
      <c r="K30" s="81"/>
      <c r="L30" s="81">
        <v>0</v>
      </c>
      <c r="M30" s="81"/>
      <c r="N30" s="81">
        <v>0</v>
      </c>
      <c r="O30" s="81"/>
      <c r="P30" s="81">
        <f>'11-12'!F57</f>
        <v>-2765599184</v>
      </c>
      <c r="Q30" s="81"/>
      <c r="R30" s="82">
        <f t="shared" si="0"/>
        <v>-2765599184</v>
      </c>
      <c r="S30" s="81"/>
      <c r="T30" s="81">
        <v>2662220</v>
      </c>
      <c r="U30" s="81"/>
      <c r="V30" s="7">
        <f>SUM(R30:T30)</f>
        <v>-2762936964</v>
      </c>
    </row>
    <row r="31" spans="1:22" s="74" customFormat="1" ht="20.100000000000001" customHeight="1" x14ac:dyDescent="0.25">
      <c r="A31" s="74" t="s">
        <v>126</v>
      </c>
      <c r="B31" s="50"/>
      <c r="D31" s="84"/>
      <c r="E31" s="81"/>
      <c r="F31" s="85">
        <v>0</v>
      </c>
      <c r="G31" s="81"/>
      <c r="H31" s="85">
        <v>0</v>
      </c>
      <c r="I31" s="81"/>
      <c r="J31" s="85">
        <v>0</v>
      </c>
      <c r="K31" s="81"/>
      <c r="L31" s="85">
        <v>0</v>
      </c>
      <c r="M31" s="81"/>
      <c r="N31" s="85">
        <v>0</v>
      </c>
      <c r="O31" s="81"/>
      <c r="P31" s="85">
        <f>'11-12'!F63-'11-12'!F57</f>
        <v>3234401</v>
      </c>
      <c r="Q31" s="81"/>
      <c r="R31" s="86">
        <f t="shared" si="0"/>
        <v>3234401</v>
      </c>
      <c r="S31" s="81"/>
      <c r="T31" s="85">
        <v>-378772</v>
      </c>
      <c r="U31" s="81"/>
      <c r="V31" s="8">
        <f>SUM(R31:T31)</f>
        <v>2855629</v>
      </c>
    </row>
    <row r="32" spans="1:22" s="74" customFormat="1" ht="1.1499999999999999" customHeight="1" x14ac:dyDescent="0.25">
      <c r="A32" s="55"/>
      <c r="D32" s="81"/>
      <c r="E32" s="87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9"/>
      <c r="U32" s="9"/>
      <c r="V32" s="9"/>
    </row>
    <row r="33" spans="1:22" s="74" customFormat="1" ht="20.100000000000001" customHeight="1" thickBot="1" x14ac:dyDescent="0.3">
      <c r="A33" s="60" t="s">
        <v>127</v>
      </c>
      <c r="D33" s="81"/>
      <c r="E33" s="87"/>
      <c r="F33" s="88">
        <f>SUM(F22:F31)</f>
        <v>1995549699</v>
      </c>
      <c r="G33" s="81"/>
      <c r="H33" s="88">
        <f>SUM(H22:H31)</f>
        <v>1542573990</v>
      </c>
      <c r="I33" s="81"/>
      <c r="J33" s="88">
        <f>SUM(J22:J31)</f>
        <v>-225772441</v>
      </c>
      <c r="K33" s="81"/>
      <c r="L33" s="88">
        <f>SUM(L22:L31)</f>
        <v>-7967948</v>
      </c>
      <c r="M33" s="81"/>
      <c r="N33" s="88">
        <f>SUM(N22:N31)</f>
        <v>32092500</v>
      </c>
      <c r="O33" s="81"/>
      <c r="P33" s="88">
        <f>SUM(P22:P31)</f>
        <v>-2215447507</v>
      </c>
      <c r="Q33" s="81"/>
      <c r="R33" s="88">
        <f>SUM(R22:R31)</f>
        <v>1121028293</v>
      </c>
      <c r="S33" s="81"/>
      <c r="T33" s="88">
        <f>SUM(T22:T31)</f>
        <v>361925957</v>
      </c>
      <c r="U33" s="10"/>
      <c r="V33" s="88">
        <f>SUM(V22:V31)</f>
        <v>1482954250</v>
      </c>
    </row>
    <row r="34" spans="1:22" s="74" customFormat="1" ht="1.1499999999999999" customHeight="1" thickTop="1" x14ac:dyDescent="0.25">
      <c r="A34" s="60"/>
      <c r="D34" s="81"/>
      <c r="E34" s="87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10"/>
      <c r="V34" s="79"/>
    </row>
    <row r="35" spans="1:22" s="74" customFormat="1" ht="7.5" customHeight="1" x14ac:dyDescent="0.25">
      <c r="A35" s="60"/>
      <c r="D35" s="81"/>
      <c r="E35" s="87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10"/>
      <c r="V35" s="79"/>
    </row>
    <row r="36" spans="1:22" ht="21.95" customHeight="1" x14ac:dyDescent="0.25">
      <c r="A36" s="20" t="s">
        <v>39</v>
      </c>
      <c r="B36" s="89"/>
      <c r="C36" s="90"/>
      <c r="D36" s="38"/>
      <c r="E36" s="73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</row>
  </sheetData>
  <mergeCells count="1">
    <mergeCell ref="F6:R6"/>
  </mergeCells>
  <pageMargins left="0.35433070866141703" right="0.35433070866141703" top="0.511811023622047" bottom="0.59055118110236204" header="0.47244094488188998" footer="0.39370078740157499"/>
  <pageSetup paperSize="9" scale="88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0.79998168889431442"/>
  </sheetPr>
  <dimension ref="A1:P32"/>
  <sheetViews>
    <sheetView topLeftCell="A17" zoomScaleNormal="100" zoomScaleSheetLayoutView="85" workbookViewId="0">
      <selection activeCell="C28" sqref="C28"/>
    </sheetView>
  </sheetViews>
  <sheetFormatPr defaultColWidth="9.140625" defaultRowHeight="16.350000000000001" customHeight="1" x14ac:dyDescent="0.25"/>
  <cols>
    <col min="1" max="2" width="1.7109375" style="13" customWidth="1"/>
    <col min="3" max="3" width="42" style="13" customWidth="1"/>
    <col min="4" max="4" width="7.7109375" style="13" bestFit="1" customWidth="1"/>
    <col min="5" max="5" width="0.85546875" style="15" customWidth="1"/>
    <col min="6" max="6" width="11.28515625" style="12" bestFit="1" customWidth="1"/>
    <col min="7" max="7" width="0.85546875" style="15" customWidth="1"/>
    <col min="8" max="8" width="14.28515625" style="13" customWidth="1"/>
    <col min="9" max="9" width="0.85546875" style="13" customWidth="1"/>
    <col min="10" max="10" width="10.7109375" style="13" bestFit="1" customWidth="1"/>
    <col min="11" max="11" width="0.85546875" style="13" customWidth="1"/>
    <col min="12" max="12" width="10.7109375" style="15" bestFit="1" customWidth="1"/>
    <col min="13" max="13" width="0.85546875" style="15" customWidth="1"/>
    <col min="14" max="14" width="12.140625" style="15" bestFit="1" customWidth="1"/>
    <col min="15" max="15" width="0.85546875" style="15" customWidth="1"/>
    <col min="16" max="16" width="14.28515625" style="15" customWidth="1"/>
    <col min="17" max="16384" width="9.140625" style="16"/>
  </cols>
  <sheetData>
    <row r="1" spans="1:16" ht="20.100000000000001" customHeight="1" x14ac:dyDescent="0.25">
      <c r="A1" s="11" t="s">
        <v>0</v>
      </c>
      <c r="B1" s="11"/>
      <c r="C1" s="11"/>
      <c r="D1" s="11"/>
      <c r="H1" s="11"/>
      <c r="I1" s="11"/>
      <c r="J1" s="11"/>
      <c r="K1" s="11"/>
      <c r="L1" s="11"/>
      <c r="M1" s="11"/>
      <c r="N1" s="13"/>
      <c r="O1" s="13"/>
      <c r="P1" s="25"/>
    </row>
    <row r="2" spans="1:16" ht="20.100000000000001" customHeight="1" x14ac:dyDescent="0.25">
      <c r="A2" s="11" t="s">
        <v>97</v>
      </c>
      <c r="B2" s="11"/>
      <c r="C2" s="11"/>
      <c r="D2" s="11"/>
      <c r="H2" s="11"/>
      <c r="I2" s="11"/>
      <c r="J2" s="11"/>
      <c r="K2" s="11"/>
      <c r="L2" s="11"/>
      <c r="M2" s="11"/>
      <c r="N2" s="13"/>
      <c r="O2" s="13"/>
      <c r="P2" s="13"/>
    </row>
    <row r="3" spans="1:16" ht="20.100000000000001" customHeight="1" x14ac:dyDescent="0.25">
      <c r="A3" s="18" t="s">
        <v>76</v>
      </c>
      <c r="B3" s="18"/>
      <c r="C3" s="18"/>
      <c r="D3" s="18"/>
      <c r="E3" s="22"/>
      <c r="F3" s="19"/>
      <c r="G3" s="22"/>
      <c r="H3" s="18"/>
      <c r="I3" s="18"/>
      <c r="J3" s="18"/>
      <c r="K3" s="18"/>
      <c r="L3" s="18"/>
      <c r="M3" s="18"/>
      <c r="N3" s="20"/>
      <c r="O3" s="20"/>
      <c r="P3" s="20"/>
    </row>
    <row r="4" spans="1:16" ht="20.100000000000001" customHeight="1" x14ac:dyDescent="0.25">
      <c r="A4" s="11"/>
      <c r="B4" s="11"/>
      <c r="C4" s="11"/>
      <c r="D4" s="11"/>
      <c r="H4" s="11"/>
      <c r="I4" s="11"/>
      <c r="J4" s="11"/>
      <c r="K4" s="11"/>
      <c r="L4" s="11"/>
      <c r="M4" s="11"/>
      <c r="N4" s="13"/>
      <c r="O4" s="13"/>
      <c r="P4" s="13"/>
    </row>
    <row r="5" spans="1:16" s="55" customFormat="1" ht="20.100000000000001" customHeight="1" x14ac:dyDescent="0.25">
      <c r="A5" s="50"/>
      <c r="B5" s="50"/>
      <c r="C5" s="50"/>
      <c r="D5" s="50"/>
      <c r="E5" s="51"/>
      <c r="F5" s="52"/>
      <c r="G5" s="51"/>
      <c r="H5" s="53"/>
      <c r="I5" s="53"/>
      <c r="J5" s="53"/>
      <c r="K5" s="53"/>
      <c r="L5" s="53"/>
      <c r="M5" s="53"/>
      <c r="N5" s="53"/>
      <c r="O5" s="53"/>
      <c r="P5" s="54" t="s">
        <v>4</v>
      </c>
    </row>
    <row r="6" spans="1:16" s="55" customFormat="1" ht="20.100000000000001" customHeight="1" x14ac:dyDescent="0.25">
      <c r="A6" s="50"/>
      <c r="B6" s="50"/>
      <c r="C6" s="50"/>
      <c r="D6" s="50"/>
      <c r="E6" s="56"/>
      <c r="F6" s="57"/>
      <c r="G6" s="56"/>
      <c r="H6" s="50"/>
      <c r="I6" s="50"/>
      <c r="J6" s="50"/>
      <c r="K6" s="50"/>
      <c r="L6" s="126" t="s">
        <v>68</v>
      </c>
      <c r="M6" s="126"/>
      <c r="N6" s="126"/>
      <c r="O6" s="58"/>
      <c r="P6" s="59"/>
    </row>
    <row r="7" spans="1:16" s="55" customFormat="1" ht="20.100000000000001" customHeight="1" x14ac:dyDescent="0.25">
      <c r="A7" s="60"/>
      <c r="B7" s="50"/>
      <c r="C7" s="50"/>
      <c r="D7" s="50"/>
      <c r="E7" s="59"/>
      <c r="F7" s="59" t="s">
        <v>128</v>
      </c>
      <c r="G7" s="59"/>
      <c r="H7" s="59"/>
      <c r="I7" s="59"/>
      <c r="J7" s="59"/>
      <c r="K7" s="59"/>
      <c r="L7" s="59" t="s">
        <v>105</v>
      </c>
      <c r="M7" s="59"/>
      <c r="N7" s="59"/>
      <c r="O7" s="59"/>
      <c r="P7" s="59" t="s">
        <v>109</v>
      </c>
    </row>
    <row r="8" spans="1:16" s="55" customFormat="1" ht="20.100000000000001" customHeight="1" x14ac:dyDescent="0.25">
      <c r="A8" s="60"/>
      <c r="B8" s="50"/>
      <c r="C8" s="50"/>
      <c r="D8" s="50"/>
      <c r="E8" s="59"/>
      <c r="F8" s="59" t="s">
        <v>110</v>
      </c>
      <c r="G8" s="59"/>
      <c r="H8" s="59" t="s">
        <v>129</v>
      </c>
      <c r="I8" s="59"/>
      <c r="J8" s="59" t="s">
        <v>66</v>
      </c>
      <c r="K8" s="59"/>
      <c r="L8" s="59" t="s">
        <v>112</v>
      </c>
      <c r="M8" s="59"/>
      <c r="N8" s="59" t="s">
        <v>70</v>
      </c>
      <c r="O8" s="59"/>
      <c r="P8" s="59" t="s">
        <v>59</v>
      </c>
    </row>
    <row r="9" spans="1:16" s="55" customFormat="1" ht="20.100000000000001" customHeight="1" x14ac:dyDescent="0.25">
      <c r="A9" s="60"/>
      <c r="B9" s="50"/>
      <c r="C9" s="50"/>
      <c r="D9" s="61" t="s">
        <v>7</v>
      </c>
      <c r="E9" s="62"/>
      <c r="F9" s="115" t="s">
        <v>8</v>
      </c>
      <c r="G9" s="62"/>
      <c r="H9" s="115" t="s">
        <v>8</v>
      </c>
      <c r="I9" s="59"/>
      <c r="J9" s="115" t="s">
        <v>8</v>
      </c>
      <c r="K9" s="59"/>
      <c r="L9" s="115" t="s">
        <v>8</v>
      </c>
      <c r="M9" s="62"/>
      <c r="N9" s="115" t="s">
        <v>8</v>
      </c>
      <c r="O9" s="116"/>
      <c r="P9" s="115" t="s">
        <v>8</v>
      </c>
    </row>
    <row r="10" spans="1:16" s="55" customFormat="1" ht="6" customHeight="1" x14ac:dyDescent="0.25">
      <c r="A10" s="60"/>
      <c r="B10" s="50"/>
      <c r="C10" s="50"/>
      <c r="D10" s="50"/>
      <c r="E10" s="56"/>
      <c r="F10" s="50"/>
      <c r="G10" s="56"/>
      <c r="H10" s="57"/>
      <c r="I10" s="57"/>
      <c r="J10" s="57"/>
      <c r="K10" s="57"/>
      <c r="L10" s="50"/>
      <c r="M10" s="56"/>
      <c r="N10" s="56"/>
      <c r="O10" s="56"/>
    </row>
    <row r="11" spans="1:16" s="55" customFormat="1" ht="20.100000000000001" customHeight="1" x14ac:dyDescent="0.25">
      <c r="A11" s="60" t="s">
        <v>116</v>
      </c>
      <c r="B11" s="63"/>
      <c r="C11" s="50"/>
      <c r="D11" s="50"/>
      <c r="F11" s="117">
        <v>1674452510</v>
      </c>
      <c r="G11" s="117"/>
      <c r="H11" s="117">
        <v>1542573990</v>
      </c>
      <c r="I11" s="118"/>
      <c r="J11" s="64">
        <v>0</v>
      </c>
      <c r="K11" s="118"/>
      <c r="L11" s="117">
        <v>32092500</v>
      </c>
      <c r="M11" s="117"/>
      <c r="N11" s="117">
        <v>-25893996</v>
      </c>
      <c r="O11" s="117"/>
      <c r="P11" s="117">
        <f>SUM(F11:N11)</f>
        <v>3223225004</v>
      </c>
    </row>
    <row r="12" spans="1:16" s="55" customFormat="1" ht="6" customHeight="1" x14ac:dyDescent="0.25">
      <c r="A12" s="60"/>
      <c r="B12" s="63"/>
      <c r="C12" s="50"/>
      <c r="D12" s="50"/>
      <c r="F12" s="117"/>
      <c r="G12" s="117"/>
      <c r="H12" s="117"/>
      <c r="I12" s="118"/>
      <c r="J12" s="117"/>
      <c r="K12" s="118"/>
      <c r="L12" s="117"/>
      <c r="M12" s="117"/>
      <c r="N12" s="117"/>
      <c r="O12" s="117"/>
      <c r="P12" s="117"/>
    </row>
    <row r="13" spans="1:16" s="55" customFormat="1" ht="20.100000000000001" customHeight="1" x14ac:dyDescent="0.25">
      <c r="A13" s="60" t="s">
        <v>117</v>
      </c>
      <c r="B13" s="63"/>
      <c r="C13" s="50"/>
      <c r="D13" s="50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</row>
    <row r="14" spans="1:16" s="55" customFormat="1" ht="20.100000000000001" customHeight="1" x14ac:dyDescent="0.25">
      <c r="A14" s="50" t="s">
        <v>118</v>
      </c>
      <c r="B14" s="63"/>
      <c r="C14" s="50"/>
      <c r="D14" s="50"/>
      <c r="F14" s="117">
        <v>347374889</v>
      </c>
      <c r="G14" s="117"/>
      <c r="H14" s="64">
        <v>0</v>
      </c>
      <c r="I14" s="117"/>
      <c r="J14" s="64">
        <v>0</v>
      </c>
      <c r="K14" s="117"/>
      <c r="L14" s="64">
        <v>0</v>
      </c>
      <c r="M14" s="117"/>
      <c r="N14" s="64">
        <v>0</v>
      </c>
      <c r="O14" s="117"/>
      <c r="P14" s="117">
        <f>SUM(F14:N14)</f>
        <v>347374889</v>
      </c>
    </row>
    <row r="15" spans="1:16" s="55" customFormat="1" ht="20.100000000000001" customHeight="1" x14ac:dyDescent="0.25">
      <c r="A15" s="50" t="s">
        <v>90</v>
      </c>
      <c r="B15" s="63"/>
      <c r="C15" s="50"/>
      <c r="D15" s="50"/>
      <c r="E15" s="65"/>
      <c r="F15" s="66">
        <v>0</v>
      </c>
      <c r="G15" s="64"/>
      <c r="H15" s="66">
        <v>0</v>
      </c>
      <c r="I15" s="64"/>
      <c r="J15" s="66">
        <v>0</v>
      </c>
      <c r="K15" s="64"/>
      <c r="L15" s="66">
        <v>0</v>
      </c>
      <c r="M15" s="64"/>
      <c r="N15" s="66">
        <v>423521062</v>
      </c>
      <c r="O15" s="64"/>
      <c r="P15" s="66">
        <f>SUM(F15:N15)</f>
        <v>423521062</v>
      </c>
    </row>
    <row r="16" spans="1:16" s="55" customFormat="1" ht="8.1" customHeight="1" x14ac:dyDescent="0.25">
      <c r="A16" s="50"/>
      <c r="B16" s="50"/>
      <c r="C16" s="50"/>
      <c r="D16" s="50"/>
      <c r="E16" s="65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</row>
    <row r="17" spans="1:16" s="55" customFormat="1" ht="20.100000000000001" customHeight="1" thickBot="1" x14ac:dyDescent="0.3">
      <c r="A17" s="60" t="s">
        <v>121</v>
      </c>
      <c r="B17" s="50"/>
      <c r="C17" s="50"/>
      <c r="D17" s="50"/>
      <c r="E17" s="64"/>
      <c r="F17" s="67">
        <f>SUM(F11:F15)</f>
        <v>2021827399</v>
      </c>
      <c r="G17" s="64"/>
      <c r="H17" s="67">
        <f>SUM(H11:H15)</f>
        <v>1542573990</v>
      </c>
      <c r="I17" s="64"/>
      <c r="J17" s="67">
        <f>SUM(J11:J15)</f>
        <v>0</v>
      </c>
      <c r="K17" s="64"/>
      <c r="L17" s="67">
        <f>SUM(L11:L15)</f>
        <v>32092500</v>
      </c>
      <c r="M17" s="64"/>
      <c r="N17" s="67">
        <f>SUM(N11:N15)</f>
        <v>397627066</v>
      </c>
      <c r="O17" s="64"/>
      <c r="P17" s="67">
        <f>SUM(P11:P15)</f>
        <v>3994120955</v>
      </c>
    </row>
    <row r="18" spans="1:16" s="55" customFormat="1" ht="20.100000000000001" customHeight="1" thickTop="1" x14ac:dyDescent="0.25">
      <c r="A18" s="60"/>
      <c r="B18" s="50"/>
      <c r="C18" s="50"/>
      <c r="D18" s="50"/>
      <c r="E18" s="65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1:16" s="55" customFormat="1" ht="20.100000000000001" customHeight="1" x14ac:dyDescent="0.25">
      <c r="A19" s="60" t="s">
        <v>122</v>
      </c>
      <c r="B19" s="63"/>
      <c r="C19" s="50"/>
      <c r="D19" s="50"/>
      <c r="F19" s="117">
        <v>2021827399</v>
      </c>
      <c r="G19" s="117"/>
      <c r="H19" s="117">
        <v>1542573990</v>
      </c>
      <c r="I19" s="118"/>
      <c r="J19" s="64">
        <v>0</v>
      </c>
      <c r="K19" s="118"/>
      <c r="L19" s="117">
        <v>32092500</v>
      </c>
      <c r="M19" s="117"/>
      <c r="N19" s="117">
        <v>397627066</v>
      </c>
      <c r="O19" s="117"/>
      <c r="P19" s="64">
        <f>SUM(F19:N19)</f>
        <v>3994120955</v>
      </c>
    </row>
    <row r="20" spans="1:16" s="55" customFormat="1" ht="6" customHeight="1" x14ac:dyDescent="0.25">
      <c r="A20" s="60"/>
      <c r="B20" s="63"/>
      <c r="C20" s="50"/>
      <c r="D20" s="50"/>
      <c r="F20" s="117"/>
      <c r="G20" s="117"/>
      <c r="H20" s="117"/>
      <c r="I20" s="118"/>
      <c r="J20" s="117"/>
      <c r="K20" s="118"/>
      <c r="L20" s="117"/>
      <c r="M20" s="117"/>
      <c r="N20" s="117"/>
      <c r="O20" s="117"/>
      <c r="P20" s="117"/>
    </row>
    <row r="21" spans="1:16" s="55" customFormat="1" ht="20.100000000000001" customHeight="1" x14ac:dyDescent="0.25">
      <c r="A21" s="60" t="s">
        <v>117</v>
      </c>
      <c r="B21" s="63"/>
      <c r="C21" s="50"/>
      <c r="D21" s="50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</row>
    <row r="22" spans="1:16" s="55" customFormat="1" ht="20.100000000000001" customHeight="1" x14ac:dyDescent="0.25">
      <c r="A22" s="74" t="s">
        <v>66</v>
      </c>
      <c r="B22" s="63"/>
      <c r="C22" s="50"/>
      <c r="D22" s="68">
        <v>28</v>
      </c>
      <c r="F22" s="117">
        <v>-26277700</v>
      </c>
      <c r="G22" s="117"/>
      <c r="H22" s="64">
        <v>0</v>
      </c>
      <c r="I22" s="117"/>
      <c r="J22" s="64">
        <v>-225772441</v>
      </c>
      <c r="K22" s="117"/>
      <c r="L22" s="64">
        <v>0</v>
      </c>
      <c r="M22" s="117"/>
      <c r="N22" s="64">
        <v>0</v>
      </c>
      <c r="O22" s="117"/>
      <c r="P22" s="64">
        <f>SUM(F22:N22)</f>
        <v>-252050141</v>
      </c>
    </row>
    <row r="23" spans="1:16" s="55" customFormat="1" ht="20.100000000000001" customHeight="1" x14ac:dyDescent="0.25">
      <c r="A23" s="50" t="s">
        <v>130</v>
      </c>
      <c r="B23" s="63"/>
      <c r="C23" s="50"/>
      <c r="D23" s="50"/>
      <c r="E23" s="65"/>
      <c r="F23" s="64">
        <v>0</v>
      </c>
      <c r="G23" s="64"/>
      <c r="H23" s="64">
        <v>0</v>
      </c>
      <c r="I23" s="64"/>
      <c r="J23" s="64">
        <v>0</v>
      </c>
      <c r="K23" s="64"/>
      <c r="L23" s="64">
        <v>0</v>
      </c>
      <c r="M23" s="64"/>
      <c r="N23" s="64">
        <f>'11-12'!J57</f>
        <v>-2022645415</v>
      </c>
      <c r="O23" s="64"/>
      <c r="P23" s="64">
        <f>SUM(F23:N23)</f>
        <v>-2022645415</v>
      </c>
    </row>
    <row r="24" spans="1:16" s="55" customFormat="1" ht="20.100000000000001" customHeight="1" x14ac:dyDescent="0.25">
      <c r="A24" s="50" t="s">
        <v>131</v>
      </c>
      <c r="B24" s="63"/>
      <c r="C24" s="50"/>
      <c r="D24" s="50"/>
      <c r="E24" s="65"/>
      <c r="F24" s="66">
        <v>0</v>
      </c>
      <c r="G24" s="64"/>
      <c r="H24" s="66">
        <v>0</v>
      </c>
      <c r="I24" s="64"/>
      <c r="J24" s="66">
        <v>0</v>
      </c>
      <c r="K24" s="64"/>
      <c r="L24" s="66">
        <v>0</v>
      </c>
      <c r="M24" s="64"/>
      <c r="N24" s="66">
        <f>'11-12'!J63-'11-12'!J57</f>
        <v>3239205</v>
      </c>
      <c r="O24" s="64"/>
      <c r="P24" s="66">
        <f>SUM(F24:N24)</f>
        <v>3239205</v>
      </c>
    </row>
    <row r="25" spans="1:16" s="55" customFormat="1" ht="8.1" customHeight="1" x14ac:dyDescent="0.25">
      <c r="A25" s="50"/>
      <c r="B25" s="50"/>
      <c r="C25" s="50"/>
      <c r="D25" s="50"/>
      <c r="E25" s="65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</row>
    <row r="26" spans="1:16" s="55" customFormat="1" ht="20.100000000000001" customHeight="1" thickBot="1" x14ac:dyDescent="0.3">
      <c r="A26" s="60" t="s">
        <v>127</v>
      </c>
      <c r="B26" s="50"/>
      <c r="C26" s="50"/>
      <c r="D26" s="50"/>
      <c r="E26" s="64"/>
      <c r="F26" s="67">
        <f>SUM(F19:F24)</f>
        <v>1995549699</v>
      </c>
      <c r="G26" s="64"/>
      <c r="H26" s="67">
        <f>SUM(H19:H24)</f>
        <v>1542573990</v>
      </c>
      <c r="I26" s="64"/>
      <c r="J26" s="67">
        <f>SUM(J19:J24)</f>
        <v>-225772441</v>
      </c>
      <c r="K26" s="64"/>
      <c r="L26" s="67">
        <f>SUM(L19:L24)</f>
        <v>32092500</v>
      </c>
      <c r="M26" s="64"/>
      <c r="N26" s="67">
        <f>SUM(N19:N24)</f>
        <v>-1621779144</v>
      </c>
      <c r="O26" s="64"/>
      <c r="P26" s="67">
        <f>SUM(P19:P24)</f>
        <v>1722664604</v>
      </c>
    </row>
    <row r="27" spans="1:16" s="55" customFormat="1" ht="20.100000000000001" customHeight="1" thickTop="1" x14ac:dyDescent="0.25">
      <c r="A27" s="60"/>
      <c r="B27" s="50"/>
      <c r="C27" s="50"/>
      <c r="D27" s="50"/>
      <c r="E27" s="64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6" s="55" customFormat="1" ht="20.100000000000001" customHeight="1" x14ac:dyDescent="0.25">
      <c r="A28" s="60"/>
      <c r="B28" s="50"/>
      <c r="C28" s="50"/>
      <c r="D28" s="50"/>
      <c r="E28" s="64"/>
      <c r="F28" s="56"/>
      <c r="G28" s="56"/>
      <c r="H28" s="56"/>
      <c r="I28" s="56"/>
      <c r="J28" s="56"/>
      <c r="K28" s="56"/>
      <c r="L28" s="56"/>
      <c r="M28" s="56"/>
      <c r="N28" s="56" t="s">
        <v>213</v>
      </c>
      <c r="O28" s="56"/>
      <c r="P28" s="56"/>
    </row>
    <row r="29" spans="1:16" s="55" customFormat="1" ht="20.100000000000001" customHeight="1" x14ac:dyDescent="0.25">
      <c r="A29" s="60"/>
      <c r="B29" s="50"/>
      <c r="C29" s="50"/>
      <c r="D29" s="50"/>
      <c r="E29" s="64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</row>
    <row r="30" spans="1:16" s="55" customFormat="1" ht="20.100000000000001" customHeight="1" x14ac:dyDescent="0.25">
      <c r="A30" s="60"/>
      <c r="B30" s="50"/>
      <c r="C30" s="50"/>
      <c r="D30" s="50"/>
      <c r="E30" s="64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</row>
    <row r="31" spans="1:16" s="55" customFormat="1" ht="6.75" customHeight="1" x14ac:dyDescent="0.25">
      <c r="A31" s="60"/>
      <c r="B31" s="50"/>
      <c r="C31" s="50"/>
      <c r="D31" s="50"/>
      <c r="E31" s="64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</row>
    <row r="32" spans="1:16" s="55" customFormat="1" ht="21.95" customHeight="1" x14ac:dyDescent="0.25">
      <c r="A32" s="20" t="s">
        <v>39</v>
      </c>
      <c r="B32" s="20"/>
      <c r="C32" s="20"/>
      <c r="D32" s="20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</row>
  </sheetData>
  <mergeCells count="1">
    <mergeCell ref="L6:N6"/>
  </mergeCells>
  <pageMargins left="0.98425196850393704" right="0.98425196850393704" top="0.511811023622047" bottom="0.59055118110236204" header="0.47244094488188998" footer="0.39370078740157499"/>
  <pageSetup paperSize="9" scale="95" firstPageNumber="14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79998168889431442"/>
  </sheetPr>
  <dimension ref="A1:L106"/>
  <sheetViews>
    <sheetView tabSelected="1" zoomScale="130" zoomScaleNormal="130" zoomScaleSheetLayoutView="90" workbookViewId="0">
      <selection activeCell="F79" sqref="F79"/>
    </sheetView>
  </sheetViews>
  <sheetFormatPr defaultColWidth="9.140625" defaultRowHeight="20.100000000000001" customHeight="1" x14ac:dyDescent="0.25"/>
  <cols>
    <col min="1" max="2" width="1.140625" style="13" customWidth="1"/>
    <col min="3" max="3" width="43.85546875" style="13" customWidth="1"/>
    <col min="4" max="4" width="7.85546875" style="12" customWidth="1"/>
    <col min="5" max="5" width="0.7109375" style="13" customWidth="1"/>
    <col min="6" max="6" width="12.140625" style="29" bestFit="1" customWidth="1"/>
    <col min="7" max="7" width="0.7109375" style="102" customWidth="1"/>
    <col min="8" max="8" width="12.140625" style="29" bestFit="1" customWidth="1"/>
    <col min="9" max="9" width="0.7109375" style="103" customWidth="1"/>
    <col min="10" max="10" width="12.140625" style="29" bestFit="1" customWidth="1"/>
    <col min="11" max="11" width="0.7109375" style="102" customWidth="1"/>
    <col min="12" max="12" width="12.140625" style="29" bestFit="1" customWidth="1"/>
    <col min="13" max="16384" width="9.140625" style="16"/>
  </cols>
  <sheetData>
    <row r="1" spans="1:12" ht="20.100000000000001" customHeight="1" x14ac:dyDescent="0.25">
      <c r="A1" s="11" t="s">
        <v>0</v>
      </c>
      <c r="B1" s="11"/>
      <c r="C1" s="11"/>
    </row>
    <row r="2" spans="1:12" ht="20.100000000000001" customHeight="1" x14ac:dyDescent="0.25">
      <c r="A2" s="11" t="s">
        <v>132</v>
      </c>
      <c r="B2" s="11"/>
      <c r="C2" s="11"/>
    </row>
    <row r="3" spans="1:12" ht="20.100000000000001" customHeight="1" x14ac:dyDescent="0.25">
      <c r="A3" s="18" t="s">
        <v>76</v>
      </c>
      <c r="B3" s="18"/>
      <c r="C3" s="18"/>
      <c r="D3" s="19"/>
      <c r="E3" s="20"/>
      <c r="F3" s="38"/>
      <c r="G3" s="104"/>
      <c r="H3" s="38"/>
      <c r="I3" s="105"/>
      <c r="J3" s="38"/>
      <c r="K3" s="104"/>
      <c r="L3" s="38"/>
    </row>
    <row r="4" spans="1:12" ht="18.95" customHeight="1" x14ac:dyDescent="0.25">
      <c r="A4" s="11"/>
      <c r="B4" s="11"/>
      <c r="C4" s="11"/>
    </row>
    <row r="5" spans="1:12" ht="18.95" customHeight="1" x14ac:dyDescent="0.25">
      <c r="A5" s="16"/>
      <c r="D5" s="39"/>
      <c r="E5" s="11"/>
      <c r="F5" s="124" t="s">
        <v>3</v>
      </c>
      <c r="G5" s="124"/>
      <c r="H5" s="124"/>
      <c r="I5" s="40"/>
      <c r="J5" s="124" t="s">
        <v>4</v>
      </c>
      <c r="K5" s="124"/>
      <c r="L5" s="124"/>
    </row>
    <row r="6" spans="1:12" ht="18.95" customHeight="1" x14ac:dyDescent="0.25">
      <c r="D6" s="39"/>
      <c r="E6" s="11"/>
      <c r="F6" s="40" t="s">
        <v>5</v>
      </c>
      <c r="G6" s="112"/>
      <c r="H6" s="40" t="s">
        <v>6</v>
      </c>
      <c r="I6" s="42"/>
      <c r="J6" s="40" t="s">
        <v>5</v>
      </c>
      <c r="K6" s="112"/>
      <c r="L6" s="40" t="s">
        <v>6</v>
      </c>
    </row>
    <row r="7" spans="1:12" ht="18.95" customHeight="1" x14ac:dyDescent="0.25">
      <c r="D7" s="41" t="s">
        <v>7</v>
      </c>
      <c r="E7" s="11"/>
      <c r="F7" s="26" t="s">
        <v>8</v>
      </c>
      <c r="G7" s="112"/>
      <c r="H7" s="26" t="s">
        <v>8</v>
      </c>
      <c r="I7" s="42"/>
      <c r="J7" s="26" t="s">
        <v>8</v>
      </c>
      <c r="K7" s="112"/>
      <c r="L7" s="26" t="s">
        <v>8</v>
      </c>
    </row>
    <row r="8" spans="1:12" ht="6" customHeight="1" x14ac:dyDescent="0.25">
      <c r="D8" s="42"/>
      <c r="E8" s="11"/>
      <c r="F8" s="40"/>
      <c r="G8" s="112"/>
      <c r="H8" s="40"/>
      <c r="I8" s="42"/>
      <c r="J8" s="40"/>
      <c r="K8" s="112"/>
      <c r="L8" s="40"/>
    </row>
    <row r="9" spans="1:12" ht="18.95" customHeight="1" x14ac:dyDescent="0.25">
      <c r="A9" s="11" t="s">
        <v>133</v>
      </c>
    </row>
    <row r="10" spans="1:12" ht="18.95" customHeight="1" x14ac:dyDescent="0.25">
      <c r="A10" s="13" t="s">
        <v>206</v>
      </c>
      <c r="F10" s="29">
        <f>'11-12'!F28</f>
        <v>-3094426972</v>
      </c>
      <c r="G10" s="29"/>
      <c r="H10" s="29">
        <v>884984129</v>
      </c>
      <c r="I10" s="29"/>
      <c r="J10" s="29">
        <f>'11-12'!J28</f>
        <v>-2334826800</v>
      </c>
      <c r="K10" s="29"/>
      <c r="L10" s="29">
        <v>524548550</v>
      </c>
    </row>
    <row r="11" spans="1:12" ht="18.95" customHeight="1" x14ac:dyDescent="0.25">
      <c r="A11" s="13" t="s">
        <v>207</v>
      </c>
      <c r="G11" s="29"/>
      <c r="I11" s="29"/>
      <c r="K11" s="29"/>
    </row>
    <row r="12" spans="1:12" ht="18.95" customHeight="1" x14ac:dyDescent="0.25">
      <c r="A12" s="13" t="s">
        <v>134</v>
      </c>
      <c r="G12" s="29"/>
      <c r="I12" s="29"/>
      <c r="K12" s="29"/>
    </row>
    <row r="13" spans="1:12" ht="18.95" customHeight="1" x14ac:dyDescent="0.25">
      <c r="A13" s="13" t="s">
        <v>135</v>
      </c>
      <c r="B13" s="33" t="s">
        <v>136</v>
      </c>
      <c r="D13" s="12" t="s">
        <v>137</v>
      </c>
      <c r="F13" s="29">
        <v>113554291</v>
      </c>
      <c r="G13" s="29"/>
      <c r="H13" s="29">
        <v>96354362</v>
      </c>
      <c r="I13" s="29"/>
      <c r="J13" s="29">
        <v>65798988</v>
      </c>
      <c r="K13" s="29"/>
      <c r="L13" s="29">
        <v>34180189</v>
      </c>
    </row>
    <row r="14" spans="1:12" ht="18.95" customHeight="1" x14ac:dyDescent="0.25">
      <c r="B14" s="33" t="s">
        <v>192</v>
      </c>
      <c r="F14" s="29">
        <v>1022839515</v>
      </c>
      <c r="G14" s="29"/>
      <c r="H14" s="29">
        <v>18536052</v>
      </c>
      <c r="I14" s="29"/>
      <c r="J14" s="29">
        <v>1017820398</v>
      </c>
      <c r="K14" s="29"/>
      <c r="L14" s="29">
        <v>17931081</v>
      </c>
    </row>
    <row r="15" spans="1:12" ht="18.95" customHeight="1" x14ac:dyDescent="0.25">
      <c r="B15" s="33" t="s">
        <v>193</v>
      </c>
      <c r="F15" s="29">
        <v>416274964</v>
      </c>
      <c r="G15" s="29"/>
      <c r="H15" s="29">
        <v>0</v>
      </c>
      <c r="I15" s="29"/>
      <c r="J15" s="29">
        <v>733316867</v>
      </c>
      <c r="K15" s="29"/>
      <c r="L15" s="29">
        <v>0</v>
      </c>
    </row>
    <row r="16" spans="1:12" ht="18.95" customHeight="1" x14ac:dyDescent="0.25">
      <c r="B16" s="33" t="s">
        <v>138</v>
      </c>
      <c r="D16" s="12">
        <v>29</v>
      </c>
      <c r="F16" s="29">
        <v>-49024580</v>
      </c>
      <c r="G16" s="29"/>
      <c r="H16" s="29">
        <v>-40753046</v>
      </c>
      <c r="I16" s="29"/>
      <c r="J16" s="29">
        <v>-64828937</v>
      </c>
      <c r="K16" s="29"/>
      <c r="L16" s="29">
        <v>-60480692</v>
      </c>
    </row>
    <row r="17" spans="1:12" ht="18.95" customHeight="1" x14ac:dyDescent="0.25">
      <c r="B17" s="33" t="s">
        <v>139</v>
      </c>
      <c r="D17" s="30">
        <v>16.2</v>
      </c>
      <c r="F17" s="29">
        <v>0</v>
      </c>
      <c r="G17" s="29"/>
      <c r="H17" s="29">
        <v>0</v>
      </c>
      <c r="I17" s="29"/>
      <c r="J17" s="29">
        <v>-3442500</v>
      </c>
      <c r="K17" s="29"/>
      <c r="L17" s="29">
        <v>-23868000</v>
      </c>
    </row>
    <row r="18" spans="1:12" ht="18.95" customHeight="1" x14ac:dyDescent="0.25">
      <c r="B18" s="33" t="s">
        <v>140</v>
      </c>
      <c r="F18" s="29">
        <v>57326423</v>
      </c>
      <c r="G18" s="29"/>
      <c r="H18" s="29">
        <v>25142054</v>
      </c>
      <c r="I18" s="29"/>
      <c r="J18" s="29">
        <v>53023953</v>
      </c>
      <c r="K18" s="29"/>
      <c r="L18" s="29">
        <v>22520878</v>
      </c>
    </row>
    <row r="19" spans="1:12" ht="18.95" customHeight="1" x14ac:dyDescent="0.25">
      <c r="B19" s="33" t="s">
        <v>141</v>
      </c>
      <c r="F19" s="29">
        <v>5157345</v>
      </c>
      <c r="G19" s="29"/>
      <c r="H19" s="29">
        <v>3666091</v>
      </c>
      <c r="I19" s="29"/>
      <c r="J19" s="29">
        <v>3414216</v>
      </c>
      <c r="K19" s="29"/>
      <c r="L19" s="29">
        <v>3306607</v>
      </c>
    </row>
    <row r="20" spans="1:12" ht="18.95" customHeight="1" x14ac:dyDescent="0.25">
      <c r="B20" s="33" t="s">
        <v>211</v>
      </c>
      <c r="D20" s="30"/>
      <c r="F20" s="29">
        <v>992727605</v>
      </c>
      <c r="G20" s="29"/>
      <c r="H20" s="29">
        <v>-332138798</v>
      </c>
      <c r="I20" s="29"/>
      <c r="J20" s="29">
        <v>0</v>
      </c>
      <c r="K20" s="29"/>
      <c r="L20" s="29">
        <v>0</v>
      </c>
    </row>
    <row r="21" spans="1:12" ht="18.95" customHeight="1" x14ac:dyDescent="0.25">
      <c r="B21" s="33" t="s">
        <v>142</v>
      </c>
      <c r="D21" s="30"/>
      <c r="F21" s="29">
        <v>0</v>
      </c>
      <c r="G21" s="29"/>
      <c r="H21" s="29">
        <v>4280616</v>
      </c>
      <c r="I21" s="29"/>
      <c r="J21" s="29">
        <v>0</v>
      </c>
      <c r="K21" s="29"/>
      <c r="L21" s="29">
        <v>0</v>
      </c>
    </row>
    <row r="22" spans="1:12" ht="18.95" customHeight="1" x14ac:dyDescent="0.25">
      <c r="B22" s="33" t="s">
        <v>225</v>
      </c>
      <c r="D22" s="30"/>
      <c r="F22" s="29">
        <v>0</v>
      </c>
      <c r="G22" s="29"/>
      <c r="H22" s="29">
        <v>2330</v>
      </c>
      <c r="I22" s="29"/>
      <c r="J22" s="29">
        <v>0</v>
      </c>
      <c r="K22" s="29"/>
      <c r="L22" s="29">
        <v>0</v>
      </c>
    </row>
    <row r="23" spans="1:12" ht="18.95" customHeight="1" x14ac:dyDescent="0.25">
      <c r="B23" s="33" t="s">
        <v>194</v>
      </c>
      <c r="D23" s="30"/>
      <c r="G23" s="29"/>
      <c r="I23" s="29"/>
      <c r="K23" s="29"/>
    </row>
    <row r="24" spans="1:12" ht="18.95" customHeight="1" x14ac:dyDescent="0.25">
      <c r="B24" s="33"/>
      <c r="C24" s="13" t="s">
        <v>143</v>
      </c>
      <c r="D24" s="30"/>
      <c r="F24" s="29">
        <v>35965811</v>
      </c>
      <c r="G24" s="29"/>
      <c r="H24" s="29">
        <v>7585</v>
      </c>
      <c r="I24" s="29"/>
      <c r="J24" s="29">
        <v>1048861</v>
      </c>
      <c r="K24" s="29"/>
      <c r="L24" s="29">
        <v>0</v>
      </c>
    </row>
    <row r="25" spans="1:12" ht="18.95" customHeight="1" x14ac:dyDescent="0.25">
      <c r="B25" s="33" t="s">
        <v>144</v>
      </c>
      <c r="F25" s="29">
        <v>517927948</v>
      </c>
      <c r="G25" s="29"/>
      <c r="H25" s="29">
        <v>58526</v>
      </c>
      <c r="I25" s="29"/>
      <c r="J25" s="29">
        <v>517838545</v>
      </c>
      <c r="K25" s="29"/>
      <c r="L25" s="29">
        <v>0</v>
      </c>
    </row>
    <row r="26" spans="1:12" ht="18.95" customHeight="1" x14ac:dyDescent="0.25">
      <c r="B26" s="33" t="s">
        <v>145</v>
      </c>
      <c r="F26" s="29">
        <v>-222803</v>
      </c>
      <c r="G26" s="29"/>
      <c r="H26" s="29">
        <v>-165777</v>
      </c>
      <c r="I26" s="29"/>
      <c r="J26" s="29">
        <v>0</v>
      </c>
      <c r="K26" s="29"/>
      <c r="L26" s="29">
        <v>0</v>
      </c>
    </row>
    <row r="27" spans="1:12" ht="18.95" customHeight="1" x14ac:dyDescent="0.25">
      <c r="B27" s="33" t="s">
        <v>146</v>
      </c>
      <c r="F27" s="38">
        <v>6306064</v>
      </c>
      <c r="G27" s="29"/>
      <c r="H27" s="38">
        <v>7027790</v>
      </c>
      <c r="I27" s="29"/>
      <c r="J27" s="38">
        <v>6017</v>
      </c>
      <c r="K27" s="29"/>
      <c r="L27" s="38">
        <v>0</v>
      </c>
    </row>
    <row r="28" spans="1:12" ht="6" customHeight="1" x14ac:dyDescent="0.25">
      <c r="B28" s="33"/>
      <c r="G28" s="29"/>
    </row>
    <row r="29" spans="1:12" ht="18.95" customHeight="1" x14ac:dyDescent="0.25">
      <c r="A29" s="16"/>
      <c r="B29" s="13" t="s">
        <v>147</v>
      </c>
      <c r="G29" s="119"/>
      <c r="I29" s="119"/>
      <c r="K29" s="119"/>
    </row>
    <row r="30" spans="1:12" ht="18.95" customHeight="1" x14ac:dyDescent="0.25">
      <c r="C30" s="13" t="s">
        <v>148</v>
      </c>
      <c r="F30" s="29">
        <f>SUM(F10:F27)</f>
        <v>24405611</v>
      </c>
      <c r="G30" s="29"/>
      <c r="H30" s="29">
        <f>SUM(H10:H27)</f>
        <v>667001914</v>
      </c>
      <c r="I30" s="102"/>
      <c r="J30" s="29">
        <f>SUM(J10:J27)</f>
        <v>-10830392</v>
      </c>
      <c r="K30" s="103"/>
      <c r="L30" s="29">
        <f>SUM(L10:L27)</f>
        <v>518138613</v>
      </c>
    </row>
    <row r="31" spans="1:12" ht="18.95" customHeight="1" x14ac:dyDescent="0.25">
      <c r="B31" s="13" t="s">
        <v>149</v>
      </c>
      <c r="D31" s="39"/>
      <c r="E31" s="11"/>
      <c r="F31" s="43"/>
      <c r="G31" s="106"/>
      <c r="H31" s="43"/>
      <c r="I31" s="107"/>
      <c r="J31" s="43"/>
      <c r="K31" s="106"/>
      <c r="L31" s="43"/>
    </row>
    <row r="32" spans="1:12" ht="18.95" customHeight="1" x14ac:dyDescent="0.25">
      <c r="B32" s="16"/>
      <c r="C32" s="33" t="s">
        <v>226</v>
      </c>
      <c r="D32" s="39"/>
      <c r="E32" s="11"/>
      <c r="F32" s="44">
        <v>-1050361237</v>
      </c>
      <c r="G32" s="106"/>
      <c r="H32" s="44">
        <v>206779924</v>
      </c>
      <c r="I32" s="106"/>
      <c r="J32" s="44">
        <v>-978193400</v>
      </c>
      <c r="K32" s="106"/>
      <c r="L32" s="44">
        <v>154603144</v>
      </c>
    </row>
    <row r="33" spans="1:12" s="98" customFormat="1" ht="18.95" customHeight="1" x14ac:dyDescent="0.25">
      <c r="C33" s="33" t="s">
        <v>227</v>
      </c>
      <c r="D33" s="39"/>
      <c r="E33" s="11"/>
      <c r="F33" s="44">
        <v>23573938</v>
      </c>
      <c r="G33" s="106"/>
      <c r="H33" s="44">
        <v>-28924915</v>
      </c>
      <c r="I33" s="106"/>
      <c r="J33" s="44">
        <v>18839752</v>
      </c>
      <c r="K33" s="106"/>
      <c r="L33" s="44">
        <v>-18479460</v>
      </c>
    </row>
    <row r="34" spans="1:12" ht="18.95" customHeight="1" x14ac:dyDescent="0.25">
      <c r="B34" s="16"/>
      <c r="C34" s="33" t="s">
        <v>150</v>
      </c>
      <c r="D34" s="39"/>
      <c r="E34" s="11"/>
      <c r="F34" s="44">
        <v>44439645</v>
      </c>
      <c r="G34" s="106"/>
      <c r="H34" s="44">
        <v>-44491355</v>
      </c>
      <c r="I34" s="106"/>
      <c r="J34" s="44">
        <v>0</v>
      </c>
      <c r="K34" s="106"/>
      <c r="L34" s="44">
        <v>0</v>
      </c>
    </row>
    <row r="35" spans="1:12" ht="18.95" customHeight="1" x14ac:dyDescent="0.25">
      <c r="B35" s="16"/>
      <c r="C35" s="33" t="s">
        <v>151</v>
      </c>
      <c r="D35" s="39"/>
      <c r="E35" s="11"/>
      <c r="F35" s="44">
        <v>603666750</v>
      </c>
      <c r="G35" s="106"/>
      <c r="H35" s="44">
        <v>-2272515682</v>
      </c>
      <c r="I35" s="106"/>
      <c r="J35" s="44">
        <v>595555849</v>
      </c>
      <c r="K35" s="106"/>
      <c r="L35" s="44">
        <v>-2229720551</v>
      </c>
    </row>
    <row r="36" spans="1:12" ht="18.95" customHeight="1" x14ac:dyDescent="0.25">
      <c r="B36" s="16"/>
      <c r="C36" s="33" t="s">
        <v>152</v>
      </c>
      <c r="D36" s="39"/>
      <c r="E36" s="11"/>
      <c r="F36" s="44">
        <v>-7971210</v>
      </c>
      <c r="G36" s="106"/>
      <c r="H36" s="44">
        <v>-4319247</v>
      </c>
      <c r="I36" s="106"/>
      <c r="J36" s="44">
        <v>0</v>
      </c>
      <c r="K36" s="106"/>
      <c r="L36" s="44">
        <v>0</v>
      </c>
    </row>
    <row r="37" spans="1:12" ht="18.95" customHeight="1" x14ac:dyDescent="0.25">
      <c r="B37" s="16"/>
      <c r="C37" s="33" t="s">
        <v>153</v>
      </c>
      <c r="D37" s="39"/>
      <c r="E37" s="11"/>
      <c r="F37" s="44">
        <v>10724892</v>
      </c>
      <c r="G37" s="106"/>
      <c r="H37" s="44">
        <v>-13617560</v>
      </c>
      <c r="I37" s="106"/>
      <c r="J37" s="44">
        <v>21279068</v>
      </c>
      <c r="K37" s="106"/>
      <c r="L37" s="44">
        <v>-16560337</v>
      </c>
    </row>
    <row r="38" spans="1:12" ht="18.95" customHeight="1" x14ac:dyDescent="0.25">
      <c r="B38" s="16"/>
      <c r="C38" s="33" t="s">
        <v>154</v>
      </c>
      <c r="D38" s="39"/>
      <c r="E38" s="11"/>
      <c r="F38" s="44">
        <v>-37571550</v>
      </c>
      <c r="G38" s="106"/>
      <c r="H38" s="44">
        <v>-193471520</v>
      </c>
      <c r="I38" s="106"/>
      <c r="J38" s="44">
        <v>-40468444</v>
      </c>
      <c r="K38" s="106"/>
      <c r="L38" s="44">
        <v>-208609387</v>
      </c>
    </row>
    <row r="39" spans="1:12" ht="18.95" customHeight="1" x14ac:dyDescent="0.25">
      <c r="B39" s="16"/>
      <c r="C39" s="33" t="s">
        <v>155</v>
      </c>
      <c r="D39" s="39"/>
      <c r="E39" s="11"/>
      <c r="F39" s="44">
        <v>-1152632</v>
      </c>
      <c r="G39" s="106"/>
      <c r="H39" s="44">
        <v>35526287</v>
      </c>
      <c r="I39" s="106"/>
      <c r="J39" s="44">
        <v>0</v>
      </c>
      <c r="K39" s="106"/>
      <c r="L39" s="44">
        <v>22402145</v>
      </c>
    </row>
    <row r="40" spans="1:12" ht="18.95" customHeight="1" x14ac:dyDescent="0.25">
      <c r="B40" s="16"/>
      <c r="C40" s="33" t="s">
        <v>156</v>
      </c>
      <c r="D40" s="39"/>
      <c r="E40" s="11"/>
      <c r="F40" s="44">
        <v>-31295204</v>
      </c>
      <c r="G40" s="106"/>
      <c r="H40" s="44">
        <v>1892720137</v>
      </c>
      <c r="I40" s="106"/>
      <c r="J40" s="44">
        <v>-22042025</v>
      </c>
      <c r="K40" s="106"/>
      <c r="L40" s="44">
        <v>1947424154</v>
      </c>
    </row>
    <row r="41" spans="1:12" ht="18.95" customHeight="1" x14ac:dyDescent="0.25">
      <c r="B41" s="16"/>
      <c r="C41" s="33" t="s">
        <v>157</v>
      </c>
      <c r="D41" s="39"/>
      <c r="E41" s="11"/>
      <c r="F41" s="44">
        <v>32154871</v>
      </c>
      <c r="G41" s="29"/>
      <c r="H41" s="44">
        <v>-1620473</v>
      </c>
      <c r="I41" s="29"/>
      <c r="J41" s="44">
        <v>38349192</v>
      </c>
      <c r="K41" s="29"/>
      <c r="L41" s="44">
        <v>-24671900</v>
      </c>
    </row>
    <row r="42" spans="1:12" ht="18.95" customHeight="1" x14ac:dyDescent="0.25">
      <c r="B42" s="16"/>
      <c r="C42" s="33" t="s">
        <v>158</v>
      </c>
      <c r="D42" s="39"/>
      <c r="E42" s="11"/>
      <c r="F42" s="44">
        <v>3152995</v>
      </c>
      <c r="G42" s="29"/>
      <c r="H42" s="44">
        <v>2816218</v>
      </c>
      <c r="I42" s="29"/>
      <c r="J42" s="44">
        <v>68961</v>
      </c>
      <c r="K42" s="29"/>
      <c r="L42" s="44">
        <v>750213</v>
      </c>
    </row>
    <row r="43" spans="1:12" ht="18.95" customHeight="1" x14ac:dyDescent="0.25">
      <c r="B43" s="16"/>
      <c r="C43" s="33" t="s">
        <v>159</v>
      </c>
      <c r="D43" s="39"/>
      <c r="E43" s="11"/>
      <c r="F43" s="44">
        <v>38224256</v>
      </c>
      <c r="G43" s="29"/>
      <c r="H43" s="44">
        <v>7491480</v>
      </c>
      <c r="I43" s="29"/>
      <c r="J43" s="44">
        <v>-255300</v>
      </c>
      <c r="K43" s="29"/>
      <c r="L43" s="44">
        <v>-57900</v>
      </c>
    </row>
    <row r="44" spans="1:12" ht="18.95" customHeight="1" x14ac:dyDescent="0.25">
      <c r="B44" s="16"/>
      <c r="C44" s="45" t="s">
        <v>160</v>
      </c>
      <c r="D44" s="39"/>
      <c r="E44" s="11"/>
      <c r="F44" s="46">
        <v>0</v>
      </c>
      <c r="G44" s="106"/>
      <c r="H44" s="46">
        <v>-3669355</v>
      </c>
      <c r="I44" s="106"/>
      <c r="J44" s="46">
        <v>0</v>
      </c>
      <c r="K44" s="106"/>
      <c r="L44" s="46">
        <v>0</v>
      </c>
    </row>
    <row r="45" spans="1:12" ht="6" customHeight="1" x14ac:dyDescent="0.25">
      <c r="A45" s="16"/>
      <c r="D45" s="39"/>
      <c r="E45" s="11"/>
      <c r="F45" s="43"/>
      <c r="G45" s="106"/>
      <c r="H45" s="43"/>
      <c r="I45" s="107"/>
      <c r="J45" s="43"/>
      <c r="K45" s="106"/>
      <c r="L45" s="43"/>
    </row>
    <row r="46" spans="1:12" ht="18.95" customHeight="1" x14ac:dyDescent="0.25">
      <c r="A46" s="16"/>
      <c r="B46" s="13" t="s">
        <v>161</v>
      </c>
      <c r="C46" s="16"/>
      <c r="D46" s="39"/>
      <c r="E46" s="11"/>
      <c r="F46" s="44">
        <f>SUM(F30:F44)</f>
        <v>-348008875</v>
      </c>
      <c r="G46" s="106"/>
      <c r="H46" s="44">
        <f>SUM(H30:H44)</f>
        <v>249705853</v>
      </c>
      <c r="I46" s="107"/>
      <c r="J46" s="44">
        <f>SUM(J30:J44)</f>
        <v>-377696739</v>
      </c>
      <c r="K46" s="106"/>
      <c r="L46" s="44">
        <f>SUM(L30:L44)</f>
        <v>145218734</v>
      </c>
    </row>
    <row r="47" spans="1:12" ht="18.95" customHeight="1" x14ac:dyDescent="0.25">
      <c r="A47" s="16"/>
      <c r="B47" s="16"/>
      <c r="C47" s="33" t="s">
        <v>162</v>
      </c>
      <c r="D47" s="39"/>
      <c r="E47" s="11"/>
      <c r="F47" s="44">
        <v>-82224573</v>
      </c>
      <c r="G47" s="106"/>
      <c r="H47" s="44">
        <v>-96813496</v>
      </c>
      <c r="I47" s="106"/>
      <c r="J47" s="44">
        <v>-54274370</v>
      </c>
      <c r="K47" s="107"/>
      <c r="L47" s="44">
        <v>-68313637</v>
      </c>
    </row>
    <row r="48" spans="1:12" ht="18.95" customHeight="1" x14ac:dyDescent="0.25">
      <c r="A48" s="16"/>
      <c r="B48" s="16"/>
      <c r="C48" s="33" t="s">
        <v>163</v>
      </c>
      <c r="D48" s="39"/>
      <c r="E48" s="11"/>
      <c r="F48" s="46">
        <v>1241424</v>
      </c>
      <c r="G48" s="106"/>
      <c r="H48" s="46">
        <v>4977621</v>
      </c>
      <c r="I48" s="106"/>
      <c r="J48" s="46">
        <v>885700</v>
      </c>
      <c r="K48" s="107"/>
      <c r="L48" s="46">
        <v>0</v>
      </c>
    </row>
    <row r="49" spans="1:12" ht="6" customHeight="1" x14ac:dyDescent="0.25">
      <c r="A49" s="16"/>
      <c r="D49" s="39"/>
      <c r="E49" s="11"/>
      <c r="F49" s="43"/>
      <c r="G49" s="106"/>
      <c r="H49" s="43"/>
      <c r="I49" s="107"/>
      <c r="J49" s="43"/>
      <c r="K49" s="106"/>
      <c r="L49" s="43"/>
    </row>
    <row r="50" spans="1:12" ht="18.95" customHeight="1" x14ac:dyDescent="0.25">
      <c r="A50" s="11" t="s">
        <v>164</v>
      </c>
      <c r="C50" s="16"/>
      <c r="D50" s="39"/>
      <c r="E50" s="11"/>
      <c r="F50" s="46">
        <f>SUM(F46:F48)</f>
        <v>-428992024</v>
      </c>
      <c r="G50" s="106"/>
      <c r="H50" s="46">
        <f>SUM(H46:H48)</f>
        <v>157869978</v>
      </c>
      <c r="I50" s="107"/>
      <c r="J50" s="46">
        <f>SUM(J46:J48)</f>
        <v>-431085409</v>
      </c>
      <c r="K50" s="106"/>
      <c r="L50" s="46">
        <f>SUM(L46:L48)</f>
        <v>76905097</v>
      </c>
    </row>
    <row r="51" spans="1:12" ht="12.6" customHeight="1" x14ac:dyDescent="0.25">
      <c r="A51" s="11"/>
      <c r="C51" s="16"/>
      <c r="D51" s="39"/>
      <c r="E51" s="11"/>
      <c r="F51" s="119"/>
      <c r="G51" s="119"/>
      <c r="H51" s="119"/>
      <c r="I51" s="119"/>
      <c r="J51" s="119"/>
      <c r="K51" s="106"/>
      <c r="L51" s="119"/>
    </row>
    <row r="52" spans="1:12" ht="3" customHeight="1" x14ac:dyDescent="0.25">
      <c r="A52" s="11"/>
      <c r="C52" s="16"/>
      <c r="D52" s="39"/>
      <c r="E52" s="11"/>
      <c r="F52" s="119"/>
      <c r="G52" s="119"/>
      <c r="H52" s="119"/>
      <c r="I52" s="119"/>
      <c r="J52" s="119"/>
      <c r="K52" s="106"/>
      <c r="L52" s="119"/>
    </row>
    <row r="53" spans="1:12" ht="16.149999999999999" hidden="1" customHeight="1" x14ac:dyDescent="0.25">
      <c r="A53" s="11"/>
      <c r="C53" s="16"/>
      <c r="D53" s="39"/>
      <c r="E53" s="11"/>
      <c r="F53" s="119"/>
      <c r="G53" s="119"/>
      <c r="H53" s="119"/>
      <c r="I53" s="119"/>
      <c r="J53" s="119"/>
      <c r="K53" s="106"/>
      <c r="L53" s="119"/>
    </row>
    <row r="54" spans="1:12" ht="16.5" customHeight="1" x14ac:dyDescent="0.25">
      <c r="A54" s="121" t="str">
        <f>'8-10'!A52</f>
        <v>หมายเหตุประกอบงบการเงินเป็นส่วนหนึ่งของงบการเงินนี้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</row>
    <row r="55" spans="1:12" ht="20.100000000000001" customHeight="1" x14ac:dyDescent="0.25">
      <c r="A55" s="11" t="s">
        <v>0</v>
      </c>
      <c r="B55" s="11"/>
      <c r="C55" s="11"/>
    </row>
    <row r="56" spans="1:12" ht="20.100000000000001" customHeight="1" x14ac:dyDescent="0.25">
      <c r="A56" s="11" t="s">
        <v>165</v>
      </c>
      <c r="B56" s="11"/>
      <c r="C56" s="11"/>
    </row>
    <row r="57" spans="1:12" ht="20.100000000000001" customHeight="1" x14ac:dyDescent="0.25">
      <c r="A57" s="18" t="str">
        <f>A3</f>
        <v>สำหรับปีสิ้นสุดวันที่ 31 ธันวาคม พ.ศ. 2567</v>
      </c>
      <c r="B57" s="18"/>
      <c r="C57" s="18"/>
      <c r="D57" s="19"/>
      <c r="E57" s="20"/>
      <c r="F57" s="38"/>
      <c r="G57" s="104"/>
      <c r="H57" s="38"/>
      <c r="I57" s="105"/>
      <c r="J57" s="38"/>
      <c r="K57" s="104"/>
      <c r="L57" s="38"/>
    </row>
    <row r="59" spans="1:12" ht="20.100000000000001" customHeight="1" x14ac:dyDescent="0.25">
      <c r="A59" s="16"/>
      <c r="D59" s="39"/>
      <c r="E59" s="11"/>
      <c r="F59" s="124" t="s">
        <v>3</v>
      </c>
      <c r="G59" s="124"/>
      <c r="H59" s="124"/>
      <c r="I59" s="40"/>
      <c r="J59" s="124" t="s">
        <v>4</v>
      </c>
      <c r="K59" s="124"/>
      <c r="L59" s="124"/>
    </row>
    <row r="60" spans="1:12" ht="20.100000000000001" customHeight="1" x14ac:dyDescent="0.25">
      <c r="D60" s="39"/>
      <c r="E60" s="11"/>
      <c r="F60" s="40" t="s">
        <v>5</v>
      </c>
      <c r="G60" s="112"/>
      <c r="H60" s="40" t="s">
        <v>6</v>
      </c>
      <c r="I60" s="42"/>
      <c r="J60" s="40" t="s">
        <v>5</v>
      </c>
      <c r="K60" s="112"/>
      <c r="L60" s="40" t="s">
        <v>6</v>
      </c>
    </row>
    <row r="61" spans="1:12" ht="20.100000000000001" customHeight="1" x14ac:dyDescent="0.25">
      <c r="D61" s="41" t="s">
        <v>7</v>
      </c>
      <c r="E61" s="11"/>
      <c r="F61" s="26" t="s">
        <v>8</v>
      </c>
      <c r="G61" s="112"/>
      <c r="H61" s="26" t="s">
        <v>8</v>
      </c>
      <c r="I61" s="42"/>
      <c r="J61" s="26" t="s">
        <v>8</v>
      </c>
      <c r="K61" s="112"/>
      <c r="L61" s="26" t="s">
        <v>8</v>
      </c>
    </row>
    <row r="62" spans="1:12" ht="20.100000000000001" customHeight="1" x14ac:dyDescent="0.25">
      <c r="A62" s="11" t="s">
        <v>166</v>
      </c>
      <c r="D62" s="39"/>
      <c r="E62" s="11"/>
      <c r="G62" s="112"/>
      <c r="I62" s="42"/>
      <c r="K62" s="112"/>
    </row>
    <row r="63" spans="1:12" ht="20.100000000000001" customHeight="1" x14ac:dyDescent="0.25">
      <c r="A63" s="13" t="s">
        <v>216</v>
      </c>
      <c r="B63" s="16"/>
      <c r="D63" s="30"/>
      <c r="E63" s="11"/>
      <c r="F63" s="29">
        <v>-589996</v>
      </c>
      <c r="G63" s="106"/>
      <c r="H63" s="29">
        <v>-516</v>
      </c>
      <c r="I63" s="106"/>
      <c r="J63" s="29">
        <v>-1496</v>
      </c>
      <c r="K63" s="106"/>
      <c r="L63" s="29">
        <v>-516</v>
      </c>
    </row>
    <row r="64" spans="1:12" ht="20.100000000000001" customHeight="1" x14ac:dyDescent="0.25">
      <c r="A64" s="47" t="s">
        <v>167</v>
      </c>
      <c r="B64" s="47"/>
      <c r="D64" s="93" t="s">
        <v>209</v>
      </c>
      <c r="E64" s="11"/>
      <c r="F64" s="29">
        <v>435000000</v>
      </c>
      <c r="G64" s="106"/>
      <c r="H64" s="29">
        <v>0</v>
      </c>
      <c r="I64" s="106"/>
      <c r="J64" s="29">
        <v>435000000</v>
      </c>
      <c r="K64" s="106"/>
      <c r="L64" s="29">
        <v>0</v>
      </c>
    </row>
    <row r="65" spans="1:12" ht="20.100000000000001" customHeight="1" x14ac:dyDescent="0.25">
      <c r="A65" s="47" t="s">
        <v>168</v>
      </c>
      <c r="B65" s="47"/>
      <c r="D65" s="30" t="s">
        <v>209</v>
      </c>
      <c r="E65" s="11"/>
      <c r="F65" s="29">
        <v>0</v>
      </c>
      <c r="G65" s="106"/>
      <c r="H65" s="29">
        <v>-50000000</v>
      </c>
      <c r="I65" s="106"/>
      <c r="J65" s="29">
        <v>-8400000</v>
      </c>
      <c r="K65" s="106"/>
      <c r="L65" s="29">
        <v>-50000000</v>
      </c>
    </row>
    <row r="66" spans="1:12" ht="20.100000000000001" customHeight="1" x14ac:dyDescent="0.25">
      <c r="A66" s="47" t="s">
        <v>169</v>
      </c>
      <c r="B66" s="47"/>
      <c r="D66" s="30" t="s">
        <v>209</v>
      </c>
      <c r="E66" s="11"/>
      <c r="F66" s="29">
        <v>0</v>
      </c>
      <c r="G66" s="106"/>
      <c r="H66" s="29">
        <v>0</v>
      </c>
      <c r="I66" s="106"/>
      <c r="J66" s="29">
        <v>12500000</v>
      </c>
      <c r="K66" s="106"/>
      <c r="L66" s="29">
        <v>14000000</v>
      </c>
    </row>
    <row r="67" spans="1:12" ht="20.100000000000001" customHeight="1" x14ac:dyDescent="0.25">
      <c r="A67" s="13" t="s">
        <v>170</v>
      </c>
      <c r="B67" s="16"/>
      <c r="D67" s="30" t="s">
        <v>209</v>
      </c>
      <c r="E67" s="11"/>
      <c r="F67" s="29">
        <v>0</v>
      </c>
      <c r="G67" s="106"/>
      <c r="H67" s="29">
        <v>0</v>
      </c>
      <c r="I67" s="106"/>
      <c r="J67" s="29">
        <v>-42000000</v>
      </c>
      <c r="K67" s="106"/>
      <c r="L67" s="29">
        <v>-47000000</v>
      </c>
    </row>
    <row r="68" spans="1:12" ht="20.100000000000001" customHeight="1" x14ac:dyDescent="0.25">
      <c r="A68" s="13" t="s">
        <v>171</v>
      </c>
      <c r="B68" s="16"/>
      <c r="D68" s="30"/>
      <c r="E68" s="11"/>
      <c r="F68" s="29">
        <v>-102280420</v>
      </c>
      <c r="G68" s="106"/>
      <c r="H68" s="29">
        <v>-145462080</v>
      </c>
      <c r="I68" s="106"/>
      <c r="J68" s="29">
        <v>-56263957</v>
      </c>
      <c r="K68" s="106"/>
      <c r="L68" s="29">
        <v>-135119173</v>
      </c>
    </row>
    <row r="69" spans="1:12" ht="20.100000000000001" customHeight="1" x14ac:dyDescent="0.25">
      <c r="A69" s="13" t="s">
        <v>172</v>
      </c>
      <c r="B69" s="16"/>
      <c r="E69" s="11"/>
      <c r="F69" s="29">
        <v>73679</v>
      </c>
      <c r="G69" s="106"/>
      <c r="H69" s="29">
        <v>5009690</v>
      </c>
      <c r="I69" s="106"/>
      <c r="J69" s="29">
        <v>0</v>
      </c>
      <c r="K69" s="106"/>
      <c r="L69" s="29">
        <v>0</v>
      </c>
    </row>
    <row r="70" spans="1:12" ht="20.100000000000001" customHeight="1" x14ac:dyDescent="0.25">
      <c r="A70" s="13" t="s">
        <v>173</v>
      </c>
      <c r="B70" s="16"/>
      <c r="D70" s="12">
        <v>20</v>
      </c>
      <c r="E70" s="11"/>
      <c r="F70" s="29">
        <v>-5474101</v>
      </c>
      <c r="G70" s="106"/>
      <c r="H70" s="29">
        <v>-3148895</v>
      </c>
      <c r="I70" s="106"/>
      <c r="J70" s="29">
        <v>-747250</v>
      </c>
      <c r="K70" s="106"/>
      <c r="L70" s="29">
        <v>-1155500</v>
      </c>
    </row>
    <row r="71" spans="1:12" ht="20.100000000000001" customHeight="1" x14ac:dyDescent="0.25">
      <c r="A71" s="13" t="s">
        <v>174</v>
      </c>
      <c r="B71" s="16"/>
      <c r="D71" s="30"/>
      <c r="E71" s="11"/>
      <c r="F71" s="29">
        <v>0</v>
      </c>
      <c r="G71" s="106"/>
      <c r="H71" s="29">
        <v>0</v>
      </c>
      <c r="I71" s="106"/>
      <c r="J71" s="29">
        <v>3442500</v>
      </c>
      <c r="K71" s="106"/>
      <c r="L71" s="29">
        <v>23868000</v>
      </c>
    </row>
    <row r="72" spans="1:12" ht="20.100000000000001" customHeight="1" x14ac:dyDescent="0.25">
      <c r="A72" s="13" t="s">
        <v>175</v>
      </c>
      <c r="B72" s="16"/>
      <c r="E72" s="11"/>
      <c r="F72" s="38">
        <v>39371117</v>
      </c>
      <c r="G72" s="106"/>
      <c r="H72" s="38">
        <v>3070508</v>
      </c>
      <c r="I72" s="106"/>
      <c r="J72" s="38">
        <v>36441152</v>
      </c>
      <c r="K72" s="106"/>
      <c r="L72" s="38">
        <v>10153449</v>
      </c>
    </row>
    <row r="73" spans="1:12" ht="6" customHeight="1" x14ac:dyDescent="0.25">
      <c r="E73" s="11"/>
      <c r="F73" s="43"/>
      <c r="G73" s="106"/>
      <c r="H73" s="43"/>
      <c r="I73" s="107"/>
      <c r="J73" s="43"/>
      <c r="K73" s="106"/>
      <c r="L73" s="43"/>
    </row>
    <row r="74" spans="1:12" ht="20.100000000000001" customHeight="1" x14ac:dyDescent="0.25">
      <c r="A74" s="11" t="s">
        <v>208</v>
      </c>
      <c r="C74" s="16"/>
      <c r="E74" s="11"/>
      <c r="F74" s="46">
        <f>SUM(F63:F72)</f>
        <v>366100279</v>
      </c>
      <c r="G74" s="106"/>
      <c r="H74" s="46">
        <f>SUM(H63:H72)</f>
        <v>-190531293</v>
      </c>
      <c r="I74" s="107"/>
      <c r="J74" s="46">
        <f>SUM(J63:J72)</f>
        <v>379970949</v>
      </c>
      <c r="K74" s="106"/>
      <c r="L74" s="46">
        <f>SUM(L63:L72)</f>
        <v>-185253740</v>
      </c>
    </row>
    <row r="75" spans="1:12" ht="10.9" customHeight="1" x14ac:dyDescent="0.25">
      <c r="E75" s="11"/>
      <c r="G75" s="106"/>
      <c r="I75" s="107"/>
      <c r="K75" s="106"/>
    </row>
    <row r="76" spans="1:12" ht="20.100000000000001" customHeight="1" x14ac:dyDescent="0.25">
      <c r="A76" s="11" t="s">
        <v>176</v>
      </c>
      <c r="E76" s="11"/>
      <c r="F76" s="119"/>
      <c r="G76" s="106"/>
      <c r="H76" s="119"/>
      <c r="I76" s="107"/>
      <c r="J76" s="119"/>
      <c r="K76" s="106"/>
      <c r="L76" s="119"/>
    </row>
    <row r="77" spans="1:12" ht="20.100000000000001" customHeight="1" x14ac:dyDescent="0.25">
      <c r="A77" s="13" t="s">
        <v>177</v>
      </c>
      <c r="F77" s="29">
        <v>0</v>
      </c>
      <c r="G77" s="113"/>
      <c r="H77" s="119">
        <v>347374889</v>
      </c>
      <c r="I77" s="114"/>
      <c r="J77" s="29">
        <v>0</v>
      </c>
      <c r="K77" s="113"/>
      <c r="L77" s="119">
        <v>347374889</v>
      </c>
    </row>
    <row r="78" spans="1:12" ht="20.100000000000001" customHeight="1" x14ac:dyDescent="0.25">
      <c r="A78" s="13" t="s">
        <v>195</v>
      </c>
      <c r="D78" s="12">
        <v>28</v>
      </c>
      <c r="F78" s="119">
        <v>-252050141</v>
      </c>
      <c r="G78" s="113"/>
      <c r="H78" s="29">
        <v>0</v>
      </c>
      <c r="I78" s="114"/>
      <c r="J78" s="119">
        <v>-252050141</v>
      </c>
      <c r="K78" s="113"/>
      <c r="L78" s="29">
        <v>0</v>
      </c>
    </row>
    <row r="79" spans="1:12" ht="20.100000000000001" customHeight="1" x14ac:dyDescent="0.25">
      <c r="A79" s="13" t="s">
        <v>230</v>
      </c>
      <c r="B79" s="47"/>
      <c r="D79" s="48"/>
      <c r="E79" s="11"/>
      <c r="F79" s="16"/>
      <c r="G79" s="16"/>
      <c r="H79" s="16"/>
      <c r="I79" s="16"/>
      <c r="J79" s="16"/>
      <c r="K79" s="16"/>
      <c r="L79" s="16"/>
    </row>
    <row r="80" spans="1:12" ht="20.100000000000001" customHeight="1" x14ac:dyDescent="0.25">
      <c r="B80" s="47"/>
      <c r="C80" s="13" t="s">
        <v>231</v>
      </c>
      <c r="D80" s="48"/>
      <c r="E80" s="11"/>
      <c r="F80" s="29">
        <v>152559300</v>
      </c>
      <c r="G80" s="106"/>
      <c r="H80" s="29">
        <v>0</v>
      </c>
      <c r="I80" s="106"/>
      <c r="J80" s="29">
        <v>0</v>
      </c>
      <c r="K80" s="106"/>
      <c r="L80" s="29">
        <v>0</v>
      </c>
    </row>
    <row r="81" spans="1:12" ht="20.100000000000001" customHeight="1" x14ac:dyDescent="0.25">
      <c r="A81" s="13" t="s">
        <v>196</v>
      </c>
      <c r="B81" s="47"/>
      <c r="D81" s="94" t="s">
        <v>209</v>
      </c>
      <c r="E81" s="11"/>
      <c r="F81" s="29">
        <v>11270000</v>
      </c>
      <c r="G81" s="106"/>
      <c r="H81" s="29">
        <v>0</v>
      </c>
      <c r="I81" s="106"/>
      <c r="J81" s="29">
        <v>0</v>
      </c>
      <c r="K81" s="106"/>
      <c r="L81" s="29">
        <v>0</v>
      </c>
    </row>
    <row r="82" spans="1:12" ht="20.100000000000001" customHeight="1" x14ac:dyDescent="0.25">
      <c r="A82" s="13" t="s">
        <v>178</v>
      </c>
      <c r="B82" s="16"/>
      <c r="D82" s="12">
        <v>25</v>
      </c>
      <c r="E82" s="11"/>
      <c r="F82" s="29">
        <v>-20012347</v>
      </c>
      <c r="G82" s="120"/>
      <c r="H82" s="29">
        <v>-46378526</v>
      </c>
      <c r="I82" s="120"/>
      <c r="J82" s="29">
        <v>-6192436</v>
      </c>
      <c r="K82" s="120"/>
      <c r="L82" s="29">
        <v>-13409680</v>
      </c>
    </row>
    <row r="83" spans="1:12" ht="20.100000000000001" customHeight="1" x14ac:dyDescent="0.25">
      <c r="A83" s="13" t="s">
        <v>179</v>
      </c>
      <c r="B83" s="16"/>
      <c r="E83" s="11"/>
      <c r="F83" s="29">
        <v>-1406670</v>
      </c>
      <c r="G83" s="120"/>
      <c r="H83" s="29">
        <v>-2560971</v>
      </c>
      <c r="I83" s="120"/>
      <c r="J83" s="29">
        <v>-588265</v>
      </c>
      <c r="K83" s="120"/>
      <c r="L83" s="29">
        <v>-604689</v>
      </c>
    </row>
    <row r="84" spans="1:12" ht="20.100000000000001" customHeight="1" x14ac:dyDescent="0.25">
      <c r="A84" s="13" t="s">
        <v>180</v>
      </c>
      <c r="B84" s="16"/>
      <c r="E84" s="11"/>
      <c r="F84" s="38">
        <v>-7357500</v>
      </c>
      <c r="G84" s="120"/>
      <c r="H84" s="38">
        <v>-44982000</v>
      </c>
      <c r="I84" s="120"/>
      <c r="J84" s="38">
        <v>0</v>
      </c>
      <c r="K84" s="120"/>
      <c r="L84" s="38">
        <v>0</v>
      </c>
    </row>
    <row r="85" spans="1:12" ht="6" customHeight="1" x14ac:dyDescent="0.25">
      <c r="E85" s="11"/>
      <c r="F85" s="43"/>
      <c r="G85" s="106"/>
      <c r="H85" s="43"/>
      <c r="I85" s="107"/>
      <c r="J85" s="43"/>
      <c r="K85" s="106"/>
      <c r="L85" s="43"/>
    </row>
    <row r="86" spans="1:12" ht="20.100000000000001" customHeight="1" x14ac:dyDescent="0.25">
      <c r="A86" s="11" t="s">
        <v>181</v>
      </c>
      <c r="C86" s="16"/>
      <c r="E86" s="11"/>
      <c r="F86" s="46">
        <f>SUM(F77:F84)</f>
        <v>-116997358</v>
      </c>
      <c r="G86" s="106"/>
      <c r="H86" s="46">
        <f>SUM(H77:H84)</f>
        <v>253453392</v>
      </c>
      <c r="I86" s="107"/>
      <c r="J86" s="46">
        <f>SUM(J77:J84)</f>
        <v>-258830842</v>
      </c>
      <c r="K86" s="106"/>
      <c r="L86" s="46">
        <f>SUM(L77:L84)</f>
        <v>333360520</v>
      </c>
    </row>
    <row r="87" spans="1:12" ht="20.100000000000001" customHeight="1" x14ac:dyDescent="0.25">
      <c r="A87" s="11"/>
      <c r="C87" s="16"/>
      <c r="E87" s="11"/>
      <c r="F87" s="44"/>
      <c r="G87" s="106"/>
      <c r="H87" s="44"/>
      <c r="I87" s="107"/>
      <c r="J87" s="44"/>
      <c r="K87" s="106"/>
      <c r="L87" s="44"/>
    </row>
    <row r="88" spans="1:12" ht="20.100000000000001" customHeight="1" x14ac:dyDescent="0.25">
      <c r="A88" s="11" t="s">
        <v>182</v>
      </c>
      <c r="E88" s="11"/>
      <c r="F88" s="29">
        <f>F50+F74+F86</f>
        <v>-179889103</v>
      </c>
      <c r="G88" s="113"/>
      <c r="H88" s="29">
        <f>H50+H74+H86</f>
        <v>220792077</v>
      </c>
      <c r="I88" s="113"/>
      <c r="J88" s="29">
        <f>J50+J74+J86</f>
        <v>-309945302</v>
      </c>
      <c r="K88" s="114"/>
      <c r="L88" s="29">
        <f>L50+L74+L86</f>
        <v>225011877</v>
      </c>
    </row>
    <row r="89" spans="1:12" ht="20.100000000000001" customHeight="1" x14ac:dyDescent="0.25">
      <c r="A89" s="13" t="s">
        <v>183</v>
      </c>
      <c r="E89" s="11"/>
      <c r="F89" s="38">
        <f>'8-10'!H13</f>
        <v>702002826</v>
      </c>
      <c r="G89" s="106"/>
      <c r="H89" s="38">
        <v>481210749</v>
      </c>
      <c r="I89" s="106"/>
      <c r="J89" s="38">
        <f>'8-10'!L13</f>
        <v>509201130</v>
      </c>
      <c r="K89" s="106"/>
      <c r="L89" s="38">
        <v>284189253</v>
      </c>
    </row>
    <row r="90" spans="1:12" ht="6" customHeight="1" x14ac:dyDescent="0.25">
      <c r="E90" s="11"/>
      <c r="G90" s="106"/>
      <c r="I90" s="107"/>
      <c r="K90" s="106"/>
    </row>
    <row r="91" spans="1:12" ht="20.100000000000001" customHeight="1" thickBot="1" x14ac:dyDescent="0.3">
      <c r="A91" s="11" t="s">
        <v>184</v>
      </c>
      <c r="E91" s="11"/>
      <c r="F91" s="49">
        <f>SUM(F88:F89)</f>
        <v>522113723</v>
      </c>
      <c r="G91" s="106"/>
      <c r="H91" s="49">
        <f>SUM(H88:H89)</f>
        <v>702002826</v>
      </c>
      <c r="I91" s="107"/>
      <c r="J91" s="49">
        <f>SUM(J88:J89)</f>
        <v>199255828</v>
      </c>
      <c r="K91" s="106"/>
      <c r="L91" s="49">
        <f>SUM(L88:L89)</f>
        <v>509201130</v>
      </c>
    </row>
    <row r="92" spans="1:12" ht="19.5" thickTop="1" x14ac:dyDescent="0.25">
      <c r="E92" s="11"/>
    </row>
    <row r="93" spans="1:12" ht="20.100000000000001" customHeight="1" x14ac:dyDescent="0.25">
      <c r="A93" s="11" t="s">
        <v>185</v>
      </c>
      <c r="E93" s="11"/>
      <c r="G93" s="106"/>
      <c r="I93" s="107"/>
      <c r="K93" s="106"/>
    </row>
    <row r="94" spans="1:12" ht="20.100000000000001" customHeight="1" x14ac:dyDescent="0.25">
      <c r="A94" s="13" t="s">
        <v>186</v>
      </c>
      <c r="E94" s="11"/>
      <c r="F94" s="29">
        <v>-2528378</v>
      </c>
      <c r="G94" s="106"/>
      <c r="H94" s="29">
        <v>86981622</v>
      </c>
      <c r="I94" s="107"/>
      <c r="J94" s="29">
        <v>-138298</v>
      </c>
      <c r="K94" s="106"/>
      <c r="L94" s="29">
        <v>86973918</v>
      </c>
    </row>
    <row r="95" spans="1:12" ht="20.100000000000001" customHeight="1" x14ac:dyDescent="0.25">
      <c r="A95" s="13" t="s">
        <v>187</v>
      </c>
      <c r="E95" s="11"/>
      <c r="F95" s="29">
        <v>0</v>
      </c>
      <c r="G95" s="106"/>
      <c r="H95" s="29">
        <v>-1800000</v>
      </c>
      <c r="I95" s="107"/>
      <c r="J95" s="29">
        <v>0</v>
      </c>
      <c r="K95" s="106"/>
      <c r="L95" s="29">
        <v>0</v>
      </c>
    </row>
    <row r="96" spans="1:12" ht="20.100000000000001" customHeight="1" x14ac:dyDescent="0.25">
      <c r="A96" s="13" t="s">
        <v>188</v>
      </c>
      <c r="E96" s="11"/>
      <c r="F96" s="29">
        <v>0</v>
      </c>
      <c r="G96" s="106"/>
      <c r="H96" s="29">
        <v>18000</v>
      </c>
      <c r="I96" s="107"/>
      <c r="J96" s="29">
        <v>0</v>
      </c>
      <c r="K96" s="106"/>
      <c r="L96" s="29">
        <v>0</v>
      </c>
    </row>
    <row r="97" spans="1:12" ht="20.100000000000001" customHeight="1" x14ac:dyDescent="0.25">
      <c r="A97" s="13" t="s">
        <v>189</v>
      </c>
      <c r="D97" s="12">
        <v>18</v>
      </c>
      <c r="E97" s="11"/>
      <c r="F97" s="29">
        <v>29688827</v>
      </c>
      <c r="G97" s="106"/>
      <c r="H97" s="29">
        <v>18634820</v>
      </c>
      <c r="I97" s="107"/>
      <c r="J97" s="29">
        <v>7730444</v>
      </c>
      <c r="K97" s="106"/>
      <c r="L97" s="29">
        <v>11470643</v>
      </c>
    </row>
    <row r="98" spans="1:12" ht="20.100000000000001" customHeight="1" x14ac:dyDescent="0.25">
      <c r="A98" s="13" t="s">
        <v>190</v>
      </c>
      <c r="D98" s="12">
        <v>25</v>
      </c>
      <c r="E98" s="11"/>
      <c r="F98" s="29">
        <v>0</v>
      </c>
      <c r="G98" s="106"/>
      <c r="H98" s="29">
        <v>5706547</v>
      </c>
      <c r="I98" s="107"/>
      <c r="J98" s="29">
        <v>0</v>
      </c>
      <c r="K98" s="106"/>
      <c r="L98" s="29">
        <v>0</v>
      </c>
    </row>
    <row r="99" spans="1:12" ht="20.100000000000001" customHeight="1" x14ac:dyDescent="0.25">
      <c r="A99" s="13" t="s">
        <v>191</v>
      </c>
      <c r="D99" s="12">
        <v>25</v>
      </c>
      <c r="E99" s="11"/>
      <c r="F99" s="29">
        <v>0</v>
      </c>
      <c r="G99" s="106"/>
      <c r="H99" s="29">
        <v>8000000</v>
      </c>
      <c r="I99" s="107"/>
      <c r="J99" s="29">
        <v>0</v>
      </c>
      <c r="K99" s="106"/>
      <c r="L99" s="29">
        <v>0</v>
      </c>
    </row>
    <row r="100" spans="1:12" ht="20.100000000000001" customHeight="1" x14ac:dyDescent="0.25">
      <c r="A100" s="33" t="s">
        <v>229</v>
      </c>
      <c r="D100" s="12">
        <v>17</v>
      </c>
      <c r="E100" s="11"/>
      <c r="F100" s="29">
        <v>-23089924</v>
      </c>
      <c r="G100" s="106"/>
      <c r="H100" s="29">
        <v>0</v>
      </c>
      <c r="I100" s="107"/>
      <c r="J100" s="29">
        <v>-23089924</v>
      </c>
      <c r="K100" s="106"/>
      <c r="L100" s="29">
        <v>0</v>
      </c>
    </row>
    <row r="101" spans="1:12" ht="20.100000000000001" customHeight="1" x14ac:dyDescent="0.25">
      <c r="E101" s="11"/>
      <c r="F101" s="103"/>
      <c r="G101" s="103"/>
      <c r="H101" s="103"/>
      <c r="J101" s="103"/>
      <c r="K101" s="106"/>
      <c r="L101" s="103"/>
    </row>
    <row r="102" spans="1:12" ht="20.100000000000001" customHeight="1" x14ac:dyDescent="0.25">
      <c r="E102" s="11"/>
      <c r="F102" s="103"/>
      <c r="G102" s="103"/>
      <c r="H102" s="103"/>
      <c r="J102" s="103"/>
      <c r="K102" s="106"/>
      <c r="L102" s="103"/>
    </row>
    <row r="103" spans="1:12" ht="2.4500000000000002" customHeight="1" x14ac:dyDescent="0.25">
      <c r="E103" s="11"/>
      <c r="F103" s="103"/>
      <c r="G103" s="103"/>
      <c r="H103" s="103"/>
      <c r="J103" s="103"/>
      <c r="K103" s="106"/>
      <c r="L103" s="103"/>
    </row>
    <row r="104" spans="1:12" ht="3" customHeight="1" x14ac:dyDescent="0.25">
      <c r="E104" s="11"/>
      <c r="F104" s="103"/>
      <c r="G104" s="103"/>
      <c r="H104" s="103"/>
      <c r="J104" s="103"/>
      <c r="K104" s="106"/>
      <c r="L104" s="103"/>
    </row>
    <row r="105" spans="1:12" ht="10.5" customHeight="1" x14ac:dyDescent="0.25">
      <c r="E105" s="11"/>
      <c r="F105" s="103"/>
      <c r="G105" s="103"/>
      <c r="H105" s="103"/>
      <c r="J105" s="103"/>
      <c r="K105" s="106"/>
      <c r="L105" s="103"/>
    </row>
    <row r="106" spans="1:12" ht="21.95" customHeight="1" x14ac:dyDescent="0.25">
      <c r="A106" s="121" t="str">
        <f>'8-10'!A52</f>
        <v>หมายเหตุประกอบงบการเงินเป็นส่วนหนึ่งของงบการเงินนี้</v>
      </c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</row>
  </sheetData>
  <mergeCells count="6">
    <mergeCell ref="A54:L54"/>
    <mergeCell ref="A106:L106"/>
    <mergeCell ref="F5:H5"/>
    <mergeCell ref="J5:L5"/>
    <mergeCell ref="F59:H59"/>
    <mergeCell ref="J59:L59"/>
  </mergeCells>
  <pageMargins left="0.78740157480314998" right="0.511811023622047" top="0.511811023622047" bottom="0.59055118110236204" header="0.47244094488188998" footer="0.39370078740157499"/>
  <pageSetup paperSize="9" scale="85" firstPageNumber="1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  <ignoredErrors>
    <ignoredError sqref="D64:D6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57140bcc8f8cd4a531800038cea80569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1b4144235232411beb703b2fa4433a63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Props1.xml><?xml version="1.0" encoding="utf-8"?>
<ds:datastoreItem xmlns:ds="http://schemas.openxmlformats.org/officeDocument/2006/customXml" ds:itemID="{7DF9D656-A903-4533-BD01-939D8380EE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0B9FC0-C537-4891-A744-6C9F7103F5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55D3F0-DEFC-47EE-9760-02D07C439081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0023d514-3ef3-402c-aff9-b64ac95561bf"/>
    <ds:schemaRef ds:uri="59481197-cf7f-46b4-9f95-006f660b073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8-10</vt:lpstr>
      <vt:lpstr>11-12</vt:lpstr>
      <vt:lpstr>13</vt:lpstr>
      <vt:lpstr>14</vt:lpstr>
      <vt:lpstr>15-16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Jirawat Thaweewatthananont (TH)</cp:lastModifiedBy>
  <cp:revision/>
  <cp:lastPrinted>2025-02-21T09:36:25Z</cp:lastPrinted>
  <dcterms:created xsi:type="dcterms:W3CDTF">2017-05-03T07:03:18Z</dcterms:created>
  <dcterms:modified xsi:type="dcterms:W3CDTF">2025-02-21T15:22:45Z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