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MTSATHORN\Executive\Documents\Office of the Board\1 Compliance\Financial Statements\2567\2567-Year\ELCID\TMT Steel_Dec67_Thai_v.2\"/>
    </mc:Choice>
  </mc:AlternateContent>
  <xr:revisionPtr revIDLastSave="0" documentId="13_ncr:1_{7970C89B-37EC-4EFE-A2F0-999CA8996094}" xr6:coauthVersionLast="47" xr6:coauthVersionMax="47" xr10:uidLastSave="{00000000-0000-0000-0000-000000000000}"/>
  <bookViews>
    <workbookView xWindow="-108" yWindow="-108" windowWidth="23256" windowHeight="12456" tabRatio="784" xr2:uid="{00000000-000D-0000-FFFF-FFFF00000000}"/>
  </bookViews>
  <sheets>
    <sheet name="Thai 7-9" sheetId="13" r:id="rId1"/>
    <sheet name="Thai 10" sheetId="2" r:id="rId2"/>
    <sheet name="Thai 11" sheetId="17" r:id="rId3"/>
    <sheet name="Thai 12" sheetId="14" r:id="rId4"/>
    <sheet name="Thai 13-14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1" l="1"/>
  <c r="K31" i="11"/>
  <c r="M65" i="11"/>
  <c r="I65" i="11"/>
  <c r="G65" i="11"/>
  <c r="G22" i="13"/>
  <c r="K61" i="11"/>
  <c r="K65" i="11" s="1"/>
  <c r="Q23" i="17"/>
  <c r="O21" i="17"/>
  <c r="O22" i="17" l="1"/>
  <c r="A3" i="17" l="1"/>
  <c r="A3" i="14" s="1"/>
  <c r="S22" i="17"/>
  <c r="S21" i="17"/>
  <c r="M12" i="2"/>
  <c r="M18" i="2" s="1"/>
  <c r="M117" i="13"/>
  <c r="M120" i="13" s="1"/>
  <c r="M76" i="13"/>
  <c r="M68" i="13"/>
  <c r="M34" i="13"/>
  <c r="M22" i="13"/>
  <c r="G77" i="11"/>
  <c r="M78" i="13" l="1"/>
  <c r="M122" i="13" s="1"/>
  <c r="M21" i="2"/>
  <c r="M27" i="2" s="1"/>
  <c r="M30" i="2" s="1"/>
  <c r="M10" i="11"/>
  <c r="M36" i="13"/>
  <c r="G76" i="13"/>
  <c r="G68" i="13"/>
  <c r="G34" i="13"/>
  <c r="I12" i="2"/>
  <c r="I18" i="2" s="1"/>
  <c r="I21" i="2" s="1"/>
  <c r="M77" i="11"/>
  <c r="A93" i="13"/>
  <c r="A47" i="13"/>
  <c r="S14" i="17"/>
  <c r="K77" i="11"/>
  <c r="I77" i="11"/>
  <c r="K34" i="13"/>
  <c r="I34" i="13"/>
  <c r="M24" i="2" l="1"/>
  <c r="M33" i="2" s="1"/>
  <c r="I27" i="2"/>
  <c r="I30" i="2" s="1"/>
  <c r="I24" i="2"/>
  <c r="I33" i="2" s="1"/>
  <c r="G78" i="13"/>
  <c r="G36" i="13"/>
  <c r="M23" i="11"/>
  <c r="M36" i="11" s="1"/>
  <c r="M40" i="11" s="1"/>
  <c r="M80" i="11" s="1"/>
  <c r="M83" i="11" s="1"/>
  <c r="K22" i="13"/>
  <c r="M40" i="2" l="1"/>
  <c r="M36" i="2"/>
  <c r="I36" i="2"/>
  <c r="Q18" i="17" l="1"/>
  <c r="Q25" i="17" s="1"/>
  <c r="K18" i="17"/>
  <c r="K25" i="17" s="1"/>
  <c r="I18" i="17"/>
  <c r="I25" i="17" s="1"/>
  <c r="G18" i="17"/>
  <c r="G25" i="17" s="1"/>
  <c r="O15" i="17"/>
  <c r="S15" i="17" s="1"/>
  <c r="O13" i="17"/>
  <c r="S13" i="17" l="1"/>
  <c r="L11" i="14" l="1"/>
  <c r="L12" i="14"/>
  <c r="L13" i="14"/>
  <c r="D15" i="14"/>
  <c r="F15" i="14"/>
  <c r="H15" i="14"/>
  <c r="J15" i="14"/>
  <c r="K12" i="2"/>
  <c r="K18" i="2" s="1"/>
  <c r="K10" i="11" s="1"/>
  <c r="K76" i="13"/>
  <c r="K68" i="13"/>
  <c r="K21" i="2" l="1"/>
  <c r="K23" i="11"/>
  <c r="K36" i="11" s="1"/>
  <c r="K40" i="11" s="1"/>
  <c r="K80" i="11" s="1"/>
  <c r="K83" i="11" s="1"/>
  <c r="K78" i="13"/>
  <c r="L15" i="14"/>
  <c r="L17" i="14" s="1"/>
  <c r="K36" i="13"/>
  <c r="K27" i="2" l="1"/>
  <c r="K24" i="2"/>
  <c r="K30" i="2" l="1"/>
  <c r="J19" i="14"/>
  <c r="K33" i="2"/>
  <c r="L18" i="14"/>
  <c r="K36" i="2" l="1"/>
  <c r="K40" i="2"/>
  <c r="I76" i="13"/>
  <c r="I68" i="13"/>
  <c r="H21" i="14"/>
  <c r="F21" i="14"/>
  <c r="A138" i="13"/>
  <c r="A51" i="11"/>
  <c r="A28" i="14"/>
  <c r="A48" i="11" s="1"/>
  <c r="A100" i="11" s="1"/>
  <c r="G12" i="2"/>
  <c r="G18" i="2" s="1"/>
  <c r="A94" i="13"/>
  <c r="A91" i="13"/>
  <c r="A48" i="13"/>
  <c r="I22" i="13"/>
  <c r="D21" i="14"/>
  <c r="G10" i="11" l="1"/>
  <c r="G23" i="11" s="1"/>
  <c r="G36" i="11" s="1"/>
  <c r="G40" i="11" s="1"/>
  <c r="G80" i="11" s="1"/>
  <c r="G83" i="11" s="1"/>
  <c r="I36" i="13"/>
  <c r="I78" i="13"/>
  <c r="G21" i="2"/>
  <c r="G27" i="2" s="1"/>
  <c r="M23" i="17" s="1"/>
  <c r="I23" i="11"/>
  <c r="I36" i="11" s="1"/>
  <c r="I40" i="11" s="1"/>
  <c r="I80" i="11" s="1"/>
  <c r="G30" i="2" l="1"/>
  <c r="G24" i="2"/>
  <c r="G33" i="2" s="1"/>
  <c r="G40" i="2" s="1"/>
  <c r="I83" i="11"/>
  <c r="O23" i="17" l="1"/>
  <c r="S23" i="17" s="1"/>
  <c r="G36" i="2"/>
  <c r="L19" i="14"/>
  <c r="L21" i="14" s="1"/>
  <c r="J21" i="14"/>
  <c r="K115" i="13" s="1"/>
  <c r="K117" i="13" l="1"/>
  <c r="M18" i="17"/>
  <c r="O16" i="17"/>
  <c r="I117" i="13" l="1"/>
  <c r="I120" i="13" s="1"/>
  <c r="I122" i="13" s="1"/>
  <c r="M25" i="17"/>
  <c r="K120" i="13"/>
  <c r="K122" i="13" s="1"/>
  <c r="S16" i="17"/>
  <c r="S18" i="17" s="1"/>
  <c r="O18" i="17"/>
  <c r="O20" i="17" s="1"/>
  <c r="G115" i="13" l="1"/>
  <c r="G117" i="13" s="1"/>
  <c r="G120" i="13" s="1"/>
  <c r="G122" i="13" s="1"/>
  <c r="O25" i="17"/>
  <c r="S20" i="17"/>
  <c r="S25" i="17" s="1"/>
</calcChain>
</file>

<file path=xl/sharedStrings.xml><?xml version="1.0" encoding="utf-8"?>
<sst xmlns="http://schemas.openxmlformats.org/spreadsheetml/2006/main" count="296" uniqueCount="159">
  <si>
    <t>บริษัท ทีเอ็มที สตีล จำกัด (มหาชน)</t>
  </si>
  <si>
    <t xml:space="preserve">งบฐานะการเงิน 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</si>
  <si>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</si>
  <si>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</si>
  <si>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</si>
  <si>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</si>
  <si>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</si>
  <si>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</si>
  <si>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</si>
  <si>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</si>
  <si>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</si>
  <si>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</si>
  <si>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</si>
  <si>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</si>
  <si>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</si>
  <si>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</si>
  <si>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</si>
  <si>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</si>
  <si>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</si>
  <si>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</si>
  <si>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</si>
  <si>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</si>
  <si>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</si>
  <si>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</si>
  <si>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</si>
  <si>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</si>
  <si>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</si>
  <si>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</si>
  <si>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</si>
  <si>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</si>
  <si>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</si>
  <si>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</si>
  <si>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</si>
  <si>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</si>
  <si>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</si>
  <si>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</si>
  <si>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</si>
  <si>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</si>
  <si>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</si>
  <si>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</si>
  <si>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</si>
  <si>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</si>
  <si>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</si>
  <si>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</si>
  <si>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</si>
  <si>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</si>
  <si>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</si>
  <si>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</si>
  <si>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</si>
  <si>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</si>
  <si>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</si>
  <si>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</si>
  <si>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</si>
  <si>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</si>
  <si>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</si>
  <si>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</si>
  <si>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</si>
  <si>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</si>
  <si>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</si>
  <si>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</si>
  <si>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</si>
  <si>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</si>
  <si>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</si>
  <si>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</si>
  <si>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</si>
  <si>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</si>
  <si>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</si>
  <si>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</si>
  <si>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</si>
  <si>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</si>
  <si>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</si>
  <si>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</si>
  <si>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</si>
  <si>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</si>
  <si>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 - ดอกเบี้ยจ่าย</t>
  </si>
  <si>
    <t>(ขาดทุน) กำไรก่อนภาษีเงินได้</t>
  </si>
  <si>
    <t>รายได้ (ค่าใช้จ่าย) ภาษีเงินได้</t>
  </si>
  <si>
    <t>(ขาดทุน) กำไรสำหรับปี</t>
  </si>
  <si>
    <t>กำไรขาดทุนเบ็ดเสร็จอื่น</t>
  </si>
  <si>
    <t>(ขาดทุน) กำไรเบ็ดเสร็จรวมสำหรับปี</t>
  </si>
  <si>
    <t>การแบ่งปัน (ขาดทุน) 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</si>
  <si>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</si>
  <si>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</si>
  <si>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 (ขาดทุน) กำไรเบ็ดเสร็จรวม</t>
  </si>
  <si>
    <t>ส่วนของผู้เป็นเจ้าของของบริษัทใหญ่</t>
  </si>
  <si>
    <t>(ขาดทุน) กำไรต่อหุ้น</t>
  </si>
  <si>
    <t>(ขาดทุน) กำไรต่อหุ้นขั้นพื้นฐาน</t>
  </si>
  <si>
    <t>งบการเปลี่ยนแปลงส่วนของเจ้าของ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</si>
  <si>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</si>
  <si>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</si>
  <si>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</si>
  <si>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</si>
  <si>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</si>
  <si>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</si>
  <si>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</si>
  <si>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</si>
  <si>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ของบริษัทใหญ่</t>
  </si>
  <si>
    <t>ไม่มีอำนาจควบคุม</t>
  </si>
  <si>
    <t>เจ้าของ</t>
  </si>
  <si>
    <t>ยอดคงเหลือ ณ วันที่ 1 มกราคม พ.ศ. 2566</t>
  </si>
  <si>
    <t>การจัดตั้งบริษัทย่อย</t>
  </si>
  <si>
    <t>เงินปันผลจ่าย</t>
  </si>
  <si>
    <t>กำไร (ขาดทุน) เบ็ดเสร็จรวมสำหรับปี</t>
  </si>
  <si>
    <t>ยอดคงเหลือวันที่ 31 ธันวาคม พ.ศ. 2566</t>
  </si>
  <si>
    <t>ยอดคงเหลือ ณ วันที่ 1 มกราคม พ.ศ. 2567</t>
  </si>
  <si>
    <t>การรับชำระค่าหุ้นสามัญของบริษัทย่อย</t>
  </si>
  <si>
    <t>ขาดทุนเบ็ดเสร็จรวมสำหรับปี</t>
  </si>
  <si>
    <t>ยอดคงเหลือ ณ วันที่ 31 ธันวาคม พ.ศ. 2567</t>
  </si>
  <si>
    <t>ทุนสำรองตามกฎหมาย</t>
  </si>
  <si>
    <t>กำไรเบ็ดเสร็จรวมสำหรับปี</t>
  </si>
  <si>
    <t>ยอดคงเหลือ ณ วันที่ 31 ธันวาคม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</si>
  <si>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</si>
  <si>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</si>
  <si>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</si>
  <si>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ค่าเผื่อผลขาดทุนที่คาดว่าจะเกิดขึ้น (กลับรายการ) </t>
  </si>
  <si>
    <t>ค่าเผื่อมูลค่าสุทธิที่คาดว่าจะได้รับ</t>
  </si>
  <si>
    <t xml:space="preserve">ของสินค้าคงเหลือ (กลับรายการ) </t>
  </si>
  <si>
    <t>ค่าเสื่อมราคาและค่าตัดจำหน่าย</t>
  </si>
  <si>
    <t>15, 16, 17</t>
  </si>
  <si>
    <t>ขาดทุนจากการจำหน่ายอุปกรณ์</t>
  </si>
  <si>
    <t>(กำไร) ขาดทุนจากการปรับมูลค่าตราสารอนุพันธ์</t>
  </si>
  <si>
    <t>การยกเลิกสัญญาเช่า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</si>
  <si>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</si>
  <si>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</si>
  <si>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</si>
  <si>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</si>
  <si>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</si>
  <si>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</si>
  <si>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กระแสเงินสดได้มาจากกิจกรรมดำเนินงาน</t>
  </si>
  <si>
    <t xml:space="preserve">  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</si>
  <si>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</si>
  <si>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</si>
  <si>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</si>
  <si>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</si>
  <si>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เงินสดจ่ายเพื่อสินทรัพย์ทางการเงินอื่นที่วัดมูลค่าด้วย</t>
  </si>
  <si>
    <t>ราคาทุนตัดจำหน่าย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</si>
  <si>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</si>
  <si>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</si>
  <si>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</si>
  <si>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</si>
  <si>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</si>
  <si>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</si>
  <si>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</si>
  <si>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</si>
  <si>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</si>
  <si>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</si>
  <si>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</si>
  <si>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เงินสดจ่ายค่าธรรมเนียมการจัดหาเงินกู้ยืม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</si>
  <si>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</si>
  <si>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</si>
  <si>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เพิ่มขึ้น (ลดลง) สุทธิ</t>
  </si>
  <si>
    <t>ยอดคงเหลือต้นปี</t>
  </si>
  <si>
    <t>ยอดคงเหลือปลายปี</t>
  </si>
  <si>
    <t>รายการที่ไม่ใช่เงินสด</t>
  </si>
  <si>
    <t>รายการที่ไม่ใช่เงินสดที่มีสาระสำคัญสำหรับปีสิ้นสุดวันที่ 31 ธันวาคม พ.ศ. 2567 และ พ.ศ. 2566 มีดังนี้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</si>
  <si>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</si>
  <si>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</si>
  <si>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กระแสเงินสดก่อนการเปลี่ยนแปลงในสินทรัพย์</t>
  </si>
  <si>
    <t>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</si>
</sst>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&quot;0&quot;#"/>
    <numFmt numFmtId="169" formatCode="&quot;0&quot;#.0"/>
    <numFmt numFmtId="170" formatCode="_ * #,##0_ ;_ * \-#,##0_ ;_ * &quot;-&quot;_ ;_ @_ 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_ * #,##0.00_ ;_ * \-#,##0.00_ ;_ * &quot;-&quot;??_ ;_ @_ "/>
    <numFmt numFmtId="174" formatCode="#,##0;\(#,##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_z_ł_-;\-* #,##0.00\ _z_ł_-;_-* &quot;-&quot;??\ _z_ł_-;_-@_-"/>
  </numFmts>
  <fonts count="1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u/>
      <sz val="13"/>
      <color theme="10"/>
      <name val="CordiaUPC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3"/>
      <color theme="10"/>
      <name val="Cordia New"/>
      <family val="2"/>
    </font>
    <font>
      <sz val="11"/>
      <color rgb="FF9C5700"/>
      <name val="Calibri"/>
      <family val="2"/>
      <scheme val="minor"/>
    </font>
    <font>
      <sz val="14"/>
      <color theme="1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u/>
      <sz val="13"/>
      <color rgb="FFFF0000"/>
      <name val="Browallia New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1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42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2" fillId="36" borderId="10" applyNumberFormat="0" applyAlignment="0" applyProtection="0"/>
    <xf numFmtId="0" fontId="42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5" fillId="37" borderId="11" applyNumberFormat="0" applyAlignment="0" applyProtection="0"/>
    <xf numFmtId="0" fontId="45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165" fontId="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0" fontId="52" fillId="0" borderId="0" applyNumberFormat="0" applyFill="0" applyBorder="0" applyAlignment="0" applyProtection="0"/>
    <xf numFmtId="0" fontId="54" fillId="0" borderId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38" fontId="9" fillId="9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3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11" fillId="0" borderId="3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168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53" fillId="0" borderId="6" applyNumberFormat="0" applyFill="0" applyAlignment="0">
      <alignment wrapText="1"/>
      <protection locked="0"/>
    </xf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70" fillId="0" borderId="6" applyNumberFormat="0" applyFill="0" applyBorder="0" applyAlignment="0">
      <alignment wrapText="1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3" fillId="0" borderId="6" applyNumberFormat="0" applyFill="0" applyAlignment="0">
      <alignment wrapText="1"/>
      <protection locked="0"/>
    </xf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72" fillId="0" borderId="0" applyNumberFormat="0" applyFill="0" applyBorder="0" applyAlignment="0" applyProtection="0"/>
    <xf numFmtId="0" fontId="53" fillId="0" borderId="6" applyNumberFormat="0" applyFill="0" applyAlignment="0">
      <alignment wrapText="1"/>
      <protection locked="0"/>
    </xf>
    <xf numFmtId="0" fontId="73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5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67" fillId="0" borderId="6" applyNumberFormat="0" applyFill="0" applyAlignment="0">
      <alignment wrapText="1"/>
      <protection locked="0"/>
    </xf>
    <xf numFmtId="0" fontId="73" fillId="0" borderId="0" applyNumberFormat="0" applyFill="0" applyBorder="0" applyAlignment="0" applyProtection="0"/>
    <xf numFmtId="0" fontId="53" fillId="0" borderId="6" applyNumberFormat="0" applyFill="0" applyAlignment="0">
      <protection locked="0"/>
    </xf>
    <xf numFmtId="0" fontId="69" fillId="0" borderId="0" applyNumberFormat="0" applyFill="0" applyBorder="0" applyAlignment="0" applyProtection="0"/>
    <xf numFmtId="0" fontId="69" fillId="0" borderId="0">
      <alignment vertical="top"/>
      <protection locked="0"/>
    </xf>
    <xf numFmtId="0" fontId="67" fillId="0" borderId="6" applyNumberFormat="0" applyFill="0" applyAlignment="0">
      <protection locked="0"/>
    </xf>
    <xf numFmtId="0" fontId="53" fillId="0" borderId="6" applyNumberFormat="0" applyFill="0" applyAlignment="0">
      <alignment wrapText="1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69" fillId="0" borderId="0">
      <alignment vertical="top"/>
      <protection locked="0"/>
    </xf>
    <xf numFmtId="0" fontId="72" fillId="0" borderId="0" applyNumberFormat="0" applyFill="0" applyBorder="0" applyAlignment="0" applyProtection="0"/>
    <xf numFmtId="0" fontId="74" fillId="39" borderId="10" applyNumberFormat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6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9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80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37" fontId="4" fillId="0" borderId="0"/>
    <xf numFmtId="0" fontId="3" fillId="0" borderId="0"/>
    <xf numFmtId="0" fontId="6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83" fillId="0" borderId="0"/>
    <xf numFmtId="0" fontId="33" fillId="0" borderId="0"/>
    <xf numFmtId="0" fontId="25" fillId="0" borderId="0"/>
    <xf numFmtId="0" fontId="84" fillId="0" borderId="0"/>
    <xf numFmtId="0" fontId="84" fillId="0" borderId="0"/>
    <xf numFmtId="0" fontId="48" fillId="0" borderId="0"/>
    <xf numFmtId="0" fontId="83" fillId="0" borderId="0"/>
    <xf numFmtId="0" fontId="3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33" fillId="0" borderId="0"/>
    <xf numFmtId="0" fontId="85" fillId="0" borderId="0"/>
    <xf numFmtId="0" fontId="35" fillId="0" borderId="0"/>
    <xf numFmtId="0" fontId="83" fillId="0" borderId="0"/>
    <xf numFmtId="0" fontId="34" fillId="0" borderId="0"/>
    <xf numFmtId="0" fontId="34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8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85" fillId="0" borderId="0"/>
    <xf numFmtId="0" fontId="34" fillId="0" borderId="0"/>
    <xf numFmtId="0" fontId="85" fillId="0" borderId="0"/>
    <xf numFmtId="0" fontId="34" fillId="0" borderId="0"/>
    <xf numFmtId="0" fontId="2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3" fillId="0" borderId="0"/>
    <xf numFmtId="0" fontId="3" fillId="0" borderId="0"/>
    <xf numFmtId="0" fontId="34" fillId="0" borderId="0"/>
    <xf numFmtId="0" fontId="48" fillId="0" borderId="0"/>
    <xf numFmtId="0" fontId="33" fillId="0" borderId="0"/>
    <xf numFmtId="0" fontId="33" fillId="0" borderId="0"/>
    <xf numFmtId="0" fontId="86" fillId="0" borderId="0"/>
    <xf numFmtId="0" fontId="86" fillId="0" borderId="0"/>
    <xf numFmtId="0" fontId="33" fillId="0" borderId="0"/>
    <xf numFmtId="0" fontId="3" fillId="0" borderId="0"/>
    <xf numFmtId="0" fontId="2" fillId="0" borderId="0"/>
    <xf numFmtId="0" fontId="48" fillId="0" borderId="0"/>
    <xf numFmtId="0" fontId="3" fillId="0" borderId="0"/>
    <xf numFmtId="0" fontId="3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85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7" fillId="0" borderId="0"/>
    <xf numFmtId="0" fontId="85" fillId="0" borderId="0"/>
    <xf numFmtId="0" fontId="48" fillId="0" borderId="0"/>
    <xf numFmtId="0" fontId="85" fillId="0" borderId="0"/>
    <xf numFmtId="0" fontId="85" fillId="0" borderId="0"/>
    <xf numFmtId="0" fontId="83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" fillId="0" borderId="0"/>
    <xf numFmtId="0" fontId="29" fillId="0" borderId="0"/>
    <xf numFmtId="0" fontId="85" fillId="0" borderId="0"/>
    <xf numFmtId="0" fontId="85" fillId="0" borderId="0"/>
    <xf numFmtId="0" fontId="85" fillId="0" borderId="0"/>
    <xf numFmtId="0" fontId="34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3" fillId="0" borderId="0"/>
    <xf numFmtId="0" fontId="29" fillId="0" borderId="0"/>
    <xf numFmtId="0" fontId="33" fillId="0" borderId="0"/>
    <xf numFmtId="0" fontId="87" fillId="0" borderId="0"/>
    <xf numFmtId="0" fontId="34" fillId="0" borderId="0"/>
    <xf numFmtId="0" fontId="33" fillId="0" borderId="0"/>
    <xf numFmtId="0" fontId="3" fillId="0" borderId="0"/>
    <xf numFmtId="0" fontId="48" fillId="0" borderId="0"/>
    <xf numFmtId="0" fontId="34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88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35" fillId="0" borderId="0"/>
    <xf numFmtId="0" fontId="83" fillId="0" borderId="0"/>
    <xf numFmtId="0" fontId="85" fillId="0" borderId="0"/>
    <xf numFmtId="0" fontId="33" fillId="0" borderId="0"/>
    <xf numFmtId="0" fontId="89" fillId="0" borderId="0"/>
    <xf numFmtId="0" fontId="33" fillId="0" borderId="0"/>
    <xf numFmtId="0" fontId="27" fillId="0" borderId="0"/>
    <xf numFmtId="0" fontId="83" fillId="0" borderId="0"/>
    <xf numFmtId="0" fontId="83" fillId="0" borderId="0"/>
    <xf numFmtId="0" fontId="33" fillId="0" borderId="0"/>
    <xf numFmtId="0" fontId="33" fillId="0" borderId="0"/>
    <xf numFmtId="0" fontId="29" fillId="0" borderId="0"/>
    <xf numFmtId="0" fontId="48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90" fillId="0" borderId="0"/>
    <xf numFmtId="0" fontId="33" fillId="0" borderId="0"/>
    <xf numFmtId="0" fontId="84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31" fillId="41" borderId="16" applyNumberFormat="0" applyFont="0" applyAlignment="0" applyProtection="0"/>
    <xf numFmtId="0" fontId="17" fillId="41" borderId="16" applyNumberFormat="0" applyFont="0" applyAlignment="0" applyProtection="0"/>
    <xf numFmtId="0" fontId="2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1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1" fillId="36" borderId="17" applyNumberFormat="0" applyAlignment="0" applyProtection="0"/>
    <xf numFmtId="0" fontId="91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0" fontId="3" fillId="0" borderId="0"/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70" fontId="6" fillId="0" borderId="0" applyFill="0" applyBorder="0" applyAlignment="0"/>
    <xf numFmtId="170" fontId="3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7" fillId="0" borderId="18" applyNumberFormat="0" applyFill="0" applyAlignment="0" applyProtection="0"/>
    <xf numFmtId="0" fontId="97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4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49" fontId="8" fillId="0" borderId="0" applyFill="0" applyBorder="0" applyAlignment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9" fontId="89" fillId="0" borderId="0" applyFont="0" applyFill="0" applyBorder="0" applyAlignment="0" applyProtection="0"/>
    <xf numFmtId="0" fontId="2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67" fillId="0" borderId="6" applyNumberFormat="0" applyFill="0" applyAlignment="0">
      <protection locked="0"/>
    </xf>
    <xf numFmtId="9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" fillId="0" borderId="0"/>
    <xf numFmtId="0" fontId="70" fillId="0" borderId="6" applyNumberFormat="0" applyFill="0" applyBorder="0" applyAlignment="0">
      <alignment wrapText="1"/>
      <protection locked="0"/>
    </xf>
    <xf numFmtId="0" fontId="70" fillId="0" borderId="6" applyNumberFormat="0" applyFill="0" applyBorder="0" applyAlignment="0">
      <alignment wrapText="1"/>
      <protection locked="0"/>
    </xf>
    <xf numFmtId="0" fontId="2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88" fillId="0" borderId="0"/>
    <xf numFmtId="43" fontId="87" fillId="0" borderId="0" applyFont="0" applyFill="0" applyBorder="0" applyAlignment="0" applyProtection="0"/>
    <xf numFmtId="0" fontId="67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0" fontId="1" fillId="0" borderId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89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09" fillId="0" borderId="0" applyNumberFormat="0" applyFill="0" applyBorder="0" applyAlignment="0" applyProtection="0"/>
    <xf numFmtId="0" fontId="70" fillId="0" borderId="6" applyNumberFormat="0" applyFill="0" applyAlignment="0">
      <protection locked="0"/>
    </xf>
    <xf numFmtId="9" fontId="34" fillId="0" borderId="0" applyFont="0" applyFill="0" applyBorder="0" applyAlignment="0" applyProtection="0"/>
    <xf numFmtId="0" fontId="54" fillId="0" borderId="0"/>
    <xf numFmtId="0" fontId="83" fillId="0" borderId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4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86" fillId="0" borderId="0"/>
    <xf numFmtId="0" fontId="1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83" fillId="0" borderId="0"/>
    <xf numFmtId="0" fontId="1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87" fillId="0" borderId="0"/>
    <xf numFmtId="0" fontId="89" fillId="0" borderId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3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9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53" fillId="0" borderId="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7" fillId="0" borderId="0" applyFont="0" applyFill="0" applyBorder="0" applyAlignment="0" applyProtection="0"/>
    <xf numFmtId="0" fontId="70" fillId="0" borderId="6" applyNumberFormat="0" applyFill="0" applyBorder="0" applyAlignment="0">
      <alignment wrapText="1"/>
      <protection locked="0"/>
    </xf>
    <xf numFmtId="43" fontId="87" fillId="0" borderId="0" applyFont="0" applyFill="0" applyBorder="0" applyAlignment="0" applyProtection="0"/>
    <xf numFmtId="0" fontId="70" fillId="0" borderId="6" applyNumberFormat="0" applyFill="0" applyBorder="0" applyAlignment="0">
      <alignment wrapText="1"/>
      <protection locked="0"/>
    </xf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67" fillId="0" borderId="6" applyNumberFormat="0" applyFill="0" applyAlignment="0">
      <protection locked="0"/>
    </xf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6" applyNumberFormat="0" applyFill="0">
      <protection locked="0"/>
    </xf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2" fillId="0" borderId="0" applyNumberForma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70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34" fillId="0" borderId="0"/>
    <xf numFmtId="0" fontId="34" fillId="0" borderId="0"/>
    <xf numFmtId="0" fontId="1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3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48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0" fillId="40" borderId="0" applyNumberFormat="0" applyBorder="0" applyAlignment="0" applyProtection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8" fillId="0" borderId="0"/>
    <xf numFmtId="0" fontId="34" fillId="0" borderId="0"/>
    <xf numFmtId="43" fontId="8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41" borderId="16" applyNumberFormat="0" applyFont="0" applyAlignment="0" applyProtection="0"/>
    <xf numFmtId="43" fontId="34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0" borderId="0"/>
    <xf numFmtId="43" fontId="34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2">
    <xf numFmtId="0" fontId="0" fillId="0" borderId="0" xfId="0"/>
    <xf numFmtId="3" fontId="114" fillId="0" borderId="0" xfId="763" applyNumberFormat="1" applyFont="1" applyFill="1" applyBorder="1" applyAlignment="1">
      <alignment horizontal="right" vertical="center"/>
    </xf>
    <xf numFmtId="3" fontId="114" fillId="0" borderId="8" xfId="763" applyNumberFormat="1" applyFont="1" applyFill="1" applyBorder="1" applyAlignment="1">
      <alignment horizontal="right" vertical="center"/>
    </xf>
    <xf numFmtId="3" fontId="114" fillId="0" borderId="0" xfId="763" applyNumberFormat="1" applyFont="1" applyFill="1" applyAlignment="1">
      <alignment horizontal="right" vertical="center"/>
    </xf>
    <xf numFmtId="174" fontId="114" fillId="0" borderId="0" xfId="926" applyNumberFormat="1" applyFont="1" applyFill="1" applyAlignment="1">
      <alignment horizontal="right" vertical="center"/>
    </xf>
    <xf numFmtId="174" fontId="114" fillId="0" borderId="0" xfId="926" applyNumberFormat="1" applyFont="1" applyFill="1" applyAlignment="1">
      <alignment vertical="center"/>
    </xf>
    <xf numFmtId="174" fontId="114" fillId="0" borderId="0" xfId="926" applyNumberFormat="1" applyFont="1" applyFill="1" applyBorder="1" applyAlignment="1">
      <alignment vertical="center"/>
    </xf>
    <xf numFmtId="174" fontId="114" fillId="0" borderId="8" xfId="926" applyNumberFormat="1" applyFont="1" applyFill="1" applyBorder="1" applyAlignment="1">
      <alignment vertical="center"/>
    </xf>
    <xf numFmtId="174" fontId="114" fillId="0" borderId="0" xfId="708" applyNumberFormat="1" applyFont="1" applyFill="1" applyBorder="1" applyAlignment="1">
      <alignment vertical="center"/>
    </xf>
    <xf numFmtId="174" fontId="114" fillId="0" borderId="8" xfId="708" applyNumberFormat="1" applyFont="1" applyFill="1" applyBorder="1" applyAlignment="1">
      <alignment vertical="center"/>
    </xf>
    <xf numFmtId="174" fontId="114" fillId="0" borderId="9" xfId="926" applyNumberFormat="1" applyFont="1" applyFill="1" applyBorder="1" applyAlignment="1">
      <alignment vertical="center"/>
    </xf>
    <xf numFmtId="174" fontId="114" fillId="0" borderId="0" xfId="926" applyNumberFormat="1" applyFont="1" applyFill="1" applyBorder="1" applyAlignment="1">
      <alignment horizontal="right" vertical="center"/>
    </xf>
    <xf numFmtId="174" fontId="114" fillId="0" borderId="8" xfId="926" applyNumberFormat="1" applyFont="1" applyFill="1" applyBorder="1" applyAlignment="1">
      <alignment horizontal="right" vertical="center"/>
    </xf>
    <xf numFmtId="166" fontId="114" fillId="0" borderId="0" xfId="763" applyNumberFormat="1" applyFont="1" applyFill="1" applyAlignment="1">
      <alignment horizontal="right" vertical="center"/>
    </xf>
    <xf numFmtId="166" fontId="114" fillId="0" borderId="8" xfId="763" applyNumberFormat="1" applyFont="1" applyFill="1" applyBorder="1" applyAlignment="1">
      <alignment horizontal="right" vertical="center"/>
    </xf>
    <xf numFmtId="0" fontId="113" fillId="0" borderId="0" xfId="1262" applyFont="1" applyAlignment="1">
      <alignment vertical="center"/>
    </xf>
    <xf numFmtId="0" fontId="113" fillId="0" borderId="0" xfId="1262" applyFont="1" applyAlignment="1">
      <alignment horizontal="center" vertical="center"/>
    </xf>
    <xf numFmtId="0" fontId="113" fillId="0" borderId="0" xfId="1262" applyFont="1" applyAlignment="1">
      <alignment horizontal="right" vertical="center"/>
    </xf>
    <xf numFmtId="0" fontId="114" fillId="0" borderId="0" xfId="1262" applyFont="1" applyAlignment="1">
      <alignment vertical="center"/>
    </xf>
    <xf numFmtId="0" fontId="113" fillId="0" borderId="8" xfId="0" applyFont="1" applyBorder="1" applyAlignment="1">
      <alignment vertical="center"/>
    </xf>
    <xf numFmtId="0" fontId="113" fillId="0" borderId="8" xfId="1262" applyFont="1" applyBorder="1" applyAlignment="1">
      <alignment vertical="center"/>
    </xf>
    <xf numFmtId="0" fontId="113" fillId="0" borderId="8" xfId="1262" applyFont="1" applyBorder="1" applyAlignment="1">
      <alignment horizontal="center" vertical="center"/>
    </xf>
    <xf numFmtId="0" fontId="113" fillId="0" borderId="8" xfId="1262" applyFont="1" applyBorder="1" applyAlignment="1">
      <alignment horizontal="right" vertical="center"/>
    </xf>
    <xf numFmtId="0" fontId="114" fillId="0" borderId="0" xfId="1262" applyFont="1" applyAlignment="1">
      <alignment horizontal="center" vertical="center"/>
    </xf>
    <xf numFmtId="0" fontId="114" fillId="0" borderId="0" xfId="1262" applyFont="1" applyAlignment="1">
      <alignment horizontal="right" vertical="center"/>
    </xf>
    <xf numFmtId="3" fontId="114" fillId="0" borderId="0" xfId="1262" applyNumberFormat="1" applyFont="1" applyAlignment="1">
      <alignment horizontal="right"/>
    </xf>
    <xf numFmtId="166" fontId="114" fillId="0" borderId="0" xfId="1262" applyNumberFormat="1" applyFont="1" applyAlignment="1">
      <alignment horizontal="right" vertical="center"/>
    </xf>
    <xf numFmtId="3" fontId="114" fillId="0" borderId="0" xfId="1400" applyNumberFormat="1" applyFont="1" applyAlignment="1">
      <alignment horizontal="right" vertical="center"/>
    </xf>
    <xf numFmtId="166" fontId="114" fillId="0" borderId="0" xfId="1400" applyNumberFormat="1" applyFont="1" applyAlignment="1">
      <alignment horizontal="right" vertical="center"/>
    </xf>
    <xf numFmtId="174" fontId="114" fillId="0" borderId="0" xfId="1262" applyNumberFormat="1" applyFont="1" applyAlignment="1">
      <alignment horizontal="right" vertical="center"/>
    </xf>
    <xf numFmtId="0" fontId="113" fillId="0" borderId="0" xfId="1262" applyFont="1" applyAlignment="1">
      <alignment horizontal="left" vertical="center"/>
    </xf>
    <xf numFmtId="174" fontId="114" fillId="0" borderId="8" xfId="1400" applyNumberFormat="1" applyFont="1" applyBorder="1" applyAlignment="1">
      <alignment horizontal="right" vertical="center"/>
    </xf>
    <xf numFmtId="174" fontId="114" fillId="0" borderId="0" xfId="1400" applyNumberFormat="1" applyFont="1" applyAlignment="1">
      <alignment horizontal="right" vertical="center"/>
    </xf>
    <xf numFmtId="166" fontId="114" fillId="0" borderId="0" xfId="1262" applyNumberFormat="1" applyFont="1" applyAlignment="1">
      <alignment vertical="center"/>
    </xf>
    <xf numFmtId="165" fontId="114" fillId="0" borderId="0" xfId="1262" applyNumberFormat="1" applyFont="1" applyAlignment="1">
      <alignment horizontal="right" vertical="center"/>
    </xf>
    <xf numFmtId="174" fontId="114" fillId="0" borderId="0" xfId="1262" applyNumberFormat="1" applyFont="1" applyAlignment="1">
      <alignment horizontal="right"/>
    </xf>
    <xf numFmtId="174" fontId="114" fillId="0" borderId="9" xfId="1262" applyNumberFormat="1" applyFont="1" applyBorder="1" applyAlignment="1">
      <alignment horizontal="right" vertical="center"/>
    </xf>
    <xf numFmtId="0" fontId="115" fillId="0" borderId="0" xfId="1262" applyFont="1" applyAlignment="1">
      <alignment vertical="center"/>
    </xf>
    <xf numFmtId="0" fontId="114" fillId="0" borderId="0" xfId="1262" applyFont="1" applyAlignment="1">
      <alignment horizontal="left" vertical="center"/>
    </xf>
    <xf numFmtId="0" fontId="115" fillId="0" borderId="0" xfId="1262" applyFont="1" applyAlignment="1">
      <alignment horizontal="left" vertical="center"/>
    </xf>
    <xf numFmtId="0" fontId="114" fillId="0" borderId="8" xfId="1262" applyFont="1" applyBorder="1" applyAlignment="1">
      <alignment vertical="center"/>
    </xf>
    <xf numFmtId="0" fontId="114" fillId="0" borderId="8" xfId="1262" applyFont="1" applyBorder="1" applyAlignment="1">
      <alignment horizontal="center" vertical="center"/>
    </xf>
    <xf numFmtId="0" fontId="114" fillId="0" borderId="8" xfId="1262" applyFont="1" applyBorder="1" applyAlignment="1">
      <alignment horizontal="right" vertical="center"/>
    </xf>
    <xf numFmtId="3" fontId="114" fillId="0" borderId="8" xfId="1262" applyNumberFormat="1" applyFont="1" applyBorder="1" applyAlignment="1">
      <alignment horizontal="right"/>
    </xf>
    <xf numFmtId="174" fontId="114" fillId="0" borderId="0" xfId="1262" applyNumberFormat="1" applyFont="1" applyAlignment="1">
      <alignment vertical="center"/>
    </xf>
    <xf numFmtId="174" fontId="114" fillId="0" borderId="8" xfId="1262" applyNumberFormat="1" applyFont="1" applyBorder="1" applyAlignment="1">
      <alignment vertical="center"/>
    </xf>
    <xf numFmtId="0" fontId="113" fillId="0" borderId="8" xfId="1262" applyFont="1" applyBorder="1" applyAlignment="1">
      <alignment horizontal="left" vertical="center"/>
    </xf>
    <xf numFmtId="166" fontId="114" fillId="0" borderId="8" xfId="1262" applyNumberFormat="1" applyFont="1" applyBorder="1" applyAlignment="1">
      <alignment horizontal="right" vertical="center"/>
    </xf>
    <xf numFmtId="166" fontId="114" fillId="0" borderId="9" xfId="1400" applyNumberFormat="1" applyFont="1" applyBorder="1" applyAlignment="1">
      <alignment horizontal="right" vertical="center"/>
    </xf>
    <xf numFmtId="166" fontId="114" fillId="0" borderId="8" xfId="1400" applyNumberFormat="1" applyFont="1" applyBorder="1" applyAlignment="1">
      <alignment horizontal="right" vertical="center"/>
    </xf>
    <xf numFmtId="166" fontId="114" fillId="0" borderId="9" xfId="1262" applyNumberFormat="1" applyFont="1" applyBorder="1" applyAlignment="1">
      <alignment horizontal="right" vertical="center"/>
    </xf>
    <xf numFmtId="0" fontId="113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right" vertical="center"/>
    </xf>
    <xf numFmtId="0" fontId="114" fillId="0" borderId="8" xfId="0" applyFont="1" applyBorder="1" applyAlignment="1">
      <alignment vertical="center"/>
    </xf>
    <xf numFmtId="0" fontId="114" fillId="0" borderId="8" xfId="0" applyFont="1" applyBorder="1" applyAlignment="1">
      <alignment horizontal="center" vertical="center"/>
    </xf>
    <xf numFmtId="0" fontId="114" fillId="0" borderId="8" xfId="0" applyFont="1" applyBorder="1" applyAlignment="1">
      <alignment horizontal="right" vertical="center"/>
    </xf>
    <xf numFmtId="0" fontId="113" fillId="0" borderId="0" xfId="0" applyFont="1" applyAlignment="1">
      <alignment horizontal="center" vertical="center"/>
    </xf>
    <xf numFmtId="0" fontId="113" fillId="0" borderId="8" xfId="0" applyFont="1" applyBorder="1" applyAlignment="1">
      <alignment horizontal="center" vertical="center"/>
    </xf>
    <xf numFmtId="167" fontId="114" fillId="0" borderId="0" xfId="0" applyNumberFormat="1" applyFont="1" applyAlignment="1">
      <alignment horizontal="right" vertical="center"/>
    </xf>
    <xf numFmtId="166" fontId="114" fillId="0" borderId="0" xfId="0" applyNumberFormat="1" applyFont="1" applyAlignment="1">
      <alignment horizontal="right" vertical="center"/>
    </xf>
    <xf numFmtId="174" fontId="113" fillId="0" borderId="0" xfId="0" applyNumberFormat="1" applyFont="1" applyAlignment="1">
      <alignment horizontal="right" vertical="center"/>
    </xf>
    <xf numFmtId="0" fontId="113" fillId="0" borderId="0" xfId="0" applyFont="1" applyAlignment="1">
      <alignment horizontal="right" vertical="center"/>
    </xf>
    <xf numFmtId="174" fontId="114" fillId="0" borderId="8" xfId="1400" quotePrefix="1" applyNumberFormat="1" applyFont="1" applyBorder="1" applyAlignment="1">
      <alignment horizontal="right" vertical="center"/>
    </xf>
    <xf numFmtId="174" fontId="114" fillId="0" borderId="0" xfId="1400" quotePrefix="1" applyNumberFormat="1" applyFont="1" applyAlignment="1">
      <alignment horizontal="right" vertical="center"/>
    </xf>
    <xf numFmtId="174" fontId="114" fillId="0" borderId="8" xfId="1262" quotePrefix="1" applyNumberFormat="1" applyFont="1" applyBorder="1" applyAlignment="1">
      <alignment horizontal="right" vertical="center"/>
    </xf>
    <xf numFmtId="174" fontId="114" fillId="0" borderId="0" xfId="0" applyNumberFormat="1" applyFont="1" applyAlignment="1">
      <alignment horizontal="right" vertical="center"/>
    </xf>
    <xf numFmtId="174" fontId="114" fillId="0" borderId="9" xfId="1400" applyNumberFormat="1" applyFont="1" applyBorder="1" applyAlignment="1">
      <alignment horizontal="right" vertical="center"/>
    </xf>
    <xf numFmtId="167" fontId="114" fillId="0" borderId="9" xfId="0" applyNumberFormat="1" applyFont="1" applyBorder="1" applyAlignment="1">
      <alignment horizontal="right" vertical="center"/>
    </xf>
    <xf numFmtId="0" fontId="116" fillId="0" borderId="0" xfId="1262" applyFont="1" applyAlignment="1">
      <alignment vertical="center"/>
    </xf>
    <xf numFmtId="166" fontId="113" fillId="0" borderId="0" xfId="1262" applyNumberFormat="1" applyFont="1" applyAlignment="1">
      <alignment horizontal="right" vertical="center"/>
    </xf>
    <xf numFmtId="166" fontId="113" fillId="0" borderId="0" xfId="1262" applyNumberFormat="1" applyFont="1" applyAlignment="1">
      <alignment vertical="center"/>
    </xf>
    <xf numFmtId="166" fontId="113" fillId="0" borderId="8" xfId="1262" applyNumberFormat="1" applyFont="1" applyBorder="1" applyAlignment="1">
      <alignment vertical="center"/>
    </xf>
    <xf numFmtId="166" fontId="114" fillId="0" borderId="8" xfId="1262" applyNumberFormat="1" applyFont="1" applyBorder="1" applyAlignment="1">
      <alignment vertical="center"/>
    </xf>
    <xf numFmtId="166" fontId="113" fillId="0" borderId="0" xfId="1262" applyNumberFormat="1" applyFont="1" applyAlignment="1">
      <alignment horizontal="center" vertical="center"/>
    </xf>
    <xf numFmtId="166" fontId="113" fillId="0" borderId="8" xfId="1262" applyNumberFormat="1" applyFont="1" applyBorder="1" applyAlignment="1">
      <alignment horizontal="right" vertical="center"/>
    </xf>
    <xf numFmtId="166" fontId="114" fillId="0" borderId="0" xfId="1262" applyNumberFormat="1" applyFont="1" applyAlignment="1">
      <alignment horizontal="center" vertical="center"/>
    </xf>
    <xf numFmtId="174" fontId="114" fillId="0" borderId="8" xfId="1262" applyNumberFormat="1" applyFont="1" applyBorder="1" applyAlignment="1">
      <alignment horizontal="right"/>
    </xf>
    <xf numFmtId="166" fontId="114" fillId="0" borderId="0" xfId="1262" applyNumberFormat="1" applyFont="1" applyAlignment="1">
      <alignment horizontal="left" vertical="center"/>
    </xf>
    <xf numFmtId="174" fontId="114" fillId="0" borderId="8" xfId="1262" applyNumberFormat="1" applyFont="1" applyBorder="1" applyAlignment="1">
      <alignment horizontal="right" vertical="center"/>
    </xf>
    <xf numFmtId="166" fontId="114" fillId="0" borderId="8" xfId="1262" applyNumberFormat="1" applyFont="1" applyBorder="1" applyAlignment="1">
      <alignment horizontal="center" vertical="center"/>
    </xf>
    <xf numFmtId="166" fontId="114" fillId="0" borderId="0" xfId="0" applyNumberFormat="1" applyFont="1" applyAlignment="1">
      <alignment horizontal="left" vertical="center"/>
    </xf>
    <xf numFmtId="166" fontId="114" fillId="0" borderId="0" xfId="1400" quotePrefix="1" applyNumberFormat="1" applyFont="1" applyAlignment="1">
      <alignment horizontal="right" vertical="center"/>
    </xf>
    <xf numFmtId="174" fontId="114" fillId="0" borderId="0" xfId="763" applyNumberFormat="1" applyFont="1" applyFill="1" applyAlignment="1">
      <alignment horizontal="right" vertical="center"/>
    </xf>
    <xf numFmtId="166" fontId="114" fillId="0" borderId="8" xfId="1400" quotePrefix="1" applyNumberFormat="1" applyFont="1" applyBorder="1" applyAlignment="1">
      <alignment horizontal="right" vertical="center"/>
    </xf>
    <xf numFmtId="174" fontId="114" fillId="0" borderId="8" xfId="763" applyNumberFormat="1" applyFont="1" applyFill="1" applyBorder="1" applyAlignment="1">
      <alignment horizontal="right" vertical="center"/>
    </xf>
    <xf numFmtId="0" fontId="113" fillId="0" borderId="0" xfId="1401" applyFont="1" applyAlignment="1">
      <alignment vertical="center"/>
    </xf>
    <xf numFmtId="0" fontId="114" fillId="0" borderId="0" xfId="1398" applyFont="1" applyAlignment="1">
      <alignment vertical="center"/>
    </xf>
    <xf numFmtId="174" fontId="114" fillId="0" borderId="0" xfId="1398" applyNumberFormat="1" applyFont="1" applyAlignment="1">
      <alignment horizontal="right" vertical="center"/>
    </xf>
    <xf numFmtId="0" fontId="113" fillId="0" borderId="0" xfId="1398" applyFont="1" applyAlignment="1">
      <alignment vertical="center"/>
    </xf>
    <xf numFmtId="0" fontId="113" fillId="0" borderId="8" xfId="1398" applyFont="1" applyBorder="1" applyAlignment="1">
      <alignment vertical="center"/>
    </xf>
    <xf numFmtId="0" fontId="114" fillId="0" borderId="8" xfId="1398" applyFont="1" applyBorder="1" applyAlignment="1">
      <alignment vertical="center"/>
    </xf>
    <xf numFmtId="174" fontId="114" fillId="0" borderId="8" xfId="1398" applyNumberFormat="1" applyFont="1" applyBorder="1" applyAlignment="1">
      <alignment horizontal="right" vertical="center"/>
    </xf>
    <xf numFmtId="0" fontId="113" fillId="0" borderId="8" xfId="1398" applyFont="1" applyBorder="1" applyAlignment="1">
      <alignment horizontal="center" vertical="center"/>
    </xf>
    <xf numFmtId="0" fontId="113" fillId="0" borderId="0" xfId="1398" applyFont="1" applyAlignment="1">
      <alignment horizontal="center" vertical="center"/>
    </xf>
    <xf numFmtId="174" fontId="114" fillId="0" borderId="0" xfId="1398" applyNumberFormat="1" applyFont="1" applyAlignment="1">
      <alignment vertical="center"/>
    </xf>
    <xf numFmtId="0" fontId="114" fillId="0" borderId="0" xfId="1398" applyFont="1" applyAlignment="1">
      <alignment horizontal="center" vertical="center"/>
    </xf>
    <xf numFmtId="174" fontId="114" fillId="0" borderId="0" xfId="0" applyNumberFormat="1" applyFont="1"/>
    <xf numFmtId="0" fontId="114" fillId="0" borderId="0" xfId="1399" applyFont="1" applyAlignment="1">
      <alignment vertical="center"/>
    </xf>
    <xf numFmtId="174" fontId="114" fillId="0" borderId="8" xfId="1398" applyNumberFormat="1" applyFont="1" applyBorder="1" applyAlignment="1">
      <alignment vertical="center"/>
    </xf>
    <xf numFmtId="174" fontId="114" fillId="0" borderId="8" xfId="0" applyNumberFormat="1" applyFont="1" applyBorder="1"/>
    <xf numFmtId="3" fontId="114" fillId="0" borderId="0" xfId="1262" applyNumberFormat="1" applyFont="1" applyAlignment="1">
      <alignment vertical="center"/>
    </xf>
    <xf numFmtId="0" fontId="117" fillId="0" borderId="0" xfId="1262" applyFont="1" applyAlignment="1">
      <alignment horizontal="left" vertical="center"/>
    </xf>
    <xf numFmtId="0" fontId="118" fillId="0" borderId="0" xfId="1262" applyFont="1" applyAlignment="1">
      <alignment horizontal="left" vertical="center"/>
    </xf>
    <xf numFmtId="165" fontId="117" fillId="0" borderId="0" xfId="1262" applyNumberFormat="1" applyFont="1" applyAlignment="1">
      <alignment horizontal="right" vertical="center"/>
    </xf>
    <xf numFmtId="0" fontId="114" fillId="0" borderId="0" xfId="1262" applyFont="1" applyAlignment="1">
      <alignment horizontal="center" vertical="center"/>
    </xf>
    <xf numFmtId="0" fontId="113" fillId="0" borderId="8" xfId="1262" applyFont="1" applyBorder="1" applyAlignment="1">
      <alignment horizontal="center" vertical="center"/>
    </xf>
    <xf numFmtId="166" fontId="113" fillId="0" borderId="8" xfId="1262" applyNumberFormat="1" applyFont="1" applyBorder="1" applyAlignment="1">
      <alignment horizontal="center" vertical="center"/>
    </xf>
    <xf numFmtId="166" fontId="113" fillId="0" borderId="2" xfId="1262" applyNumberFormat="1" applyFont="1" applyBorder="1" applyAlignment="1">
      <alignment horizontal="center" vertical="center"/>
    </xf>
    <xf numFmtId="0" fontId="114" fillId="0" borderId="8" xfId="1399" applyFont="1" applyBorder="1" applyAlignment="1">
      <alignment horizontal="left" vertical="center"/>
    </xf>
    <xf numFmtId="0" fontId="114" fillId="0" borderId="8" xfId="1398" applyFont="1" applyBorder="1" applyAlignment="1">
      <alignment horizontal="left" vertical="center"/>
    </xf>
  </cellXfs>
  <cellStyles count="6013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 3" xfId="3425" xr:uid="{EB073052-B05F-4463-805B-BE757ED707AD}"/>
    <cellStyle name="20% - Accent1 2 3 2" xfId="5595" xr:uid="{65774AF8-66C6-4E0A-BC87-F8E54C45548C}"/>
    <cellStyle name="20% - Accent1 2 4" xfId="3563" xr:uid="{5424A4AA-BF23-4039-AE0D-DC6E5A2215B3}"/>
    <cellStyle name="20% - Accent1 2 4 2" xfId="5713" xr:uid="{7485BED0-D7BC-4144-84D0-D3CB2C9C7823}"/>
    <cellStyle name="20% - Accent1 2 5" xfId="3663" xr:uid="{AFDC6D11-2088-4653-979B-7F0E589EF702}"/>
    <cellStyle name="20% - Accent1 2 5 2" xfId="5812" xr:uid="{2990B15E-B77C-4FB8-87B4-79D98B86F85E}"/>
    <cellStyle name="20% - Accent1 2 6" xfId="3762" xr:uid="{DDB74417-5A3C-47A2-88F9-3AD069F85541}"/>
    <cellStyle name="20% - Accent1 2 6 2" xfId="5907" xr:uid="{D2D928E3-68E2-4EB0-9760-85ED7DFB67A5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2 2 2" xfId="2584" xr:uid="{B0E0CC32-7778-4D9E-A9E5-427D2F514DC2}"/>
    <cellStyle name="20% - Accent1 24 2 2 2 2" xfId="4773" xr:uid="{8FC4151A-8F83-465D-AD8B-6046ADF2A339}"/>
    <cellStyle name="20% - Accent1 24 2 2 3" xfId="3919" xr:uid="{DE3EF416-2D4E-4BA7-A8B8-4BB96A1BC3D0}"/>
    <cellStyle name="20% - Accent1 24 2 2 4" xfId="1601" xr:uid="{ACF9FC4A-2F6C-42DD-9C8B-7E8F87259085}"/>
    <cellStyle name="20% - Accent1 24 2 3" xfId="2583" xr:uid="{3601C334-FE61-4683-9D47-94263E9A7A39}"/>
    <cellStyle name="20% - Accent1 24 2 3 2" xfId="4772" xr:uid="{922DAE96-E7B7-4000-BC98-3D3C567CE362}"/>
    <cellStyle name="20% - Accent1 24 2 4" xfId="3918" xr:uid="{C41DA5D5-2E88-4131-8A76-3EB1266F9E8A}"/>
    <cellStyle name="20% - Accent1 24 2 5" xfId="1600" xr:uid="{72A2D1F8-689B-482D-BD94-952B493F746B}"/>
    <cellStyle name="20% - Accent1 24 3" xfId="25" xr:uid="{00000000-0005-0000-0000-000018000000}"/>
    <cellStyle name="20% - Accent1 24 3 2" xfId="2585" xr:uid="{66EB890D-44E2-492B-8DE7-1BC6F3977E1A}"/>
    <cellStyle name="20% - Accent1 24 3 2 2" xfId="4774" xr:uid="{B81A79F4-72AF-430E-95BE-928E2301DF47}"/>
    <cellStyle name="20% - Accent1 24 3 3" xfId="3920" xr:uid="{DA407052-F23B-431A-83F1-D85F7905C0C0}"/>
    <cellStyle name="20% - Accent1 24 3 4" xfId="1602" xr:uid="{4A18E13E-42BE-486C-84FD-DC4DC7EE319F}"/>
    <cellStyle name="20% - Accent1 24 4" xfId="2582" xr:uid="{C96C1D70-B0B8-4506-A09D-FC8AB3E3C644}"/>
    <cellStyle name="20% - Accent1 24 4 2" xfId="4771" xr:uid="{C7482CBC-7485-451D-90FB-7FAA6B7EB5D9}"/>
    <cellStyle name="20% - Accent1 24 5" xfId="3917" xr:uid="{875493F8-0F34-4E44-8603-584A72B31C3F}"/>
    <cellStyle name="20% - Accent1 24 6" xfId="1599" xr:uid="{A02EC8D0-5483-4F30-8E7F-984A8EB736BA}"/>
    <cellStyle name="20% - Accent1 25" xfId="26" xr:uid="{00000000-0005-0000-0000-000019000000}"/>
    <cellStyle name="20% - Accent1 26" xfId="3390" xr:uid="{FEFE0261-96F9-4620-9108-A8CE57260D8A}"/>
    <cellStyle name="20% - Accent1 26 2" xfId="5561" xr:uid="{170D2F68-C73E-4F75-90CD-53B6BE8F4B60}"/>
    <cellStyle name="20% - Accent1 27" xfId="3527" xr:uid="{42BDC22F-1577-497E-968C-F6531D762D68}"/>
    <cellStyle name="20% - Accent1 27 2" xfId="5677" xr:uid="{9457703F-1063-4DA7-9E50-F0CF6A4020FD}"/>
    <cellStyle name="20% - Accent1 28" xfId="3628" xr:uid="{56479F6E-1747-4FCB-9564-C2C42FEF82DE}"/>
    <cellStyle name="20% - Accent1 28 2" xfId="5777" xr:uid="{4812A015-E19B-45D2-BF98-FB2179D690F8}"/>
    <cellStyle name="20% - Accent1 29" xfId="3728" xr:uid="{7D0603AE-D533-4390-8311-211415866881}"/>
    <cellStyle name="20% - Accent1 29 2" xfId="5873" xr:uid="{A636802C-E08D-46BF-BC21-49FBE9ACC852}"/>
    <cellStyle name="20% - Accent1 3" xfId="27" xr:uid="{00000000-0005-0000-0000-00001A000000}"/>
    <cellStyle name="20% - Accent1 30" xfId="2581" xr:uid="{2E65B850-AF4F-48E4-9A97-72855220EBEC}"/>
    <cellStyle name="20% - Accent1 30 2" xfId="4770" xr:uid="{393074B1-37AA-407A-968C-2E801B404588}"/>
    <cellStyle name="20% - Accent1 31" xfId="3904" xr:uid="{EFF45279-84B7-474F-904C-0112FA6EDED3}"/>
    <cellStyle name="20% - Accent1 32" xfId="1598" xr:uid="{EFB71BA2-ECDC-4F1F-A88C-FE3757C1304D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 3" xfId="3428" xr:uid="{A52C96CC-B846-40AF-BCD5-8C2AE69DA22A}"/>
    <cellStyle name="20% - Accent2 2 3 2" xfId="5598" xr:uid="{F0AAA2CF-798A-4683-83CB-416ADEC018D3}"/>
    <cellStyle name="20% - Accent2 2 4" xfId="3566" xr:uid="{0DC371E3-8F3D-47C8-99D6-767283A3EC4D}"/>
    <cellStyle name="20% - Accent2 2 4 2" xfId="5716" xr:uid="{F5F1A06D-8621-443A-8F0D-974657D13DBB}"/>
    <cellStyle name="20% - Accent2 2 5" xfId="3666" xr:uid="{DE303E0C-8B0A-4DC4-A527-4672466F7A0E}"/>
    <cellStyle name="20% - Accent2 2 5 2" xfId="5815" xr:uid="{00F18945-9FC1-4F04-936F-D51A30D0435C}"/>
    <cellStyle name="20% - Accent2 2 6" xfId="3765" xr:uid="{6DD737AB-F528-4DA9-A982-AA077869B710}"/>
    <cellStyle name="20% - Accent2 2 6 2" xfId="5910" xr:uid="{BE46AA25-0B97-4160-8843-7CD1CAD7601C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2 2 2" xfId="2589" xr:uid="{6C2F6915-45E7-43BB-B848-7F716ED43D1F}"/>
    <cellStyle name="20% - Accent2 24 2 2 2 2" xfId="4778" xr:uid="{4FD3D312-5606-44B9-97DA-9D2488D2DA75}"/>
    <cellStyle name="20% - Accent2 24 2 2 3" xfId="3923" xr:uid="{3367354A-9033-4425-9645-0EF62086B301}"/>
    <cellStyle name="20% - Accent2 24 2 2 4" xfId="1606" xr:uid="{458BA9C8-CFEE-47F6-8101-FB87F22CF32F}"/>
    <cellStyle name="20% - Accent2 24 2 3" xfId="2588" xr:uid="{1D13217E-637C-442B-B6F6-01911BCC4F16}"/>
    <cellStyle name="20% - Accent2 24 2 3 2" xfId="4777" xr:uid="{E3EE2D51-C6C3-4AA2-9495-2465C56183A4}"/>
    <cellStyle name="20% - Accent2 24 2 4" xfId="3922" xr:uid="{888C5AA3-61A9-430E-96E4-6B10371FFAAA}"/>
    <cellStyle name="20% - Accent2 24 2 5" xfId="1605" xr:uid="{7D82108A-D327-41C1-BBF8-5303788696FC}"/>
    <cellStyle name="20% - Accent2 24 3" xfId="54" xr:uid="{00000000-0005-0000-0000-000035000000}"/>
    <cellStyle name="20% - Accent2 24 3 2" xfId="2590" xr:uid="{308E2214-7597-4611-AD85-14257EBBA885}"/>
    <cellStyle name="20% - Accent2 24 3 2 2" xfId="4779" xr:uid="{8A5D9583-679C-4D1F-A485-E03320D5B168}"/>
    <cellStyle name="20% - Accent2 24 3 3" xfId="3924" xr:uid="{66BBD369-7A1B-4501-8994-9E1962BABEDD}"/>
    <cellStyle name="20% - Accent2 24 3 4" xfId="1607" xr:uid="{B7D2A9F3-F161-4D91-B015-DB5EBDB8A59A}"/>
    <cellStyle name="20% - Accent2 24 4" xfId="2587" xr:uid="{7D1E0AB8-AF2A-4DEB-90C2-F92C32F181EB}"/>
    <cellStyle name="20% - Accent2 24 4 2" xfId="4776" xr:uid="{DDEC8C4B-C054-479A-9190-C6D7761ACCEF}"/>
    <cellStyle name="20% - Accent2 24 5" xfId="3921" xr:uid="{4143ED1E-6969-4D15-9813-C7194D7910EA}"/>
    <cellStyle name="20% - Accent2 24 6" xfId="1604" xr:uid="{7CF9EB16-4BE9-4C60-96A9-C0BC21DD008A}"/>
    <cellStyle name="20% - Accent2 25" xfId="55" xr:uid="{00000000-0005-0000-0000-000036000000}"/>
    <cellStyle name="20% - Accent2 26" xfId="3393" xr:uid="{1E46725A-E60F-480F-9A05-DBAC0908C009}"/>
    <cellStyle name="20% - Accent2 26 2" xfId="5564" xr:uid="{898E0CD7-841F-4975-9706-A514AC1DAEE0}"/>
    <cellStyle name="20% - Accent2 27" xfId="3530" xr:uid="{8A4365C4-E55C-4E8D-860C-59E08B55BF0C}"/>
    <cellStyle name="20% - Accent2 27 2" xfId="5680" xr:uid="{04231447-4A8D-4F1F-91A4-9EDCCFB021E5}"/>
    <cellStyle name="20% - Accent2 28" xfId="3631" xr:uid="{77F2D391-1894-48F0-BD1B-20760823F621}"/>
    <cellStyle name="20% - Accent2 28 2" xfId="5780" xr:uid="{4AA79252-4D09-421F-AFEA-7CBB148FAF47}"/>
    <cellStyle name="20% - Accent2 29" xfId="3731" xr:uid="{684741E2-B180-4B39-8E2B-A6C223880691}"/>
    <cellStyle name="20% - Accent2 29 2" xfId="5876" xr:uid="{DF8AC0FE-93B4-4D6F-9807-A2658F315F53}"/>
    <cellStyle name="20% - Accent2 3" xfId="56" xr:uid="{00000000-0005-0000-0000-000037000000}"/>
    <cellStyle name="20% - Accent2 30" xfId="2586" xr:uid="{482CE434-4C90-4997-9362-D3B5B2A8B6D1}"/>
    <cellStyle name="20% - Accent2 30 2" xfId="4775" xr:uid="{B173F4C7-A641-4D86-B84C-0C0289F75AD7}"/>
    <cellStyle name="20% - Accent2 31" xfId="3906" xr:uid="{678248F2-0A4C-4A36-9F75-1498F4B13533}"/>
    <cellStyle name="20% - Accent2 32" xfId="1603" xr:uid="{A47C5335-A030-4C10-9E10-02575CF68064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 3" xfId="3431" xr:uid="{96E929F7-E600-4CC0-ACC9-AB3DC8B362D8}"/>
    <cellStyle name="20% - Accent3 2 3 2" xfId="5601" xr:uid="{14B145D3-28BC-49A6-B9B1-06A035AE3AEF}"/>
    <cellStyle name="20% - Accent3 2 4" xfId="3569" xr:uid="{0DE7815D-EE4F-4ED4-989B-ED36CEE3CF46}"/>
    <cellStyle name="20% - Accent3 2 4 2" xfId="5719" xr:uid="{A3884EBF-03DE-4ADD-A579-50E2E8FE2E52}"/>
    <cellStyle name="20% - Accent3 2 5" xfId="3669" xr:uid="{8CF18263-3C1C-4AC7-826C-C40D3272CFAF}"/>
    <cellStyle name="20% - Accent3 2 5 2" xfId="5818" xr:uid="{CF2F64CA-76AB-466E-B2ED-A76A3EB298E0}"/>
    <cellStyle name="20% - Accent3 2 6" xfId="3768" xr:uid="{A5A66A8A-0A88-4F92-B778-907219B08164}"/>
    <cellStyle name="20% - Accent3 2 6 2" xfId="5913" xr:uid="{3087AB3A-BE58-49F3-9275-07D8437ED82A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2 2 2" xfId="2594" xr:uid="{3950D0D0-2369-4DE5-A7AD-F8F03B037E5B}"/>
    <cellStyle name="20% - Accent3 24 2 2 2 2" xfId="4783" xr:uid="{C3E873F3-D1EF-4DD5-B859-2D037EB14B21}"/>
    <cellStyle name="20% - Accent3 24 2 2 3" xfId="3927" xr:uid="{212CD6AF-F5E4-42FB-96F2-031A7BEC49CA}"/>
    <cellStyle name="20% - Accent3 24 2 2 4" xfId="1611" xr:uid="{6B824A97-CFAF-41A4-83B6-C0F51E807484}"/>
    <cellStyle name="20% - Accent3 24 2 3" xfId="2593" xr:uid="{51DEEF28-B634-42C0-9BCA-340C63AA6F0F}"/>
    <cellStyle name="20% - Accent3 24 2 3 2" xfId="4782" xr:uid="{CBA8DB6C-A0C2-4F2F-B276-87A2645F298F}"/>
    <cellStyle name="20% - Accent3 24 2 4" xfId="3926" xr:uid="{BFE32590-924F-4EC1-B5B3-6E9288DEF42B}"/>
    <cellStyle name="20% - Accent3 24 2 5" xfId="1610" xr:uid="{F68A04BA-8160-45D6-A549-7B0E7DEB6DA9}"/>
    <cellStyle name="20% - Accent3 24 3" xfId="83" xr:uid="{00000000-0005-0000-0000-000052000000}"/>
    <cellStyle name="20% - Accent3 24 3 2" xfId="2595" xr:uid="{B7719CFF-372D-4AE6-A009-CC69D775D84F}"/>
    <cellStyle name="20% - Accent3 24 3 2 2" xfId="4784" xr:uid="{4366CFC9-10DF-434F-A7DE-A90058FF50BD}"/>
    <cellStyle name="20% - Accent3 24 3 3" xfId="3928" xr:uid="{2B7960A0-2049-4B85-A201-E00692BF9D4F}"/>
    <cellStyle name="20% - Accent3 24 3 4" xfId="1612" xr:uid="{F25F8C61-48DC-4B16-8788-229CA0C6D1C1}"/>
    <cellStyle name="20% - Accent3 24 4" xfId="2592" xr:uid="{68E444F0-DAC6-48FA-A73B-FB402C3AF551}"/>
    <cellStyle name="20% - Accent3 24 4 2" xfId="4781" xr:uid="{D84792E9-5BFE-4416-96D3-B106AA11940E}"/>
    <cellStyle name="20% - Accent3 24 5" xfId="3925" xr:uid="{37BF42C9-9471-4F14-B3C6-13F2A342EEBE}"/>
    <cellStyle name="20% - Accent3 24 6" xfId="1609" xr:uid="{ED0A2AFA-1EEB-4B82-8B9A-BC28B17533BB}"/>
    <cellStyle name="20% - Accent3 25" xfId="84" xr:uid="{00000000-0005-0000-0000-000053000000}"/>
    <cellStyle name="20% - Accent3 26" xfId="3396" xr:uid="{9587CC2F-644C-467B-8230-2B0063571403}"/>
    <cellStyle name="20% - Accent3 26 2" xfId="5567" xr:uid="{A6AB097C-AED5-487E-9041-572E4515D919}"/>
    <cellStyle name="20% - Accent3 27" xfId="3533" xr:uid="{8E4C125F-1B22-4CE9-B7E3-FDAE9060AC86}"/>
    <cellStyle name="20% - Accent3 27 2" xfId="5683" xr:uid="{F8F0F1FB-9BB3-4BC3-AD07-62FE0AC154EB}"/>
    <cellStyle name="20% - Accent3 28" xfId="3634" xr:uid="{6DF15149-701C-4641-A979-3BC6743129B7}"/>
    <cellStyle name="20% - Accent3 28 2" xfId="5783" xr:uid="{FBCBB70F-4BF2-4A7F-89F1-7DFB61B7F344}"/>
    <cellStyle name="20% - Accent3 29" xfId="3734" xr:uid="{79DA01F4-FF82-4D07-A863-DA7805404877}"/>
    <cellStyle name="20% - Accent3 29 2" xfId="5879" xr:uid="{7BB2D7AB-0674-48E1-82DF-E3063B1428F2}"/>
    <cellStyle name="20% - Accent3 3" xfId="85" xr:uid="{00000000-0005-0000-0000-000054000000}"/>
    <cellStyle name="20% - Accent3 30" xfId="2591" xr:uid="{24AE70B0-6FE6-42EF-AFC9-959A907EB4BB}"/>
    <cellStyle name="20% - Accent3 30 2" xfId="4780" xr:uid="{754D765A-AB31-4CE4-B43E-EAB8B97235DB}"/>
    <cellStyle name="20% - Accent3 31" xfId="3908" xr:uid="{97F89A27-F976-40D6-9D3B-B97E30ADC4BB}"/>
    <cellStyle name="20% - Accent3 32" xfId="1608" xr:uid="{CD63253B-EBCB-4F6C-B47B-B6701DF61E27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 3" xfId="3434" xr:uid="{9C67B92A-531A-464C-A1E9-E3954AC05745}"/>
    <cellStyle name="20% - Accent4 2 3 2" xfId="5604" xr:uid="{5A1750B2-C6D1-4155-9F77-43AB10CB87BC}"/>
    <cellStyle name="20% - Accent4 2 4" xfId="3572" xr:uid="{95412D81-3E5F-4333-85B1-B918BA034455}"/>
    <cellStyle name="20% - Accent4 2 4 2" xfId="5722" xr:uid="{2A3FB53F-7E6D-4EF6-954A-955FB5D51957}"/>
    <cellStyle name="20% - Accent4 2 5" xfId="3672" xr:uid="{D9FECE03-4748-4F18-BF7A-72EA343A497D}"/>
    <cellStyle name="20% - Accent4 2 5 2" xfId="5821" xr:uid="{424A7D25-F7D0-40D7-A9C3-7F62CC5AEDA3}"/>
    <cellStyle name="20% - Accent4 2 6" xfId="3771" xr:uid="{658C79D2-19AB-418D-81F3-0688090AFBC3}"/>
    <cellStyle name="20% - Accent4 2 6 2" xfId="5916" xr:uid="{4F9FB4CC-456B-4147-9EA7-C94A6C1A757C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2 2 2" xfId="2599" xr:uid="{142D8058-972E-4418-B39F-E836193ED3E4}"/>
    <cellStyle name="20% - Accent4 24 2 2 2 2" xfId="4788" xr:uid="{AEC839F9-2F45-4D32-AFE7-68DAC6D54E81}"/>
    <cellStyle name="20% - Accent4 24 2 2 3" xfId="3931" xr:uid="{98EBA212-11BE-4858-8589-21EF4C4B004D}"/>
    <cellStyle name="20% - Accent4 24 2 2 4" xfId="1616" xr:uid="{E61FB5AB-D9C6-4C3B-8709-CF97EC762FBF}"/>
    <cellStyle name="20% - Accent4 24 2 3" xfId="2598" xr:uid="{B54C1797-2E1D-4C58-8A04-39CD8AA08CAD}"/>
    <cellStyle name="20% - Accent4 24 2 3 2" xfId="4787" xr:uid="{322A4B85-2259-49FB-AA68-6794CCC768F4}"/>
    <cellStyle name="20% - Accent4 24 2 4" xfId="3930" xr:uid="{F4E2CE12-0542-470D-911D-12EFA5466196}"/>
    <cellStyle name="20% - Accent4 24 2 5" xfId="1615" xr:uid="{8E1EB263-FD4D-47E4-9812-BC0511D3ADF8}"/>
    <cellStyle name="20% - Accent4 24 3" xfId="112" xr:uid="{00000000-0005-0000-0000-00006F000000}"/>
    <cellStyle name="20% - Accent4 24 3 2" xfId="2600" xr:uid="{AABB4607-CE36-49E5-B161-9961931CAB4B}"/>
    <cellStyle name="20% - Accent4 24 3 2 2" xfId="4789" xr:uid="{5E6FA974-4458-4650-BCAD-93EADC26C325}"/>
    <cellStyle name="20% - Accent4 24 3 3" xfId="3932" xr:uid="{CB3E012B-D21F-466D-B7BA-91DC90E05188}"/>
    <cellStyle name="20% - Accent4 24 3 4" xfId="1617" xr:uid="{A1AA2381-0069-45C3-A0F6-74E4314F8952}"/>
    <cellStyle name="20% - Accent4 24 4" xfId="2597" xr:uid="{7AD5EF8C-0877-40CB-B744-39F3BB9E405E}"/>
    <cellStyle name="20% - Accent4 24 4 2" xfId="4786" xr:uid="{1384DA11-E88F-4E45-BA68-5C61D5D1C7B7}"/>
    <cellStyle name="20% - Accent4 24 5" xfId="3929" xr:uid="{97238F71-CC29-47BC-A8E2-9D679D962779}"/>
    <cellStyle name="20% - Accent4 24 6" xfId="1614" xr:uid="{A153FB9E-D633-42EF-9692-03959B78BE2F}"/>
    <cellStyle name="20% - Accent4 25" xfId="113" xr:uid="{00000000-0005-0000-0000-000070000000}"/>
    <cellStyle name="20% - Accent4 26" xfId="3399" xr:uid="{1CD1204A-304D-4382-88D7-B8C3E171D68A}"/>
    <cellStyle name="20% - Accent4 26 2" xfId="5570" xr:uid="{C98D3CC8-8790-469E-BB9C-059FD93630E4}"/>
    <cellStyle name="20% - Accent4 27" xfId="3536" xr:uid="{63011EE4-001B-4A7A-909A-87A7A59F5264}"/>
    <cellStyle name="20% - Accent4 27 2" xfId="5686" xr:uid="{0DA83B55-70CA-4C38-88BA-10D16389F735}"/>
    <cellStyle name="20% - Accent4 28" xfId="3637" xr:uid="{BF73576F-0254-44D7-8261-3152D839776A}"/>
    <cellStyle name="20% - Accent4 28 2" xfId="5786" xr:uid="{E1B30368-B84D-49BA-A63F-0B14D887B8E4}"/>
    <cellStyle name="20% - Accent4 29" xfId="3737" xr:uid="{4830B1CC-CC3B-42AF-BEAC-AF106A93ACA0}"/>
    <cellStyle name="20% - Accent4 29 2" xfId="5882" xr:uid="{C3773674-967F-4853-AD81-251C76D8B518}"/>
    <cellStyle name="20% - Accent4 3" xfId="114" xr:uid="{00000000-0005-0000-0000-000071000000}"/>
    <cellStyle name="20% - Accent4 30" xfId="2596" xr:uid="{3952530C-1701-4187-B9BE-CD4E22B45F1A}"/>
    <cellStyle name="20% - Accent4 30 2" xfId="4785" xr:uid="{5C6D53F2-14BB-46D6-B526-451B303829EE}"/>
    <cellStyle name="20% - Accent4 31" xfId="3910" xr:uid="{70615DAD-0DA1-4D37-AF57-8A500784683D}"/>
    <cellStyle name="20% - Accent4 32" xfId="1613" xr:uid="{A5DBD1FB-3812-4E3C-9F68-461893AF0896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 2" xfId="3437" xr:uid="{3752139F-0FA0-46D9-ABBC-EFCA3AE9B2A5}"/>
    <cellStyle name="20% - Accent5 2 2 2" xfId="5607" xr:uid="{AF77B981-E64F-49C9-A9A4-484FFBBDCF42}"/>
    <cellStyle name="20% - Accent5 2 3" xfId="3575" xr:uid="{1AB993F6-7214-49A2-A737-4C03A57899A9}"/>
    <cellStyle name="20% - Accent5 2 3 2" xfId="5725" xr:uid="{C075FA53-3ADF-4346-8B6F-01DA04A79197}"/>
    <cellStyle name="20% - Accent5 2 4" xfId="3675" xr:uid="{3C24E5D1-C6FE-4027-A91F-60E84CF2377E}"/>
    <cellStyle name="20% - Accent5 2 4 2" xfId="5824" xr:uid="{615D8BC7-0D78-4ACB-A585-52C2CBC943CC}"/>
    <cellStyle name="20% - Accent5 2 5" xfId="3774" xr:uid="{5CADCAD9-AB53-4893-8DE8-C00C50B83F26}"/>
    <cellStyle name="20% - Accent5 2 5 2" xfId="5919" xr:uid="{3DC651B4-4613-4CCB-911A-8E043EE29769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2 2 2" xfId="2604" xr:uid="{E03ECC9D-F83B-4F9B-B864-3E4A7DEA8726}"/>
    <cellStyle name="20% - Accent5 24 2 2 2 2" xfId="4793" xr:uid="{69DF9B21-A383-4A3D-ABB6-01BC62526E66}"/>
    <cellStyle name="20% - Accent5 24 2 2 3" xfId="3935" xr:uid="{4C744C99-2861-49B5-A27D-E8D94851C833}"/>
    <cellStyle name="20% - Accent5 24 2 2 4" xfId="1621" xr:uid="{2F410BD1-5586-451E-BD24-78CC946C2FA1}"/>
    <cellStyle name="20% - Accent5 24 2 3" xfId="2603" xr:uid="{50BAF005-1B78-45CC-99A0-29F5512C3EDF}"/>
    <cellStyle name="20% - Accent5 24 2 3 2" xfId="4792" xr:uid="{0C9BBF50-7F2D-4A76-B6A0-8B0EA1842EBB}"/>
    <cellStyle name="20% - Accent5 24 2 4" xfId="3934" xr:uid="{D7866A1C-B90B-4432-9FF1-A48229E43147}"/>
    <cellStyle name="20% - Accent5 24 2 5" xfId="1620" xr:uid="{DEA2F2E3-97B7-4BC2-9A40-3A077DF235ED}"/>
    <cellStyle name="20% - Accent5 24 3" xfId="140" xr:uid="{00000000-0005-0000-0000-00008B000000}"/>
    <cellStyle name="20% - Accent5 24 3 2" xfId="2605" xr:uid="{29C3C585-5CD8-4E71-A661-DDA4AEC3C31B}"/>
    <cellStyle name="20% - Accent5 24 3 2 2" xfId="4794" xr:uid="{2F275566-CBD1-4CA6-9D09-A646538C1E82}"/>
    <cellStyle name="20% - Accent5 24 3 3" xfId="3936" xr:uid="{89FD88EC-7EFD-4A67-A233-0CF242B7CA27}"/>
    <cellStyle name="20% - Accent5 24 3 4" xfId="1622" xr:uid="{779CBFA5-A8AF-4B36-AB5B-B24D448AD7C5}"/>
    <cellStyle name="20% - Accent5 24 4" xfId="2602" xr:uid="{306F1A66-3364-428B-AF60-8CB84FE7D02B}"/>
    <cellStyle name="20% - Accent5 24 4 2" xfId="4791" xr:uid="{DB5F8A2C-750F-403B-97C0-EEE93388AFD4}"/>
    <cellStyle name="20% - Accent5 24 5" xfId="3933" xr:uid="{E0B526D3-4D6C-471B-B747-C2742B6FA203}"/>
    <cellStyle name="20% - Accent5 24 6" xfId="1619" xr:uid="{E8085137-ABC4-4A4F-8C52-6BDB5C76ABFA}"/>
    <cellStyle name="20% - Accent5 25" xfId="141" xr:uid="{00000000-0005-0000-0000-00008C000000}"/>
    <cellStyle name="20% - Accent5 26" xfId="3402" xr:uid="{8D7E523C-F852-43E8-85EF-C2AA511CFB5E}"/>
    <cellStyle name="20% - Accent5 26 2" xfId="5573" xr:uid="{B6295C38-0551-4EC3-B5B5-19D80CC73BBB}"/>
    <cellStyle name="20% - Accent5 27" xfId="3540" xr:uid="{267A480D-AD49-408C-BC2B-8EDA8AC69D8A}"/>
    <cellStyle name="20% - Accent5 27 2" xfId="5690" xr:uid="{9A6E5589-E838-437C-AFF2-94BFFC5E8A54}"/>
    <cellStyle name="20% - Accent5 28" xfId="3640" xr:uid="{DAB1E016-C8FB-4DBC-9FCF-0CA6392ECAB7}"/>
    <cellStyle name="20% - Accent5 28 2" xfId="5789" xr:uid="{38296129-C38E-49E7-98FD-2EB2AB4AE5F1}"/>
    <cellStyle name="20% - Accent5 29" xfId="3740" xr:uid="{B7C7D59F-DF2F-4441-AFC4-75C807E3626C}"/>
    <cellStyle name="20% - Accent5 29 2" xfId="5885" xr:uid="{33E73FD7-6398-47EC-BDA8-DA4296E68EF1}"/>
    <cellStyle name="20% - Accent5 3" xfId="142" xr:uid="{00000000-0005-0000-0000-00008D000000}"/>
    <cellStyle name="20% - Accent5 30" xfId="2601" xr:uid="{ACE623BF-2B74-4E88-8BFC-E7447FDA1578}"/>
    <cellStyle name="20% - Accent5 30 2" xfId="4790" xr:uid="{A4F2E190-4DFD-43DF-AAA9-B66A4757AE31}"/>
    <cellStyle name="20% - Accent5 31" xfId="3912" xr:uid="{AB4C19C9-DD1D-422D-82BB-9ECEB177DD97}"/>
    <cellStyle name="20% - Accent5 32" xfId="1618" xr:uid="{B6F776CE-9C04-4614-9640-0315A8B2D828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 2" xfId="3440" xr:uid="{E69CA36F-F03E-4588-A8AB-3166180FB2D0}"/>
    <cellStyle name="20% - Accent6 2 2 2" xfId="5610" xr:uid="{C5E75153-2A84-4D0E-AD5B-1CF76F677A7F}"/>
    <cellStyle name="20% - Accent6 2 3" xfId="3578" xr:uid="{DEFDC38D-564F-4E6C-95DA-EB5F9CEF8F50}"/>
    <cellStyle name="20% - Accent6 2 3 2" xfId="5728" xr:uid="{4B6DAA2B-84B8-4FC2-BDB2-DBCDF9B8BF2F}"/>
    <cellStyle name="20% - Accent6 2 4" xfId="3678" xr:uid="{19EC06A0-F49F-4F58-8497-DA2817F92B8B}"/>
    <cellStyle name="20% - Accent6 2 4 2" xfId="5827" xr:uid="{EC17B12F-542B-46E7-898E-7EC56250ECFA}"/>
    <cellStyle name="20% - Accent6 2 5" xfId="3777" xr:uid="{4856A85A-63CE-443C-9049-FF2528E57476}"/>
    <cellStyle name="20% - Accent6 2 5 2" xfId="5922" xr:uid="{388AEDF5-F30E-4CED-8CA6-7CC2D2FD2964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2 2 2" xfId="2609" xr:uid="{42488990-A7F7-4C2F-9224-CC8ECFB8BC55}"/>
    <cellStyle name="20% - Accent6 24 2 2 2 2" xfId="4798" xr:uid="{910E0857-1E93-4FC1-B595-1C94E0705781}"/>
    <cellStyle name="20% - Accent6 24 2 2 3" xfId="3939" xr:uid="{735A6C9C-A2C4-4DD0-A6AB-5D899F491510}"/>
    <cellStyle name="20% - Accent6 24 2 2 4" xfId="1626" xr:uid="{B351834D-C7D5-49E2-B0C9-49B7140A8647}"/>
    <cellStyle name="20% - Accent6 24 2 3" xfId="2608" xr:uid="{3E91549D-F231-42AE-AB89-E1DFD5835137}"/>
    <cellStyle name="20% - Accent6 24 2 3 2" xfId="4797" xr:uid="{651F46A0-469E-41C7-AAD4-6BE2A0A8812C}"/>
    <cellStyle name="20% - Accent6 24 2 4" xfId="3938" xr:uid="{8096829F-51E8-4BA4-BA15-06044A0123E6}"/>
    <cellStyle name="20% - Accent6 24 2 5" xfId="1625" xr:uid="{ED0F9A35-4835-4390-A242-F88FA57646F5}"/>
    <cellStyle name="20% - Accent6 24 3" xfId="168" xr:uid="{00000000-0005-0000-0000-0000A7000000}"/>
    <cellStyle name="20% - Accent6 24 3 2" xfId="2610" xr:uid="{1160C709-0872-4B1E-997F-34AAD95B31C7}"/>
    <cellStyle name="20% - Accent6 24 3 2 2" xfId="4799" xr:uid="{3F5E1786-D143-452C-A2AB-9A31D44B4A07}"/>
    <cellStyle name="20% - Accent6 24 3 3" xfId="3940" xr:uid="{8F2BCA0D-DD29-4B5F-8DCA-1CFD0DC104B6}"/>
    <cellStyle name="20% - Accent6 24 3 4" xfId="1627" xr:uid="{5522C66C-7568-4BF9-AB5D-6ED8CDFD945B}"/>
    <cellStyle name="20% - Accent6 24 4" xfId="2607" xr:uid="{C7C05B59-9076-4FC3-B0E8-3C27556ABFF4}"/>
    <cellStyle name="20% - Accent6 24 4 2" xfId="4796" xr:uid="{77692ACE-3BF9-4A3B-BB41-8B5DF65FAEBE}"/>
    <cellStyle name="20% - Accent6 24 5" xfId="3937" xr:uid="{642C246A-11AA-4B1E-8345-29147E3D02FE}"/>
    <cellStyle name="20% - Accent6 24 6" xfId="1624" xr:uid="{147D08D4-64E4-4D17-8882-5D1DC969AD02}"/>
    <cellStyle name="20% - Accent6 25" xfId="169" xr:uid="{00000000-0005-0000-0000-0000A8000000}"/>
    <cellStyle name="20% - Accent6 26" xfId="3405" xr:uid="{C56A41D2-8908-4BB5-8E7B-60C0433D5964}"/>
    <cellStyle name="20% - Accent6 26 2" xfId="5576" xr:uid="{554B5951-112A-49CB-8B35-29233A2D495F}"/>
    <cellStyle name="20% - Accent6 27" xfId="3543" xr:uid="{D20E55E9-9174-4F97-B093-6C5ECF3EAD19}"/>
    <cellStyle name="20% - Accent6 27 2" xfId="5693" xr:uid="{44ADC2EC-84A3-4895-B610-91F83B374760}"/>
    <cellStyle name="20% - Accent6 28" xfId="3643" xr:uid="{B31E8BBB-8FFC-430C-9659-AB3C6DCBABB4}"/>
    <cellStyle name="20% - Accent6 28 2" xfId="5792" xr:uid="{C6656B7A-263B-41C8-A500-EE1308568900}"/>
    <cellStyle name="20% - Accent6 29" xfId="3743" xr:uid="{65B1593C-9060-4015-8EC6-A0ADC936446C}"/>
    <cellStyle name="20% - Accent6 29 2" xfId="5888" xr:uid="{706813FB-50FF-4BF3-9931-092E8EC4D376}"/>
    <cellStyle name="20% - Accent6 3" xfId="170" xr:uid="{00000000-0005-0000-0000-0000A9000000}"/>
    <cellStyle name="20% - Accent6 30" xfId="2606" xr:uid="{C880CD9C-38F4-4636-AAED-DEAB59EBCE4D}"/>
    <cellStyle name="20% - Accent6 30 2" xfId="4795" xr:uid="{3EBDE5FC-7375-4F39-8CAD-2F4D1E3F4250}"/>
    <cellStyle name="20% - Accent6 31" xfId="3914" xr:uid="{342B5B31-1CFD-4B35-9887-C71473A257E1}"/>
    <cellStyle name="20% - Accent6 32" xfId="1623" xr:uid="{CD033867-DBD7-4B9E-BB3A-4C3DE6D60EA9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 2" xfId="3426" xr:uid="{4B4A063D-6ED6-4C55-B034-4E8EC9FD1B5C}"/>
    <cellStyle name="40% - Accent1 2 2 2" xfId="5596" xr:uid="{A3B15FA5-4E44-48F5-8D23-650D628A0ED4}"/>
    <cellStyle name="40% - Accent1 2 3" xfId="3564" xr:uid="{E876E4FC-89B8-485C-AE8D-3B98AA96BFA6}"/>
    <cellStyle name="40% - Accent1 2 3 2" xfId="5714" xr:uid="{F763AD8F-9A55-4CD7-9501-3493083F0311}"/>
    <cellStyle name="40% - Accent1 2 4" xfId="3664" xr:uid="{9E0D481C-0F18-4EF7-BB84-5A7208349E74}"/>
    <cellStyle name="40% - Accent1 2 4 2" xfId="5813" xr:uid="{8EC9B077-39C5-4FF0-AB85-293E6E9A1F5D}"/>
    <cellStyle name="40% - Accent1 2 5" xfId="3763" xr:uid="{DBB3A3A7-07AD-45AB-A849-1CCBFB490F55}"/>
    <cellStyle name="40% - Accent1 2 5 2" xfId="5908" xr:uid="{6F112F15-39AF-42B1-9FE0-0176F841077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2 2 2" xfId="2614" xr:uid="{5F326794-CB1A-435C-890A-AFFBF2F909F6}"/>
    <cellStyle name="40% - Accent1 24 2 2 2 2" xfId="4803" xr:uid="{57583808-08BF-4946-AF23-2F02ACBB4B24}"/>
    <cellStyle name="40% - Accent1 24 2 2 3" xfId="3943" xr:uid="{FA6EEB1D-DE4C-4E11-9806-A01F334905A1}"/>
    <cellStyle name="40% - Accent1 24 2 2 4" xfId="1631" xr:uid="{4145A5C3-878B-4D43-A622-8C72B6E20B79}"/>
    <cellStyle name="40% - Accent1 24 2 3" xfId="2613" xr:uid="{4B5568D1-D435-4271-A6C5-1E68FA7EEDF6}"/>
    <cellStyle name="40% - Accent1 24 2 3 2" xfId="4802" xr:uid="{3D44C8DF-DD90-464B-8535-BEE0ACC04930}"/>
    <cellStyle name="40% - Accent1 24 2 4" xfId="3942" xr:uid="{5B38C299-AE6A-4BC8-86BC-239FE64E41AF}"/>
    <cellStyle name="40% - Accent1 24 2 5" xfId="1630" xr:uid="{129B6232-0DF9-4250-9B22-75BC17D4205F}"/>
    <cellStyle name="40% - Accent1 24 3" xfId="196" xr:uid="{00000000-0005-0000-0000-0000C3000000}"/>
    <cellStyle name="40% - Accent1 24 3 2" xfId="2615" xr:uid="{1835B7FE-851A-40AC-99D4-5ACA2CDB9F8D}"/>
    <cellStyle name="40% - Accent1 24 3 2 2" xfId="4804" xr:uid="{28B1B7C9-0FE5-478E-9FFB-66F19556B680}"/>
    <cellStyle name="40% - Accent1 24 3 3" xfId="3944" xr:uid="{339FBC75-4EBF-486D-B696-01481D8C8C71}"/>
    <cellStyle name="40% - Accent1 24 3 4" xfId="1632" xr:uid="{B730C14E-4377-432C-9F79-1DAD7D4C4752}"/>
    <cellStyle name="40% - Accent1 24 4" xfId="2612" xr:uid="{4F39FBD6-D568-4A1C-AF82-3DEB532C0B52}"/>
    <cellStyle name="40% - Accent1 24 4 2" xfId="4801" xr:uid="{57E5ACBD-C0C7-4AB9-9FA8-6A5B84BCBB25}"/>
    <cellStyle name="40% - Accent1 24 5" xfId="3941" xr:uid="{EC2AD3EB-226D-44C7-BC4C-B5F743DFC376}"/>
    <cellStyle name="40% - Accent1 24 6" xfId="1629" xr:uid="{439AD672-55D3-4F63-8AAB-74F48E7E4C3A}"/>
    <cellStyle name="40% - Accent1 25" xfId="197" xr:uid="{00000000-0005-0000-0000-0000C4000000}"/>
    <cellStyle name="40% - Accent1 26" xfId="3391" xr:uid="{D35AB3FF-1A5A-434E-BB4D-D81640E7ED1E}"/>
    <cellStyle name="40% - Accent1 26 2" xfId="5562" xr:uid="{D1647A41-8534-4980-A0C1-9318DEC6ECB1}"/>
    <cellStyle name="40% - Accent1 27" xfId="3528" xr:uid="{36CF15ED-116D-44CD-A5CA-DB4539E1F4CA}"/>
    <cellStyle name="40% - Accent1 27 2" xfId="5678" xr:uid="{9DE4E8EF-8774-4F77-B92A-C57959939C54}"/>
    <cellStyle name="40% - Accent1 28" xfId="3629" xr:uid="{D62E9D7E-BDFE-464A-93B8-6A004D8E69F1}"/>
    <cellStyle name="40% - Accent1 28 2" xfId="5778" xr:uid="{914A5FCF-283D-4DC1-9058-5F8E65CD5D31}"/>
    <cellStyle name="40% - Accent1 29" xfId="3729" xr:uid="{124A8A6F-9E50-4100-8F4D-2B4CA0FD2817}"/>
    <cellStyle name="40% - Accent1 29 2" xfId="5874" xr:uid="{29B05247-E203-4C75-9F2A-B46B3A087B76}"/>
    <cellStyle name="40% - Accent1 3" xfId="198" xr:uid="{00000000-0005-0000-0000-0000C5000000}"/>
    <cellStyle name="40% - Accent1 30" xfId="2611" xr:uid="{04FB4098-35D6-4BF0-999E-CB0B605F2D43}"/>
    <cellStyle name="40% - Accent1 30 2" xfId="4800" xr:uid="{EF928690-2D77-4109-A1CB-2256B52D86D5}"/>
    <cellStyle name="40% - Accent1 31" xfId="3905" xr:uid="{C27688FC-6DE8-462C-BF21-5F9AA6644F76}"/>
    <cellStyle name="40% - Accent1 32" xfId="1628" xr:uid="{4BD15A6A-4588-4FD0-9183-3B78E6E9D089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 2" xfId="3429" xr:uid="{1D8E476A-5B9B-45F5-9885-102BFBF2D265}"/>
    <cellStyle name="40% - Accent2 2 2 2" xfId="5599" xr:uid="{E655E30D-C10D-4B5C-A37D-9C2A3C5D24A8}"/>
    <cellStyle name="40% - Accent2 2 3" xfId="3567" xr:uid="{EB4EFF67-E24C-44A1-9828-2E78D47EC874}"/>
    <cellStyle name="40% - Accent2 2 3 2" xfId="5717" xr:uid="{8E8AA82D-CB6A-4D1B-BA69-E7D60C175C6B}"/>
    <cellStyle name="40% - Accent2 2 4" xfId="3667" xr:uid="{868B7C52-70A4-48CE-BAFF-43E91AE384CF}"/>
    <cellStyle name="40% - Accent2 2 4 2" xfId="5816" xr:uid="{B547B4DF-EB65-4DA8-912C-7E57F8349E89}"/>
    <cellStyle name="40% - Accent2 2 5" xfId="3766" xr:uid="{41042492-573E-405C-9B18-2F08DCBBDD1C}"/>
    <cellStyle name="40% - Accent2 2 5 2" xfId="5911" xr:uid="{8383A4F8-25F7-4B74-88D2-13C8A69A735F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2 2 2" xfId="2619" xr:uid="{298D6398-8EF7-4926-9397-1A2DB0DA85E8}"/>
    <cellStyle name="40% - Accent2 24 2 2 2 2" xfId="4808" xr:uid="{F5B49580-C42A-44E4-AEEA-A192A6A4CA1B}"/>
    <cellStyle name="40% - Accent2 24 2 2 3" xfId="3947" xr:uid="{0E40CFF3-7BC5-4271-AD5B-3C40734CA7C3}"/>
    <cellStyle name="40% - Accent2 24 2 2 4" xfId="1636" xr:uid="{A7CA400F-628B-4CCB-ABC4-BCB83E510DD7}"/>
    <cellStyle name="40% - Accent2 24 2 3" xfId="2618" xr:uid="{2F6AA144-932E-4CCF-937C-1D3359745D01}"/>
    <cellStyle name="40% - Accent2 24 2 3 2" xfId="4807" xr:uid="{38D35A6F-CE4A-4685-90C5-CE67DE1166F9}"/>
    <cellStyle name="40% - Accent2 24 2 4" xfId="3946" xr:uid="{42A82C6B-80DB-47AB-8861-9819460E3106}"/>
    <cellStyle name="40% - Accent2 24 2 5" xfId="1635" xr:uid="{52538262-5400-48CF-973E-63A957B7D9EF}"/>
    <cellStyle name="40% - Accent2 24 3" xfId="224" xr:uid="{00000000-0005-0000-0000-0000DF000000}"/>
    <cellStyle name="40% - Accent2 24 3 2" xfId="2620" xr:uid="{C64BE4EF-F273-4CE5-B8EF-C4E328C2CFA2}"/>
    <cellStyle name="40% - Accent2 24 3 2 2" xfId="4809" xr:uid="{011653CC-7E46-4580-9058-7CF457B438A3}"/>
    <cellStyle name="40% - Accent2 24 3 3" xfId="3948" xr:uid="{2DE619A8-0445-4ACA-92F7-285BBF8CBBFA}"/>
    <cellStyle name="40% - Accent2 24 3 4" xfId="1637" xr:uid="{A8FC7D53-A968-450E-95D3-AADC792BA750}"/>
    <cellStyle name="40% - Accent2 24 4" xfId="2617" xr:uid="{413A586C-4893-4734-98B9-75B041EB5F54}"/>
    <cellStyle name="40% - Accent2 24 4 2" xfId="4806" xr:uid="{A89CED21-22C1-4E3A-B768-8947F8DC0662}"/>
    <cellStyle name="40% - Accent2 24 5" xfId="3945" xr:uid="{55BED5CD-FEF5-4638-8B7F-6EEA3C6DB05F}"/>
    <cellStyle name="40% - Accent2 24 6" xfId="1634" xr:uid="{EA1A822C-CCEE-4E94-96FA-32746F1C1BE5}"/>
    <cellStyle name="40% - Accent2 25" xfId="225" xr:uid="{00000000-0005-0000-0000-0000E0000000}"/>
    <cellStyle name="40% - Accent2 26" xfId="3394" xr:uid="{6B63ED81-DC1E-4072-B248-62C12BB3EF01}"/>
    <cellStyle name="40% - Accent2 26 2" xfId="5565" xr:uid="{95D2138D-BC9E-462C-96A1-2452973E9DD1}"/>
    <cellStyle name="40% - Accent2 27" xfId="3531" xr:uid="{4F2F26A8-47CD-49DD-8B9D-6313245F2ADB}"/>
    <cellStyle name="40% - Accent2 27 2" xfId="5681" xr:uid="{618BB6C0-B3C3-42BA-98A2-FAD13C40732E}"/>
    <cellStyle name="40% - Accent2 28" xfId="3632" xr:uid="{83B2D882-96A1-4862-8A84-58AB09CF3B27}"/>
    <cellStyle name="40% - Accent2 28 2" xfId="5781" xr:uid="{A6CD78A1-B09C-4B54-B6FB-BC6EC1716FF1}"/>
    <cellStyle name="40% - Accent2 29" xfId="3732" xr:uid="{9BB3C068-1CD1-471F-9B29-39A761875167}"/>
    <cellStyle name="40% - Accent2 29 2" xfId="5877" xr:uid="{6121CA90-1BD6-45C7-9F29-BD4AB4BEFD39}"/>
    <cellStyle name="40% - Accent2 3" xfId="226" xr:uid="{00000000-0005-0000-0000-0000E1000000}"/>
    <cellStyle name="40% - Accent2 30" xfId="2616" xr:uid="{C8C86ADD-352A-441B-829F-3C4FED794636}"/>
    <cellStyle name="40% - Accent2 30 2" xfId="4805" xr:uid="{820E11E9-D041-418E-B075-F92AB5F74FE9}"/>
    <cellStyle name="40% - Accent2 31" xfId="3907" xr:uid="{00A69880-8F25-4508-8AA2-46FA8745B1A8}"/>
    <cellStyle name="40% - Accent2 32" xfId="1633" xr:uid="{5FF749F3-71A2-4DC8-B95D-D20401741804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 3" xfId="3432" xr:uid="{D08B58F1-81EE-4718-B5CD-EFFB3F47988B}"/>
    <cellStyle name="40% - Accent3 2 3 2" xfId="5602" xr:uid="{516F0A80-038E-49A0-9C3B-48ED5BAF27F7}"/>
    <cellStyle name="40% - Accent3 2 4" xfId="3570" xr:uid="{299DE11D-903E-409C-98EF-EAB6545F0179}"/>
    <cellStyle name="40% - Accent3 2 4 2" xfId="5720" xr:uid="{053A77CA-D0E1-4C6F-BDE3-768C2E4F24BB}"/>
    <cellStyle name="40% - Accent3 2 5" xfId="3670" xr:uid="{AB63BA12-4E21-4744-9A16-A895432E3818}"/>
    <cellStyle name="40% - Accent3 2 5 2" xfId="5819" xr:uid="{DD59F2AA-C733-4580-9C96-972EF81B4A94}"/>
    <cellStyle name="40% - Accent3 2 6" xfId="3769" xr:uid="{9F88C1D5-D769-436D-A109-21BE1F1A8E64}"/>
    <cellStyle name="40% - Accent3 2 6 2" xfId="5914" xr:uid="{9B0BD670-02AD-4099-932B-728FDD97E914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2 2 2" xfId="2624" xr:uid="{A7EDC8CE-886F-4F01-AF12-D27DC434BA45}"/>
    <cellStyle name="40% - Accent3 24 2 2 2 2" xfId="4813" xr:uid="{4C55DC8D-B3DD-45FF-A810-93994D833F0C}"/>
    <cellStyle name="40% - Accent3 24 2 2 3" xfId="3952" xr:uid="{BCE0C4AF-E888-43F3-BB70-32B4430E1101}"/>
    <cellStyle name="40% - Accent3 24 2 2 4" xfId="1641" xr:uid="{0F80EF73-0768-4692-9CA8-04F92D2F359B}"/>
    <cellStyle name="40% - Accent3 24 2 3" xfId="2623" xr:uid="{32996770-F494-4D3D-8208-CEC5E85AEF3E}"/>
    <cellStyle name="40% - Accent3 24 2 3 2" xfId="4812" xr:uid="{E43B7D2C-8150-4ABE-B76B-AD01AABCF902}"/>
    <cellStyle name="40% - Accent3 24 2 4" xfId="3951" xr:uid="{435C5963-FEF9-48AE-AF19-8223A13E09BC}"/>
    <cellStyle name="40% - Accent3 24 2 5" xfId="1640" xr:uid="{D1103F55-37FF-4415-A97B-4C44417BEE61}"/>
    <cellStyle name="40% - Accent3 24 3" xfId="253" xr:uid="{00000000-0005-0000-0000-0000FC000000}"/>
    <cellStyle name="40% - Accent3 24 3 2" xfId="2625" xr:uid="{92772FA2-847B-472B-920F-1B52EAC9886F}"/>
    <cellStyle name="40% - Accent3 24 3 2 2" xfId="4814" xr:uid="{F5A1E1E2-061F-4479-81BE-44B8A16DC8D9}"/>
    <cellStyle name="40% - Accent3 24 3 3" xfId="3953" xr:uid="{BCECD13E-147E-4E6A-B127-07A7A26C947A}"/>
    <cellStyle name="40% - Accent3 24 3 4" xfId="1642" xr:uid="{DA4588AF-18CF-4832-8DEE-83C9A1A1065F}"/>
    <cellStyle name="40% - Accent3 24 4" xfId="2622" xr:uid="{FCC99B3A-7B83-4277-8105-C0F5FB104F87}"/>
    <cellStyle name="40% - Accent3 24 4 2" xfId="4811" xr:uid="{61FDEFB0-C626-4624-9EAD-873B44AA2B3D}"/>
    <cellStyle name="40% - Accent3 24 5" xfId="3950" xr:uid="{5F20D75D-A3DB-4857-BBB0-22CC75D52C83}"/>
    <cellStyle name="40% - Accent3 24 6" xfId="1639" xr:uid="{D0C7875E-52AE-4386-9A1D-5A3EB618C542}"/>
    <cellStyle name="40% - Accent3 25" xfId="254" xr:uid="{00000000-0005-0000-0000-0000FD000000}"/>
    <cellStyle name="40% - Accent3 26" xfId="3397" xr:uid="{8E5E2999-3E3C-4D50-B1BA-4308FA5244AE}"/>
    <cellStyle name="40% - Accent3 26 2" xfId="5568" xr:uid="{9A1118A1-5908-4EFD-8231-C0208AC7044E}"/>
    <cellStyle name="40% - Accent3 27" xfId="3534" xr:uid="{69316D3D-ED12-4866-AAE0-6920BE9F10D5}"/>
    <cellStyle name="40% - Accent3 27 2" xfId="5684" xr:uid="{8681F900-ACA1-48A3-8064-4321DB46C22E}"/>
    <cellStyle name="40% - Accent3 28" xfId="3635" xr:uid="{8E6C6B4A-6C3E-4E59-B58A-DBB568432C2E}"/>
    <cellStyle name="40% - Accent3 28 2" xfId="5784" xr:uid="{74D7BEB7-2AF1-4087-A03A-AD3B9198E316}"/>
    <cellStyle name="40% - Accent3 29" xfId="3735" xr:uid="{5E21C83F-6778-45DB-B9A3-893DB238B982}"/>
    <cellStyle name="40% - Accent3 29 2" xfId="5880" xr:uid="{F1E748C6-D5FC-448A-AF71-B9BF70680CD7}"/>
    <cellStyle name="40% - Accent3 3" xfId="255" xr:uid="{00000000-0005-0000-0000-0000FE000000}"/>
    <cellStyle name="40% - Accent3 30" xfId="2621" xr:uid="{32DC997C-0FAE-4F1D-8EE7-8CF91AA2F532}"/>
    <cellStyle name="40% - Accent3 30 2" xfId="4810" xr:uid="{A8197E3A-737E-49AD-91BE-61AEC5CF411A}"/>
    <cellStyle name="40% - Accent3 31" xfId="3909" xr:uid="{C67B52B1-7C7E-4DD5-8B0E-FE8CEBD9529D}"/>
    <cellStyle name="40% - Accent3 32" xfId="1638" xr:uid="{C85EA95B-0650-44CA-8212-A2C87D82356C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 2" xfId="3435" xr:uid="{BF4D5DC6-65F9-4701-90B4-720285F42E34}"/>
    <cellStyle name="40% - Accent4 2 2 2" xfId="5605" xr:uid="{4B536DFB-9176-455B-8CCC-FD41D132F187}"/>
    <cellStyle name="40% - Accent4 2 3" xfId="3573" xr:uid="{1E33228F-A4E6-4BAD-B753-0519AF695CB3}"/>
    <cellStyle name="40% - Accent4 2 3 2" xfId="5723" xr:uid="{4DFDA43C-8399-4515-9D0D-EBD21ECEB617}"/>
    <cellStyle name="40% - Accent4 2 4" xfId="3673" xr:uid="{EB6091A9-82FB-4CBB-9698-F8F48F0E5B87}"/>
    <cellStyle name="40% - Accent4 2 4 2" xfId="5822" xr:uid="{0E589D44-A72E-42B2-AD61-17A7615E4C5B}"/>
    <cellStyle name="40% - Accent4 2 5" xfId="3772" xr:uid="{4094F9A6-1B9F-42E9-AF90-D11D8FCE414F}"/>
    <cellStyle name="40% - Accent4 2 5 2" xfId="5917" xr:uid="{E779E2C5-430B-478F-8DE6-79FECC6F1E35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2 2 2" xfId="2629" xr:uid="{FFA4FD7F-1DD2-4201-A865-A7BA9823D942}"/>
    <cellStyle name="40% - Accent4 24 2 2 2 2" xfId="4818" xr:uid="{A1DBA277-2BB6-4194-9B42-3FFABAAC1B43}"/>
    <cellStyle name="40% - Accent4 24 2 2 3" xfId="3956" xr:uid="{ED48EAF8-2B8F-408F-BA62-FAE92A040E4B}"/>
    <cellStyle name="40% - Accent4 24 2 2 4" xfId="1646" xr:uid="{01A1EA52-22F9-458E-B6CF-BCC290E643A5}"/>
    <cellStyle name="40% - Accent4 24 2 3" xfId="2628" xr:uid="{22C32F24-2367-4837-889E-51A7C8F0848E}"/>
    <cellStyle name="40% - Accent4 24 2 3 2" xfId="4817" xr:uid="{AB931CBD-9A07-4076-8014-C0C2EDD48719}"/>
    <cellStyle name="40% - Accent4 24 2 4" xfId="3955" xr:uid="{C32AED26-9489-4CEE-9691-7E45F5ED9C83}"/>
    <cellStyle name="40% - Accent4 24 2 5" xfId="1645" xr:uid="{1D6CEB1C-CFB0-4D61-8735-17F8E22F084C}"/>
    <cellStyle name="40% - Accent4 24 3" xfId="281" xr:uid="{00000000-0005-0000-0000-000018010000}"/>
    <cellStyle name="40% - Accent4 24 3 2" xfId="2630" xr:uid="{1942CC83-FB56-4450-85B8-70C10DC11A74}"/>
    <cellStyle name="40% - Accent4 24 3 2 2" xfId="4819" xr:uid="{B4784F0A-0FCC-415B-87B1-169D7B57A095}"/>
    <cellStyle name="40% - Accent4 24 3 3" xfId="3957" xr:uid="{ACABBC9C-5498-4175-AFA6-298E44A4DED3}"/>
    <cellStyle name="40% - Accent4 24 3 4" xfId="1647" xr:uid="{299435A0-8A56-47E5-9B08-2CBEF0632AEE}"/>
    <cellStyle name="40% - Accent4 24 4" xfId="2627" xr:uid="{F581CB78-0329-4D62-9D83-6B5EA32ED5A5}"/>
    <cellStyle name="40% - Accent4 24 4 2" xfId="4816" xr:uid="{CEB84760-CA70-45BD-A50D-A379AD6C5FCA}"/>
    <cellStyle name="40% - Accent4 24 5" xfId="3954" xr:uid="{2B7B589D-FD01-4824-98D0-B65637F39B58}"/>
    <cellStyle name="40% - Accent4 24 6" xfId="1644" xr:uid="{FB71945C-E62E-48D6-BC1A-4AC0F83AE056}"/>
    <cellStyle name="40% - Accent4 25" xfId="282" xr:uid="{00000000-0005-0000-0000-000019010000}"/>
    <cellStyle name="40% - Accent4 26" xfId="3400" xr:uid="{FCE60172-2869-40BF-85F9-EF69F6DB033D}"/>
    <cellStyle name="40% - Accent4 26 2" xfId="5571" xr:uid="{4697A7DF-04F5-41D5-B7C7-E32FD037A161}"/>
    <cellStyle name="40% - Accent4 27" xfId="3537" xr:uid="{FB00B317-2275-4939-814B-8398113EFEF4}"/>
    <cellStyle name="40% - Accent4 27 2" xfId="5687" xr:uid="{A38D211D-DA18-4874-8E30-7CA864282D41}"/>
    <cellStyle name="40% - Accent4 28" xfId="3638" xr:uid="{70AA6C53-1284-4735-A3E2-FBBDF580C3B2}"/>
    <cellStyle name="40% - Accent4 28 2" xfId="5787" xr:uid="{D704B552-6C3C-4498-A40E-3CC521231E67}"/>
    <cellStyle name="40% - Accent4 29" xfId="3738" xr:uid="{43EB23D0-8C5E-4FA0-8D41-DAC085588F37}"/>
    <cellStyle name="40% - Accent4 29 2" xfId="5883" xr:uid="{63D56E4A-3596-4C4F-AFF7-2BC4532F1E85}"/>
    <cellStyle name="40% - Accent4 3" xfId="283" xr:uid="{00000000-0005-0000-0000-00001A010000}"/>
    <cellStyle name="40% - Accent4 30" xfId="2626" xr:uid="{12D4D274-6D27-42E9-A7F7-07C6262548B6}"/>
    <cellStyle name="40% - Accent4 30 2" xfId="4815" xr:uid="{F69FEED6-B182-46B5-B7BF-F304461E0CB6}"/>
    <cellStyle name="40% - Accent4 31" xfId="3911" xr:uid="{D1738373-DDF6-48DA-9812-CA7BD72EDC62}"/>
    <cellStyle name="40% - Accent4 32" xfId="1643" xr:uid="{BB1B4769-BE17-49A2-A756-8AA168A140D7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 2" xfId="3438" xr:uid="{C2CCD0B0-8B7E-4BA7-BD22-3F4A271002C3}"/>
    <cellStyle name="40% - Accent5 2 2 2" xfId="5608" xr:uid="{0F859C02-7D6B-4E19-9C14-F1157FD3EBE7}"/>
    <cellStyle name="40% - Accent5 2 3" xfId="3576" xr:uid="{C0388A8B-698B-4812-957F-FEDF99827A04}"/>
    <cellStyle name="40% - Accent5 2 3 2" xfId="5726" xr:uid="{0D0206F0-85B8-48C9-B5B6-ABCCC83E1476}"/>
    <cellStyle name="40% - Accent5 2 4" xfId="3676" xr:uid="{C0709EE1-E2BE-467D-A67D-3A08F411BE8D}"/>
    <cellStyle name="40% - Accent5 2 4 2" xfId="5825" xr:uid="{C82F54BE-619E-48A3-A15E-6DE06128389D}"/>
    <cellStyle name="40% - Accent5 2 5" xfId="3775" xr:uid="{7B3231A6-09B4-40AC-8246-D89A896DC2AF}"/>
    <cellStyle name="40% - Accent5 2 5 2" xfId="5920" xr:uid="{10475F70-B0B4-41C3-970F-F398DC0D929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2 2 2" xfId="2634" xr:uid="{7A56119F-3C6B-4C20-857A-F18B21E399F7}"/>
    <cellStyle name="40% - Accent5 24 2 2 2 2" xfId="4823" xr:uid="{F5550DBE-004F-40A8-BAC7-06802A53A60A}"/>
    <cellStyle name="40% - Accent5 24 2 2 3" xfId="3960" xr:uid="{47CE5752-424E-49AC-8875-B310F4BF2D30}"/>
    <cellStyle name="40% - Accent5 24 2 2 4" xfId="1651" xr:uid="{5F125906-1DF1-4238-8DF6-A45A21A97812}"/>
    <cellStyle name="40% - Accent5 24 2 3" xfId="2633" xr:uid="{7CBE07C2-CD75-4CB5-BE17-7A53A6A64843}"/>
    <cellStyle name="40% - Accent5 24 2 3 2" xfId="4822" xr:uid="{A1F602F3-F4CA-48FE-B308-849BDCB85E55}"/>
    <cellStyle name="40% - Accent5 24 2 4" xfId="3959" xr:uid="{716E8C55-8138-4267-B274-847F320B091F}"/>
    <cellStyle name="40% - Accent5 24 2 5" xfId="1650" xr:uid="{045ACB46-A453-4AD9-9981-BFE2155B62D1}"/>
    <cellStyle name="40% - Accent5 24 3" xfId="309" xr:uid="{00000000-0005-0000-0000-000034010000}"/>
    <cellStyle name="40% - Accent5 24 3 2" xfId="2635" xr:uid="{2EAF25A4-266E-40E3-96E4-EE51EAA4D4B2}"/>
    <cellStyle name="40% - Accent5 24 3 2 2" xfId="4824" xr:uid="{D7EF5F90-83A0-4104-B036-54B09F4DB06B}"/>
    <cellStyle name="40% - Accent5 24 3 3" xfId="3961" xr:uid="{42C25FA1-6A13-4102-815C-98B23AE4C6FE}"/>
    <cellStyle name="40% - Accent5 24 3 4" xfId="1652" xr:uid="{D1E2C100-799B-4434-8156-842C29AEE40B}"/>
    <cellStyle name="40% - Accent5 24 4" xfId="2632" xr:uid="{EB60AA43-C281-4B6F-8527-EB4257CF4F3C}"/>
    <cellStyle name="40% - Accent5 24 4 2" xfId="4821" xr:uid="{02521C03-D95F-417D-8E85-FD8E226FF492}"/>
    <cellStyle name="40% - Accent5 24 5" xfId="3958" xr:uid="{A53F1E83-8B1A-4B76-A5A4-91120D94CAB5}"/>
    <cellStyle name="40% - Accent5 24 6" xfId="1649" xr:uid="{287413BC-C406-44D0-8D6D-647DD5CE7207}"/>
    <cellStyle name="40% - Accent5 25" xfId="310" xr:uid="{00000000-0005-0000-0000-000035010000}"/>
    <cellStyle name="40% - Accent5 26" xfId="3403" xr:uid="{2388DDAD-75DB-4A28-9DEF-DDADD1A013CF}"/>
    <cellStyle name="40% - Accent5 26 2" xfId="5574" xr:uid="{AB6C907A-499A-4763-8714-D6E12A5CFE7D}"/>
    <cellStyle name="40% - Accent5 27" xfId="3541" xr:uid="{F343B037-46C7-4F79-B06A-C87E585C15B1}"/>
    <cellStyle name="40% - Accent5 27 2" xfId="5691" xr:uid="{5635C2C7-92AE-41EF-BE7C-67B8C2F377B4}"/>
    <cellStyle name="40% - Accent5 28" xfId="3641" xr:uid="{16A6F3AC-C974-47AF-8FE2-B8903A9BA8C0}"/>
    <cellStyle name="40% - Accent5 28 2" xfId="5790" xr:uid="{342A7D8B-5313-4816-924E-FADB67D4AD9F}"/>
    <cellStyle name="40% - Accent5 29" xfId="3741" xr:uid="{0C6DEDFA-03AB-4122-A519-830590356A6F}"/>
    <cellStyle name="40% - Accent5 29 2" xfId="5886" xr:uid="{B6D3F747-A9E2-4FC8-BA41-E1ED0AC3E714}"/>
    <cellStyle name="40% - Accent5 3" xfId="311" xr:uid="{00000000-0005-0000-0000-000036010000}"/>
    <cellStyle name="40% - Accent5 30" xfId="2631" xr:uid="{699B01FD-A757-4F95-9CC5-5D1AF8A61F15}"/>
    <cellStyle name="40% - Accent5 30 2" xfId="4820" xr:uid="{08B5350C-B450-4D23-8069-C7B24D325B53}"/>
    <cellStyle name="40% - Accent5 31" xfId="3913" xr:uid="{65FA476D-86C0-4776-B4FC-243B6A273A43}"/>
    <cellStyle name="40% - Accent5 32" xfId="1648" xr:uid="{30C8E311-CD41-437F-9E1C-AC359C81BE4E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 2" xfId="3441" xr:uid="{24FFBDB4-EBFA-4033-9EE3-6D7AFF1ADBC5}"/>
    <cellStyle name="40% - Accent6 2 2 2" xfId="5611" xr:uid="{80A15C97-5EBD-484B-9626-D5B7ABD0923B}"/>
    <cellStyle name="40% - Accent6 2 3" xfId="3579" xr:uid="{8C0EBB40-5F6D-46D8-BA50-29ED12ABA5BC}"/>
    <cellStyle name="40% - Accent6 2 3 2" xfId="5729" xr:uid="{ED945435-DFD5-41BA-BF6A-A5ED50A21596}"/>
    <cellStyle name="40% - Accent6 2 4" xfId="3679" xr:uid="{81FDFEE5-47B6-408A-A069-2BF8DF49A24C}"/>
    <cellStyle name="40% - Accent6 2 4 2" xfId="5828" xr:uid="{561C848D-B737-4F89-A381-7C41EB67973C}"/>
    <cellStyle name="40% - Accent6 2 5" xfId="3778" xr:uid="{56C92000-4B71-4B06-B6D2-65FBCFB8B952}"/>
    <cellStyle name="40% - Accent6 2 5 2" xfId="5923" xr:uid="{FF122650-A935-44C0-91D6-05E1CD8DB3AF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2 2 2" xfId="2639" xr:uid="{FE77ABAE-7D34-4931-8859-9DFBB2ED50D8}"/>
    <cellStyle name="40% - Accent6 24 2 2 2 2" xfId="4828" xr:uid="{3E2A70EC-2D40-46B1-A0F3-C35581313A1D}"/>
    <cellStyle name="40% - Accent6 24 2 2 3" xfId="3964" xr:uid="{F8F8F80C-5D95-44BF-8217-7FCB27F6EA4E}"/>
    <cellStyle name="40% - Accent6 24 2 2 4" xfId="1656" xr:uid="{81498F6A-1414-411F-8112-C23993EEF22D}"/>
    <cellStyle name="40% - Accent6 24 2 3" xfId="2638" xr:uid="{16162A34-A796-4876-8932-3F7995D522B8}"/>
    <cellStyle name="40% - Accent6 24 2 3 2" xfId="4827" xr:uid="{C25299EB-D520-4215-B7B6-45F879B8ABD8}"/>
    <cellStyle name="40% - Accent6 24 2 4" xfId="3963" xr:uid="{86D47161-CFF9-4BAD-8EBC-C5958E59F18A}"/>
    <cellStyle name="40% - Accent6 24 2 5" xfId="1655" xr:uid="{35E61852-15BF-4699-8294-206E53C2F5B7}"/>
    <cellStyle name="40% - Accent6 24 3" xfId="337" xr:uid="{00000000-0005-0000-0000-000050010000}"/>
    <cellStyle name="40% - Accent6 24 3 2" xfId="2640" xr:uid="{154803F0-BB85-4D7E-BF7E-B37CF3C81358}"/>
    <cellStyle name="40% - Accent6 24 3 2 2" xfId="4829" xr:uid="{2B61CB98-5C32-4665-A359-E793746AED2E}"/>
    <cellStyle name="40% - Accent6 24 3 3" xfId="3965" xr:uid="{0919E539-27D5-4E69-A1B8-4A7F3F22DD71}"/>
    <cellStyle name="40% - Accent6 24 3 4" xfId="1657" xr:uid="{E145896B-95C7-4F24-B67E-D6B152F94ADE}"/>
    <cellStyle name="40% - Accent6 24 4" xfId="2637" xr:uid="{A628EFA1-0AC4-4780-A96F-6F6EB85C4E63}"/>
    <cellStyle name="40% - Accent6 24 4 2" xfId="4826" xr:uid="{F634360B-2B13-4FA0-9A53-F9A7FA87AB27}"/>
    <cellStyle name="40% - Accent6 24 5" xfId="3962" xr:uid="{059560AC-2083-44DC-9FB6-6CBA60C8AEE6}"/>
    <cellStyle name="40% - Accent6 24 6" xfId="1654" xr:uid="{FE96A5D0-AE03-4339-B2BA-07AD04389E62}"/>
    <cellStyle name="40% - Accent6 25" xfId="338" xr:uid="{00000000-0005-0000-0000-000051010000}"/>
    <cellStyle name="40% - Accent6 26" xfId="3406" xr:uid="{7A008801-DFC8-4A04-9F2C-23D673D508AD}"/>
    <cellStyle name="40% - Accent6 26 2" xfId="5577" xr:uid="{588B1510-5FD4-4DF4-B54A-E38C9C222C44}"/>
    <cellStyle name="40% - Accent6 27" xfId="3544" xr:uid="{F4F474B9-165A-427B-8AAB-9A67D725D173}"/>
    <cellStyle name="40% - Accent6 27 2" xfId="5694" xr:uid="{481EFB11-9991-4AD9-930B-DE304C04EB6E}"/>
    <cellStyle name="40% - Accent6 28" xfId="3644" xr:uid="{94F648C2-518D-42EC-9266-91A2CE98124A}"/>
    <cellStyle name="40% - Accent6 28 2" xfId="5793" xr:uid="{479E7075-2EB4-4B4C-93FD-8ED0FD12D6CC}"/>
    <cellStyle name="40% - Accent6 29" xfId="3744" xr:uid="{9674E319-E69F-46D1-BDE2-3FFA2497C13B}"/>
    <cellStyle name="40% - Accent6 29 2" xfId="5889" xr:uid="{11A5FC08-144E-4942-B3C7-914ADBDFB866}"/>
    <cellStyle name="40% - Accent6 3" xfId="339" xr:uid="{00000000-0005-0000-0000-000052010000}"/>
    <cellStyle name="40% - Accent6 30" xfId="2636" xr:uid="{CC4BAC61-EDEB-4C07-918E-C3893CB341BE}"/>
    <cellStyle name="40% - Accent6 30 2" xfId="4825" xr:uid="{DB5251FD-056F-4C0F-A361-16A60BD95D76}"/>
    <cellStyle name="40% - Accent6 31" xfId="3915" xr:uid="{793114D7-4AA2-423F-A5E6-DD6DD3030E52}"/>
    <cellStyle name="40% - Accent6 32" xfId="1653" xr:uid="{23AA23AC-69BA-43CF-8B46-26B141CB0E0B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 2" xfId="3427" xr:uid="{A589F0EA-50BE-4ED7-9D06-8F077BD74F4E}"/>
    <cellStyle name="60% - Accent1 2 2 2" xfId="5597" xr:uid="{DF8CC301-FA8A-46CB-ADAA-C4BA7110519C}"/>
    <cellStyle name="60% - Accent1 2 3" xfId="3565" xr:uid="{76C8C151-56AA-4658-9561-11675B282D9B}"/>
    <cellStyle name="60% - Accent1 2 3 2" xfId="5715" xr:uid="{7D3DD83E-62ED-431F-B221-1C4E5BD7A99A}"/>
    <cellStyle name="60% - Accent1 2 4" xfId="3665" xr:uid="{34D52FA4-101A-498A-AF08-799A5769699A}"/>
    <cellStyle name="60% - Accent1 2 4 2" xfId="5814" xr:uid="{FEF69781-DDD2-42FF-98BF-8FA8F86A3129}"/>
    <cellStyle name="60% - Accent1 2 5" xfId="3764" xr:uid="{2DB62F07-C019-4156-AC92-CC4EECEAE7AC}"/>
    <cellStyle name="60% - Accent1 2 5 2" xfId="5909" xr:uid="{283A851B-25DA-4246-870E-19C81015C532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23" xfId="3392" xr:uid="{1562B2DD-BD3D-4070-B1D2-3440250CC86A}"/>
    <cellStyle name="60% - Accent1 23 2" xfId="5563" xr:uid="{02287021-AB0F-4BDA-BA71-07C835D235DB}"/>
    <cellStyle name="60% - Accent1 24" xfId="3529" xr:uid="{8473C70B-ED8A-43C8-9461-326A3D3C25F3}"/>
    <cellStyle name="60% - Accent1 24 2" xfId="5679" xr:uid="{9DFDC9FC-EBBF-4E9D-8671-7F8254869355}"/>
    <cellStyle name="60% - Accent1 25" xfId="3630" xr:uid="{EFC52480-EDBC-49EC-B009-CC854BD0A554}"/>
    <cellStyle name="60% - Accent1 25 2" xfId="5779" xr:uid="{C078C478-4010-45DA-BDF9-2EFF918E891B}"/>
    <cellStyle name="60% - Accent1 26" xfId="3730" xr:uid="{48589E1D-12F2-4C09-8815-9A4B1C91D72D}"/>
    <cellStyle name="60% - Accent1 26 2" xfId="5875" xr:uid="{34F10798-4656-4CEF-93AC-FE6DF1A76C85}"/>
    <cellStyle name="60% - Accent1 27" xfId="3966" xr:uid="{10401303-53B1-4FF5-9E10-1D0E29705F7B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 2" xfId="3430" xr:uid="{47D595AD-038F-484D-88B1-3FC14A58CD58}"/>
    <cellStyle name="60% - Accent2 2 2 2" xfId="5600" xr:uid="{73470B82-94C8-4B29-A017-A346FF01C22B}"/>
    <cellStyle name="60% - Accent2 2 3" xfId="3568" xr:uid="{ACA5D75F-BD1F-4B4F-9104-6D434784B270}"/>
    <cellStyle name="60% - Accent2 2 3 2" xfId="5718" xr:uid="{9A90EFF5-845D-4AF2-B8A8-211161AC6952}"/>
    <cellStyle name="60% - Accent2 2 4" xfId="3668" xr:uid="{83786FA1-9CB7-469A-8BB1-828420725ECB}"/>
    <cellStyle name="60% - Accent2 2 4 2" xfId="5817" xr:uid="{A4B6CE11-56DB-49BA-936D-8AF3DDE240CC}"/>
    <cellStyle name="60% - Accent2 2 5" xfId="3767" xr:uid="{B70DCD8C-C339-4C3D-B65C-BD9C4B728C95}"/>
    <cellStyle name="60% - Accent2 2 5 2" xfId="5912" xr:uid="{C00153E4-7AA4-46C5-B2FF-2C63E409A747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23" xfId="3395" xr:uid="{C13C5EA4-8D80-4A1D-B941-1CA3DD7D3A82}"/>
    <cellStyle name="60% - Accent2 23 2" xfId="5566" xr:uid="{24E57F97-734F-4C66-9D36-E7111B3D0736}"/>
    <cellStyle name="60% - Accent2 24" xfId="3532" xr:uid="{55FFA3EF-5925-4620-836B-5797F0414B4C}"/>
    <cellStyle name="60% - Accent2 24 2" xfId="5682" xr:uid="{570789D1-5416-4122-B7B8-8AA14139247D}"/>
    <cellStyle name="60% - Accent2 25" xfId="3633" xr:uid="{9EE411CD-C775-4B00-A90A-4F0194A37E47}"/>
    <cellStyle name="60% - Accent2 25 2" xfId="5782" xr:uid="{65814275-B35C-41EF-AD60-5866CD27DFDF}"/>
    <cellStyle name="60% - Accent2 26" xfId="3733" xr:uid="{CC7EC1E9-760E-47F3-82B6-79C125068BE9}"/>
    <cellStyle name="60% - Accent2 26 2" xfId="5878" xr:uid="{F1CA3100-C0FC-4AE4-9812-B1CB055FE69E}"/>
    <cellStyle name="60% - Accent2 27" xfId="3967" xr:uid="{06C9D8F5-0432-483F-9E80-0FE47705378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 3" xfId="3433" xr:uid="{71A77A14-9994-4B8E-814C-F0309F104A93}"/>
    <cellStyle name="60% - Accent3 2 3 2" xfId="5603" xr:uid="{5CEEB628-972C-4793-90D9-58AF147648A1}"/>
    <cellStyle name="60% - Accent3 2 4" xfId="3571" xr:uid="{E183E5AA-449D-411C-8646-4A3B9E199918}"/>
    <cellStyle name="60% - Accent3 2 4 2" xfId="5721" xr:uid="{03AFA10F-F6A6-411C-A2E0-1F993384F895}"/>
    <cellStyle name="60% - Accent3 2 5" xfId="3671" xr:uid="{2D5F624A-66AF-4AFA-89F0-ABC4A8D8E87A}"/>
    <cellStyle name="60% - Accent3 2 5 2" xfId="5820" xr:uid="{220BBBA3-7357-42BD-A544-86C4CEE452FF}"/>
    <cellStyle name="60% - Accent3 2 6" xfId="3770" xr:uid="{F30584FD-FD51-462D-BA08-E7E631B7BE2D}"/>
    <cellStyle name="60% - Accent3 2 6 2" xfId="5915" xr:uid="{2BD9B9AF-8BD1-47D2-98BF-17ED0B62E0B6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23" xfId="3398" xr:uid="{11C8B43A-F5F1-476C-B1FE-6DA1F8377CEF}"/>
    <cellStyle name="60% - Accent3 23 2" xfId="5569" xr:uid="{9223E979-58C8-41D6-8A26-62751A1DFE75}"/>
    <cellStyle name="60% - Accent3 24" xfId="3535" xr:uid="{C1E58D06-B725-462D-AD0F-7D4DBF7BEFC3}"/>
    <cellStyle name="60% - Accent3 24 2" xfId="5685" xr:uid="{09C8AC45-8B05-44AE-B372-53165F4B2B7B}"/>
    <cellStyle name="60% - Accent3 25" xfId="3636" xr:uid="{F608D124-3CA1-4665-B311-B73261038FE9}"/>
    <cellStyle name="60% - Accent3 25 2" xfId="5785" xr:uid="{A3E54E20-32F0-45B1-BD90-C3C55041CE5F}"/>
    <cellStyle name="60% - Accent3 26" xfId="3736" xr:uid="{B5534028-FBFA-4846-9255-4208482ED650}"/>
    <cellStyle name="60% - Accent3 26 2" xfId="5881" xr:uid="{CCE5B092-839B-4B0D-8541-A958776052BF}"/>
    <cellStyle name="60% - Accent3 27" xfId="3968" xr:uid="{AF013C70-DCB8-40CE-A70E-252D1A58A54C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 3" xfId="3436" xr:uid="{C3BC484A-C1D2-4D92-9A8C-F53125B9B371}"/>
    <cellStyle name="60% - Accent4 2 3 2" xfId="5606" xr:uid="{013FCD7B-DA70-4A56-801A-601759C95D98}"/>
    <cellStyle name="60% - Accent4 2 4" xfId="3574" xr:uid="{A9C4221D-C9A6-461F-87BE-19C5E2E02AEB}"/>
    <cellStyle name="60% - Accent4 2 4 2" xfId="5724" xr:uid="{D6BF4912-7E56-4B50-B0D6-EADD7E4522FB}"/>
    <cellStyle name="60% - Accent4 2 5" xfId="3674" xr:uid="{9D01DC51-C97B-498A-A789-26A7246AD235}"/>
    <cellStyle name="60% - Accent4 2 5 2" xfId="5823" xr:uid="{44A2FD14-F9E3-4979-AA6C-D37D0653F8AC}"/>
    <cellStyle name="60% - Accent4 2 6" xfId="3773" xr:uid="{0F5482C3-2188-49B6-8416-2CF6224FA083}"/>
    <cellStyle name="60% - Accent4 2 6 2" xfId="5918" xr:uid="{5F692CA9-AC27-4109-8382-D5C78956E5A2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23" xfId="3401" xr:uid="{69FDC155-A758-4F63-81F9-2E28B7CAB5AA}"/>
    <cellStyle name="60% - Accent4 23 2" xfId="5572" xr:uid="{BE0C7024-8932-445A-BD55-70FDDA8CB25C}"/>
    <cellStyle name="60% - Accent4 24" xfId="3538" xr:uid="{45FED46B-CB8D-403A-B0E0-CE2D9A60F955}"/>
    <cellStyle name="60% - Accent4 24 2" xfId="5688" xr:uid="{97330792-3989-4185-B88A-CF12D2549C85}"/>
    <cellStyle name="60% - Accent4 25" xfId="3639" xr:uid="{243B64BE-F51B-42AC-9731-4EB628BA0257}"/>
    <cellStyle name="60% - Accent4 25 2" xfId="5788" xr:uid="{57C324E7-7AA9-4E43-9C7D-473E14BCB576}"/>
    <cellStyle name="60% - Accent4 26" xfId="3739" xr:uid="{3CB755F3-6643-4739-84C6-376F8B3CD3B9}"/>
    <cellStyle name="60% - Accent4 26 2" xfId="5884" xr:uid="{E4BB57B0-EBFB-4B65-AA3E-85C32250EB07}"/>
    <cellStyle name="60% - Accent4 27" xfId="3969" xr:uid="{F7E4E348-E331-4A2F-B13F-B20661A40162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 2" xfId="3439" xr:uid="{C1942948-54C2-4709-A627-5224A4B64127}"/>
    <cellStyle name="60% - Accent5 2 2 2" xfId="5609" xr:uid="{F16BBCBA-8225-4169-B04E-3734FCCF91FF}"/>
    <cellStyle name="60% - Accent5 2 3" xfId="3577" xr:uid="{427A7640-2B19-4BB1-8EFC-D26B38049067}"/>
    <cellStyle name="60% - Accent5 2 3 2" xfId="5727" xr:uid="{0952D139-4C45-4ED0-A870-8672AEAADD4A}"/>
    <cellStyle name="60% - Accent5 2 4" xfId="3677" xr:uid="{57F7F2A4-758D-436F-8BBA-C96542DA3C81}"/>
    <cellStyle name="60% - Accent5 2 4 2" xfId="5826" xr:uid="{FB0A8C1E-67C3-4D5D-AC44-08159A62B458}"/>
    <cellStyle name="60% - Accent5 2 5" xfId="3776" xr:uid="{3CE28FC3-13A7-495E-9AD5-0A68BED81C1A}"/>
    <cellStyle name="60% - Accent5 2 5 2" xfId="5921" xr:uid="{A0B0BE3D-A186-4243-AB15-5C5E85920B44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23" xfId="3404" xr:uid="{BDC610B9-D68E-4765-95D6-355D18946EF5}"/>
    <cellStyle name="60% - Accent5 23 2" xfId="5575" xr:uid="{8402D34F-10FD-47AF-A07E-565031A039DA}"/>
    <cellStyle name="60% - Accent5 24" xfId="3542" xr:uid="{69401901-A99A-4EBA-92AA-B84EEE323403}"/>
    <cellStyle name="60% - Accent5 24 2" xfId="5692" xr:uid="{FDFF992C-780B-4323-9A0D-67CD5644C0CF}"/>
    <cellStyle name="60% - Accent5 25" xfId="3642" xr:uid="{419B7FE6-F2B4-4740-8E32-9A3F759B212B}"/>
    <cellStyle name="60% - Accent5 25 2" xfId="5791" xr:uid="{D874C87F-DE2B-458B-9FA0-738B239FE8E3}"/>
    <cellStyle name="60% - Accent5 26" xfId="3742" xr:uid="{D0878CFD-D2FD-434A-A866-B78F345251E9}"/>
    <cellStyle name="60% - Accent5 26 2" xfId="5887" xr:uid="{E735EFAB-DA15-44EE-8E5D-F8CF5E1C9B8D}"/>
    <cellStyle name="60% - Accent5 27" xfId="3970" xr:uid="{E0860A4A-7FC7-4272-B10F-5C1770968F9C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 3" xfId="3442" xr:uid="{87A46A01-BED5-4AD2-8857-DB8BDA293C1F}"/>
    <cellStyle name="60% - Accent6 2 3 2" xfId="5612" xr:uid="{D63C46BC-BA66-4242-9621-CF6D5C3F8A11}"/>
    <cellStyle name="60% - Accent6 2 4" xfId="3580" xr:uid="{85A93DD4-0E11-4DB1-8CA3-C662EC098C97}"/>
    <cellStyle name="60% - Accent6 2 4 2" xfId="5730" xr:uid="{DAC99836-6C31-4365-9400-1E0E9458DCC6}"/>
    <cellStyle name="60% - Accent6 2 5" xfId="3680" xr:uid="{023EA8DC-50E8-47BC-A1FB-655123C0E5FD}"/>
    <cellStyle name="60% - Accent6 2 5 2" xfId="5829" xr:uid="{F8BB69D4-340B-40E7-8F68-30FC376CD6DC}"/>
    <cellStyle name="60% - Accent6 2 6" xfId="3779" xr:uid="{9F80AEE3-5315-4511-B275-BD1F2C1F5DB3}"/>
    <cellStyle name="60% - Accent6 2 6 2" xfId="5924" xr:uid="{8C762D6C-5B1B-46C4-974F-971C583648E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23" xfId="3407" xr:uid="{F1B52A10-874D-48F1-8B8B-8ECE5AC993BF}"/>
    <cellStyle name="60% - Accent6 23 2" xfId="5578" xr:uid="{8FBD246C-07B7-4EC7-93F4-EA450C7F8FCF}"/>
    <cellStyle name="60% - Accent6 24" xfId="3545" xr:uid="{E0644948-381E-4EBD-8FA6-11B2CECBD1E9}"/>
    <cellStyle name="60% - Accent6 24 2" xfId="5695" xr:uid="{3ECB1465-4097-4A23-8112-550319905039}"/>
    <cellStyle name="60% - Accent6 25" xfId="3645" xr:uid="{B5A77448-63C6-405C-8BDE-497B697C0164}"/>
    <cellStyle name="60% - Accent6 25 2" xfId="5794" xr:uid="{62230E1C-2FED-49D2-A001-9E30EEBF04A0}"/>
    <cellStyle name="60% - Accent6 26" xfId="3745" xr:uid="{6D553E3E-144C-4B33-9FC8-BC88E0CBDE59}"/>
    <cellStyle name="60% - Accent6 26 2" xfId="5890" xr:uid="{D3F87DC8-EEA9-402E-B454-BB877F494917}"/>
    <cellStyle name="60% - Accent6 27" xfId="3971" xr:uid="{FB05E902-0937-436F-9801-D8D0F92E2D8E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0 10" xfId="1661" xr:uid="{B78C7BF9-95D7-4819-8F40-00678B0E300A}"/>
    <cellStyle name="Comma 10 10 2" xfId="1662" xr:uid="{14181C4D-3B3D-49E4-A650-DC46E1CA229E}"/>
    <cellStyle name="Comma 10 10 2 2" xfId="2571" xr:uid="{C26F1D84-5D9A-43A4-B40A-AFFF14EE7A65}"/>
    <cellStyle name="Comma 10 10 2 2 2" xfId="3700" xr:uid="{87559406-A77E-4D50-AA0A-3841A0A3FB8A}"/>
    <cellStyle name="Comma 10 10 2 2 2 2" xfId="5846" xr:uid="{452FB764-1333-4EA4-9CD1-660EEF68DC35}"/>
    <cellStyle name="Comma 10 10 2 2 3" xfId="4763" xr:uid="{E8FDFFBB-7B9C-454F-ACEF-6D1634CE5F42}"/>
    <cellStyle name="Comma 10 10 2 3" xfId="3824" xr:uid="{60B528A2-92FF-427A-BAA7-66A76F193E03}"/>
    <cellStyle name="Comma 10 10 2 3 2" xfId="5961" xr:uid="{2A68B759-873A-41B6-9BE8-876F5BB37C5C}"/>
    <cellStyle name="Comma 10 10 2 4" xfId="2646" xr:uid="{AA379978-C782-47FF-8418-49CDF31CFBEC}"/>
    <cellStyle name="Comma 10 10 2 4 2" xfId="4834" xr:uid="{D683D433-E5D2-4B4E-95CB-80C091CDE011}"/>
    <cellStyle name="Comma 10 10 2 5" xfId="3976" xr:uid="{A46F4ECC-178A-480A-B37C-103BDE99F5B2}"/>
    <cellStyle name="Comma 10 10 3" xfId="1663" xr:uid="{01B3479B-A678-4F4B-8022-49FDB39C4C76}"/>
    <cellStyle name="Comma 10 10 3 2" xfId="2647" xr:uid="{AB25AF17-4DE2-412F-9B45-FD31921E0B8B}"/>
    <cellStyle name="Comma 10 10 3 2 2" xfId="4835" xr:uid="{34AF4C50-1274-4115-8EE2-B56837173CBB}"/>
    <cellStyle name="Comma 10 10 3 3" xfId="3977" xr:uid="{F09AC72C-ADB6-4983-8E5A-C1A062D928FD}"/>
    <cellStyle name="Comma 10 10 4" xfId="3367" xr:uid="{A249990D-6ADE-4B5E-A9B9-D306E88B83A7}"/>
    <cellStyle name="Comma 10 10 4 2" xfId="5547" xr:uid="{9381B341-06EB-42D3-858E-3A4C00D37945}"/>
    <cellStyle name="Comma 10 10 5" xfId="3506" xr:uid="{7EFD211D-8DE6-4FBE-B391-064D28CA8DF8}"/>
    <cellStyle name="Comma 10 10 5 2" xfId="5656" xr:uid="{A8568D99-B881-40DE-A659-396A246F1D3E}"/>
    <cellStyle name="Comma 10 10 6" xfId="3610" xr:uid="{1214D70D-027D-4699-8236-E0A246BFCDC9}"/>
    <cellStyle name="Comma 10 10 6 2" xfId="5760" xr:uid="{CD7282AB-FD27-421B-A420-9B2BBE75E895}"/>
    <cellStyle name="Comma 10 10 7" xfId="3717" xr:uid="{9FB4934D-1C6F-4E73-813A-0D723948DED4}"/>
    <cellStyle name="Comma 10 10 7 2" xfId="5862" xr:uid="{38294D83-482D-42C2-A1A3-F2E3356E8DDE}"/>
    <cellStyle name="Comma 10 10 8" xfId="2645" xr:uid="{D644A177-681F-4856-B67D-0092BB27965A}"/>
    <cellStyle name="Comma 10 10 8 2" xfId="4833" xr:uid="{FE151F81-A4B7-4E8F-9C22-D7C37936E8BA}"/>
    <cellStyle name="Comma 10 10 9" xfId="3975" xr:uid="{F8AC28F6-E629-4DFF-91B6-3C5876C3B0AB}"/>
    <cellStyle name="Comma 10 11" xfId="728" xr:uid="{00000000-0005-0000-0000-0000D7020000}"/>
    <cellStyle name="Comma 10 11 2" xfId="729" xr:uid="{00000000-0005-0000-0000-0000D8020000}"/>
    <cellStyle name="Comma 10 11 2 2" xfId="1666" xr:uid="{8A49CD32-8BEB-4494-91EF-6E32271A8C16}"/>
    <cellStyle name="Comma 10 11 2 2 2" xfId="2650" xr:uid="{03B6F4F2-4893-415D-965A-1B0B331C7306}"/>
    <cellStyle name="Comma 10 11 2 2 2 2" xfId="4838" xr:uid="{21C2386A-E780-4A8F-83AE-1D21D3D60397}"/>
    <cellStyle name="Comma 10 11 2 2 3" xfId="3980" xr:uid="{0CB39589-8E79-4E05-B7F7-95BCC117E315}"/>
    <cellStyle name="Comma 10 11 2 3" xfId="1667" xr:uid="{A223577F-2A11-4F59-8835-8AC47E89FE9F}"/>
    <cellStyle name="Comma 10 11 2 3 2" xfId="2651" xr:uid="{317834F4-F379-461A-8B50-04D8048CE192}"/>
    <cellStyle name="Comma 10 11 2 3 2 2" xfId="4839" xr:uid="{AB26A284-2925-4E5A-B46C-B20F3759C784}"/>
    <cellStyle name="Comma 10 11 2 3 3" xfId="3981" xr:uid="{1CCAB879-8D67-4B37-A8A2-52FB3FE56D19}"/>
    <cellStyle name="Comma 10 11 2 4" xfId="2649" xr:uid="{870E2FB2-804A-41C7-9584-C3A17F19B22B}"/>
    <cellStyle name="Comma 10 11 2 4 2" xfId="4837" xr:uid="{9E303488-FD4C-474B-9B43-754F22D8FD1D}"/>
    <cellStyle name="Comma 10 11 2 5" xfId="3979" xr:uid="{F7CA07D5-11CA-4467-B0F1-A2CE50D1E59B}"/>
    <cellStyle name="Comma 10 11 2 6" xfId="1665" xr:uid="{247DDEB7-F87C-4AAC-AADF-434429D1F3B9}"/>
    <cellStyle name="Comma 10 11 3" xfId="1668" xr:uid="{D894B7AD-200F-455A-8ECE-BB4DE26C043E}"/>
    <cellStyle name="Comma 10 11 3 2" xfId="2652" xr:uid="{746AB430-7878-4EC0-AE29-E468CD91B498}"/>
    <cellStyle name="Comma 10 11 3 2 2" xfId="4840" xr:uid="{A494B4BF-094E-42AA-BFBD-A8FD6900AE37}"/>
    <cellStyle name="Comma 10 11 3 3" xfId="3982" xr:uid="{1FEC9347-91F2-4865-8CD2-C497F51C4583}"/>
    <cellStyle name="Comma 10 11 4" xfId="1669" xr:uid="{C6AA24CC-8D82-4103-A69C-E60658F0B64E}"/>
    <cellStyle name="Comma 10 11 4 2" xfId="2653" xr:uid="{78B30BAC-AE87-4DFC-A3AD-2D68A63483DF}"/>
    <cellStyle name="Comma 10 11 4 2 2" xfId="4841" xr:uid="{4344089B-16EA-4161-AE34-F71207FEAE3B}"/>
    <cellStyle name="Comma 10 11 4 3" xfId="3983" xr:uid="{E9D08453-B5D0-45B6-8A0E-37E545CA6BAB}"/>
    <cellStyle name="Comma 10 11 5" xfId="2648" xr:uid="{C9CCAF69-7B1F-4427-AD15-0046F8D6388F}"/>
    <cellStyle name="Comma 10 11 5 2" xfId="4836" xr:uid="{053DA65C-CD92-455E-BFA0-9BB7C7EC3C35}"/>
    <cellStyle name="Comma 10 11 6" xfId="3978" xr:uid="{A5AC00D8-B340-4D1E-B7D2-27EE4DBD424F}"/>
    <cellStyle name="Comma 10 11 7" xfId="1664" xr:uid="{E0DEDBBC-D829-43F4-9C5C-2CD69AC95C4A}"/>
    <cellStyle name="Comma 10 12" xfId="1660" xr:uid="{71369944-76EB-49E6-9A96-50913F4DC83B}"/>
    <cellStyle name="Comma 10 2" xfId="730" xr:uid="{00000000-0005-0000-0000-0000D9020000}"/>
    <cellStyle name="Comma 10 2 10" xfId="3751" xr:uid="{A6B4A2EA-9ECD-4AA0-8E78-BB40C80BA5E0}"/>
    <cellStyle name="Comma 10 2 10 2" xfId="5896" xr:uid="{20065747-E5E3-4E0B-82B6-EEBE20D02EFC}"/>
    <cellStyle name="Comma 10 2 11" xfId="2654" xr:uid="{8781CDF7-305B-47C2-9D29-5A5959E8547A}"/>
    <cellStyle name="Comma 10 2 11 2" xfId="4842" xr:uid="{C742E445-2D53-4181-863E-1D4AF784B0A5}"/>
    <cellStyle name="Comma 10 2 12" xfId="3984" xr:uid="{8D06899B-0453-418C-96A6-1B2516E6EB30}"/>
    <cellStyle name="Comma 10 2 13" xfId="1670" xr:uid="{2BD940F3-FAFC-4E8F-9EDD-C29B1668594F}"/>
    <cellStyle name="Comma 10 2 2" xfId="1671" xr:uid="{E5CB8F56-844A-440E-B932-C3499D52DB68}"/>
    <cellStyle name="Comma 10 2 2 2" xfId="3420" xr:uid="{F3422513-EBB7-4FE5-9108-F51D5C3953D7}"/>
    <cellStyle name="Comma 10 2 2 2 2" xfId="3558" xr:uid="{A053D143-FB4F-40FA-99D6-23FA551C7AC0}"/>
    <cellStyle name="Comma 10 2 2 2 2 2" xfId="5708" xr:uid="{17794DF8-05B5-47B7-B46A-8FD22DF094A2}"/>
    <cellStyle name="Comma 10 2 2 2 3" xfId="3658" xr:uid="{A1613BA1-32B3-4A36-8C55-FACFB0D25A99}"/>
    <cellStyle name="Comma 10 2 2 2 3 2" xfId="5807" xr:uid="{0F72DD64-9EC9-49FC-B46B-F8BA7EA2CDD9}"/>
    <cellStyle name="Comma 10 2 2 2 4" xfId="3757" xr:uid="{64BFB7EF-D9E3-4B44-9544-530B9D4D6B47}"/>
    <cellStyle name="Comma 10 2 2 2 4 2" xfId="5902" xr:uid="{61045DD8-E9BC-4E29-8C26-7D2A99C3FE51}"/>
    <cellStyle name="Comma 10 2 2 2 5" xfId="5590" xr:uid="{3C44E3A8-B0C6-4883-B593-1079528E9C37}"/>
    <cellStyle name="Comma 10 2 2 3" xfId="3483" xr:uid="{19BAE812-7ABE-4FC2-991D-42FC23B9997F}"/>
    <cellStyle name="Comma 10 2 2 3 2" xfId="3807" xr:uid="{143057C8-DC45-401A-938D-1CCCEFCC5C0B}"/>
    <cellStyle name="Comma 10 2 2 3 2 2" xfId="5948" xr:uid="{4808DBEB-AB15-46E2-979E-32D6FDE8C903}"/>
    <cellStyle name="Comma 10 2 2 3 3" xfId="5634" xr:uid="{8A6DB43D-E9C1-45F6-AC34-678E8556B6BB}"/>
    <cellStyle name="Comma 10 2 2 4" xfId="2655" xr:uid="{769A70A6-514E-477F-8BE2-64BDF042F373}"/>
    <cellStyle name="Comma 10 2 2 4 2" xfId="4843" xr:uid="{C92596F2-9F3B-4431-BB7A-48FA4B2A1035}"/>
    <cellStyle name="Comma 10 2 2 5" xfId="3421" xr:uid="{AF7FFC68-6DB9-4484-A038-048C50763A0C}"/>
    <cellStyle name="Comma 10 2 2 5 2" xfId="3559" xr:uid="{C5691E3C-B786-4D69-827A-0F832AA1733F}"/>
    <cellStyle name="Comma 10 2 2 5 2 2" xfId="5709" xr:uid="{C23C9B43-FBA4-443C-B35F-4F4636FB9481}"/>
    <cellStyle name="Comma 10 2 2 5 3" xfId="3659" xr:uid="{D064EBF2-3AB4-4024-AB67-A5024B295294}"/>
    <cellStyle name="Comma 10 2 2 5 3 2" xfId="5808" xr:uid="{D9B74F03-532B-4E31-9230-A6367B058726}"/>
    <cellStyle name="Comma 10 2 2 5 4" xfId="3758" xr:uid="{C0A8177B-1DA9-437E-B7D4-43EDA1DB4FB3}"/>
    <cellStyle name="Comma 10 2 2 5 4 2" xfId="5903" xr:uid="{C8917D24-CA99-47C7-804A-B61ED91F6BFA}"/>
    <cellStyle name="Comma 10 2 2 5 5" xfId="5591" xr:uid="{D539C3E9-F116-4D37-9FCD-9F4875FEF0A0}"/>
    <cellStyle name="Comma 10 2 2 6" xfId="3985" xr:uid="{2FDFC95B-32DB-497F-9BCA-1C87B1C762D3}"/>
    <cellStyle name="Comma 10 2 3" xfId="1672" xr:uid="{FA610859-0206-429B-9F48-0FFB280CD062}"/>
    <cellStyle name="Comma 10 2 3 2" xfId="3416" xr:uid="{51C295A4-BCD9-4AF1-91E4-D10D03E9E148}"/>
    <cellStyle name="Comma 10 2 3 2 2" xfId="5586" xr:uid="{99AFBAAB-C973-4D36-8D6B-402B587EBE84}"/>
    <cellStyle name="Comma 10 2 3 3" xfId="3554" xr:uid="{DE816B85-9B66-4829-AD76-41CA7376BB3B}"/>
    <cellStyle name="Comma 10 2 3 3 2" xfId="5704" xr:uid="{7E4BC088-CAED-4F8B-B1E9-A5855D51EA46}"/>
    <cellStyle name="Comma 10 2 3 4" xfId="3654" xr:uid="{0CFF5815-D8E0-4AFA-B41C-1C8D648658AD}"/>
    <cellStyle name="Comma 10 2 3 4 2" xfId="5803" xr:uid="{531277A3-F76B-4818-A0A7-6909B0E22990}"/>
    <cellStyle name="Comma 10 2 3 5" xfId="3753" xr:uid="{7ED1F18E-335A-417B-9C88-340D5558DF6D}"/>
    <cellStyle name="Comma 10 2 3 5 2" xfId="5898" xr:uid="{15D21AEC-A6DA-4D8D-90D7-D6FDE0747DFB}"/>
    <cellStyle name="Comma 10 2 3 6" xfId="2656" xr:uid="{94F3B0D2-668B-4018-A147-4D215747C65D}"/>
    <cellStyle name="Comma 10 2 3 6 2" xfId="4844" xr:uid="{4CC61CCF-B34A-4433-B0A8-8ED8CD298F6A}"/>
    <cellStyle name="Comma 10 2 3 7" xfId="3986" xr:uid="{019AF90C-86F3-49A2-A075-DB75F13645E5}"/>
    <cellStyle name="Comma 10 2 4" xfId="3415" xr:uid="{8F198292-E3F3-462C-9D3F-6CEC11DD8B5B}"/>
    <cellStyle name="Comma 10 2 4 2" xfId="3553" xr:uid="{F22C8CCD-9C18-434D-A133-319062583B00}"/>
    <cellStyle name="Comma 10 2 4 2 2" xfId="5703" xr:uid="{3970F9BE-5A8A-41BC-AF82-50783A422432}"/>
    <cellStyle name="Comma 10 2 4 3" xfId="3653" xr:uid="{43DBC3C1-241E-42FF-ADC9-BB1A46BCB932}"/>
    <cellStyle name="Comma 10 2 4 3 2" xfId="5802" xr:uid="{D813FC44-09B3-4D83-9B16-7A60AE2472B8}"/>
    <cellStyle name="Comma 10 2 4 4" xfId="3752" xr:uid="{66528ACE-A868-4525-8A08-4BD0959FBD6F}"/>
    <cellStyle name="Comma 10 2 4 4 2" xfId="5897" xr:uid="{89DF2C0B-53AE-4AF6-9066-453430755F4E}"/>
    <cellStyle name="Comma 10 2 4 5" xfId="5585" xr:uid="{CF4B0C44-9899-49F9-A8E1-124251A17922}"/>
    <cellStyle name="Comma 10 2 5" xfId="3414" xr:uid="{CC5418A6-A3FC-4CC9-8484-916726120B9A}"/>
    <cellStyle name="Comma 10 2 5 2" xfId="5584" xr:uid="{A34BA650-16D2-407A-989B-98B802564E20}"/>
    <cellStyle name="Comma 10 2 6" xfId="3418" xr:uid="{7CEC75CE-55E2-4083-B501-3E54ED8E4CB0}"/>
    <cellStyle name="Comma 10 2 6 2" xfId="3556" xr:uid="{F2E88869-9E7C-4D21-8ECD-F1D3E21DA266}"/>
    <cellStyle name="Comma 10 2 6 2 2" xfId="5706" xr:uid="{46F06B39-BF5A-4910-B3C6-F77F80FE8241}"/>
    <cellStyle name="Comma 10 2 6 3" xfId="3656" xr:uid="{4CFAF87C-E619-45C4-8FC6-5F4C7BF1376B}"/>
    <cellStyle name="Comma 10 2 6 3 2" xfId="5805" xr:uid="{4BE3EAB1-D699-4DD9-AE86-8E656811838E}"/>
    <cellStyle name="Comma 10 2 6 4" xfId="3755" xr:uid="{9076FF15-7286-4D3D-9D37-E0F3931C22D7}"/>
    <cellStyle name="Comma 10 2 6 4 2" xfId="5900" xr:uid="{808C4426-5D72-4BD7-8944-ADDF43923766}"/>
    <cellStyle name="Comma 10 2 6 5" xfId="5588" xr:uid="{4A7BFCCB-56A0-4D65-A058-86A975AE60EA}"/>
    <cellStyle name="Comma 10 2 7" xfId="3475" xr:uid="{24ABB9AA-15DA-473D-AB01-8D4390F87531}"/>
    <cellStyle name="Comma 10 2 7 2" xfId="5631" xr:uid="{EA0BE594-F560-4973-9EEA-E806A9CB6DB8}"/>
    <cellStyle name="Comma 10 2 8" xfId="3552" xr:uid="{236859CB-8FEA-4E61-936C-B3FB2060B963}"/>
    <cellStyle name="Comma 10 2 8 2" xfId="5702" xr:uid="{0408D14E-0B9C-4FC8-A54E-0B6CC7150216}"/>
    <cellStyle name="Comma 10 2 9" xfId="3652" xr:uid="{0E3FBE25-D256-4E43-BD29-E0537EA51A46}"/>
    <cellStyle name="Comma 10 2 9 2" xfId="5801" xr:uid="{BB5E82AE-01E9-435D-9550-DD4ABAE03E6F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3 2 2 2" xfId="1676" xr:uid="{F8ED7EB0-D185-48C8-A81C-B21BDB0443D3}"/>
    <cellStyle name="Comma 10 3 2 2 2 2" xfId="2660" xr:uid="{F7DBE342-E71B-48F9-ADE4-B654800542AE}"/>
    <cellStyle name="Comma 10 3 2 2 2 2 2" xfId="4848" xr:uid="{B1173E2E-3CDC-4A8C-A66B-04F121666C31}"/>
    <cellStyle name="Comma 10 3 2 2 2 3" xfId="3990" xr:uid="{58D996D4-39B8-4D43-B06C-793E2D478BE7}"/>
    <cellStyle name="Comma 10 3 2 2 3" xfId="1677" xr:uid="{0B28A7E2-BCCD-43CD-88C0-05A57FC492E5}"/>
    <cellStyle name="Comma 10 3 2 2 3 2" xfId="2661" xr:uid="{6E72EA80-C941-4DF6-B68B-61A643480E5D}"/>
    <cellStyle name="Comma 10 3 2 2 3 2 2" xfId="4849" xr:uid="{8B9CDEBB-BBA3-444D-9D2E-43C1EC1550F4}"/>
    <cellStyle name="Comma 10 3 2 2 3 3" xfId="3991" xr:uid="{418DCD8B-8CF2-404B-A76C-404011AC66A6}"/>
    <cellStyle name="Comma 10 3 2 2 4" xfId="2659" xr:uid="{BB9BD7D0-69A0-41C1-B707-837CB00DDA41}"/>
    <cellStyle name="Comma 10 3 2 2 4 2" xfId="4847" xr:uid="{3F63DA42-66D4-4E12-8595-A455C8FE91E6}"/>
    <cellStyle name="Comma 10 3 2 2 5" xfId="3989" xr:uid="{AF9162EF-6ABE-44E2-BAD2-DCB263839178}"/>
    <cellStyle name="Comma 10 3 2 2 6" xfId="1675" xr:uid="{8AE6AEBA-EA74-4EBA-ADA7-5C56C96A5C40}"/>
    <cellStyle name="Comma 10 3 2 3" xfId="1678" xr:uid="{518D4D78-BEF2-45FB-B5FF-F32CF3330EEC}"/>
    <cellStyle name="Comma 10 3 2 3 2" xfId="2662" xr:uid="{CB01AEFB-DA57-4B93-BFF8-A22B665A7465}"/>
    <cellStyle name="Comma 10 3 2 3 2 2" xfId="4850" xr:uid="{46E17D1F-7D00-498F-A756-F92908B3BCD3}"/>
    <cellStyle name="Comma 10 3 2 3 3" xfId="3992" xr:uid="{1F1236B6-E2CF-4143-86F7-7D9CDF6D5490}"/>
    <cellStyle name="Comma 10 3 2 4" xfId="2658" xr:uid="{ACF9D855-9D42-46CC-8E5E-689928E88D80}"/>
    <cellStyle name="Comma 10 3 2 4 2" xfId="4846" xr:uid="{E4194FD7-FCA9-4164-887F-5C14E7030CEE}"/>
    <cellStyle name="Comma 10 3 2 5" xfId="3988" xr:uid="{E5C3B12A-AE30-446A-8C4B-1B97D6DDB206}"/>
    <cellStyle name="Comma 10 3 2 6" xfId="1674" xr:uid="{E80E9B6D-4174-4A93-9495-CB6118AD0827}"/>
    <cellStyle name="Comma 10 3 2 6 3" xfId="2475" xr:uid="{D7795146-1809-4324-AE86-F665164C2DC8}"/>
    <cellStyle name="Comma 10 3 2 6 3 2" xfId="3446" xr:uid="{C049C9FD-420A-40CB-BC2E-7FADA23BB787}"/>
    <cellStyle name="Comma 10 3 2 6 3 2 2" xfId="5615" xr:uid="{B412A7CC-09C1-47F6-B564-79916A410B2E}"/>
    <cellStyle name="Comma 10 3 2 6 3 3" xfId="3344" xr:uid="{005326BD-097B-47C6-912C-BDE0EAB799FF}"/>
    <cellStyle name="Comma 10 3 2 6 3 3 2" xfId="5527" xr:uid="{8D3FB6A5-72EC-4DD4-BD6E-A5D7CE65CCB7}"/>
    <cellStyle name="Comma 10 3 2 6 3 4" xfId="4697" xr:uid="{764A7609-610C-4475-94D6-CBE0BCD52A4D}"/>
    <cellStyle name="Comma 10 3 2 6 4" xfId="2476" xr:uid="{30FD26A9-D3E6-443D-8506-B5C9D079E50E}"/>
    <cellStyle name="Comma 10 3 2 6 4 2" xfId="3448" xr:uid="{EECBC819-1ED6-4AA4-9E2B-49488C6C6A04}"/>
    <cellStyle name="Comma 10 3 2 6 4 2 2" xfId="5617" xr:uid="{04FAFEBC-721A-4D31-9557-34FEF62B006E}"/>
    <cellStyle name="Comma 10 3 2 6 4 3" xfId="3582" xr:uid="{1B00B9A3-1F73-4611-B260-F5FBE4C1915B}"/>
    <cellStyle name="Comma 10 3 2 6 4 3 2" xfId="5732" xr:uid="{EBF4AF12-E289-42C1-8ECB-BF8E9A7AC25C}"/>
    <cellStyle name="Comma 10 3 2 6 4 4" xfId="3684" xr:uid="{2C568359-63B6-45A2-9938-9DDFCF076512}"/>
    <cellStyle name="Comma 10 3 2 6 4 4 2" xfId="5832" xr:uid="{27B0570C-8B4B-4E38-8E5C-A31276CC56D5}"/>
    <cellStyle name="Comma 10 3 2 6 4 5" xfId="3781" xr:uid="{B0861002-F574-482E-A1AE-AA1CD2490F0B}"/>
    <cellStyle name="Comma 10 3 2 6 4 5 2" xfId="5926" xr:uid="{6C9B8D43-3150-4C92-A9AD-200CFCD36726}"/>
    <cellStyle name="Comma 10 3 2 6 4 6" xfId="3346" xr:uid="{F4BDC19F-4D57-4F54-9596-21679875CEFA}"/>
    <cellStyle name="Comma 10 3 2 6 4 6 2" xfId="5529" xr:uid="{65092C2C-83CF-42F3-8CDC-95CB63B47E51}"/>
    <cellStyle name="Comma 10 3 2 6 4 7" xfId="4698" xr:uid="{2A188117-230A-43BC-807A-A467DB7C3D5A}"/>
    <cellStyle name="Comma 10 3 3" xfId="1679" xr:uid="{306DA806-3BB0-45D3-9C9E-EC4A2D3E76B6}"/>
    <cellStyle name="Comma 10 3 3 2" xfId="2663" xr:uid="{E5E1A55F-F79D-4444-A5CD-97C7499F747E}"/>
    <cellStyle name="Comma 10 3 3 2 2" xfId="4851" xr:uid="{5B6D0F65-8D5A-4E26-B0C3-2292C20FB2D2}"/>
    <cellStyle name="Comma 10 3 3 3" xfId="3993" xr:uid="{97DF1C8F-1422-4102-A910-193A77A47DE1}"/>
    <cellStyle name="Comma 10 3 4" xfId="1680" xr:uid="{A675554F-535B-4BA2-9D29-FECB8D558F38}"/>
    <cellStyle name="Comma 10 3 4 2" xfId="2664" xr:uid="{46C27C9E-E34B-4883-BCE7-44891474B629}"/>
    <cellStyle name="Comma 10 3 4 2 2" xfId="4852" xr:uid="{CF057F59-DC47-43B4-9620-E7512A0B3977}"/>
    <cellStyle name="Comma 10 3 4 3" xfId="3994" xr:uid="{8D1CA7CB-DE54-4753-9789-15F1BC427137}"/>
    <cellStyle name="Comma 10 3 5" xfId="2657" xr:uid="{0F24FA22-5F29-4CA1-B6D0-4FC3D6A6F6FE}"/>
    <cellStyle name="Comma 10 3 5 2" xfId="4845" xr:uid="{18D09214-9A12-4A60-907F-862AF7018F3B}"/>
    <cellStyle name="Comma 10 3 6" xfId="3987" xr:uid="{FD25BE22-D691-4B6A-9FD7-8F269126E820}"/>
    <cellStyle name="Comma 10 3 7" xfId="1673" xr:uid="{6D29E0CE-CBAD-4C3B-82C6-15F978B7F8A7}"/>
    <cellStyle name="Comma 10 4" xfId="734" xr:uid="{00000000-0005-0000-0000-0000DD020000}"/>
    <cellStyle name="Comma 10 4 2" xfId="1682" xr:uid="{F7158CF3-4E0C-4C93-8E83-07153750BDF1}"/>
    <cellStyle name="Comma 10 4 2 2" xfId="2666" xr:uid="{57C69DAD-D99F-48E3-A3C9-2217A3D9E481}"/>
    <cellStyle name="Comma 10 4 2 2 2" xfId="4854" xr:uid="{37391132-A200-4566-B69F-7570473C2FCD}"/>
    <cellStyle name="Comma 10 4 2 3" xfId="3996" xr:uid="{E2F312B1-A90F-482F-96AD-8E2F245A8E26}"/>
    <cellStyle name="Comma 10 4 3" xfId="1683" xr:uid="{B95774B0-0DD3-4DEA-9FE8-82E67504A2E6}"/>
    <cellStyle name="Comma 10 4 3 2" xfId="2667" xr:uid="{8FE30E52-4B3B-4A7E-9E43-7B6E1D87D750}"/>
    <cellStyle name="Comma 10 4 3 2 2" xfId="4855" xr:uid="{552EF264-4BDD-4D99-82EC-41B3F420E89E}"/>
    <cellStyle name="Comma 10 4 3 3" xfId="3997" xr:uid="{2DF1B077-0AA0-467A-9597-04D71F9F42E5}"/>
    <cellStyle name="Comma 10 4 4" xfId="2665" xr:uid="{B79ED500-25B5-4421-9BF0-350C22CF232A}"/>
    <cellStyle name="Comma 10 4 4 2" xfId="4853" xr:uid="{F4BD25BC-24E6-4BB2-BF16-CCB163CB17B5}"/>
    <cellStyle name="Comma 10 4 5" xfId="3995" xr:uid="{00ABC7F2-5787-4CB1-B936-070EF3C1CC38}"/>
    <cellStyle name="Comma 10 4 6" xfId="1681" xr:uid="{A52FAEB4-C2BC-4C95-9F38-8FED04425A36}"/>
    <cellStyle name="Comma 10 5" xfId="1684" xr:uid="{9C2B39BC-5DDE-4310-A946-D5CF18ED6A7A}"/>
    <cellStyle name="Comma 10 5 2" xfId="2668" xr:uid="{E6F13C31-5AB2-4380-8197-BBBE0F4D8CB5}"/>
    <cellStyle name="Comma 10 5 2 2" xfId="4856" xr:uid="{CAE789AB-5309-48EA-9F09-3AF13523853D}"/>
    <cellStyle name="Comma 10 5 3" xfId="3998" xr:uid="{51D5D359-40C6-40A3-88D6-AB647008CD3C}"/>
    <cellStyle name="Comma 10 6" xfId="1685" xr:uid="{21A381E9-74E2-4518-837B-15ECC083DDF8}"/>
    <cellStyle name="Comma 10 6 2" xfId="2669" xr:uid="{54D03F23-5ADB-4FFB-A6D6-57C17C54D837}"/>
    <cellStyle name="Comma 10 6 2 2" xfId="4857" xr:uid="{D94FF3DC-AA84-476F-85BE-58ACA63634E7}"/>
    <cellStyle name="Comma 10 6 3" xfId="3999" xr:uid="{5339E30C-6A15-4150-914D-ADE639C459AF}"/>
    <cellStyle name="Comma 10 7" xfId="2549" xr:uid="{0018F3F8-81CF-43E3-9183-4F0E847CEB90}"/>
    <cellStyle name="Comma 10 7 2" xfId="4747" xr:uid="{5B61A0DE-1FFD-4359-B393-1D1B2462B049}"/>
    <cellStyle name="Comma 10 8" xfId="2644" xr:uid="{6BE642B6-0446-41FD-9E09-F3FE4E83C33F}"/>
    <cellStyle name="Comma 10 8 2" xfId="4832" xr:uid="{08C5D372-383F-482E-BF7A-E1E0A7985500}"/>
    <cellStyle name="Comma 10 9" xfId="3974" xr:uid="{2DFC3920-9612-4468-B8AC-F0EA559E0B8D}"/>
    <cellStyle name="Comma 100" xfId="3861" xr:uid="{A7EE022E-2A34-40AF-9261-F2FDFDFFC0A2}"/>
    <cellStyle name="Comma 100 2" xfId="5988" xr:uid="{08ABE2EB-0822-4E8C-9C12-02BBA253F5B1}"/>
    <cellStyle name="Comma 101" xfId="3864" xr:uid="{DF71658E-40BA-458D-BD83-853B4B6B2ABC}"/>
    <cellStyle name="Comma 101 2" xfId="5990" xr:uid="{7DA307FD-6899-4EB0-8BD8-86C1EE3471E8}"/>
    <cellStyle name="Comma 102" xfId="3866" xr:uid="{12A15483-05D5-4ABB-A2CD-C53CF3F0D984}"/>
    <cellStyle name="Comma 102 2" xfId="5991" xr:uid="{6F935854-DA01-48E6-969D-9815AB0F69E8}"/>
    <cellStyle name="Comma 103" xfId="3895" xr:uid="{5839755C-5C5F-4B2E-B1FB-B1797C9088AB}"/>
    <cellStyle name="Comma 103 2" xfId="6003" xr:uid="{B9A4A921-1380-4173-B71A-344746097F1F}"/>
    <cellStyle name="Comma 104" xfId="3897" xr:uid="{A4B3E167-49E3-481E-87DF-49CD035CE94D}"/>
    <cellStyle name="Comma 104 2" xfId="6004" xr:uid="{363F89D4-576E-406A-A8C1-33701D95294E}"/>
    <cellStyle name="Comma 105" xfId="3973" xr:uid="{6E499969-1B3D-4360-93C0-FE9FC0E87718}"/>
    <cellStyle name="Comma 106" xfId="3902" xr:uid="{C3F4BCCF-8AB9-4993-96CA-BC4EBE7FB005}"/>
    <cellStyle name="Comma 107" xfId="4680" xr:uid="{1DD978B0-6C2F-4516-BEF6-1D89B4BDF80F}"/>
    <cellStyle name="Comma 108" xfId="735" xr:uid="{00000000-0005-0000-0000-0000DE020000}"/>
    <cellStyle name="Comma 108 2" xfId="1687" xr:uid="{C9F3E4D5-43B7-4E1B-AA0A-DDD6C2ADAF18}"/>
    <cellStyle name="Comma 108 2 2" xfId="2671" xr:uid="{FFF3B412-FE34-4045-9C5D-B8BC67765C90}"/>
    <cellStyle name="Comma 108 2 2 2" xfId="4859" xr:uid="{59D49E6D-39FB-439A-A962-EAB3F1118168}"/>
    <cellStyle name="Comma 108 2 3" xfId="4001" xr:uid="{0B5DCD3B-68FB-4355-9A25-4B4FA6A8C9D0}"/>
    <cellStyle name="Comma 108 3" xfId="1688" xr:uid="{8347B039-B34A-40C0-9114-2D4240A04191}"/>
    <cellStyle name="Comma 108 3 2" xfId="2672" xr:uid="{9AAD8B0E-33CF-447B-9FB1-2EE3F3C2867E}"/>
    <cellStyle name="Comma 108 3 2 2" xfId="4860" xr:uid="{C8B87361-F67E-4A47-AD69-3D7D82543D8C}"/>
    <cellStyle name="Comma 108 3 3" xfId="4002" xr:uid="{C1FACD9B-BAD1-438A-A840-A28E2DA0AF98}"/>
    <cellStyle name="Comma 108 4" xfId="2670" xr:uid="{D38C7E9D-39E5-42B8-9F04-FA69650C1E52}"/>
    <cellStyle name="Comma 108 4 2" xfId="4858" xr:uid="{220F0FB1-6F2F-4366-9BF0-1A34BD3B3719}"/>
    <cellStyle name="Comma 108 5" xfId="4000" xr:uid="{1217FF36-1839-492B-BFFC-C369BFFBECD8}"/>
    <cellStyle name="Comma 108 6" xfId="1686" xr:uid="{D0378FC3-A530-45DB-A29F-9362D1BD9370}"/>
    <cellStyle name="Comma 109" xfId="4674" xr:uid="{88E31507-A8D9-4223-A1B6-F0D92A16137E}"/>
    <cellStyle name="Comma 11" xfId="736" xr:uid="{00000000-0005-0000-0000-0000DF020000}"/>
    <cellStyle name="Comma 11 2" xfId="737" xr:uid="{00000000-0005-0000-0000-0000E0020000}"/>
    <cellStyle name="Comma 11 2 10" xfId="3368" xr:uid="{9AB92412-A83F-4EF1-813A-37EC0F9DD205}"/>
    <cellStyle name="Comma 11 2 10 2" xfId="5548" xr:uid="{3898354A-9106-4FDD-B895-4AE1673AEFD9}"/>
    <cellStyle name="Comma 11 2 2" xfId="1691" xr:uid="{1DDDFEDC-76D4-4150-958D-7DE25201F0B3}"/>
    <cellStyle name="Comma 11 2 2 2" xfId="2675" xr:uid="{3AA4DA1E-D3BA-433A-951D-D5075F182180}"/>
    <cellStyle name="Comma 11 2 2 2 2" xfId="4863" xr:uid="{2DB82A14-0929-40AD-B94D-54AD23D9D7ED}"/>
    <cellStyle name="Comma 11 2 2 3" xfId="4005" xr:uid="{62ED3AF2-27B2-41CD-B28B-2089251813ED}"/>
    <cellStyle name="Comma 11 2 3" xfId="1692" xr:uid="{8F425FE5-B364-43E4-9D97-37ED01414B06}"/>
    <cellStyle name="Comma 11 2 3 2" xfId="2676" xr:uid="{FAD09415-07F4-4344-BFB2-D7CD29441227}"/>
    <cellStyle name="Comma 11 2 3 2 2" xfId="4864" xr:uid="{D2158A74-A047-4FB2-975B-48BFDD6214BC}"/>
    <cellStyle name="Comma 11 2 3 3" xfId="4006" xr:uid="{86A70FB5-18AA-4A2A-BC13-AF92F2CF6033}"/>
    <cellStyle name="Comma 11 2 4" xfId="2674" xr:uid="{C85771E4-A524-4F9C-8838-0B455D3A5B89}"/>
    <cellStyle name="Comma 11 2 4 2" xfId="4862" xr:uid="{F5B73F78-FE0A-4826-85D1-166E1D1444D9}"/>
    <cellStyle name="Comma 11 2 5" xfId="4004" xr:uid="{3EC193B6-E405-49FD-9CD3-64DCE4F69163}"/>
    <cellStyle name="Comma 11 2 6" xfId="1690" xr:uid="{9D653B81-DE7F-4D33-BB2F-DE9DADD09702}"/>
    <cellStyle name="Comma 11 3" xfId="1693" xr:uid="{36E26980-90A2-450D-B221-B563FFC7B7F4}"/>
    <cellStyle name="Comma 11 3 2" xfId="2677" xr:uid="{0FE6D490-B4DF-4E78-8825-DE509D53B702}"/>
    <cellStyle name="Comma 11 3 2 2" xfId="4865" xr:uid="{88EC41A0-1B22-4936-9C51-BF97F75B33FF}"/>
    <cellStyle name="Comma 11 3 3" xfId="4007" xr:uid="{B1D51998-F723-4611-AEF9-D0D6A327BBC0}"/>
    <cellStyle name="Comma 11 4" xfId="1694" xr:uid="{0379087D-F796-46FB-8283-C4CD5BF11EEE}"/>
    <cellStyle name="Comma 11 4 2" xfId="2678" xr:uid="{0E00A6F1-EAC4-4076-A9BF-7B5B988B45CC}"/>
    <cellStyle name="Comma 11 4 2 2" xfId="4866" xr:uid="{D38B2731-6128-4117-AD97-24A4DD59DDF7}"/>
    <cellStyle name="Comma 11 4 3" xfId="4008" xr:uid="{F41D0FDC-1EB9-4836-BDCF-71966E2576B8}"/>
    <cellStyle name="Comma 11 5" xfId="2673" xr:uid="{F3C397C3-5697-4FAA-98C2-23A0008F61AC}"/>
    <cellStyle name="Comma 11 5 2" xfId="4861" xr:uid="{67EA46DA-7475-4996-8CA4-9D499BAF1BE8}"/>
    <cellStyle name="Comma 11 6" xfId="4003" xr:uid="{1848BEBC-1542-4352-9DF7-7AB1A497573B}"/>
    <cellStyle name="Comma 11 7" xfId="1689" xr:uid="{4A921924-0056-4452-9D61-AEAA8B9DCE20}"/>
    <cellStyle name="Comma 110" xfId="4677" xr:uid="{69E4B70C-E67B-4787-A6E8-5FC24EC3624A}"/>
    <cellStyle name="Comma 111" xfId="3972" xr:uid="{B505C5EE-75B9-439B-A28D-20441329A0D9}"/>
    <cellStyle name="Comma 112" xfId="3949" xr:uid="{E03FCAFA-3CC5-4883-BE3C-DEDB52728122}"/>
    <cellStyle name="Comma 113" xfId="6010" xr:uid="{4A94ADFA-986B-4DA0-BB84-271E4D211CEB}"/>
    <cellStyle name="Comma 114" xfId="1659" xr:uid="{D72EF8B0-6A0E-40C5-A917-328317134209}"/>
    <cellStyle name="Comma 115" xfId="1658" xr:uid="{9BB681E3-9208-46C4-8D0F-3E90E8C4D638}"/>
    <cellStyle name="Comma 116" xfId="6012" xr:uid="{D10AAEE7-85B3-4819-9538-EF4C5351E340}"/>
    <cellStyle name="Comma 117" xfId="6011" xr:uid="{36AF1109-FAE0-4953-B606-51A3D7802DDA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 2 2 2" xfId="1698" xr:uid="{4B7DD0A1-4FF9-4B09-899D-7FDC27AADC3D}"/>
    <cellStyle name="Comma 12 2 2 2 2" xfId="2682" xr:uid="{17279A17-1E71-4298-8ABD-CB5072A96576}"/>
    <cellStyle name="Comma 12 2 2 2 2 2" xfId="4870" xr:uid="{4224A7EC-BE2F-45F0-ADFA-1547821BDDBA}"/>
    <cellStyle name="Comma 12 2 2 2 3" xfId="4012" xr:uid="{1ACA80C2-242D-47C1-9B68-0ABFED601F80}"/>
    <cellStyle name="Comma 12 2 2 3" xfId="1699" xr:uid="{9FE393A2-9F25-4311-81FF-5F17819D8F97}"/>
    <cellStyle name="Comma 12 2 2 3 2" xfId="2683" xr:uid="{CB021416-A930-4B14-AA5A-912580698820}"/>
    <cellStyle name="Comma 12 2 2 3 2 2" xfId="4871" xr:uid="{EE526EE4-6929-4ABC-BB2B-8E2997E71025}"/>
    <cellStyle name="Comma 12 2 2 3 3" xfId="4013" xr:uid="{79065330-808A-422E-A65A-D7204738D304}"/>
    <cellStyle name="Comma 12 2 2 4" xfId="2681" xr:uid="{8EB5135B-F5A2-4F4D-96BF-BFA48E9AAA29}"/>
    <cellStyle name="Comma 12 2 2 4 2" xfId="4869" xr:uid="{2B834C80-5483-487D-9710-7D6ACBDB823D}"/>
    <cellStyle name="Comma 12 2 2 5" xfId="4011" xr:uid="{95EF46A7-4AAA-41F2-94CA-7BA748B6A7F1}"/>
    <cellStyle name="Comma 12 2 2 6" xfId="1697" xr:uid="{8F75D30A-DEC5-4F6C-A8D4-EDC9B2AB4057}"/>
    <cellStyle name="Comma 12 2 3" xfId="1700" xr:uid="{3FE08A5E-A8B4-4F1E-822C-2856956724CA}"/>
    <cellStyle name="Comma 12 2 3 2" xfId="3419" xr:uid="{D1DC9648-B325-441D-ADEC-D6185A716112}"/>
    <cellStyle name="Comma 12 2 3 2 2" xfId="5589" xr:uid="{A1C780D9-36E9-4126-9E6D-41A463711257}"/>
    <cellStyle name="Comma 12 2 3 3" xfId="3557" xr:uid="{3D72FF21-AD82-4F47-8402-D9AE12180CE1}"/>
    <cellStyle name="Comma 12 2 3 3 2" xfId="5707" xr:uid="{4865F434-ABF1-4E74-846C-1F7F59FC6636}"/>
    <cellStyle name="Comma 12 2 3 4" xfId="3657" xr:uid="{8B37D147-631A-4567-B223-175710DC202C}"/>
    <cellStyle name="Comma 12 2 3 4 2" xfId="5806" xr:uid="{773928DB-8DC8-4955-9EEF-15E5DFD66008}"/>
    <cellStyle name="Comma 12 2 3 5" xfId="3756" xr:uid="{0D094DFB-7484-4798-915E-00BB17488182}"/>
    <cellStyle name="Comma 12 2 3 5 2" xfId="5901" xr:uid="{E2A59DA0-7FA4-4900-9D2A-B476B57478B4}"/>
    <cellStyle name="Comma 12 2 3 6" xfId="2684" xr:uid="{41F3CEA4-4810-4377-A4F2-7C954AC1FB0E}"/>
    <cellStyle name="Comma 12 2 3 6 2" xfId="4872" xr:uid="{A29BFDF6-6E50-4C4A-9D67-FF8EF889D503}"/>
    <cellStyle name="Comma 12 2 3 7" xfId="4014" xr:uid="{64D103B9-F91B-4321-9AC8-63BEF22FE9FD}"/>
    <cellStyle name="Comma 12 2 4" xfId="1701" xr:uid="{10E26939-4A96-4494-BE6C-AB1084FB7138}"/>
    <cellStyle name="Comma 12 2 4 2" xfId="2685" xr:uid="{2BD09EA3-5824-4656-99C0-5089C83D9C20}"/>
    <cellStyle name="Comma 12 2 4 2 2" xfId="4873" xr:uid="{F1D5A302-E250-42F6-B60F-A34AC8E772B0}"/>
    <cellStyle name="Comma 12 2 4 3" xfId="4015" xr:uid="{DEE75724-8A7C-4FE5-8905-5336BFF33EA6}"/>
    <cellStyle name="Comma 12 2 5" xfId="2680" xr:uid="{E47396DB-A59B-46AF-AC6E-B47EB05B4A3A}"/>
    <cellStyle name="Comma 12 2 5 2" xfId="4868" xr:uid="{4D816715-BD77-4A35-9F51-EBAD9E1AC6FF}"/>
    <cellStyle name="Comma 12 2 6" xfId="4010" xr:uid="{B51A1982-1E39-4851-BA5F-6BD269A61F6C}"/>
    <cellStyle name="Comma 12 2 7" xfId="1696" xr:uid="{19D72891-0412-4957-8961-7CCB9D4549F1}"/>
    <cellStyle name="Comma 12 3" xfId="1702" xr:uid="{41E5E77F-4CA3-4B12-8EDE-AB8A868FF21B}"/>
    <cellStyle name="Comma 12 3 2" xfId="2686" xr:uid="{420208A5-A018-49DF-9C95-33AEB0BEAF3B}"/>
    <cellStyle name="Comma 12 3 2 2" xfId="4874" xr:uid="{B3DF7A0E-17EF-40A8-AC0E-733D333A7671}"/>
    <cellStyle name="Comma 12 3 3" xfId="4016" xr:uid="{8B2DC694-D0B2-4939-AD74-935414AE819C}"/>
    <cellStyle name="Comma 12 4" xfId="1703" xr:uid="{C5F80B74-EEED-4671-935F-7EEAB88BF0CA}"/>
    <cellStyle name="Comma 12 4 2" xfId="2687" xr:uid="{C9DCF9BE-163E-4BA0-8C93-37D87C0FFA46}"/>
    <cellStyle name="Comma 12 4 2 2" xfId="4875" xr:uid="{1B1165A8-3645-4C83-AC0D-307D565D20FA}"/>
    <cellStyle name="Comma 12 4 3" xfId="4017" xr:uid="{C3EABCD7-D81E-49F9-889B-9DA5F5BE911F}"/>
    <cellStyle name="Comma 12 5" xfId="2679" xr:uid="{27A2C982-FEC0-4229-9CB0-A6A7176ACC90}"/>
    <cellStyle name="Comma 12 5 2" xfId="4867" xr:uid="{0282B676-7FE9-4930-AACE-044632F7A109}"/>
    <cellStyle name="Comma 12 6" xfId="4009" xr:uid="{45B9318E-B06A-4FFB-91B0-B3C7389FF2D4}"/>
    <cellStyle name="Comma 12 7" xfId="1695" xr:uid="{0992293C-A74A-46A5-A455-49D9D357BF7A}"/>
    <cellStyle name="Comma 124" xfId="741" xr:uid="{00000000-0005-0000-0000-0000E4020000}"/>
    <cellStyle name="Comma 124 2" xfId="1705" xr:uid="{C0659556-2971-4384-8025-502B0D4A1D49}"/>
    <cellStyle name="Comma 124 2 2" xfId="2689" xr:uid="{829D9637-78A9-42B7-8274-476C08D965E9}"/>
    <cellStyle name="Comma 124 2 2 2" xfId="4877" xr:uid="{8363A454-E257-442A-822D-6142AF3E6218}"/>
    <cellStyle name="Comma 124 2 3" xfId="4019" xr:uid="{765A4B9D-94E8-4BE2-9553-77BF319E2911}"/>
    <cellStyle name="Comma 124 3" xfId="1706" xr:uid="{A8F7F915-BA62-445B-B911-75417E1E0B69}"/>
    <cellStyle name="Comma 124 3 2" xfId="2690" xr:uid="{D809F050-182B-4EBA-BA74-48555AFB4EEB}"/>
    <cellStyle name="Comma 124 3 2 2" xfId="4878" xr:uid="{510424D2-5EAA-4387-AB27-B2BF3AA04C27}"/>
    <cellStyle name="Comma 124 3 3" xfId="4020" xr:uid="{5D292F03-175F-42A7-AC14-F8FEE2DAA7AE}"/>
    <cellStyle name="Comma 124 4" xfId="2688" xr:uid="{DB4FE7FF-B067-4D2F-A551-3740D303D46D}"/>
    <cellStyle name="Comma 124 4 2" xfId="4876" xr:uid="{7A2CC881-DEEB-44C4-AED5-8BA8EAF4B037}"/>
    <cellStyle name="Comma 124 5" xfId="4018" xr:uid="{9967685B-7B30-4304-8A57-15B11386355A}"/>
    <cellStyle name="Comma 124 6" xfId="1704" xr:uid="{D3D6A34D-0757-48FC-8940-24F3FDD5E667}"/>
    <cellStyle name="Comma 13" xfId="742" xr:uid="{00000000-0005-0000-0000-0000E5020000}"/>
    <cellStyle name="Comma 13 2" xfId="743" xr:uid="{00000000-0005-0000-0000-0000E6020000}"/>
    <cellStyle name="Comma 13 2 2" xfId="1709" xr:uid="{18FA5994-C870-405F-BB10-EDD630050193}"/>
    <cellStyle name="Comma 13 2 2 2" xfId="2693" xr:uid="{08743440-3D7D-4157-B851-43AB0840F86A}"/>
    <cellStyle name="Comma 13 2 2 2 2" xfId="4881" xr:uid="{C984CA83-EC4E-48CA-9A2A-2BFB8E13B80E}"/>
    <cellStyle name="Comma 13 2 2 3" xfId="3890" xr:uid="{EBA082D3-CF33-43A3-9517-DC91BC7EAAC9}"/>
    <cellStyle name="Comma 13 2 2 3 2" xfId="6001" xr:uid="{653A47FE-79F5-4B17-9C21-54B00393131C}"/>
    <cellStyle name="Comma 13 2 2 4" xfId="4023" xr:uid="{EE1851B8-EC79-4997-BC61-49B0CA3A4D04}"/>
    <cellStyle name="Comma 13 2 3" xfId="1710" xr:uid="{65DCB444-687E-41D0-A7FD-AF739709D257}"/>
    <cellStyle name="Comma 13 2 3 2" xfId="2694" xr:uid="{1E6997E6-C9B8-4565-A2E0-D0822AB32ED3}"/>
    <cellStyle name="Comma 13 2 3 2 2" xfId="4882" xr:uid="{EF586E4F-6C73-491C-A7D4-AD3C2F15579D}"/>
    <cellStyle name="Comma 13 2 3 3" xfId="4024" xr:uid="{3A89106E-3419-42E4-8003-CD05DC3FE526}"/>
    <cellStyle name="Comma 13 2 4" xfId="2692" xr:uid="{77969FB0-7382-4BA2-A683-92F72D94831F}"/>
    <cellStyle name="Comma 13 2 4 2" xfId="4880" xr:uid="{A8F8C386-0E80-495F-84E0-012B44FCD037}"/>
    <cellStyle name="Comma 13 2 5" xfId="4022" xr:uid="{7993AD6A-523F-4C1E-A00F-554D9A325390}"/>
    <cellStyle name="Comma 13 2 6" xfId="1708" xr:uid="{C2D0EBA3-35ED-44C0-9832-49CC14819D77}"/>
    <cellStyle name="Comma 13 3" xfId="744" xr:uid="{00000000-0005-0000-0000-0000E7020000}"/>
    <cellStyle name="Comma 13 3 2" xfId="1712" xr:uid="{8320B9DC-1C3E-4179-A514-BAAA4FA6F535}"/>
    <cellStyle name="Comma 13 3 2 2" xfId="2696" xr:uid="{A54FB527-DBB4-4ECE-9D38-5D8F45C72F8C}"/>
    <cellStyle name="Comma 13 3 2 2 2" xfId="4884" xr:uid="{876A81F3-A10E-4B4D-B9AC-FC253BB5146B}"/>
    <cellStyle name="Comma 13 3 2 3" xfId="4026" xr:uid="{2022ECAD-1D02-40F1-BEE7-7CDDF556EBF9}"/>
    <cellStyle name="Comma 13 3 3" xfId="1713" xr:uid="{67F86869-A866-44AD-A426-9C6A8E0BC4ED}"/>
    <cellStyle name="Comma 13 3 3 2" xfId="2697" xr:uid="{EAB32709-652B-43C2-8462-4DB860D1F019}"/>
    <cellStyle name="Comma 13 3 3 2 2" xfId="4885" xr:uid="{0C1B7CAE-9C3B-4CCD-B024-53FE735AEBB7}"/>
    <cellStyle name="Comma 13 3 3 3" xfId="4027" xr:uid="{9915B956-984E-4EBC-A2E0-5DA0D44767DA}"/>
    <cellStyle name="Comma 13 3 4" xfId="2695" xr:uid="{878BC192-0E47-418A-94C0-8F3FCB157812}"/>
    <cellStyle name="Comma 13 3 4 2" xfId="4883" xr:uid="{D9C5CA8C-B042-4D78-9151-9B8B521A6004}"/>
    <cellStyle name="Comma 13 3 5" xfId="4025" xr:uid="{D3CB3038-3847-47AE-B071-BF2B8CE1F5F4}"/>
    <cellStyle name="Comma 13 3 6" xfId="1711" xr:uid="{D17474CD-96A0-43C1-9DFA-310FB504EDD8}"/>
    <cellStyle name="Comma 13 4" xfId="1714" xr:uid="{0FF962D1-FE7E-4474-8F6B-7BA1CC69A209}"/>
    <cellStyle name="Comma 13 4 2" xfId="2698" xr:uid="{0565C84A-8445-4E62-9ED4-1AFC8740FBF9}"/>
    <cellStyle name="Comma 13 4 2 2" xfId="4886" xr:uid="{3F1CEFAC-743B-4049-BDFF-4A14BBE9CAA3}"/>
    <cellStyle name="Comma 13 4 3" xfId="4028" xr:uid="{6EC7C70C-53D5-48A1-BF46-BC1BEE351793}"/>
    <cellStyle name="Comma 13 5" xfId="1715" xr:uid="{FD1E8D58-7EB5-4E65-B467-FFB9AE20136E}"/>
    <cellStyle name="Comma 13 5 2" xfId="2699" xr:uid="{34BA6D66-B299-40BB-ACB8-25500C641A48}"/>
    <cellStyle name="Comma 13 5 2 2" xfId="4887" xr:uid="{DF47314A-6183-4B01-AAD3-8A1485E2ADB8}"/>
    <cellStyle name="Comma 13 5 3" xfId="4029" xr:uid="{9506E1EE-036D-4C21-9F50-E6729ECD7F6B}"/>
    <cellStyle name="Comma 13 6" xfId="2691" xr:uid="{78C40653-6786-4DEF-96CA-58CB20A3B137}"/>
    <cellStyle name="Comma 13 6 2" xfId="4879" xr:uid="{B2D1A0AE-3BF4-402D-A37C-7F8EE0B38148}"/>
    <cellStyle name="Comma 13 7" xfId="4021" xr:uid="{1CAFFE30-6DCC-4EE2-9834-937A39A331AC}"/>
    <cellStyle name="Comma 13 8" xfId="1707" xr:uid="{77448393-79E4-46FE-A8C5-DADCCB3A136D}"/>
    <cellStyle name="Comma 14" xfId="745" xr:uid="{00000000-0005-0000-0000-0000E8020000}"/>
    <cellStyle name="Comma 14 2" xfId="746" xr:uid="{00000000-0005-0000-0000-0000E9020000}"/>
    <cellStyle name="Comma 14 2 2" xfId="1718" xr:uid="{8DFE3D5E-96C3-4178-835A-1BB941F3EA5A}"/>
    <cellStyle name="Comma 14 2 2 2" xfId="2702" xr:uid="{496EF528-9810-4C6A-96DE-51E1369B1C58}"/>
    <cellStyle name="Comma 14 2 2 2 2" xfId="4890" xr:uid="{BB5EC391-671D-4C2F-B006-74C94026D3DD}"/>
    <cellStyle name="Comma 14 2 2 3" xfId="4032" xr:uid="{674E4C43-51C0-4C2D-B0E9-FAE7E1E52EEB}"/>
    <cellStyle name="Comma 14 2 3" xfId="1719" xr:uid="{39930F5F-726E-401F-916A-5DE1EEDDA295}"/>
    <cellStyle name="Comma 14 2 3 2" xfId="2703" xr:uid="{02C1D236-9452-4A06-8A84-5A3F7FCB326E}"/>
    <cellStyle name="Comma 14 2 3 2 2" xfId="4891" xr:uid="{A7C14EE5-2E26-4155-8AF3-6267CC89403F}"/>
    <cellStyle name="Comma 14 2 3 3" xfId="4033" xr:uid="{2E166529-1232-4F8B-8369-40F57039178B}"/>
    <cellStyle name="Comma 14 2 4" xfId="2701" xr:uid="{8862E597-94EA-4A33-8E12-31D1292EC1AF}"/>
    <cellStyle name="Comma 14 2 4 2" xfId="4889" xr:uid="{2C0331D6-01D5-4E08-9827-AA480FBFFF1F}"/>
    <cellStyle name="Comma 14 2 5" xfId="4031" xr:uid="{1B5F708D-1C69-4202-9C6B-EBB88C61DABB}"/>
    <cellStyle name="Comma 14 2 6" xfId="1717" xr:uid="{1BD11721-1E40-469C-ADFF-1524B957FA00}"/>
    <cellStyle name="Comma 14 3" xfId="1720" xr:uid="{A65EC121-8D03-43A7-956B-302394EF6985}"/>
    <cellStyle name="Comma 14 3 2" xfId="2704" xr:uid="{7CE57BEC-D09C-464B-8FB7-58261BC06F8C}"/>
    <cellStyle name="Comma 14 3 2 2" xfId="4892" xr:uid="{81F82741-AF43-43E9-B7C0-9383BCF091C2}"/>
    <cellStyle name="Comma 14 3 3" xfId="4034" xr:uid="{7BF77E5D-62C6-477C-8129-E698BFC301A7}"/>
    <cellStyle name="Comma 14 4" xfId="1721" xr:uid="{27770047-91E0-46DA-A86D-D1C8DDD2DB91}"/>
    <cellStyle name="Comma 14 4 2" xfId="2705" xr:uid="{FD466A54-5F2D-4CAC-9547-90DC8A074A14}"/>
    <cellStyle name="Comma 14 4 2 2" xfId="4893" xr:uid="{D9898AAE-C323-4CA5-9537-A42FF6D49929}"/>
    <cellStyle name="Comma 14 4 3" xfId="4035" xr:uid="{2E480A3A-EA14-4C0D-BB95-60E9C36A7E55}"/>
    <cellStyle name="Comma 14 5" xfId="2700" xr:uid="{67975F0F-AA83-4D48-BC63-C12EB64FAF2D}"/>
    <cellStyle name="Comma 14 5 2" xfId="4888" xr:uid="{C356D2A0-7681-4708-BB3E-655AFF31605F}"/>
    <cellStyle name="Comma 14 6" xfId="4030" xr:uid="{B4CE5D99-2A83-42B5-969A-50B1D6389135}"/>
    <cellStyle name="Comma 14 7" xfId="1716" xr:uid="{0E68707B-04B2-4679-AFB0-3D1DDF723076}"/>
    <cellStyle name="Comma 15" xfId="747" xr:uid="{00000000-0005-0000-0000-0000EA020000}"/>
    <cellStyle name="Comma 15 2" xfId="1723" xr:uid="{3579F9DB-5305-410E-BDA4-B88A4E652F59}"/>
    <cellStyle name="Comma 15 2 2" xfId="2707" xr:uid="{92ADDF71-2777-4D67-BAA5-C62F64FF255E}"/>
    <cellStyle name="Comma 15 2 2 2" xfId="4895" xr:uid="{16D652FB-33B9-4B89-832F-D927F6830014}"/>
    <cellStyle name="Comma 15 2 3" xfId="4037" xr:uid="{D8052B45-EE92-446E-846D-C183D171D2F9}"/>
    <cellStyle name="Comma 15 3" xfId="1724" xr:uid="{482F642F-8181-4F7D-895E-58E07D62FB61}"/>
    <cellStyle name="Comma 15 3 2" xfId="2708" xr:uid="{FB122B81-0D2C-44B2-8A76-DCDE3A38E4DD}"/>
    <cellStyle name="Comma 15 3 2 2" xfId="4896" xr:uid="{A948B1E2-A472-4D41-9BFE-517B4B303259}"/>
    <cellStyle name="Comma 15 3 3" xfId="4038" xr:uid="{25F548F9-ED6A-415A-96F8-860B4F630109}"/>
    <cellStyle name="Comma 15 4" xfId="2706" xr:uid="{8D8856A7-D128-4839-913A-B1825441DA6C}"/>
    <cellStyle name="Comma 15 4 2" xfId="4894" xr:uid="{C0E3DFBA-B847-4E52-9133-740C74837FE8}"/>
    <cellStyle name="Comma 15 5" xfId="4036" xr:uid="{B4BB21B1-73DA-4DC4-A38B-F69B971E8B8A}"/>
    <cellStyle name="Comma 15 6" xfId="1722" xr:uid="{960B31DE-2A6A-4E9A-887D-0E8A63DE602A}"/>
    <cellStyle name="Comma 16" xfId="748" xr:uid="{00000000-0005-0000-0000-0000EB020000}"/>
    <cellStyle name="Comma 16 11" xfId="749" xr:uid="{00000000-0005-0000-0000-0000EC020000}"/>
    <cellStyle name="Comma 16 11 2" xfId="1727" xr:uid="{44C9EC26-C95C-4F30-8B6D-915C5743B39C}"/>
    <cellStyle name="Comma 16 11 2 2" xfId="2711" xr:uid="{BE86FBB1-D22B-4AAD-8BC3-CB084F23D6BC}"/>
    <cellStyle name="Comma 16 11 2 2 2" xfId="4899" xr:uid="{3A831AD3-44AE-47E3-9FA3-DADFE58C7F83}"/>
    <cellStyle name="Comma 16 11 2 3" xfId="4041" xr:uid="{32FABBB0-D7AC-4E6A-9D26-A5E792F58E94}"/>
    <cellStyle name="Comma 16 11 3" xfId="1728" xr:uid="{3BA97AC9-E208-4A74-8C7C-C737018C3571}"/>
    <cellStyle name="Comma 16 11 3 2" xfId="2712" xr:uid="{68084DE1-BC50-4F66-BB17-B5AA2A59AECC}"/>
    <cellStyle name="Comma 16 11 3 2 2" xfId="4900" xr:uid="{51F20C4B-C0BF-417F-92F8-903B6DCC8882}"/>
    <cellStyle name="Comma 16 11 3 3" xfId="4042" xr:uid="{40DCED26-CA99-4CC0-B5D1-B60CBE84B7BC}"/>
    <cellStyle name="Comma 16 11 4" xfId="2710" xr:uid="{EA9C5D39-4832-4F05-90F5-8A1FC79D05E8}"/>
    <cellStyle name="Comma 16 11 4 2" xfId="4898" xr:uid="{B68A82ED-9E76-4EC7-8329-9848EC53EF7D}"/>
    <cellStyle name="Comma 16 11 5" xfId="4040" xr:uid="{3D7A8DB6-3EAB-4443-8B08-56F45008566C}"/>
    <cellStyle name="Comma 16 11 6" xfId="1726" xr:uid="{6B310B18-D39F-41E5-ADB1-60C5E4941190}"/>
    <cellStyle name="Comma 16 2" xfId="750" xr:uid="{00000000-0005-0000-0000-0000ED020000}"/>
    <cellStyle name="Comma 16 2 2" xfId="751" xr:uid="{00000000-0005-0000-0000-0000EE020000}"/>
    <cellStyle name="Comma 16 2 2 2" xfId="1731" xr:uid="{2B06A392-0757-4643-B22D-A4EABFE77E24}"/>
    <cellStyle name="Comma 16 2 2 2 2" xfId="2715" xr:uid="{684E15EC-DCD6-4569-8904-B30662B0B2B6}"/>
    <cellStyle name="Comma 16 2 2 2 2 2" xfId="4903" xr:uid="{1D0F7322-7313-43E0-A4F5-37D9CE9BFA4C}"/>
    <cellStyle name="Comma 16 2 2 2 3" xfId="4045" xr:uid="{D77BE6AC-47A5-4F6F-A56D-80BCF17E5C51}"/>
    <cellStyle name="Comma 16 2 2 3" xfId="1732" xr:uid="{35859E19-D71B-49CB-90CB-82369B234BA5}"/>
    <cellStyle name="Comma 16 2 2 3 2" xfId="2716" xr:uid="{408D63FC-C4E0-4AD0-B891-D9A8ACBB6B70}"/>
    <cellStyle name="Comma 16 2 2 3 2 2" xfId="4904" xr:uid="{40CF314F-D95B-40F4-8414-07326C76331F}"/>
    <cellStyle name="Comma 16 2 2 3 3" xfId="4046" xr:uid="{8CB446A9-3F5A-482B-B558-89DC781FFD60}"/>
    <cellStyle name="Comma 16 2 2 4" xfId="2714" xr:uid="{60BE667E-A573-4648-B283-D38A389CBAB1}"/>
    <cellStyle name="Comma 16 2 2 4 2" xfId="4902" xr:uid="{8023F34A-BD9F-415F-93D2-B2AFCB848415}"/>
    <cellStyle name="Comma 16 2 2 5" xfId="4044" xr:uid="{1B6CCFDE-5A6E-45A2-94EE-E9260904E5DB}"/>
    <cellStyle name="Comma 16 2 2 6" xfId="1730" xr:uid="{E8555FFC-3C74-4D82-98AB-709C0E865D21}"/>
    <cellStyle name="Comma 16 2 3" xfId="1733" xr:uid="{CA0AA22B-959B-42FA-8BF3-6B432C9F5F6D}"/>
    <cellStyle name="Comma 16 2 3 2" xfId="2717" xr:uid="{248FAA2B-736C-4947-9DAC-BE530DC2AFDD}"/>
    <cellStyle name="Comma 16 2 3 2 2" xfId="4905" xr:uid="{2993599B-D504-49CF-AA46-C5B25A7BFF0E}"/>
    <cellStyle name="Comma 16 2 3 3" xfId="4047" xr:uid="{FF84ACF7-0FAE-476C-B1C3-1DD7238B19C9}"/>
    <cellStyle name="Comma 16 2 4" xfId="1734" xr:uid="{92B8A997-B3A0-4490-B780-E3959DD0BCD7}"/>
    <cellStyle name="Comma 16 2 4 2" xfId="2718" xr:uid="{B93B65B4-89A5-403A-91FE-BFEE5E392320}"/>
    <cellStyle name="Comma 16 2 4 2 2" xfId="4906" xr:uid="{851E1307-C657-487E-8A70-9B8D82EFBCA9}"/>
    <cellStyle name="Comma 16 2 4 3" xfId="4048" xr:uid="{129D6832-9B5A-4B8A-AC82-16BB7BA74201}"/>
    <cellStyle name="Comma 16 2 5" xfId="2713" xr:uid="{085C19B5-65DF-4E5E-8E72-4DE139406F52}"/>
    <cellStyle name="Comma 16 2 5 2" xfId="4901" xr:uid="{32180B67-76D6-4E45-88C6-B615BB1073D7}"/>
    <cellStyle name="Comma 16 2 6" xfId="4043" xr:uid="{8992B19E-E87B-451B-99B4-ADD3964E0CDF}"/>
    <cellStyle name="Comma 16 2 7" xfId="1729" xr:uid="{E43679DF-6492-4657-B994-8DA55A10F135}"/>
    <cellStyle name="Comma 16 3" xfId="1735" xr:uid="{6566456E-FA16-4DAD-8B94-7DCDD56B2A74}"/>
    <cellStyle name="Comma 16 3 2" xfId="2719" xr:uid="{4ECB7818-81FF-4179-B86E-C9C7BEA0A28F}"/>
    <cellStyle name="Comma 16 3 2 2" xfId="4907" xr:uid="{E16B5878-993E-4089-9585-6225B2C25A7D}"/>
    <cellStyle name="Comma 16 3 3" xfId="4049" xr:uid="{E7D12BBB-CB7E-4646-ABEC-873A21AAE966}"/>
    <cellStyle name="Comma 16 4" xfId="1736" xr:uid="{0ECA06BF-E0A9-4A3E-8D9A-1FD1650358F4}"/>
    <cellStyle name="Comma 16 4 2" xfId="2720" xr:uid="{8248F1BD-8D3A-4212-866A-1A57133BAECD}"/>
    <cellStyle name="Comma 16 4 2 2" xfId="4908" xr:uid="{EEC50821-5583-42D6-A8CC-798330BF8EE0}"/>
    <cellStyle name="Comma 16 4 3" xfId="4050" xr:uid="{01907E40-2EAB-41D4-B2B0-B4A055F14A59}"/>
    <cellStyle name="Comma 16 5" xfId="2709" xr:uid="{59D9088A-F333-4D29-8C1B-EBDB79B0649A}"/>
    <cellStyle name="Comma 16 5 2" xfId="4897" xr:uid="{15C01C9A-4A18-43A1-8F1F-74EBC780E95D}"/>
    <cellStyle name="Comma 16 6" xfId="4039" xr:uid="{D786BDC6-1DEA-4CF0-A6A0-CEA5A9D9B556}"/>
    <cellStyle name="Comma 16 7" xfId="1725" xr:uid="{6B00EDC2-4D12-4C3F-BD3A-7FCB60C4075C}"/>
    <cellStyle name="Comma 16 9" xfId="752" xr:uid="{00000000-0005-0000-0000-0000EF020000}"/>
    <cellStyle name="Comma 16 9 2" xfId="1738" xr:uid="{B046D6D8-2406-431F-9BF2-CA4FE45AAF51}"/>
    <cellStyle name="Comma 16 9 2 2" xfId="2722" xr:uid="{CF262174-C997-441D-AC0C-AF8ADDB63DA8}"/>
    <cellStyle name="Comma 16 9 2 2 2" xfId="4910" xr:uid="{56959E5A-33FC-4596-BBD4-DAB82F61AD5A}"/>
    <cellStyle name="Comma 16 9 2 3" xfId="4052" xr:uid="{47935A6C-9E3F-44B7-ACA7-14D5D13F9DD6}"/>
    <cellStyle name="Comma 16 9 3" xfId="1739" xr:uid="{4B78D31F-1E66-4ECA-A508-C5566FC7E5DB}"/>
    <cellStyle name="Comma 16 9 3 2" xfId="2723" xr:uid="{066FDC9D-147C-41AE-8658-6B001612BD43}"/>
    <cellStyle name="Comma 16 9 3 2 2" xfId="4911" xr:uid="{37076F3A-4594-405C-A937-8AF6C2494784}"/>
    <cellStyle name="Comma 16 9 3 3" xfId="4053" xr:uid="{DC6A45E3-6337-43C6-9BAF-13EDE969040B}"/>
    <cellStyle name="Comma 16 9 4" xfId="2721" xr:uid="{AA3EC1EB-55C2-4AD9-A9E2-74613E9EC250}"/>
    <cellStyle name="Comma 16 9 4 2" xfId="4909" xr:uid="{5053E563-7907-4AE4-AC66-3AAE5C1379D5}"/>
    <cellStyle name="Comma 16 9 5" xfId="4051" xr:uid="{ED101EF6-4E39-4435-ADDE-36E3E29AF736}"/>
    <cellStyle name="Comma 16 9 6" xfId="1737" xr:uid="{0F5F2F84-19A7-431F-95EA-BC33B1E4E98F}"/>
    <cellStyle name="Comma 162" xfId="753" xr:uid="{00000000-0005-0000-0000-0000F0020000}"/>
    <cellStyle name="Comma 162 2" xfId="1741" xr:uid="{5E064268-0ED8-4BBE-A309-7411E1DEE848}"/>
    <cellStyle name="Comma 162 2 2" xfId="2725" xr:uid="{90D97B5C-647A-43C1-977C-56164EBE6160}"/>
    <cellStyle name="Comma 162 2 2 2" xfId="4913" xr:uid="{74CBA912-1832-423B-93D5-2F9D6F10065B}"/>
    <cellStyle name="Comma 162 2 3" xfId="4055" xr:uid="{12081F2E-F28D-48F2-99BB-3F5D4C4E6E7B}"/>
    <cellStyle name="Comma 162 3" xfId="1742" xr:uid="{0A918D35-0C51-48AC-9A15-C49A872EEB9A}"/>
    <cellStyle name="Comma 162 3 2" xfId="2726" xr:uid="{29C1A949-4420-4DD6-9A36-5A0EBBE97306}"/>
    <cellStyle name="Comma 162 3 2 2" xfId="4914" xr:uid="{353BFE03-D47C-41A9-BEB6-35FBC27F4887}"/>
    <cellStyle name="Comma 162 3 3" xfId="4056" xr:uid="{9FAF7CBD-0D28-4A5D-8DC1-9D8C0E5BCC01}"/>
    <cellStyle name="Comma 162 4" xfId="2724" xr:uid="{EBE3CDA2-7EBD-4A88-9BDC-3F8A9D4DE519}"/>
    <cellStyle name="Comma 162 4 2" xfId="4912" xr:uid="{CCA7414E-BAF4-47FD-9563-26BC7267DAC5}"/>
    <cellStyle name="Comma 162 5" xfId="4054" xr:uid="{BAEF3B85-AA67-42CA-9DF5-A65B91517FDB}"/>
    <cellStyle name="Comma 162 6" xfId="1740" xr:uid="{DBD12449-DDEA-436B-9DB8-A2F73108AB84}"/>
    <cellStyle name="Comma 17" xfId="754" xr:uid="{00000000-0005-0000-0000-0000F1020000}"/>
    <cellStyle name="Comma 17 2" xfId="1744" xr:uid="{EB2FEB19-2ED5-4967-88A6-BE441D2971E8}"/>
    <cellStyle name="Comma 17 2 2" xfId="2728" xr:uid="{A3542AEE-9B9A-4AB5-8230-D59FCE880122}"/>
    <cellStyle name="Comma 17 2 2 2" xfId="4916" xr:uid="{296FCCE6-677D-4948-A7E3-D6CBB19C66FA}"/>
    <cellStyle name="Comma 17 2 3" xfId="4058" xr:uid="{80DFBDF2-A818-484A-B95B-1BF6F0C8029F}"/>
    <cellStyle name="Comma 17 3" xfId="1745" xr:uid="{80001CB7-3ACC-41DE-8313-9B6E2A12E9F5}"/>
    <cellStyle name="Comma 17 3 2" xfId="2729" xr:uid="{44C600E2-0690-4CF7-BD09-BFA9D5E9C18C}"/>
    <cellStyle name="Comma 17 3 2 2" xfId="4917" xr:uid="{6653BCF6-4CFA-47CB-8928-2E13F602B46F}"/>
    <cellStyle name="Comma 17 3 3" xfId="4059" xr:uid="{8F828095-0ADB-497A-BB3D-564C486FF9D8}"/>
    <cellStyle name="Comma 17 4" xfId="2727" xr:uid="{29F2F23B-70E4-4A90-B029-826AD6352355}"/>
    <cellStyle name="Comma 17 4 2" xfId="4915" xr:uid="{FB777C0F-9022-4315-B04C-BB297A6E93FF}"/>
    <cellStyle name="Comma 17 5" xfId="755" xr:uid="{00000000-0005-0000-0000-0000F2020000}"/>
    <cellStyle name="Comma 17 5 2" xfId="1747" xr:uid="{6478CC11-0E81-4D7B-9116-FFA1A62E13C3}"/>
    <cellStyle name="Comma 17 5 2 2" xfId="2731" xr:uid="{E66638EF-363E-4C61-983E-C7D76324B00B}"/>
    <cellStyle name="Comma 17 5 2 2 2" xfId="4919" xr:uid="{5B25EFB4-3284-4086-85D8-6083587BC894}"/>
    <cellStyle name="Comma 17 5 2 3" xfId="4061" xr:uid="{837F232F-E97F-4F01-8EDC-DFAC998498F0}"/>
    <cellStyle name="Comma 17 5 3" xfId="1748" xr:uid="{786F8E2B-6EA0-42B4-A826-491D292498A2}"/>
    <cellStyle name="Comma 17 5 3 2" xfId="2732" xr:uid="{7AAF510F-AE3A-4512-A285-AFB47E9C4053}"/>
    <cellStyle name="Comma 17 5 3 2 2" xfId="4920" xr:uid="{0C6CC15D-E5B3-4B2D-9229-09DE666D01C7}"/>
    <cellStyle name="Comma 17 5 3 3" xfId="4062" xr:uid="{8CBB1E2F-FE0D-41CB-822C-AAB258476BA9}"/>
    <cellStyle name="Comma 17 5 4" xfId="2730" xr:uid="{F357DCF8-A78F-40AC-8832-C80FA9320BBA}"/>
    <cellStyle name="Comma 17 5 4 2" xfId="4918" xr:uid="{FF8B516D-E1F6-4340-AECD-61F3FF58F550}"/>
    <cellStyle name="Comma 17 5 5" xfId="4060" xr:uid="{194142E8-0B4A-4593-9E22-D32AEB385964}"/>
    <cellStyle name="Comma 17 5 6" xfId="1746" xr:uid="{1F09CE3B-27E4-49C5-8A0A-8FD8D0673E9B}"/>
    <cellStyle name="Comma 17 6" xfId="4057" xr:uid="{080915F8-AAAA-4123-BA9A-2C97206303EB}"/>
    <cellStyle name="Comma 17 7" xfId="1743" xr:uid="{6AE2FD94-422B-49E0-BC1B-D013B3CFCACF}"/>
    <cellStyle name="Comma 18" xfId="756" xr:uid="{00000000-0005-0000-0000-0000F3020000}"/>
    <cellStyle name="Comma 18 2" xfId="1750" xr:uid="{BFD710C2-1605-4DB6-AC8B-BFBA588DD0EE}"/>
    <cellStyle name="Comma 18 2 2" xfId="2734" xr:uid="{9AFB0A8E-5770-4F2E-B6C2-191FCD14CBFB}"/>
    <cellStyle name="Comma 18 2 2 2" xfId="4922" xr:uid="{FE9D7B15-A68B-48C3-9476-862F6C83AE34}"/>
    <cellStyle name="Comma 18 2 3" xfId="4064" xr:uid="{4ED648D4-D805-4781-9DCD-A53A5E7E3F11}"/>
    <cellStyle name="Comma 18 3" xfId="1751" xr:uid="{8CEDCA40-37CE-4DF2-A2C7-CBD1A50E5374}"/>
    <cellStyle name="Comma 18 3 2" xfId="2735" xr:uid="{BFCB4737-D735-463C-BC60-B1AF2BA96050}"/>
    <cellStyle name="Comma 18 3 2 2" xfId="4923" xr:uid="{6A5A3DD5-A771-4963-BB9A-2C150B8B5735}"/>
    <cellStyle name="Comma 18 3 3" xfId="4065" xr:uid="{DD14BD59-0FC2-4A35-8CD9-61DD8A2BDCBA}"/>
    <cellStyle name="Comma 18 4" xfId="2733" xr:uid="{D423383D-FDEB-4D56-845F-804ECB42683E}"/>
    <cellStyle name="Comma 18 4 2" xfId="4921" xr:uid="{09414AE6-4AA3-494F-8753-78C9882B3817}"/>
    <cellStyle name="Comma 18 5" xfId="4063" xr:uid="{D40C4FBB-F7C2-49AE-928E-380C78EAEA5B}"/>
    <cellStyle name="Comma 18 6" xfId="1749" xr:uid="{4335E887-B426-4700-9F4B-5D6EBB91464F}"/>
    <cellStyle name="Comma 184" xfId="757" xr:uid="{00000000-0005-0000-0000-0000F4020000}"/>
    <cellStyle name="Comma 184 2" xfId="1753" xr:uid="{9438E666-AAA3-4FE9-BA7A-5DA1D8EDD704}"/>
    <cellStyle name="Comma 184 2 2" xfId="2737" xr:uid="{7E9E164E-A9A6-488E-B7D6-B5467AE8A89A}"/>
    <cellStyle name="Comma 184 2 2 2" xfId="4925" xr:uid="{50B089DA-0C05-4219-9854-6A5BBFE38FB9}"/>
    <cellStyle name="Comma 184 2 3" xfId="4067" xr:uid="{178BCE9D-C656-4865-B7D0-A008AE7E7FFE}"/>
    <cellStyle name="Comma 184 3" xfId="1754" xr:uid="{51BCC019-D5F1-4EB0-A0C3-AE932318CC2E}"/>
    <cellStyle name="Comma 184 3 2" xfId="2738" xr:uid="{96B2CF00-DA06-45AC-8199-EFE337FE0ECB}"/>
    <cellStyle name="Comma 184 3 2 2" xfId="4926" xr:uid="{99CEC5E7-C39D-400A-BF56-1BF25A8E174C}"/>
    <cellStyle name="Comma 184 3 3" xfId="4068" xr:uid="{37F6F45A-F07C-45B7-9660-305AACF95832}"/>
    <cellStyle name="Comma 184 4" xfId="2736" xr:uid="{BE689143-87C2-4C67-BCBB-F74A14E58B37}"/>
    <cellStyle name="Comma 184 4 2" xfId="4924" xr:uid="{711BA212-1E2E-4794-82CC-E78FCA9A1A20}"/>
    <cellStyle name="Comma 184 5" xfId="4066" xr:uid="{065411B2-934F-42C6-B9EF-6822DF338656}"/>
    <cellStyle name="Comma 184 6" xfId="1752" xr:uid="{F034B536-8AE5-4B97-9FC6-679E809356E5}"/>
    <cellStyle name="Comma 19" xfId="758" xr:uid="{00000000-0005-0000-0000-0000F5020000}"/>
    <cellStyle name="Comma 19 2" xfId="1756" xr:uid="{785C7A60-CB1C-4CB5-BE0B-8F3EF220963A}"/>
    <cellStyle name="Comma 19 2 2" xfId="2740" xr:uid="{09BEA0E0-5421-4FAB-90C4-2C25C7D3C343}"/>
    <cellStyle name="Comma 19 2 2 2" xfId="4928" xr:uid="{585EC09B-BBBB-440F-A299-EBC28DFD7093}"/>
    <cellStyle name="Comma 19 2 3" xfId="4070" xr:uid="{F90074C4-B86E-4F42-A9F2-13CEA821013B}"/>
    <cellStyle name="Comma 19 3" xfId="1757" xr:uid="{EE968A58-5CFD-40C4-8B88-17367FB62B61}"/>
    <cellStyle name="Comma 19 3 2" xfId="2741" xr:uid="{988566A5-0E5C-4673-8089-27C166559171}"/>
    <cellStyle name="Comma 19 3 2 2" xfId="4929" xr:uid="{ABF1CCC3-DE9C-48F3-A080-B6F68BA3AF7D}"/>
    <cellStyle name="Comma 19 3 3" xfId="4071" xr:uid="{443B0F82-8BAB-4F20-9295-64D280E31D7C}"/>
    <cellStyle name="Comma 19 4" xfId="2739" xr:uid="{9821E47A-F9F7-41EB-9A10-EF597B786A68}"/>
    <cellStyle name="Comma 19 4 2" xfId="4927" xr:uid="{CC38A354-7D93-456A-A180-7C60B0455D71}"/>
    <cellStyle name="Comma 19 5" xfId="4069" xr:uid="{B2093278-618A-4A5A-8BF7-05420A8A7F37}"/>
    <cellStyle name="Comma 19 6" xfId="1755" xr:uid="{85712209-3C8B-4B51-80A4-F74314228D47}"/>
    <cellStyle name="Comma 195" xfId="3803" xr:uid="{35C21097-F268-4AB9-8DA4-D70C4F811193}"/>
    <cellStyle name="Comma 195 2" xfId="5946" xr:uid="{C0D8882D-F92A-4AD0-934B-D44171849446}"/>
    <cellStyle name="Comma 199" xfId="2512" xr:uid="{EF54CEA0-B038-44FA-8F43-20193B471EBC}"/>
    <cellStyle name="Comma 199 2" xfId="4724" xr:uid="{BD963BD8-E346-4536-BCAC-1276FD166D4D}"/>
    <cellStyle name="Comma 2" xfId="759" xr:uid="{00000000-0005-0000-0000-0000F6020000}"/>
    <cellStyle name="Comma 2 10" xfId="760" xr:uid="{00000000-0005-0000-0000-0000F7020000}"/>
    <cellStyle name="Comma 2 10 2" xfId="2565" xr:uid="{64EC3664-0420-497D-A40F-0D8C3504B1F4}"/>
    <cellStyle name="Comma 2 10 2 2" xfId="4760" xr:uid="{DC0A62A5-2E82-4A19-B2A3-0804A1FD66B0}"/>
    <cellStyle name="Comma 2 11" xfId="761" xr:uid="{00000000-0005-0000-0000-0000F8020000}"/>
    <cellStyle name="Comma 2 11 2" xfId="1760" xr:uid="{3025718C-39E9-4E82-984A-D905E6DBB740}"/>
    <cellStyle name="Comma 2 11 2 2" xfId="2744" xr:uid="{B0B26531-F15E-46BA-9AE8-B07823ECB902}"/>
    <cellStyle name="Comma 2 11 2 2 2" xfId="4932" xr:uid="{3855DC0A-1050-418A-B711-5C34EEB16EC3}"/>
    <cellStyle name="Comma 2 11 2 3" xfId="4074" xr:uid="{D79E5673-5D5A-4A8A-9F10-310EC9E17196}"/>
    <cellStyle name="Comma 2 11 3" xfId="1761" xr:uid="{7552F46A-A9A7-4E49-955D-FD6F281AF3EE}"/>
    <cellStyle name="Comma 2 11 3 2" xfId="2745" xr:uid="{CC923F98-8032-4AB0-8D5B-948FE21538AE}"/>
    <cellStyle name="Comma 2 11 3 2 2" xfId="4933" xr:uid="{434FEAAA-B8B2-434C-AB8E-5506BFBACD56}"/>
    <cellStyle name="Comma 2 11 3 3" xfId="4075" xr:uid="{68ABCE2B-9273-4DBC-9624-BA17A1ACF250}"/>
    <cellStyle name="Comma 2 11 4" xfId="2743" xr:uid="{A4444448-7E54-404B-A399-278C95D3F0E0}"/>
    <cellStyle name="Comma 2 11 4 2" xfId="4931" xr:uid="{D970B0C3-2D37-4F02-A14F-2BD0D041F574}"/>
    <cellStyle name="Comma 2 11 5" xfId="4073" xr:uid="{73CAD59C-63BB-4DF4-9955-29080C3FFCBC}"/>
    <cellStyle name="Comma 2 11 6" xfId="1759" xr:uid="{92CF4DAF-4E2B-4943-915C-0CB128ABD7E9}"/>
    <cellStyle name="Comma 2 12" xfId="1762" xr:uid="{7E7B36E8-6339-4E9D-887B-E65764321865}"/>
    <cellStyle name="Comma 2 12 2" xfId="2746" xr:uid="{0B5786E8-F57C-4F65-A7B8-A3724CC047B6}"/>
    <cellStyle name="Comma 2 12 2 2" xfId="4934" xr:uid="{E05FB100-FFD2-48F3-A0D2-F0A512DF5E31}"/>
    <cellStyle name="Comma 2 12 3" xfId="4076" xr:uid="{DD5D1DB9-5094-42FA-AB49-BDBCA956F64D}"/>
    <cellStyle name="Comma 2 13" xfId="3473" xr:uid="{14D135B8-3C63-4076-B6B4-D4070EEF2845}"/>
    <cellStyle name="Comma 2 13 2" xfId="5630" xr:uid="{BBE7AF46-1D1A-4159-BE2C-33214A4645D5}"/>
    <cellStyle name="Comma 2 14" xfId="2742" xr:uid="{763430A6-FA5D-4DC4-B788-09EE5547C618}"/>
    <cellStyle name="Comma 2 14 2" xfId="4930" xr:uid="{C73540B9-16BE-4CD9-BBB0-4E520D398314}"/>
    <cellStyle name="Comma 2 15" xfId="4072" xr:uid="{0A2EF701-8443-4381-8BE0-D8E5B67157E1}"/>
    <cellStyle name="Comma 2 16" xfId="1758" xr:uid="{5BB54F8A-0E50-443E-A44E-287727475CD1}"/>
    <cellStyle name="Comma 2 17 3" xfId="762" xr:uid="{00000000-0005-0000-0000-0000F9020000}"/>
    <cellStyle name="Comma 2 17 3 2" xfId="1764" xr:uid="{9C45A1AB-03FC-4805-9E19-A774A3ABEC8A}"/>
    <cellStyle name="Comma 2 17 3 2 2" xfId="2748" xr:uid="{6A02638F-FEEE-4B17-8F87-AC22512834D5}"/>
    <cellStyle name="Comma 2 17 3 2 2 2" xfId="4936" xr:uid="{622C9FB0-7370-4732-8912-73FC160CD931}"/>
    <cellStyle name="Comma 2 17 3 2 3" xfId="4078" xr:uid="{ED39BD67-155A-46DA-A20E-D1C931AAC986}"/>
    <cellStyle name="Comma 2 17 3 3" xfId="1765" xr:uid="{F0886CF8-93E3-44C3-BF8A-4DABD4C1D9DB}"/>
    <cellStyle name="Comma 2 17 3 3 2" xfId="2749" xr:uid="{B151D008-0BE4-441D-8461-2783BF1ED20F}"/>
    <cellStyle name="Comma 2 17 3 3 2 2" xfId="4937" xr:uid="{EF8BC9AA-A780-4087-9557-A7C74496BCC6}"/>
    <cellStyle name="Comma 2 17 3 3 3" xfId="4079" xr:uid="{D8686E3E-B357-4FFC-BED5-2A88F39A8F51}"/>
    <cellStyle name="Comma 2 17 3 4" xfId="2747" xr:uid="{8A728A4A-A814-4803-ACA9-27EE09374FD5}"/>
    <cellStyle name="Comma 2 17 3 4 2" xfId="4935" xr:uid="{E9FB9C3B-44B4-4FCE-A63E-4AA9E72A6ED3}"/>
    <cellStyle name="Comma 2 17 3 5" xfId="4077" xr:uid="{C0D10060-91C0-4F1B-8905-99D51F3EBE3C}"/>
    <cellStyle name="Comma 2 17 3 6" xfId="1763" xr:uid="{3DCE4E54-029C-49EF-80B4-C8F69F22F047}"/>
    <cellStyle name="Comma 2 2" xfId="763" xr:uid="{00000000-0005-0000-0000-0000FA020000}"/>
    <cellStyle name="Comma 2 2 10" xfId="3561" xr:uid="{5F59FD82-5266-42AD-BD9F-46710478FB0E}"/>
    <cellStyle name="Comma 2 2 10 2" xfId="5711" xr:uid="{76ADEE48-CD8B-449A-8CD0-355B4E7A3067}"/>
    <cellStyle name="Comma 2 2 11" xfId="3661" xr:uid="{12F301ED-4E0F-42E4-9E46-57439F38FB01}"/>
    <cellStyle name="Comma 2 2 11 2" xfId="5810" xr:uid="{42D037AC-50D9-4295-BCD2-45F2F358EB22}"/>
    <cellStyle name="Comma 2 2 12" xfId="3760" xr:uid="{BE471904-B1E5-409C-9F2F-3C98F1AA05AA}"/>
    <cellStyle name="Comma 2 2 12 2" xfId="5905" xr:uid="{1E9F4A92-3A1D-457E-9FBA-7906D65D33F8}"/>
    <cellStyle name="Comma 2 2 13" xfId="3798" xr:uid="{D2DE1316-7A3B-46F5-A951-68DF59322AF7}"/>
    <cellStyle name="Comma 2 2 13 2" xfId="5943" xr:uid="{F7EB85EE-AF43-4040-91C7-ABE20A977485}"/>
    <cellStyle name="Comma 2 2 14" xfId="3806" xr:uid="{85AC6FB9-E176-4F5B-B6A1-4BC1A2115FD4}"/>
    <cellStyle name="Comma 2 2 14 2" xfId="5947" xr:uid="{F2453253-0938-4F71-8AE6-FFB99503955F}"/>
    <cellStyle name="Comma 2 2 15" xfId="3860" xr:uid="{E0F96165-9060-4B4B-995E-77ABACD3A1F6}"/>
    <cellStyle name="Comma 2 2 15 2" xfId="5987" xr:uid="{2ABD5012-C572-42B7-9B8D-11E0B007D43E}"/>
    <cellStyle name="Comma 2 2 16" xfId="764" xr:uid="{00000000-0005-0000-0000-0000FB020000}"/>
    <cellStyle name="Comma 2 2 16 2" xfId="1767" xr:uid="{619617C1-61E7-4EBC-B448-0F68E8EBCEFA}"/>
    <cellStyle name="Comma 2 2 16 2 2" xfId="2751" xr:uid="{97811ACD-0360-445F-80AC-62A679F3B245}"/>
    <cellStyle name="Comma 2 2 16 2 2 2" xfId="4939" xr:uid="{1C875B60-21B0-4362-B80C-7A2D4052D022}"/>
    <cellStyle name="Comma 2 2 16 2 3" xfId="4082" xr:uid="{8A6D4EFF-648C-482B-BE39-BD9856BA9A95}"/>
    <cellStyle name="Comma 2 2 16 3" xfId="1768" xr:uid="{FBEA890D-D292-44DE-8356-F30F70B239F6}"/>
    <cellStyle name="Comma 2 2 16 3 2" xfId="2752" xr:uid="{EDE85246-449D-4C5D-B884-040FD2DD1C2B}"/>
    <cellStyle name="Comma 2 2 16 3 2 2" xfId="4940" xr:uid="{2013FFC3-E667-435F-A77F-AF9776507CF1}"/>
    <cellStyle name="Comma 2 2 16 3 3" xfId="4083" xr:uid="{36E155F2-ED57-40FB-BAAD-8A13C3E80BF9}"/>
    <cellStyle name="Comma 2 2 16 4" xfId="2750" xr:uid="{855C0EA1-F8C4-48C9-BA2F-7C7BFE89675F}"/>
    <cellStyle name="Comma 2 2 16 4 2" xfId="4938" xr:uid="{33E83AAE-2F9C-4552-8AD2-06E89757C58A}"/>
    <cellStyle name="Comma 2 2 16 5" xfId="4081" xr:uid="{339A2165-7836-41F7-88EC-62560B613673}"/>
    <cellStyle name="Comma 2 2 16 6" xfId="1766" xr:uid="{B3FD9B65-9A1D-40EB-9F88-FFF5606961DA}"/>
    <cellStyle name="Comma 2 2 17" xfId="4080" xr:uid="{6C59E675-A5F7-447E-BCA2-116827215D24}"/>
    <cellStyle name="Comma 2 2 2" xfId="765" xr:uid="{00000000-0005-0000-0000-0000FC020000}"/>
    <cellStyle name="Comma 2 2 2 10" xfId="3694" xr:uid="{4282420C-7D49-42F1-A42E-7D6A21AFA712}"/>
    <cellStyle name="Comma 2 2 2 10 2" xfId="5842" xr:uid="{177CCC4D-CCD6-46CA-BD4F-20F6920739AA}"/>
    <cellStyle name="Comma 2 2 2 11" xfId="3790" xr:uid="{8CCB7F51-EA61-4FA5-A7F9-F4916A5FF6D4}"/>
    <cellStyle name="Comma 2 2 2 11 2" xfId="5935" xr:uid="{25CA5258-D3C3-4BAD-93FC-C837D94232AE}"/>
    <cellStyle name="Comma 2 2 2 12" xfId="2753" xr:uid="{FF1A94CD-3D21-4C25-8B82-3CFC3B845005}"/>
    <cellStyle name="Comma 2 2 2 12 2" xfId="4941" xr:uid="{35A04F36-0C13-4ECC-84DA-E6A27DAA2B44}"/>
    <cellStyle name="Comma 2 2 2 13" xfId="3894" xr:uid="{E3EB6521-8F5F-4A77-A4B1-CBB2BE7E5EDD}"/>
    <cellStyle name="Comma 2 2 2 13 2" xfId="6002" xr:uid="{06950B3B-928F-4FFB-B61B-451C15103F96}"/>
    <cellStyle name="Comma 2 2 2 14" xfId="4084" xr:uid="{FA64597D-702F-4A56-83C8-C30090E24BF9}"/>
    <cellStyle name="Comma 2 2 2 15" xfId="1769" xr:uid="{4B6A4206-7370-40F4-8193-02BA9A9EA015}"/>
    <cellStyle name="Comma 2 2 2 2" xfId="766" xr:uid="{00000000-0005-0000-0000-0000FD020000}"/>
    <cellStyle name="Comma 2 2 2 2 2" xfId="767" xr:uid="{00000000-0005-0000-0000-0000FE020000}"/>
    <cellStyle name="Comma 2 2 2 2 2 2" xfId="1772" xr:uid="{23E3BDD5-5574-4E15-AF38-54264A0C670C}"/>
    <cellStyle name="Comma 2 2 2 2 2 2 2" xfId="2756" xr:uid="{0258F775-7EEA-4BD4-AF78-1CEC025D9A43}"/>
    <cellStyle name="Comma 2 2 2 2 2 2 2 2" xfId="4944" xr:uid="{5D26313E-6FE2-4164-A874-9625F8F04A5B}"/>
    <cellStyle name="Comma 2 2 2 2 2 2 3" xfId="4087" xr:uid="{A24C0A72-9184-4D7E-AB06-3C38D9AAC65C}"/>
    <cellStyle name="Comma 2 2 2 2 2 3" xfId="1773" xr:uid="{50234FFD-561D-472F-83EC-E3D719C44BBF}"/>
    <cellStyle name="Comma 2 2 2 2 2 3 2" xfId="2757" xr:uid="{E36D66FC-5EB0-441C-B435-C0DA8D0C1489}"/>
    <cellStyle name="Comma 2 2 2 2 2 3 2 2" xfId="4945" xr:uid="{A66116C2-6D90-4A65-8B0D-2C85B9CF4CB9}"/>
    <cellStyle name="Comma 2 2 2 2 2 3 3" xfId="4088" xr:uid="{5B7D47E0-75C8-49B5-84F8-F1F6F27BEC1A}"/>
    <cellStyle name="Comma 2 2 2 2 2 4" xfId="2755" xr:uid="{6156C007-F486-4801-8224-1A6027315F5E}"/>
    <cellStyle name="Comma 2 2 2 2 2 4 2" xfId="4943" xr:uid="{BA1A296A-2E8F-4FFE-A6DB-F707DFB03AED}"/>
    <cellStyle name="Comma 2 2 2 2 2 5" xfId="4086" xr:uid="{30494E98-2ACE-4F2D-AE04-1035BC3B5B74}"/>
    <cellStyle name="Comma 2 2 2 2 2 6" xfId="1771" xr:uid="{7B5B2AA4-D722-448F-A3D3-ECEFD04CADD6}"/>
    <cellStyle name="Comma 2 2 2 2 3" xfId="768" xr:uid="{00000000-0005-0000-0000-0000FF020000}"/>
    <cellStyle name="Comma 2 2 2 2 3 2" xfId="1775" xr:uid="{AF6FD520-7296-470F-B0C8-B93CE1912EF9}"/>
    <cellStyle name="Comma 2 2 2 2 3 2 2" xfId="2759" xr:uid="{0CF1EAFD-8084-4A57-A243-B3981974CBDC}"/>
    <cellStyle name="Comma 2 2 2 2 3 2 2 2" xfId="4947" xr:uid="{65DEEF6E-FB3D-49C0-B141-A00A3F9057B0}"/>
    <cellStyle name="Comma 2 2 2 2 3 2 3" xfId="4090" xr:uid="{F7F701F5-FAB8-439D-BF50-ECFA2071F76C}"/>
    <cellStyle name="Comma 2 2 2 2 3 3" xfId="1776" xr:uid="{48779C78-356B-4A71-94DD-C243DDDDAA9B}"/>
    <cellStyle name="Comma 2 2 2 2 3 3 2" xfId="2760" xr:uid="{0F087EFD-FC94-4289-8223-896F1C5F8A82}"/>
    <cellStyle name="Comma 2 2 2 2 3 3 2 2" xfId="4948" xr:uid="{F5637971-BEA3-43B5-A363-24F42185F29C}"/>
    <cellStyle name="Comma 2 2 2 2 3 3 3" xfId="4091" xr:uid="{DA547086-E82B-4AA8-8580-7E424A2C9BD3}"/>
    <cellStyle name="Comma 2 2 2 2 3 4" xfId="2758" xr:uid="{38D81D30-BD0B-48F2-B144-54C2036FF967}"/>
    <cellStyle name="Comma 2 2 2 2 3 4 2" xfId="4946" xr:uid="{8EECBE55-2228-4F25-B07E-51CE06202D7D}"/>
    <cellStyle name="Comma 2 2 2 2 3 5" xfId="4089" xr:uid="{2004EB1C-81CF-4075-8C88-A2C370427047}"/>
    <cellStyle name="Comma 2 2 2 2 3 6" xfId="1774" xr:uid="{BCD224A8-C725-460E-92B5-124678C27672}"/>
    <cellStyle name="Comma 2 2 2 2 4" xfId="1777" xr:uid="{BD91595A-ADC2-41F9-8DD8-CE4983EF811B}"/>
    <cellStyle name="Comma 2 2 2 2 4 2" xfId="2761" xr:uid="{E2B545A7-4CC9-47C8-9F58-FC08C1062238}"/>
    <cellStyle name="Comma 2 2 2 2 4 2 2" xfId="4949" xr:uid="{60945CE2-F92E-4CB1-BE5E-828BBA923146}"/>
    <cellStyle name="Comma 2 2 2 2 4 3" xfId="4092" xr:uid="{99E06B46-7CD9-4134-8AD6-D0E7E02E4E99}"/>
    <cellStyle name="Comma 2 2 2 2 5" xfId="1778" xr:uid="{DDB59B6D-54D6-47F2-BC90-3DF45E9A1F26}"/>
    <cellStyle name="Comma 2 2 2 2 5 2" xfId="2762" xr:uid="{3F371FEE-2D27-478B-8795-F365EBE0F845}"/>
    <cellStyle name="Comma 2 2 2 2 5 2 2" xfId="4950" xr:uid="{13BE831A-D459-49D7-A806-FB7E3BCFD323}"/>
    <cellStyle name="Comma 2 2 2 2 5 3" xfId="4093" xr:uid="{3066A041-C8E1-4128-956E-4A8E57747AC8}"/>
    <cellStyle name="Comma 2 2 2 2 6" xfId="2754" xr:uid="{EE375D69-152E-497E-B3FC-D7E02E053D0B}"/>
    <cellStyle name="Comma 2 2 2 2 6 2" xfId="4942" xr:uid="{178FEFA6-C5C1-4822-B853-2463449D1F7F}"/>
    <cellStyle name="Comma 2 2 2 2 7" xfId="4085" xr:uid="{7EA5366D-FEFF-43BE-9B6D-CB2DF251A55F}"/>
    <cellStyle name="Comma 2 2 2 2 8" xfId="1770" xr:uid="{0FFD6C7E-DDCF-45A7-94DC-7BF3C9100D1F}"/>
    <cellStyle name="Comma 2 2 2 3" xfId="769" xr:uid="{00000000-0005-0000-0000-000000030000}"/>
    <cellStyle name="Comma 2 2 2 3 2" xfId="770" xr:uid="{00000000-0005-0000-0000-000001030000}"/>
    <cellStyle name="Comma 2 2 2 3 2 2" xfId="1781" xr:uid="{D7DD37F8-437D-462A-8BDF-C7758462E77F}"/>
    <cellStyle name="Comma 2 2 2 3 2 2 2" xfId="2765" xr:uid="{A04670F2-370F-47F9-88F5-1EE64C0F67DA}"/>
    <cellStyle name="Comma 2 2 2 3 2 2 2 2" xfId="4953" xr:uid="{2A5DB8B5-169D-4D99-9480-D2C2CDABF4EE}"/>
    <cellStyle name="Comma 2 2 2 3 2 2 3" xfId="4096" xr:uid="{089822C0-0CF0-43F6-9997-34E725F970AA}"/>
    <cellStyle name="Comma 2 2 2 3 2 3" xfId="1782" xr:uid="{67936B22-81B8-4452-A0F0-1C8939BC700D}"/>
    <cellStyle name="Comma 2 2 2 3 2 3 2" xfId="2766" xr:uid="{137DCFED-B627-4625-A2AB-E46519CA157A}"/>
    <cellStyle name="Comma 2 2 2 3 2 3 2 2" xfId="4954" xr:uid="{9B3A3895-7574-40FE-9165-656E66604AB0}"/>
    <cellStyle name="Comma 2 2 2 3 2 3 3" xfId="4097" xr:uid="{5D9A4EDE-8FB9-48F2-B6A8-429D5E99DF32}"/>
    <cellStyle name="Comma 2 2 2 3 2 4" xfId="2764" xr:uid="{42B3D4AD-77F7-4547-8FAA-BEC77A17C62A}"/>
    <cellStyle name="Comma 2 2 2 3 2 4 2" xfId="4952" xr:uid="{2871300A-190A-4ADA-8C6D-B046A6D3D8C5}"/>
    <cellStyle name="Comma 2 2 2 3 2 5" xfId="4095" xr:uid="{34D8DBF2-1A68-4F3C-85DE-E2AD58BF3A29}"/>
    <cellStyle name="Comma 2 2 2 3 2 6" xfId="1780" xr:uid="{5E02BC2B-4EB6-46CF-8E6E-94792321C6CF}"/>
    <cellStyle name="Comma 2 2 2 3 3" xfId="1783" xr:uid="{E3A23349-87BA-4FA3-804F-437E850B9113}"/>
    <cellStyle name="Comma 2 2 2 3 3 2" xfId="2767" xr:uid="{0999E9BE-7EC3-4D18-A02D-CD1383536CD9}"/>
    <cellStyle name="Comma 2 2 2 3 3 2 2" xfId="4955" xr:uid="{0C47D9E2-FB89-404D-812F-BC4B7E834127}"/>
    <cellStyle name="Comma 2 2 2 3 3 3" xfId="4098" xr:uid="{EFB6CC2D-20F0-413D-82A4-3E6510919AB6}"/>
    <cellStyle name="Comma 2 2 2 3 4" xfId="1784" xr:uid="{CEB0051A-97DA-4DE8-8245-52466501563A}"/>
    <cellStyle name="Comma 2 2 2 3 4 2" xfId="3413" xr:uid="{53FEF641-2B6D-472E-AF32-8F8D340EB984}"/>
    <cellStyle name="Comma 2 2 2 3 4 2 2" xfId="5583" xr:uid="{EC0B0EAD-35B4-4D20-82AA-C647534CC458}"/>
    <cellStyle name="Comma 2 2 2 3 4 3" xfId="3551" xr:uid="{CE4071D2-E66C-49E9-9779-ACFDF6B709AE}"/>
    <cellStyle name="Comma 2 2 2 3 4 3 2" xfId="5701" xr:uid="{FAAD2F42-E60C-49C6-82AA-95CCCA027EF6}"/>
    <cellStyle name="Comma 2 2 2 3 4 4" xfId="3651" xr:uid="{1C34054B-BE13-4B22-8B87-2A6B2916994F}"/>
    <cellStyle name="Comma 2 2 2 3 4 4 2" xfId="5800" xr:uid="{7811B5CC-CA09-49EE-812E-6C3944C1A340}"/>
    <cellStyle name="Comma 2 2 2 3 4 5" xfId="3750" xr:uid="{ECCE997B-0228-4C21-9D52-92DE76CE3762}"/>
    <cellStyle name="Comma 2 2 2 3 4 5 2" xfId="5895" xr:uid="{8A9EDAD6-8C38-4756-BBE5-B6B6A7037804}"/>
    <cellStyle name="Comma 2 2 2 3 4 6" xfId="2768" xr:uid="{6020FB3F-EF2C-4CDE-BB7C-264CF982C3F2}"/>
    <cellStyle name="Comma 2 2 2 3 4 6 2" xfId="4956" xr:uid="{D4D7FD11-3BCA-40E2-88CD-3C2DBBD3D34F}"/>
    <cellStyle name="Comma 2 2 2 3 4 7" xfId="4099" xr:uid="{5844615B-51B9-4E1F-B4E0-1C1E26E34D1B}"/>
    <cellStyle name="Comma 2 2 2 3 5" xfId="2763" xr:uid="{78099A27-5539-49AC-BC9E-3BF536485B7A}"/>
    <cellStyle name="Comma 2 2 2 3 5 2" xfId="4951" xr:uid="{DCAFDD70-B3CD-455C-A1C4-BCA1A6F25418}"/>
    <cellStyle name="Comma 2 2 2 3 6" xfId="4094" xr:uid="{E9E3CF13-5C51-473C-A920-07231E9CC53A}"/>
    <cellStyle name="Comma 2 2 2 3 7" xfId="1779" xr:uid="{599F1396-73C6-476F-ADDD-0AC0261A27DB}"/>
    <cellStyle name="Comma 2 2 2 4" xfId="771" xr:uid="{00000000-0005-0000-0000-000002030000}"/>
    <cellStyle name="Comma 2 2 2 4 2" xfId="1786" xr:uid="{700C55F1-A3F3-44D9-9EB9-5F21BB8F6B1E}"/>
    <cellStyle name="Comma 2 2 2 4 2 2" xfId="2770" xr:uid="{CD0E5845-1A6E-4F0C-AC61-6A11BBEF52FD}"/>
    <cellStyle name="Comma 2 2 2 4 2 2 2" xfId="4958" xr:uid="{42F0ADA9-5373-40EA-9CDC-3746A86436A1}"/>
    <cellStyle name="Comma 2 2 2 4 2 3" xfId="4101" xr:uid="{56A3E0D4-BBC1-49F8-8FEB-45F98AFE75C4}"/>
    <cellStyle name="Comma 2 2 2 4 3" xfId="1787" xr:uid="{784A17C2-4F13-4B56-A020-2020A7F4077C}"/>
    <cellStyle name="Comma 2 2 2 4 3 2" xfId="2771" xr:uid="{2627F42C-53EF-4F83-9595-37A59A03B82B}"/>
    <cellStyle name="Comma 2 2 2 4 3 2 2" xfId="4959" xr:uid="{DA2C3E75-FEE7-45C1-8565-91CA4C21AC55}"/>
    <cellStyle name="Comma 2 2 2 4 3 3" xfId="4102" xr:uid="{56501073-300A-47E4-8907-056675C3AF6C}"/>
    <cellStyle name="Comma 2 2 2 4 4" xfId="2769" xr:uid="{ED1EF1CE-C200-46E5-B62B-65CB776ADE33}"/>
    <cellStyle name="Comma 2 2 2 4 4 2" xfId="4957" xr:uid="{40EC2040-40B4-423A-AC0B-E46F7334884E}"/>
    <cellStyle name="Comma 2 2 2 4 5" xfId="4100" xr:uid="{80B8E677-A78F-42FB-A4C6-8EDBFF14D6EE}"/>
    <cellStyle name="Comma 2 2 2 4 6" xfId="1785" xr:uid="{566BCEB9-2F8B-4DC0-9476-059AED960A8E}"/>
    <cellStyle name="Comma 2 2 2 5" xfId="772" xr:uid="{00000000-0005-0000-0000-000003030000}"/>
    <cellStyle name="Comma 2 2 2 5 2" xfId="1789" xr:uid="{53118493-691A-42F0-9EF4-68785C30C404}"/>
    <cellStyle name="Comma 2 2 2 5 2 2" xfId="2773" xr:uid="{5854E3AD-577B-4F1D-83B4-DBC1A47A87C7}"/>
    <cellStyle name="Comma 2 2 2 5 2 2 2" xfId="4961" xr:uid="{869AA0DF-705C-458E-A05E-42C997C9DCD1}"/>
    <cellStyle name="Comma 2 2 2 5 2 3" xfId="4104" xr:uid="{40B602EC-E1C0-499B-8B31-F8C6E90201F3}"/>
    <cellStyle name="Comma 2 2 2 5 3" xfId="1790" xr:uid="{B80D69E3-FA14-4773-AF26-67D9DEBD2B46}"/>
    <cellStyle name="Comma 2 2 2 5 3 2" xfId="2774" xr:uid="{39EA021A-3522-486C-9783-DA819FC86124}"/>
    <cellStyle name="Comma 2 2 2 5 3 2 2" xfId="4962" xr:uid="{7E6D0904-0147-4C8C-9667-C276CF6859A7}"/>
    <cellStyle name="Comma 2 2 2 5 3 3" xfId="4105" xr:uid="{58FA8A08-C3F4-4A93-A239-8B15A7E3E9BF}"/>
    <cellStyle name="Comma 2 2 2 5 4" xfId="2772" xr:uid="{D10A38A9-AB8F-43EA-8F70-6700A5D3EDF6}"/>
    <cellStyle name="Comma 2 2 2 5 4 2" xfId="4960" xr:uid="{38DD134B-E5F0-4781-9D9B-016682AA3FCD}"/>
    <cellStyle name="Comma 2 2 2 5 5" xfId="4103" xr:uid="{7B2341C9-5213-4DE0-8AE2-472CB3AF0CB1}"/>
    <cellStyle name="Comma 2 2 2 5 6" xfId="1788" xr:uid="{378D4E9B-5991-4A6A-A860-7352B7265F58}"/>
    <cellStyle name="Comma 2 2 2 6" xfId="1791" xr:uid="{BEB75F14-E7BE-46D2-AABC-1215047CE3E8}"/>
    <cellStyle name="Comma 2 2 2 6 2" xfId="2775" xr:uid="{8904C75D-42FB-4456-84A9-11E5CF4836FB}"/>
    <cellStyle name="Comma 2 2 2 6 2 2" xfId="4963" xr:uid="{54B83C68-E9AA-4A88-ABB0-2AEB1D0D732A}"/>
    <cellStyle name="Comma 2 2 2 6 3" xfId="4106" xr:uid="{DD40DE8B-1C87-403C-A221-B1670B11B8C6}"/>
    <cellStyle name="Comma 2 2 2 7" xfId="1792" xr:uid="{C71CA30A-A73A-49F3-A623-AF4B8DE76985}"/>
    <cellStyle name="Comma 2 2 2 7 2" xfId="2776" xr:uid="{0E2B8ED9-5708-443F-9548-EEDDB546BEFF}"/>
    <cellStyle name="Comma 2 2 2 7 2 2" xfId="4964" xr:uid="{E7B6635E-4589-4FB8-B9BC-2EFB14D89FBE}"/>
    <cellStyle name="Comma 2 2 2 7 3" xfId="4107" xr:uid="{B3A117CA-5B7E-4C95-90B6-1EE72D80BC5F}"/>
    <cellStyle name="Comma 2 2 2 8" xfId="2554" xr:uid="{5B0DD52E-415B-421D-B911-23F56703C6C1}"/>
    <cellStyle name="Comma 2 2 2 8 2" xfId="3468" xr:uid="{F22FE859-3D39-4E18-B5C7-33F0D1131F18}"/>
    <cellStyle name="Comma 2 2 2 8 2 2" xfId="5627" xr:uid="{159DF1C8-F2FD-4875-B929-CBD536865A1E}"/>
    <cellStyle name="Comma 2 2 2 8 3" xfId="4752" xr:uid="{33A24A6C-D27B-462E-A4D0-D07A7D0E7F88}"/>
    <cellStyle name="Comma 2 2 2 9" xfId="3595" xr:uid="{A5AAD32D-8712-4B07-AC16-7C79F6F229D1}"/>
    <cellStyle name="Comma 2 2 2 9 2" xfId="5745" xr:uid="{67580614-896B-4402-8BDB-3AAAEB6571C5}"/>
    <cellStyle name="Comma 2 2 3" xfId="773" xr:uid="{00000000-0005-0000-0000-000004030000}"/>
    <cellStyle name="Comma 2 2 3 2" xfId="774" xr:uid="{00000000-0005-0000-0000-000005030000}"/>
    <cellStyle name="Comma 2 2 3 2 2" xfId="1794" xr:uid="{7043E38E-6EE2-4BCA-8E3E-1E752AFC4473}"/>
    <cellStyle name="Comma 2 2 3 2 2 2" xfId="2778" xr:uid="{72D7119B-EAED-4891-B117-A20FF352206C}"/>
    <cellStyle name="Comma 2 2 3 2 2 2 2" xfId="4966" xr:uid="{C4ED321A-BCB1-4230-8D80-83C1B79AA140}"/>
    <cellStyle name="Comma 2 2 3 2 2 3" xfId="4109" xr:uid="{CC1CA5BC-E9A3-42A2-9044-91F37AEC1C13}"/>
    <cellStyle name="Comma 2 2 3 2 3" xfId="1795" xr:uid="{7EEC8BF1-6C97-4D62-98A4-794C0B2969BF}"/>
    <cellStyle name="Comma 2 2 3 2 3 2" xfId="2779" xr:uid="{0649879F-BDCA-4038-B0CC-02364290BCE2}"/>
    <cellStyle name="Comma 2 2 3 2 3 2 2" xfId="4967" xr:uid="{9D6FA47C-CB8D-45C0-9195-2A5770A66C51}"/>
    <cellStyle name="Comma 2 2 3 2 3 3" xfId="4110" xr:uid="{ACC99B19-669C-4CB7-89A5-A8423843BEC5}"/>
    <cellStyle name="Comma 2 2 3 2 4" xfId="2508" xr:uid="{EADE9448-98EB-414C-B257-C7A5109DE542}"/>
    <cellStyle name="Comma 2 2 3 2 4 2" xfId="4723" xr:uid="{262269C3-F34F-43A6-980A-FD65CC4D0310}"/>
    <cellStyle name="Comma 2 2 3 2 5" xfId="2777" xr:uid="{DF637201-63DB-4F7E-92E7-A429A3EE0249}"/>
    <cellStyle name="Comma 2 2 3 2 5 2" xfId="4965" xr:uid="{2BC37F9F-EC37-494D-8A6A-5A0F8B0E3FB8}"/>
    <cellStyle name="Comma 2 2 3 2 6" xfId="4108" xr:uid="{47D76951-F72A-44BB-9204-4A5E17E5D44C}"/>
    <cellStyle name="Comma 2 2 3 2 7" xfId="1793" xr:uid="{DB049994-A817-4116-AABB-3CEDD6E78EDF}"/>
    <cellStyle name="Comma 2 2 3 3" xfId="775" xr:uid="{00000000-0005-0000-0000-000006030000}"/>
    <cellStyle name="Comma 2 2 3 3 2" xfId="1797" xr:uid="{9484D861-E8B3-4B51-96A0-A9E004EE0CB8}"/>
    <cellStyle name="Comma 2 2 3 3 2 2" xfId="2781" xr:uid="{49706118-8FFF-420F-B094-923EC87E2DA9}"/>
    <cellStyle name="Comma 2 2 3 3 2 2 2" xfId="4969" xr:uid="{58C4896D-3BF0-40E5-BD5D-22E7494E39B6}"/>
    <cellStyle name="Comma 2 2 3 3 2 3" xfId="4112" xr:uid="{41C796B7-BD62-4AF1-A328-D1DB43A0AEC8}"/>
    <cellStyle name="Comma 2 2 3 3 3" xfId="1798" xr:uid="{C373EC8F-9889-4442-B63A-0506E94B1758}"/>
    <cellStyle name="Comma 2 2 3 3 3 2" xfId="2782" xr:uid="{F58501FC-2F10-41F6-AA1D-FF33D4C5FBCA}"/>
    <cellStyle name="Comma 2 2 3 3 3 2 2" xfId="4970" xr:uid="{4A68C8C4-794D-411F-A549-1A6133224098}"/>
    <cellStyle name="Comma 2 2 3 3 3 3" xfId="4113" xr:uid="{24EFE161-AA0C-42CD-9593-C6F8F633C2DC}"/>
    <cellStyle name="Comma 2 2 3 3 4" xfId="2780" xr:uid="{302460BC-6229-4DDC-B238-1850A1DEEBFD}"/>
    <cellStyle name="Comma 2 2 3 3 4 2" xfId="4968" xr:uid="{5089419F-98E6-493B-B3FF-33B13B559C52}"/>
    <cellStyle name="Comma 2 2 3 3 5" xfId="4111" xr:uid="{E1496EA3-CAD8-4CF2-92CE-E889C7D21639}"/>
    <cellStyle name="Comma 2 2 3 3 6" xfId="1796" xr:uid="{4E81B365-67A5-42D3-90AF-E98FD13D2701}"/>
    <cellStyle name="Comma 2 2 4" xfId="776" xr:uid="{00000000-0005-0000-0000-000007030000}"/>
    <cellStyle name="Comma 2 2 4 2" xfId="777" xr:uid="{00000000-0005-0000-0000-000008030000}"/>
    <cellStyle name="Comma 2 2 4 2 2" xfId="1801" xr:uid="{2F1DB6C1-B054-46DB-BD5C-567E367E069D}"/>
    <cellStyle name="Comma 2 2 4 2 2 2" xfId="2785" xr:uid="{636E1DC4-E218-44D0-8C22-47320F25FE85}"/>
    <cellStyle name="Comma 2 2 4 2 2 2 2" xfId="4973" xr:uid="{C2A7FD00-64F1-4429-851E-C90F853A568B}"/>
    <cellStyle name="Comma 2 2 4 2 2 3" xfId="4116" xr:uid="{E240191D-835B-4A3C-B745-DFEB2541E76A}"/>
    <cellStyle name="Comma 2 2 4 2 3" xfId="1802" xr:uid="{100B796E-F4D5-4A74-BC32-10546DF29383}"/>
    <cellStyle name="Comma 2 2 4 2 3 2" xfId="2786" xr:uid="{05B45F4B-D0D2-4C4B-BF5B-07DF16D464A3}"/>
    <cellStyle name="Comma 2 2 4 2 3 2 2" xfId="4974" xr:uid="{7FCE85C4-84F9-4688-B9DB-372F09500613}"/>
    <cellStyle name="Comma 2 2 4 2 3 3" xfId="4117" xr:uid="{8D50B432-B106-48EF-9F20-10C5FBC9AFD2}"/>
    <cellStyle name="Comma 2 2 4 2 4" xfId="2784" xr:uid="{357971AA-26F5-4D57-A60F-967C2C311296}"/>
    <cellStyle name="Comma 2 2 4 2 4 2" xfId="4972" xr:uid="{0B745C94-0302-459A-A66A-F8E9E9AA8B68}"/>
    <cellStyle name="Comma 2 2 4 2 5" xfId="4115" xr:uid="{D1B1E1F4-A1D6-4259-A7D8-DE1FB6333DE0}"/>
    <cellStyle name="Comma 2 2 4 2 6" xfId="1800" xr:uid="{78243D40-056F-41E1-A2B6-F71DE0B77C04}"/>
    <cellStyle name="Comma 2 2 4 3" xfId="1803" xr:uid="{2680B14E-3D4B-4539-BFC8-B65903658EAC}"/>
    <cellStyle name="Comma 2 2 4 3 2" xfId="2787" xr:uid="{2A6A56F2-884E-4804-9AC7-229BFBF36974}"/>
    <cellStyle name="Comma 2 2 4 3 2 2" xfId="4975" xr:uid="{D7E87E6D-EBC3-46A3-8656-AB82D2E284A0}"/>
    <cellStyle name="Comma 2 2 4 3 3" xfId="4118" xr:uid="{11F9B86B-7485-4E89-B689-91FEA6662B80}"/>
    <cellStyle name="Comma 2 2 4 4" xfId="1804" xr:uid="{A6B1CF83-3726-421F-AFAD-4798670D23B2}"/>
    <cellStyle name="Comma 2 2 4 4 2" xfId="2788" xr:uid="{19314815-0592-45E1-B6A1-752FA912FC9E}"/>
    <cellStyle name="Comma 2 2 4 4 2 2" xfId="4976" xr:uid="{4688CBD5-2CDF-476E-A354-B208971A58A2}"/>
    <cellStyle name="Comma 2 2 4 4 3" xfId="4119" xr:uid="{25D20C9D-FF8F-4E1A-9056-4758B402BC0E}"/>
    <cellStyle name="Comma 2 2 4 5" xfId="2783" xr:uid="{F7C97C9A-12A9-438D-9934-B50C5EE862D2}"/>
    <cellStyle name="Comma 2 2 4 5 2" xfId="4971" xr:uid="{E06CB497-289A-4595-9498-FBC7A6B376AA}"/>
    <cellStyle name="Comma 2 2 4 6" xfId="4114" xr:uid="{E5F884ED-A24A-46D4-841B-CD48FDB4340D}"/>
    <cellStyle name="Comma 2 2 4 7" xfId="1799" xr:uid="{4524A515-B4D9-4216-9EE9-759153625C7B}"/>
    <cellStyle name="Comma 2 2 5" xfId="778" xr:uid="{00000000-0005-0000-0000-000009030000}"/>
    <cellStyle name="Comma 2 2 5 2" xfId="1806" xr:uid="{241A325F-73AF-4195-BAF1-1FCD5863C1BD}"/>
    <cellStyle name="Comma 2 2 5 2 2" xfId="2790" xr:uid="{D19F72C5-099A-4DB8-8266-5D0D4D8C9572}"/>
    <cellStyle name="Comma 2 2 5 2 2 2" xfId="4978" xr:uid="{440C48EB-C9F9-4A66-B620-AB0257B9CE6D}"/>
    <cellStyle name="Comma 2 2 5 2 3" xfId="4121" xr:uid="{37E13DA2-C978-4DC3-909B-690EC29A454E}"/>
    <cellStyle name="Comma 2 2 5 3" xfId="1807" xr:uid="{72B0EDB8-B139-4065-972E-48ECA40F580C}"/>
    <cellStyle name="Comma 2 2 5 3 2" xfId="2791" xr:uid="{2651FFFF-8687-41FC-A6F5-8A60EB3ECC5E}"/>
    <cellStyle name="Comma 2 2 5 3 2 2" xfId="4979" xr:uid="{CAD9AEEB-2C32-4836-8311-FA1C48AE48EE}"/>
    <cellStyle name="Comma 2 2 5 3 3" xfId="4122" xr:uid="{44DBAA9D-523E-42F0-81BE-25772184B48C}"/>
    <cellStyle name="Comma 2 2 5 4" xfId="2789" xr:uid="{30926047-F83C-4DAB-BBB2-07F64C9EA3A4}"/>
    <cellStyle name="Comma 2 2 5 4 2" xfId="4977" xr:uid="{41C6CB82-F274-46A0-B9C8-14000CA2C131}"/>
    <cellStyle name="Comma 2 2 5 5" xfId="4120" xr:uid="{EA39E568-3D90-49ED-BCEE-6DC333EC6E5C}"/>
    <cellStyle name="Comma 2 2 5 6" xfId="1805" xr:uid="{01BF9D97-FC88-49B1-A08C-DF397897D56E}"/>
    <cellStyle name="Comma 2 2 6" xfId="779" xr:uid="{00000000-0005-0000-0000-00000A030000}"/>
    <cellStyle name="Comma 2 2 6 2" xfId="1809" xr:uid="{B617012E-1FBB-41DF-A511-B4E91422F79C}"/>
    <cellStyle name="Comma 2 2 6 2 2" xfId="2793" xr:uid="{45C4C573-DC4D-4E36-A9E6-0E6873D7A2EA}"/>
    <cellStyle name="Comma 2 2 6 2 2 2" xfId="4981" xr:uid="{61D4A920-C782-4CC4-A91F-641163495ECB}"/>
    <cellStyle name="Comma 2 2 6 2 3" xfId="4124" xr:uid="{3353E501-4463-4A7F-8F02-1FE2FA72D7D7}"/>
    <cellStyle name="Comma 2 2 6 3" xfId="1810" xr:uid="{97133C43-BBD3-4831-B139-126EDD0FCEF4}"/>
    <cellStyle name="Comma 2 2 6 3 2" xfId="2794" xr:uid="{87B2CDE0-AA21-471A-A248-8188417008AD}"/>
    <cellStyle name="Comma 2 2 6 3 2 2" xfId="4982" xr:uid="{12A937B4-7F5B-4F84-9C97-6354AEE708FA}"/>
    <cellStyle name="Comma 2 2 6 3 3" xfId="4125" xr:uid="{0D9BABD4-2424-40B6-B892-7231EE1916A9}"/>
    <cellStyle name="Comma 2 2 6 4" xfId="2792" xr:uid="{8E8F41A3-6ECF-46C5-8AA3-DC66F6FCB178}"/>
    <cellStyle name="Comma 2 2 6 4 2" xfId="4980" xr:uid="{BB5E7303-7048-4667-B74F-98ABE0B4C44A}"/>
    <cellStyle name="Comma 2 2 6 5" xfId="4123" xr:uid="{D5210C5E-71AA-4BD5-A7C9-916AA6F153C4}"/>
    <cellStyle name="Comma 2 2 6 6" xfId="1808" xr:uid="{ACCF7BBF-22EE-485C-A5D8-3DAA0A694110}"/>
    <cellStyle name="Comma 2 2 7" xfId="780" xr:uid="{00000000-0005-0000-0000-00000B030000}"/>
    <cellStyle name="Comma 2 2 7 2" xfId="3423" xr:uid="{7F11779C-0834-47D3-8D85-49C2DA609E09}"/>
    <cellStyle name="Comma 2 2 7 2 2" xfId="5593" xr:uid="{70B265CB-43E1-405C-800E-953D86B159A2}"/>
    <cellStyle name="Comma 2 2 7 3" xfId="4755" xr:uid="{62B6E0B3-F3F4-4493-AC01-05F399F5F6F3}"/>
    <cellStyle name="Comma 2 2 7 4" xfId="2558" xr:uid="{C215148A-C4DF-407A-96E4-DBA6DE181B1A}"/>
    <cellStyle name="Comma 2 2 8" xfId="2576" xr:uid="{773C02C7-9838-4396-8355-BBA7A5140800}"/>
    <cellStyle name="Comma 2 2 8 2" xfId="3361" xr:uid="{86D44601-5BD7-40B3-95FD-C82C189D7771}"/>
    <cellStyle name="Comma 2 2 8 2 2" xfId="5542" xr:uid="{8324E741-3000-46C5-99E7-8CCF28527141}"/>
    <cellStyle name="Comma 2 2 8 3" xfId="4766" xr:uid="{CB31AE1D-354A-4D12-977E-9E148E4D0254}"/>
    <cellStyle name="Comma 2 2 9" xfId="3492" xr:uid="{07E2E424-699C-4651-BCDC-5ADD9F4A2564}"/>
    <cellStyle name="Comma 2 2 9 2" xfId="5642" xr:uid="{CF9339BB-6FB3-4DAC-825C-46895C53F8AB}"/>
    <cellStyle name="Comma 2 23" xfId="781" xr:uid="{00000000-0005-0000-0000-00000C030000}"/>
    <cellStyle name="Comma 2 23 2" xfId="1812" xr:uid="{7389A9A8-DB9C-4546-88D7-1EB552EA4D57}"/>
    <cellStyle name="Comma 2 23 2 2" xfId="2796" xr:uid="{22B0D36F-C127-4886-8138-09D6BCAAF825}"/>
    <cellStyle name="Comma 2 23 2 2 2" xfId="4984" xr:uid="{1BBEA061-70F6-4F1A-A3A8-D2FB008C646D}"/>
    <cellStyle name="Comma 2 23 2 3" xfId="4127" xr:uid="{20E91128-B55F-4345-8330-46432B72F05E}"/>
    <cellStyle name="Comma 2 23 3" xfId="1813" xr:uid="{607F5D30-737C-4EF8-84AD-9CEA03B7F383}"/>
    <cellStyle name="Comma 2 23 3 2" xfId="2797" xr:uid="{E9AFA189-674D-4F35-B0C4-0CD58EE1DB19}"/>
    <cellStyle name="Comma 2 23 3 2 2" xfId="4985" xr:uid="{E9BF1C1B-0CA3-4E85-8689-3EBCDBCAD881}"/>
    <cellStyle name="Comma 2 23 3 3" xfId="4128" xr:uid="{380518FD-A0D8-479D-99D9-402B02F02AD8}"/>
    <cellStyle name="Comma 2 23 4" xfId="2795" xr:uid="{276C3C26-BCE8-4913-BCB1-FF54BBD5F845}"/>
    <cellStyle name="Comma 2 23 4 2" xfId="4983" xr:uid="{4D881832-15DB-483F-B9FC-22472D0FB4BD}"/>
    <cellStyle name="Comma 2 23 5" xfId="4126" xr:uid="{F2687C7D-B552-4D10-B69F-2D37550A1FCC}"/>
    <cellStyle name="Comma 2 23 6" xfId="1811" xr:uid="{0D11AF41-89EE-47FC-AEF1-75C1D92BB7C5}"/>
    <cellStyle name="Comma 2 3" xfId="782" xr:uid="{00000000-0005-0000-0000-00000D030000}"/>
    <cellStyle name="Comma 2 3 10" xfId="1814" xr:uid="{3D8DBA04-1AC3-466D-BB40-322E8FB90500}"/>
    <cellStyle name="Comma 2 3 2" xfId="783" xr:uid="{00000000-0005-0000-0000-00000E030000}"/>
    <cellStyle name="Comma 2 3 2 14 3" xfId="2474" xr:uid="{AABEABEB-CA28-4EF2-B467-97F2399D317F}"/>
    <cellStyle name="Comma 2 3 2 14 3 2" xfId="3445" xr:uid="{6DB1B539-FBC1-4E6B-ACAB-0961340DD72A}"/>
    <cellStyle name="Comma 2 3 2 14 3 2 2" xfId="5614" xr:uid="{18A8D407-4BB9-46D1-B251-E0BF099013F7}"/>
    <cellStyle name="Comma 2 3 2 14 3 3" xfId="3343" xr:uid="{801B391B-AB11-488B-A89C-291DCB14B12B}"/>
    <cellStyle name="Comma 2 3 2 14 3 3 2" xfId="5526" xr:uid="{5066E357-AF65-48C9-A21D-C78CB74E7F7C}"/>
    <cellStyle name="Comma 2 3 2 14 3 4" xfId="4696" xr:uid="{DDC3E237-DEA2-4EC8-9C1B-E9637BB42540}"/>
    <cellStyle name="Comma 2 3 2 2" xfId="784" xr:uid="{00000000-0005-0000-0000-00000F030000}"/>
    <cellStyle name="Comma 2 3 2 2 2" xfId="785" xr:uid="{00000000-0005-0000-0000-000010030000}"/>
    <cellStyle name="Comma 2 3 2 2 2 2" xfId="1818" xr:uid="{09ECA47B-DB4D-4317-87CB-888ED95912A5}"/>
    <cellStyle name="Comma 2 3 2 2 2 2 2" xfId="2802" xr:uid="{8B5AE9F6-BA92-42C0-9023-3F77578CC394}"/>
    <cellStyle name="Comma 2 3 2 2 2 2 2 2" xfId="4990" xr:uid="{1E723767-0D48-4E73-8F8E-F215CFA1D11D}"/>
    <cellStyle name="Comma 2 3 2 2 2 2 3" xfId="4133" xr:uid="{50FC8FDC-C872-45DC-9CD4-B2CBAC65B791}"/>
    <cellStyle name="Comma 2 3 2 2 2 3" xfId="1819" xr:uid="{77A9761E-DCFA-4AA1-B4F6-E55C0C4A6B69}"/>
    <cellStyle name="Comma 2 3 2 2 2 3 2" xfId="2803" xr:uid="{EF20D7F9-E7F4-420C-A8C0-0FC4F62EE427}"/>
    <cellStyle name="Comma 2 3 2 2 2 3 2 2" xfId="4991" xr:uid="{FCDE8355-2B07-4B43-8200-210AFEA72CED}"/>
    <cellStyle name="Comma 2 3 2 2 2 3 3" xfId="4134" xr:uid="{A1DB20F5-18DB-4949-8703-9D1B369F268E}"/>
    <cellStyle name="Comma 2 3 2 2 2 4" xfId="2801" xr:uid="{7A8CA3F1-389E-4723-8FE5-ABFC24EF6C56}"/>
    <cellStyle name="Comma 2 3 2 2 2 4 2" xfId="4989" xr:uid="{EFF24BCF-C8D5-429C-BC9C-35D1B1BC4C34}"/>
    <cellStyle name="Comma 2 3 2 2 2 5" xfId="4132" xr:uid="{FC7BFFDB-0264-4501-80AB-3C2ACB7C28E2}"/>
    <cellStyle name="Comma 2 3 2 2 2 6" xfId="1817" xr:uid="{E50524F1-324A-4255-A86A-BA13E920B112}"/>
    <cellStyle name="Comma 2 3 2 2 3" xfId="1820" xr:uid="{0CE37A70-5783-4C56-8178-B3C60624717D}"/>
    <cellStyle name="Comma 2 3 2 2 3 2" xfId="2804" xr:uid="{C46EBE60-684A-4048-B5D7-70AED4A3842A}"/>
    <cellStyle name="Comma 2 3 2 2 3 2 2" xfId="4992" xr:uid="{747FC9AB-D6D8-4713-84FF-06FC1872C1DA}"/>
    <cellStyle name="Comma 2 3 2 2 3 3" xfId="4135" xr:uid="{A06BA776-2B3D-49CB-BA69-05F256FE2F5B}"/>
    <cellStyle name="Comma 2 3 2 2 4" xfId="2800" xr:uid="{3FD020B4-728C-449D-9891-24353A45AD31}"/>
    <cellStyle name="Comma 2 3 2 2 4 2" xfId="4988" xr:uid="{C3000A31-9824-4AA2-B888-1C96821999D2}"/>
    <cellStyle name="Comma 2 3 2 2 5" xfId="4131" xr:uid="{7DEDFE4C-6F77-47CF-A46E-AC008E14A40C}"/>
    <cellStyle name="Comma 2 3 2 2 6" xfId="1816" xr:uid="{789628AC-43E7-4D35-A399-5D5C20FBC1C6}"/>
    <cellStyle name="Comma 2 3 2 3" xfId="786" xr:uid="{00000000-0005-0000-0000-000011030000}"/>
    <cellStyle name="Comma 2 3 2 3 2" xfId="1822" xr:uid="{1396A32E-FAEC-4A3B-913F-BD4C1A31E6C5}"/>
    <cellStyle name="Comma 2 3 2 3 2 2" xfId="2806" xr:uid="{BDFAFA3A-1C4C-4C40-AF4B-91144B169DA7}"/>
    <cellStyle name="Comma 2 3 2 3 2 2 2" xfId="4994" xr:uid="{9ECA9354-D030-4A00-B27E-0F9F4805E652}"/>
    <cellStyle name="Comma 2 3 2 3 2 3" xfId="4137" xr:uid="{CC5E2F64-E717-4CF8-BDC0-265DD7D30310}"/>
    <cellStyle name="Comma 2 3 2 3 3" xfId="1823" xr:uid="{7621B5F0-ED48-4689-8776-59D3BD504DA6}"/>
    <cellStyle name="Comma 2 3 2 3 3 2" xfId="2807" xr:uid="{B65D045A-A595-40E1-8FCE-26D73B4A0D66}"/>
    <cellStyle name="Comma 2 3 2 3 3 2 2" xfId="4995" xr:uid="{1BB5D6B4-32EE-42E6-A461-234145E4FEC3}"/>
    <cellStyle name="Comma 2 3 2 3 3 3" xfId="4138" xr:uid="{EA742661-07D3-4798-9608-CFC2CBB9CF30}"/>
    <cellStyle name="Comma 2 3 2 3 4" xfId="2805" xr:uid="{7CB48E90-0764-4883-8475-A9D84F5C2A62}"/>
    <cellStyle name="Comma 2 3 2 3 4 2" xfId="4993" xr:uid="{3B69C469-C183-4763-9BE6-27D91940BF1F}"/>
    <cellStyle name="Comma 2 3 2 3 5" xfId="4136" xr:uid="{5C89D943-2B83-4FF5-BF6E-C98313D79D76}"/>
    <cellStyle name="Comma 2 3 2 3 6" xfId="1821" xr:uid="{40322AD9-D3D1-481B-93FC-DC77ACFAF286}"/>
    <cellStyle name="Comma 2 3 2 4" xfId="787" xr:uid="{00000000-0005-0000-0000-000012030000}"/>
    <cellStyle name="Comma 2 3 2 4 2" xfId="1825" xr:uid="{F6B17579-C366-44C8-B50F-CBDBA3791EC4}"/>
    <cellStyle name="Comma 2 3 2 4 2 2" xfId="2809" xr:uid="{8C541778-AC4F-47FF-BE84-4C2FC8A7F04F}"/>
    <cellStyle name="Comma 2 3 2 4 2 2 2" xfId="4997" xr:uid="{36F7A256-EE8A-41B6-8B88-5C1A6DE22C10}"/>
    <cellStyle name="Comma 2 3 2 4 2 3" xfId="4140" xr:uid="{CB2CBCC7-050A-4028-9637-850DD8608CD4}"/>
    <cellStyle name="Comma 2 3 2 4 3" xfId="1826" xr:uid="{33A0717A-9D96-4455-8A6B-A2720A5F702A}"/>
    <cellStyle name="Comma 2 3 2 4 3 2" xfId="2810" xr:uid="{1E35FFCC-05A6-4048-8643-AC2B7B65F62A}"/>
    <cellStyle name="Comma 2 3 2 4 3 2 2" xfId="4998" xr:uid="{074286B2-7CC4-478E-B3BE-F72CC199B7EF}"/>
    <cellStyle name="Comma 2 3 2 4 3 3" xfId="4141" xr:uid="{648E6D64-0698-4746-987B-A53A28C84425}"/>
    <cellStyle name="Comma 2 3 2 4 4" xfId="2808" xr:uid="{9A408254-4476-4416-871F-1366AE964743}"/>
    <cellStyle name="Comma 2 3 2 4 4 2" xfId="4996" xr:uid="{CF6F06D4-1513-4E88-936F-3B8C455C3346}"/>
    <cellStyle name="Comma 2 3 2 4 5" xfId="4139" xr:uid="{2839929F-52D5-46B1-BBB8-054056225C65}"/>
    <cellStyle name="Comma 2 3 2 4 6" xfId="1824" xr:uid="{1D72074D-2AF4-4A95-9735-FC25D638412D}"/>
    <cellStyle name="Comma 2 3 2 5" xfId="1827" xr:uid="{3812D843-A5A5-419F-B511-B43FE7DA8381}"/>
    <cellStyle name="Comma 2 3 2 5 2" xfId="2811" xr:uid="{02A669D6-756B-41BC-9B19-8F8B3E27C0B7}"/>
    <cellStyle name="Comma 2 3 2 5 2 2" xfId="4999" xr:uid="{35FCC6B7-3CF7-42E4-A123-036EEFD60367}"/>
    <cellStyle name="Comma 2 3 2 5 3" xfId="4142" xr:uid="{67118B92-ED50-4555-9F0D-84156A26A964}"/>
    <cellStyle name="Comma 2 3 2 6" xfId="1828" xr:uid="{BFF0D187-D922-4E1A-85FD-16BF74CA744B}"/>
    <cellStyle name="Comma 2 3 2 6 2" xfId="2812" xr:uid="{742D729C-6F61-4708-93F0-EE0D6E465F6B}"/>
    <cellStyle name="Comma 2 3 2 6 2 2" xfId="5000" xr:uid="{798A1921-1824-4EB3-AB3A-8678A6AD2196}"/>
    <cellStyle name="Comma 2 3 2 6 3" xfId="4143" xr:uid="{74A7B530-356C-4A5D-A56D-73F0999FB2C0}"/>
    <cellStyle name="Comma 2 3 2 7" xfId="2799" xr:uid="{52FDAFC8-7E92-4601-89D3-6E3535638F6B}"/>
    <cellStyle name="Comma 2 3 2 7 2" xfId="4987" xr:uid="{F53AB204-D415-4F09-A5B8-2C49340CA613}"/>
    <cellStyle name="Comma 2 3 2 8" xfId="4130" xr:uid="{77F23C20-2D37-496B-8F35-13A903400F88}"/>
    <cellStyle name="Comma 2 3 2 9" xfId="1815" xr:uid="{668F9BB7-BA4A-4B7D-A2EE-2784E95104AF}"/>
    <cellStyle name="Comma 2 3 3" xfId="788" xr:uid="{00000000-0005-0000-0000-000013030000}"/>
    <cellStyle name="Comma 2 3 3 2" xfId="1830" xr:uid="{51CDB9E2-5528-420C-BFB8-14E4E93AF1E2}"/>
    <cellStyle name="Comma 2 3 3 2 2" xfId="2814" xr:uid="{F9A708EF-0889-48DF-80D9-149BCA8E15D1}"/>
    <cellStyle name="Comma 2 3 3 2 2 2" xfId="5002" xr:uid="{D10D6848-8800-4652-AF0D-8CC085EFE2B1}"/>
    <cellStyle name="Comma 2 3 3 2 3" xfId="4145" xr:uid="{9FD23762-E7BA-438E-9EA4-277CF4C7EA0A}"/>
    <cellStyle name="Comma 2 3 3 3" xfId="1831" xr:uid="{5FD01AD6-2481-4CCB-9D31-D03DF1921F58}"/>
    <cellStyle name="Comma 2 3 3 3 2" xfId="2815" xr:uid="{4BE35B37-ABC5-4CD1-82F0-E0594364B4FD}"/>
    <cellStyle name="Comma 2 3 3 3 2 2" xfId="5003" xr:uid="{9C8D6BCA-9A60-44EB-9933-B095AB14C5C1}"/>
    <cellStyle name="Comma 2 3 3 3 3" xfId="4146" xr:uid="{0FE23FF5-E9D9-46C0-92D3-DD3CB7A93B5F}"/>
    <cellStyle name="Comma 2 3 3 4" xfId="2813" xr:uid="{80E6EB6F-CC10-4860-8053-103E02292EEA}"/>
    <cellStyle name="Comma 2 3 3 4 2" xfId="5001" xr:uid="{E71EB57C-8B29-483D-B690-8B0859C81076}"/>
    <cellStyle name="Comma 2 3 3 5" xfId="4144" xr:uid="{7EDF5D29-05BB-494B-ABC4-07626745CBEC}"/>
    <cellStyle name="Comma 2 3 3 6" xfId="1829" xr:uid="{B301F4DC-98B3-4083-8E93-4748F3CE3FC4}"/>
    <cellStyle name="Comma 2 3 4" xfId="1832" xr:uid="{34BBA8C9-1F8E-4BA6-BDC3-D707888E96D0}"/>
    <cellStyle name="Comma 2 3 4 2" xfId="2816" xr:uid="{D94968FE-177E-4B8F-9CDA-8D00A142A344}"/>
    <cellStyle name="Comma 2 3 4 2 2" xfId="5004" xr:uid="{1367ABD7-A418-489A-A057-74E6D6C38364}"/>
    <cellStyle name="Comma 2 3 4 3" xfId="4147" xr:uid="{F35FAF13-E59D-4865-B9DD-07875A222439}"/>
    <cellStyle name="Comma 2 3 5" xfId="1833" xr:uid="{3998F4BA-3B3F-46FB-8291-1D4F0FE019EE}"/>
    <cellStyle name="Comma 2 3 5 2" xfId="2817" xr:uid="{82187CFF-A5BA-492C-B74C-89D5C37FC9A3}"/>
    <cellStyle name="Comma 2 3 5 2 2" xfId="5005" xr:uid="{145CC99F-E73A-48BA-BF9D-823B2F92247B}"/>
    <cellStyle name="Comma 2 3 5 3" xfId="4148" xr:uid="{73A1AE29-8BAB-491E-92D8-1E6935FE9285}"/>
    <cellStyle name="Comma 2 3 6" xfId="3826" xr:uid="{4FAADD6B-4AAA-470E-ABF3-DDC552F599FE}"/>
    <cellStyle name="Comma 2 3 6 2" xfId="5962" xr:uid="{485A597C-D444-46CB-838A-C4769A25D936}"/>
    <cellStyle name="Comma 2 3 7" xfId="2798" xr:uid="{C95D043C-CF4A-412A-AD05-4C0F8046DF2C}"/>
    <cellStyle name="Comma 2 3 7 2" xfId="4986" xr:uid="{739BAF22-5794-4F15-8A6F-229DBCB500D2}"/>
    <cellStyle name="Comma 2 3 8" xfId="3899" xr:uid="{C3CBC5E8-B48C-4596-8EC0-4873C1B3FB41}"/>
    <cellStyle name="Comma 2 3 8 2" xfId="6005" xr:uid="{077AEE4D-2BEC-4955-889A-A226169FCC8B}"/>
    <cellStyle name="Comma 2 3 9" xfId="4129" xr:uid="{0A57D355-80EC-4D8E-AB5C-43A6E1B1BFE2}"/>
    <cellStyle name="Comma 2 4" xfId="789" xr:uid="{00000000-0005-0000-0000-000014030000}"/>
    <cellStyle name="Comma 2 4 2" xfId="790" xr:uid="{00000000-0005-0000-0000-000015030000}"/>
    <cellStyle name="Comma 2 4 2 2" xfId="1836" xr:uid="{39569FE6-F6DF-4EB9-B9BD-5EBEBD3CF08E}"/>
    <cellStyle name="Comma 2 4 2 2 2" xfId="2820" xr:uid="{22AA6AB2-1CE4-4A2A-8955-4BC10DD570CB}"/>
    <cellStyle name="Comma 2 4 2 2 2 2" xfId="5008" xr:uid="{7C4B2978-8240-4DB7-AE09-40BB4DBDAE9B}"/>
    <cellStyle name="Comma 2 4 2 2 3" xfId="4151" xr:uid="{5EC8F9C1-CF06-431A-81A3-BC827B9C189B}"/>
    <cellStyle name="Comma 2 4 2 3" xfId="1837" xr:uid="{BA512A04-C609-4BB4-B066-C05DE538B528}"/>
    <cellStyle name="Comma 2 4 2 3 2" xfId="2821" xr:uid="{B06D6BD3-4F3C-4D23-B7CC-8520446E72EB}"/>
    <cellStyle name="Comma 2 4 2 3 2 2" xfId="5009" xr:uid="{48F12F95-B960-45FA-A630-9121B823291C}"/>
    <cellStyle name="Comma 2 4 2 3 3" xfId="4152" xr:uid="{724E9DD7-7156-455D-9C31-9B4248CB4525}"/>
    <cellStyle name="Comma 2 4 2 4" xfId="2819" xr:uid="{5BC1256D-B59A-4860-924D-EFC336538BDB}"/>
    <cellStyle name="Comma 2 4 2 4 2" xfId="5007" xr:uid="{D10ABA00-78CB-4C66-AD9D-92780600ADDA}"/>
    <cellStyle name="Comma 2 4 2 5" xfId="4150" xr:uid="{D91A9D5F-1497-4E3C-A537-BDB1E8C68CB7}"/>
    <cellStyle name="Comma 2 4 2 6" xfId="1835" xr:uid="{C4C9B456-A2FB-4F49-9D23-A6DD1DF5885C}"/>
    <cellStyle name="Comma 2 4 3" xfId="1838" xr:uid="{06EA6EE3-4FE5-4E7D-BCA5-EA440CCB3A10}"/>
    <cellStyle name="Comma 2 4 3 2" xfId="2822" xr:uid="{F102525C-F931-4A34-8381-FC8D66840D72}"/>
    <cellStyle name="Comma 2 4 3 2 2" xfId="5010" xr:uid="{2C30F516-D024-412E-A7D0-1265D4BD7CD1}"/>
    <cellStyle name="Comma 2 4 3 3" xfId="4153" xr:uid="{207B9F52-2C63-4D37-AA97-680F2B8CF798}"/>
    <cellStyle name="Comma 2 4 4" xfId="1839" xr:uid="{AFD62A66-470A-496E-BFFD-2E326748B0A1}"/>
    <cellStyle name="Comma 2 4 4 2" xfId="2823" xr:uid="{5FAB9713-14A7-4B67-A7C8-59CDC31938DA}"/>
    <cellStyle name="Comma 2 4 4 2 2" xfId="5011" xr:uid="{347A6823-E863-40E8-BF3A-291EC17C10B5}"/>
    <cellStyle name="Comma 2 4 4 3" xfId="4154" xr:uid="{6AA36F0D-44E2-4AC9-8355-D48256C9990F}"/>
    <cellStyle name="Comma 2 4 5" xfId="2541" xr:uid="{AF584205-FAC1-42AC-B18C-E8C5FE55CFD9}"/>
    <cellStyle name="Comma 2 4 5 2" xfId="3452" xr:uid="{D980E4A5-A016-4910-BFF7-241F100B9396}"/>
    <cellStyle name="Comma 2 4 5 2 2" xfId="5620" xr:uid="{4ECCF7F5-3E87-43B2-AEA0-2D62BBB9DC92}"/>
    <cellStyle name="Comma 2 4 5 3" xfId="4742" xr:uid="{DC550945-0FD5-415F-B302-FB2705AD0BA4}"/>
    <cellStyle name="Comma 2 4 6" xfId="2818" xr:uid="{978BE10A-1ABF-4D57-BBE1-5F64931BE653}"/>
    <cellStyle name="Comma 2 4 6 2" xfId="5006" xr:uid="{D8FDCE6F-07AE-4EC1-8B2F-8C2B3DBF8F48}"/>
    <cellStyle name="Comma 2 4 7" xfId="4149" xr:uid="{9A29CAAE-F63A-4D52-A9E7-9C1AF38C370A}"/>
    <cellStyle name="Comma 2 4 8" xfId="1834" xr:uid="{5BAD309F-E372-42F9-BF6E-E57C7B13AB96}"/>
    <cellStyle name="Comma 2 5" xfId="791" xr:uid="{00000000-0005-0000-0000-000016030000}"/>
    <cellStyle name="Comma 2 5 2" xfId="792" xr:uid="{00000000-0005-0000-0000-000017030000}"/>
    <cellStyle name="Comma 2 5 2 2" xfId="1842" xr:uid="{51D5D064-158B-43FB-B33D-3EE3E730EE9B}"/>
    <cellStyle name="Comma 2 5 2 2 2" xfId="2826" xr:uid="{9CBB0DE9-9C8A-4C68-877E-2BF99611250E}"/>
    <cellStyle name="Comma 2 5 2 2 2 2" xfId="5014" xr:uid="{506AA86F-3620-4AF7-AFF3-F0470E05EB4D}"/>
    <cellStyle name="Comma 2 5 2 2 3" xfId="4157" xr:uid="{D39DB2C6-D3D4-4867-A8E1-04A4973346B9}"/>
    <cellStyle name="Comma 2 5 2 3" xfId="1843" xr:uid="{894A2ED1-0B0C-409E-8862-70BBABFE31C5}"/>
    <cellStyle name="Comma 2 5 2 3 2" xfId="2827" xr:uid="{36D238D0-F7DE-4860-AC13-0779BF1A7316}"/>
    <cellStyle name="Comma 2 5 2 3 2 2" xfId="5015" xr:uid="{9987D14F-419D-4741-801D-EF36C7017334}"/>
    <cellStyle name="Comma 2 5 2 3 3" xfId="4158" xr:uid="{A2F5071C-6B18-4253-8910-EBFECBD6C722}"/>
    <cellStyle name="Comma 2 5 2 4" xfId="2825" xr:uid="{4D2339C3-68F8-4C4E-B6E1-5AF506B88F29}"/>
    <cellStyle name="Comma 2 5 2 4 2" xfId="5013" xr:uid="{3FE63BAE-B54A-44B6-AEA4-B2AD876DB131}"/>
    <cellStyle name="Comma 2 5 2 5" xfId="4156" xr:uid="{71D3F9E4-20F7-4398-AB45-DECCF89A4DBF}"/>
    <cellStyle name="Comma 2 5 2 6" xfId="1841" xr:uid="{339C4EAC-8E9B-4719-A3AD-FEEDDF8A31B2}"/>
    <cellStyle name="Comma 2 5 3" xfId="1844" xr:uid="{3322125A-08E0-43D8-B484-9884A567798E}"/>
    <cellStyle name="Comma 2 5 3 2" xfId="2828" xr:uid="{F39AA0D4-6B9C-4458-8951-B6DFF48D54FE}"/>
    <cellStyle name="Comma 2 5 3 2 2" xfId="5016" xr:uid="{61275E18-9152-457B-BBA2-1E03533F621B}"/>
    <cellStyle name="Comma 2 5 3 3" xfId="4159" xr:uid="{64D9E3A9-041F-4AE7-B88C-E498D4F2C556}"/>
    <cellStyle name="Comma 2 5 4" xfId="1845" xr:uid="{7395C110-ACCD-4185-8AC9-BBCFC4AA6E83}"/>
    <cellStyle name="Comma 2 5 4 2" xfId="2829" xr:uid="{9D13B66E-A8F7-4727-AA72-C5482C7AF572}"/>
    <cellStyle name="Comma 2 5 4 2 2" xfId="5017" xr:uid="{2FD9572C-3A48-4FFF-9A6D-A79873C84D97}"/>
    <cellStyle name="Comma 2 5 4 3" xfId="4160" xr:uid="{CD35A370-BC50-4B1E-80AC-E0A49B31AE2A}"/>
    <cellStyle name="Comma 2 5 5" xfId="3455" xr:uid="{74447E00-3996-4A45-BA34-D9F7A29E20B8}"/>
    <cellStyle name="Comma 2 5 6" xfId="2824" xr:uid="{BF9A81C2-C855-4F89-825D-59642573C21B}"/>
    <cellStyle name="Comma 2 5 6 2" xfId="5012" xr:uid="{2EA1EE5D-B4CE-4C72-B44F-5A6D0A8DDF05}"/>
    <cellStyle name="Comma 2 5 7" xfId="4155" xr:uid="{71FCD6B6-773C-48C2-A1A6-FA35F437D87A}"/>
    <cellStyle name="Comma 2 5 8" xfId="1840" xr:uid="{22AA79DB-F7F0-4CE7-BAFE-1E0CB42A804F}"/>
    <cellStyle name="Comma 2 6" xfId="793" xr:uid="{00000000-0005-0000-0000-000018030000}"/>
    <cellStyle name="Comma 2 6 2" xfId="1847" xr:uid="{67BA441F-6FA6-495D-BA1F-EFCEC92A0E2E}"/>
    <cellStyle name="Comma 2 6 2 2" xfId="2831" xr:uid="{595857AE-2B73-4901-BC4C-7FAEB8554413}"/>
    <cellStyle name="Comma 2 6 2 2 2" xfId="5019" xr:uid="{4580CBC6-CD3C-49B6-86E6-142805A5B1EE}"/>
    <cellStyle name="Comma 2 6 2 3" xfId="4162" xr:uid="{D164DBD3-5BDA-4EE8-BB27-BD06FEE892C2}"/>
    <cellStyle name="Comma 2 6 3" xfId="1848" xr:uid="{49AFD486-78E7-4BAD-B029-AA4FBFF1EB9B}"/>
    <cellStyle name="Comma 2 6 3 2" xfId="2832" xr:uid="{237EEB10-7E75-4B61-B135-C535853CA412}"/>
    <cellStyle name="Comma 2 6 3 2 2" xfId="5020" xr:uid="{28477DC3-0DC8-422B-99F8-B17FFD591C92}"/>
    <cellStyle name="Comma 2 6 3 3" xfId="4163" xr:uid="{1D27BFD5-B54D-445B-8FDA-909C905717BB}"/>
    <cellStyle name="Comma 2 6 4" xfId="2830" xr:uid="{45FFE574-B333-404E-ABB4-05836915E5AE}"/>
    <cellStyle name="Comma 2 6 4 2" xfId="5018" xr:uid="{DB1F8290-0564-4C3F-B702-75E2ED81065B}"/>
    <cellStyle name="Comma 2 6 5" xfId="4161" xr:uid="{5463823E-75FB-4FB1-AF43-64B1FEAE59E8}"/>
    <cellStyle name="Comma 2 6 6" xfId="1846" xr:uid="{E3CDF577-2F3E-4637-929B-4A17B029B0AC}"/>
    <cellStyle name="Comma 2 7" xfId="794" xr:uid="{00000000-0005-0000-0000-000019030000}"/>
    <cellStyle name="Comma 2 7 2" xfId="795" xr:uid="{00000000-0005-0000-0000-00001A030000}"/>
    <cellStyle name="Comma 2 7 2 2" xfId="1851" xr:uid="{90A190BC-3263-4ABB-9FF7-DA8760AE2CBC}"/>
    <cellStyle name="Comma 2 7 2 2 2" xfId="2835" xr:uid="{3A1B8AAE-0B3A-42F1-90EF-7598FD67F4A5}"/>
    <cellStyle name="Comma 2 7 2 2 2 2" xfId="5023" xr:uid="{3D384B84-51E1-43CC-B240-1EBDEF6FC001}"/>
    <cellStyle name="Comma 2 7 2 2 3" xfId="4166" xr:uid="{EF047613-603D-40D9-BE79-E6CE098EB6E4}"/>
    <cellStyle name="Comma 2 7 2 3" xfId="1852" xr:uid="{929AF5A6-9DB0-4093-BD92-52EACD3D3C44}"/>
    <cellStyle name="Comma 2 7 2 3 2" xfId="2836" xr:uid="{C43B9AE5-B5E9-4A1F-93CC-EB6045FB8A93}"/>
    <cellStyle name="Comma 2 7 2 3 2 2" xfId="5024" xr:uid="{6ADE8F5C-FE09-43C0-BDF5-16E7BD9A5B79}"/>
    <cellStyle name="Comma 2 7 2 3 3" xfId="4167" xr:uid="{78E3D93F-5CB1-49E1-A01A-76DFFE81A6FD}"/>
    <cellStyle name="Comma 2 7 2 4" xfId="2834" xr:uid="{6ECD02E7-C8E4-45B3-86A9-0559CA8087E1}"/>
    <cellStyle name="Comma 2 7 2 4 2" xfId="5022" xr:uid="{28DDEA24-9F58-47DF-B31A-9F0FCD8DEFEA}"/>
    <cellStyle name="Comma 2 7 2 5" xfId="4165" xr:uid="{376EE56C-4C0B-48FE-8BC0-08CED68EA20E}"/>
    <cellStyle name="Comma 2 7 2 6" xfId="1850" xr:uid="{19962511-60D3-4B49-A3F6-45DB6EB9623B}"/>
    <cellStyle name="Comma 2 7 3" xfId="1853" xr:uid="{84766957-8F6E-400D-B471-EE01F1858328}"/>
    <cellStyle name="Comma 2 7 3 2" xfId="2837" xr:uid="{FFE1222E-D424-42FE-B785-E4C377F27DD0}"/>
    <cellStyle name="Comma 2 7 3 2 2" xfId="5025" xr:uid="{18A28C98-054A-4D57-98DF-EEAE3DDA1BF9}"/>
    <cellStyle name="Comma 2 7 3 3" xfId="4168" xr:uid="{5CE2042E-3EB4-4509-9625-6FC0FF1F16E4}"/>
    <cellStyle name="Comma 2 7 4" xfId="1854" xr:uid="{77D8E2D4-9CAB-493B-A4B1-3A6296586D08}"/>
    <cellStyle name="Comma 2 7 4 2" xfId="2838" xr:uid="{042B6418-A08A-4ECD-BE16-36022BA3C0D6}"/>
    <cellStyle name="Comma 2 7 4 2 2" xfId="5026" xr:uid="{A365C271-BB3A-48A9-B49C-6F387C5B17A6}"/>
    <cellStyle name="Comma 2 7 4 3" xfId="4169" xr:uid="{7F2444A8-6E79-46EF-955A-7813D70AB74F}"/>
    <cellStyle name="Comma 2 7 5" xfId="2833" xr:uid="{015493B6-30C5-4D13-AF0A-228B83BDE806}"/>
    <cellStyle name="Comma 2 7 5 2" xfId="5021" xr:uid="{EEB4EF17-1D4F-4AD1-AE56-23F3BB3F09C4}"/>
    <cellStyle name="Comma 2 7 6" xfId="4164" xr:uid="{45B38807-DBA5-4DCD-9111-E66D791E1C1A}"/>
    <cellStyle name="Comma 2 7 7" xfId="1849" xr:uid="{806C7D0F-438A-4B33-AAEB-A73A3C1AC387}"/>
    <cellStyle name="Comma 2 8" xfId="796" xr:uid="{00000000-0005-0000-0000-00001B030000}"/>
    <cellStyle name="Comma 2 8 2" xfId="1856" xr:uid="{25B7587E-33E0-49FE-9CEC-B529D4F309B2}"/>
    <cellStyle name="Comma 2 8 2 2" xfId="2840" xr:uid="{F64154A4-E596-45C8-B970-FD09D37AD7C3}"/>
    <cellStyle name="Comma 2 8 2 2 2" xfId="5028" xr:uid="{93AC9CC5-A24C-40A6-907D-930FCBDFF99F}"/>
    <cellStyle name="Comma 2 8 2 3" xfId="4171" xr:uid="{9BDE7E19-D0F0-449C-8A18-1287AA45409C}"/>
    <cellStyle name="Comma 2 8 3" xfId="1857" xr:uid="{AE9773A0-1439-47F7-BE38-2D3B4DB36854}"/>
    <cellStyle name="Comma 2 8 3 2" xfId="2841" xr:uid="{A207A6A3-4290-427C-8AAE-280C194E50FB}"/>
    <cellStyle name="Comma 2 8 3 2 2" xfId="5029" xr:uid="{D3CAD821-28A0-4621-AF81-66C964196E45}"/>
    <cellStyle name="Comma 2 8 3 3" xfId="4172" xr:uid="{2B563F6A-9547-4578-926E-07D164C57B9D}"/>
    <cellStyle name="Comma 2 8 4" xfId="2839" xr:uid="{5F0D8818-1865-4103-8FDA-474B177E41E9}"/>
    <cellStyle name="Comma 2 8 4 2" xfId="5027" xr:uid="{5E24A38C-9DD1-4C03-A745-F1A9F6831DE4}"/>
    <cellStyle name="Comma 2 8 5" xfId="4170" xr:uid="{9F9369B7-B753-4FCD-AA13-A50EDD0BC4B5}"/>
    <cellStyle name="Comma 2 8 6" xfId="1855" xr:uid="{E36EA477-4DF5-49E7-93E1-73EFC4DC4770}"/>
    <cellStyle name="Comma 2 9" xfId="797" xr:uid="{00000000-0005-0000-0000-00001C030000}"/>
    <cellStyle name="Comma 2 9 2" xfId="1859" xr:uid="{C1908808-DD1D-403C-A4FF-528A01F0D8D3}"/>
    <cellStyle name="Comma 2 9 2 2" xfId="2843" xr:uid="{FB26E86B-239F-451E-A1C6-47BC5CFFF7EB}"/>
    <cellStyle name="Comma 2 9 2 2 2" xfId="5031" xr:uid="{8C12325D-F44B-4EE0-809E-55284F9AF361}"/>
    <cellStyle name="Comma 2 9 2 3" xfId="4174" xr:uid="{8EB7B17E-C196-4477-BD4E-237F24C0D8E4}"/>
    <cellStyle name="Comma 2 9 3" xfId="1860" xr:uid="{CE0F98FA-3DF8-43CE-9965-368D233ABCB0}"/>
    <cellStyle name="Comma 2 9 3 2" xfId="2844" xr:uid="{0C297E11-60BD-420D-AF7B-67697C547F61}"/>
    <cellStyle name="Comma 2 9 3 2 2" xfId="5032" xr:uid="{F8F30445-79DB-4EC4-BC30-33465CDE6F12}"/>
    <cellStyle name="Comma 2 9 3 3" xfId="4175" xr:uid="{A6BF32AF-7C13-4BB6-A687-45293FAB90C2}"/>
    <cellStyle name="Comma 2 9 4" xfId="2842" xr:uid="{0C7A6694-0B9D-4275-9CE3-0BFDE0A6E659}"/>
    <cellStyle name="Comma 2 9 4 2" xfId="5030" xr:uid="{5433B42E-F59D-48A4-BF1A-B76846D6FFA8}"/>
    <cellStyle name="Comma 2 9 5" xfId="4173" xr:uid="{4DF26BD1-1ABA-4B19-9FF8-440DB1E24FCB}"/>
    <cellStyle name="Comma 2 9 6" xfId="1858" xr:uid="{3F484B46-BB97-472A-93E9-39E86A16A458}"/>
    <cellStyle name="Comma 20" xfId="798" xr:uid="{00000000-0005-0000-0000-00001D030000}"/>
    <cellStyle name="Comma 20 2" xfId="1862" xr:uid="{EA5A80EE-721F-4853-AF22-C9DC44BDB01D}"/>
    <cellStyle name="Comma 20 2 2" xfId="2846" xr:uid="{8D5A4674-865B-49A1-AC69-32427029C04D}"/>
    <cellStyle name="Comma 20 2 2 2" xfId="5034" xr:uid="{10A909EB-ECE2-4CF2-9940-5393E04A414D}"/>
    <cellStyle name="Comma 20 2 3" xfId="4177" xr:uid="{90963347-C5AF-4F8F-B9F7-9D09F38041D2}"/>
    <cellStyle name="Comma 20 3" xfId="1863" xr:uid="{4ABB17FC-5E8F-4AEE-A149-D08DEFAF4460}"/>
    <cellStyle name="Comma 20 3 2" xfId="2847" xr:uid="{A80A9BF0-8D52-4F6B-B206-82CBCDF96E1A}"/>
    <cellStyle name="Comma 20 3 2 2" xfId="5035" xr:uid="{819EFD22-9064-45FB-99EE-B4CFAC570BA3}"/>
    <cellStyle name="Comma 20 3 3" xfId="4178" xr:uid="{6F51DED5-54D0-4F07-A72B-3EEEC958A360}"/>
    <cellStyle name="Comma 20 4" xfId="2845" xr:uid="{AA19ED85-2742-4280-B0B9-2193B87E73F6}"/>
    <cellStyle name="Comma 20 4 2" xfId="5033" xr:uid="{7D33B3F6-F096-4E57-8572-8661F0A7D636}"/>
    <cellStyle name="Comma 20 5" xfId="4176" xr:uid="{4F32210A-1A69-4605-929D-0F4EB25BBDA0}"/>
    <cellStyle name="Comma 20 6" xfId="1861" xr:uid="{88A30F2E-AAF5-4626-B8C9-FA07EE0F8154}"/>
    <cellStyle name="Comma 208" xfId="2514" xr:uid="{C70843AC-513C-43BE-9003-ABB240831F6D}"/>
    <cellStyle name="Comma 208 2" xfId="2526" xr:uid="{5DA0DBE4-5395-415A-8DA3-8EBB5F86C2FE}"/>
    <cellStyle name="Comma 208 2 2" xfId="4736" xr:uid="{09BEBCA2-961A-4BE4-9BB7-A23D92775591}"/>
    <cellStyle name="Comma 208 3" xfId="4726" xr:uid="{73B155C0-A8D1-451F-B72A-A82ED47C2AD8}"/>
    <cellStyle name="Comma 21" xfId="799" xr:uid="{00000000-0005-0000-0000-00001E030000}"/>
    <cellStyle name="Comma 21 2" xfId="1865" xr:uid="{3D8AB29B-5B16-4A75-BB17-162DF78C3E4A}"/>
    <cellStyle name="Comma 21 2 2" xfId="2849" xr:uid="{A1DFF3C9-B643-402C-BBF7-4C7E22DFA026}"/>
    <cellStyle name="Comma 21 2 2 2" xfId="5037" xr:uid="{68AACA1B-9123-4447-910E-C5F872373F9C}"/>
    <cellStyle name="Comma 21 2 3" xfId="4180" xr:uid="{277B956B-CFBA-4957-BC04-AF8C82B8E1CE}"/>
    <cellStyle name="Comma 21 3" xfId="1866" xr:uid="{5E7C8FD5-A3A7-4058-93FB-60A9284CE238}"/>
    <cellStyle name="Comma 21 3 2" xfId="2850" xr:uid="{793D7FAC-94A3-4CA0-A8A9-663D711E4D8A}"/>
    <cellStyle name="Comma 21 3 2 2" xfId="5038" xr:uid="{CB89C6C7-B187-48F1-AED1-8BB8FB32CA91}"/>
    <cellStyle name="Comma 21 3 3" xfId="4181" xr:uid="{8EC02BC9-A69E-4267-AE00-7A743252E9E6}"/>
    <cellStyle name="Comma 21 4" xfId="2848" xr:uid="{722E6BFC-7B9E-4336-9F1E-EF5089360720}"/>
    <cellStyle name="Comma 21 4 2" xfId="5036" xr:uid="{EAB24487-1010-4843-9615-DF2313C1AABF}"/>
    <cellStyle name="Comma 21 5" xfId="4179" xr:uid="{70BD3955-D543-4A52-881D-BB6E19CFBA03}"/>
    <cellStyle name="Comma 21 5 2" xfId="800" xr:uid="{00000000-0005-0000-0000-00001F030000}"/>
    <cellStyle name="Comma 21 5 2 2" xfId="1868" xr:uid="{B278B430-D7F7-4EB5-AFCB-F4AD900C9D59}"/>
    <cellStyle name="Comma 21 5 2 2 2" xfId="2852" xr:uid="{73011D7A-22F3-4F13-8EC3-91484342E11C}"/>
    <cellStyle name="Comma 21 5 2 2 2 2" xfId="5040" xr:uid="{AD49E21A-792D-453C-99CF-ACB262653364}"/>
    <cellStyle name="Comma 21 5 2 2 3" xfId="4183" xr:uid="{2AFC3D55-19A1-4A4B-995E-613AA03B86B1}"/>
    <cellStyle name="Comma 21 5 2 3" xfId="1869" xr:uid="{2C7E2F4D-E4F7-4433-A2F4-7540768EE08F}"/>
    <cellStyle name="Comma 21 5 2 3 2" xfId="2853" xr:uid="{3A2DCB82-7A39-4274-80F5-83C1AF1B5FC2}"/>
    <cellStyle name="Comma 21 5 2 3 2 2" xfId="5041" xr:uid="{51695EE4-8416-42DF-807E-3BD520E9D886}"/>
    <cellStyle name="Comma 21 5 2 3 3" xfId="4184" xr:uid="{1AD1E1BE-CE9E-4E4D-A21B-44D370B0FB7B}"/>
    <cellStyle name="Comma 21 5 2 4" xfId="2851" xr:uid="{A3238AED-CC19-4114-BEC1-6FED876E1F6E}"/>
    <cellStyle name="Comma 21 5 2 4 2" xfId="5039" xr:uid="{3670E8C7-314C-46D6-9F16-82221EBE9273}"/>
    <cellStyle name="Comma 21 5 2 5" xfId="4182" xr:uid="{4ABB36A3-D336-484D-BEE0-20885D4F40A1}"/>
    <cellStyle name="Comma 21 5 2 6" xfId="1867" xr:uid="{1456B850-9662-48E7-AB2A-E7F7644B1546}"/>
    <cellStyle name="Comma 21 6" xfId="1864" xr:uid="{32CF1AAF-E1C7-411D-A663-FBD3BA9315E8}"/>
    <cellStyle name="Comma 210" xfId="2515" xr:uid="{C20A50AD-5B6C-413C-9C29-544C45A2BF22}"/>
    <cellStyle name="Comma 210 2" xfId="2527" xr:uid="{0EB87755-22D5-4EB0-8D5C-B279CB642526}"/>
    <cellStyle name="Comma 210 2 2" xfId="4737" xr:uid="{2DABB46C-8665-421D-A40A-3A380031235B}"/>
    <cellStyle name="Comma 210 3" xfId="4727" xr:uid="{CCC7AD3E-A3FD-47A4-9F7B-9172B7DC7918}"/>
    <cellStyle name="Comma 22" xfId="801" xr:uid="{00000000-0005-0000-0000-000020030000}"/>
    <cellStyle name="Comma 22 2" xfId="1871" xr:uid="{988BF5BE-0A74-462F-9172-651A36E8FBA4}"/>
    <cellStyle name="Comma 22 2 2" xfId="2855" xr:uid="{4F8A25FF-0FDB-40B2-A83C-1F3628AD7CCE}"/>
    <cellStyle name="Comma 22 2 2 2" xfId="5043" xr:uid="{BCEF8F13-D2C1-4AC7-8DE1-FAAE53520FA2}"/>
    <cellStyle name="Comma 22 2 3" xfId="4186" xr:uid="{BCE693F8-06FB-43A1-93A5-6BDE1E6F1E59}"/>
    <cellStyle name="Comma 22 3" xfId="1872" xr:uid="{D75C602E-E4CD-4F67-BA6C-BFB9DDF6C9C9}"/>
    <cellStyle name="Comma 22 3 2" xfId="2856" xr:uid="{EB507BEE-48F7-4988-A9F3-EFB3232CAADA}"/>
    <cellStyle name="Comma 22 3 2 2" xfId="5044" xr:uid="{EE0B07D2-EE81-4141-9095-A2101BEAB772}"/>
    <cellStyle name="Comma 22 3 3" xfId="4187" xr:uid="{5C23BD3A-28AF-438D-8595-9EB9A273B7A8}"/>
    <cellStyle name="Comma 22 4" xfId="2854" xr:uid="{DC030826-3016-48DB-B855-91354BA3C180}"/>
    <cellStyle name="Comma 22 4 2" xfId="5042" xr:uid="{8177BF43-3E20-4BC0-B16A-4110F226880B}"/>
    <cellStyle name="Comma 22 5" xfId="4185" xr:uid="{F8B736F0-C14D-4526-8853-A8B6247B1F71}"/>
    <cellStyle name="Comma 22 6" xfId="1870" xr:uid="{2294E7B0-3D25-4545-BBFC-49091FA203BA}"/>
    <cellStyle name="Comma 22 9" xfId="2560" xr:uid="{DC82BB70-F5FA-482C-B842-3E5DFCD0F11B}"/>
    <cellStyle name="Comma 22 9 2" xfId="4756" xr:uid="{54808D77-6A2A-4790-BF59-02E645899A1A}"/>
    <cellStyle name="Comma 23" xfId="802" xr:uid="{00000000-0005-0000-0000-000021030000}"/>
    <cellStyle name="Comma 23 2" xfId="1874" xr:uid="{CE419FB6-5485-4F9C-BA04-C9A54F6ABF42}"/>
    <cellStyle name="Comma 23 2 2" xfId="2858" xr:uid="{AA4FFEF7-BE4B-4BBF-9C05-98BC1E750844}"/>
    <cellStyle name="Comma 23 2 2 2" xfId="5046" xr:uid="{3D49F4AC-E4C5-46A8-B6C4-E07A93D9F0F6}"/>
    <cellStyle name="Comma 23 2 3" xfId="4189" xr:uid="{3F146ED3-7547-4E56-9366-A3899448162C}"/>
    <cellStyle name="Comma 23 3" xfId="1875" xr:uid="{C36F396C-C43D-464E-B962-AB45C1453CE0}"/>
    <cellStyle name="Comma 23 3 2" xfId="2859" xr:uid="{CD8E7675-3F32-44E9-8CD9-27A23CD359FA}"/>
    <cellStyle name="Comma 23 3 2 2" xfId="5047" xr:uid="{0ABCA0E1-6B72-4514-A960-F717F7D4BE3E}"/>
    <cellStyle name="Comma 23 3 3" xfId="4190" xr:uid="{E510E3F1-DCB5-41EE-85D9-88650D9F43D3}"/>
    <cellStyle name="Comma 23 4" xfId="2857" xr:uid="{74D7114D-7376-41A3-8537-BCA403444D31}"/>
    <cellStyle name="Comma 23 4 2" xfId="5045" xr:uid="{E1175066-6CE7-49E8-8C8C-0EAA599C8619}"/>
    <cellStyle name="Comma 23 5" xfId="4188" xr:uid="{82CC355B-7D92-4F64-9D3C-FC2354F2499A}"/>
    <cellStyle name="Comma 23 6" xfId="1873" xr:uid="{B68F9F05-0F53-408F-89B4-4E45D4C0A964}"/>
    <cellStyle name="Comma 24" xfId="803" xr:uid="{00000000-0005-0000-0000-000022030000}"/>
    <cellStyle name="Comma 24 2" xfId="1877" xr:uid="{3A33F41A-ED91-47F0-AD12-705A89A409E1}"/>
    <cellStyle name="Comma 24 2 2" xfId="2861" xr:uid="{15D9BF8D-39A8-4EF6-8682-4AE6CB29D081}"/>
    <cellStyle name="Comma 24 2 2 2" xfId="5049" xr:uid="{62742E37-529E-4EA0-831F-C7667ED8BF40}"/>
    <cellStyle name="Comma 24 2 3" xfId="4192" xr:uid="{50FBDC6B-1B4F-4DF1-B3BF-56E6A43F4655}"/>
    <cellStyle name="Comma 24 3" xfId="1878" xr:uid="{8CD0DAE7-71B8-4159-ADB7-94413B94CEEB}"/>
    <cellStyle name="Comma 24 3 2" xfId="2862" xr:uid="{18855D40-4C45-45FE-84A5-06B7D507F5DA}"/>
    <cellStyle name="Comma 24 3 2 2" xfId="5050" xr:uid="{85A1F6B3-8266-482D-A60E-4D836B475D33}"/>
    <cellStyle name="Comma 24 3 3" xfId="4193" xr:uid="{FC5BB342-CB8F-4C10-A8D0-660A1B93F548}"/>
    <cellStyle name="Comma 24 4" xfId="2860" xr:uid="{B0830F3B-18D4-44C5-A2EF-FBBAD816151C}"/>
    <cellStyle name="Comma 24 4 2" xfId="5048" xr:uid="{24CADC63-1F02-4036-ADFA-9A4FE5DB391B}"/>
    <cellStyle name="Comma 24 5" xfId="4191" xr:uid="{23D8ECE4-7B2E-480C-9FCA-D8470DB28464}"/>
    <cellStyle name="Comma 24 6" xfId="1876" xr:uid="{C6ACBCA9-9B5A-422D-87A0-CEF394B4103C}"/>
    <cellStyle name="Comma 25" xfId="804" xr:uid="{00000000-0005-0000-0000-000023030000}"/>
    <cellStyle name="Comma 25 2" xfId="1880" xr:uid="{2BF815BE-FDE6-458B-9C61-D42822361552}"/>
    <cellStyle name="Comma 25 2 2" xfId="2864" xr:uid="{4CC0C167-E4D8-41A8-BC9E-0AC133A03AA5}"/>
    <cellStyle name="Comma 25 2 2 2" xfId="5052" xr:uid="{10398E65-1AC3-4D80-A348-DEA43FBE4866}"/>
    <cellStyle name="Comma 25 2 3" xfId="4195" xr:uid="{1CD45A6C-4ABB-498C-9BDF-F0D4C1FF06FC}"/>
    <cellStyle name="Comma 25 3" xfId="1881" xr:uid="{A56A7091-AC68-40A8-B7D7-989764D5C08F}"/>
    <cellStyle name="Comma 25 3 2" xfId="2865" xr:uid="{C90CFE87-6D1F-473D-AC38-E8814044A00F}"/>
    <cellStyle name="Comma 25 3 2 2" xfId="5053" xr:uid="{607ABD21-77D0-4A20-8AA1-83B5171FCF06}"/>
    <cellStyle name="Comma 25 3 3" xfId="4196" xr:uid="{ECE8B2FE-AFC8-428D-85C6-4EE156A1453C}"/>
    <cellStyle name="Comma 25 4" xfId="2863" xr:uid="{3F599902-3486-4B2C-BE0D-C6CC79FD4F89}"/>
    <cellStyle name="Comma 25 4 2" xfId="5051" xr:uid="{BE773119-79BC-4F82-BE85-6D65CB6920EE}"/>
    <cellStyle name="Comma 25 5" xfId="4194" xr:uid="{130EBE17-B99F-45E7-BD74-35F7C7CF41CF}"/>
    <cellStyle name="Comma 25 6" xfId="1879" xr:uid="{75AD24C1-0C96-4680-9C46-1F83D5BC0F70}"/>
    <cellStyle name="Comma 25 8" xfId="805" xr:uid="{00000000-0005-0000-0000-000024030000}"/>
    <cellStyle name="Comma 25 8 2" xfId="1883" xr:uid="{B8418236-3F36-4306-A489-0D8689420AE2}"/>
    <cellStyle name="Comma 25 8 2 2" xfId="2867" xr:uid="{41110650-05F0-4F80-8DE1-D5A0D5C7DCCB}"/>
    <cellStyle name="Comma 25 8 2 2 2" xfId="5055" xr:uid="{A276A179-2F68-4B55-9CA5-FD6FF2991264}"/>
    <cellStyle name="Comma 25 8 2 3" xfId="4198" xr:uid="{A77F4F74-26A4-4D22-8566-862043D3DE27}"/>
    <cellStyle name="Comma 25 8 3" xfId="1884" xr:uid="{E36CD2AB-E0A3-440A-BD10-A820AFF92BE0}"/>
    <cellStyle name="Comma 25 8 3 2" xfId="2868" xr:uid="{96F83834-1447-460C-8186-F656EDB73D3B}"/>
    <cellStyle name="Comma 25 8 3 2 2" xfId="5056" xr:uid="{6325F478-F16B-456E-95B8-04DCBBDEA0B9}"/>
    <cellStyle name="Comma 25 8 3 3" xfId="4199" xr:uid="{12EF7065-5067-4051-8D6B-2270B133098B}"/>
    <cellStyle name="Comma 25 8 4" xfId="2866" xr:uid="{2B8196E2-129D-4BB1-8872-268555645867}"/>
    <cellStyle name="Comma 25 8 4 2" xfId="5054" xr:uid="{BCA942B7-4147-4E4C-A118-B4296C598A71}"/>
    <cellStyle name="Comma 25 8 5" xfId="4197" xr:uid="{139D4C6D-FE31-4597-894E-D348BE14EBF3}"/>
    <cellStyle name="Comma 25 8 6" xfId="1882" xr:uid="{2A5AA1E7-D2DE-429C-886B-961B5BB0FAED}"/>
    <cellStyle name="Comma 259" xfId="806" xr:uid="{00000000-0005-0000-0000-000025030000}"/>
    <cellStyle name="Comma 259 2" xfId="807" xr:uid="{00000000-0005-0000-0000-000026030000}"/>
    <cellStyle name="Comma 259 2 2" xfId="1887" xr:uid="{51C1EAA2-D026-4FE2-A21B-7D0EE46E78FE}"/>
    <cellStyle name="Comma 259 2 2 2" xfId="2871" xr:uid="{58ADDA1B-F700-4064-87E3-9057BE85E8EB}"/>
    <cellStyle name="Comma 259 2 2 2 2" xfId="5059" xr:uid="{CA8E7238-4C9C-4685-B32F-65AE71D86ACF}"/>
    <cellStyle name="Comma 259 2 2 3" xfId="4202" xr:uid="{1B67C623-1F56-4070-B9E9-D9FAA2B00668}"/>
    <cellStyle name="Comma 259 2 3" xfId="1888" xr:uid="{C38E1623-833B-47BB-A9C5-655C903744E3}"/>
    <cellStyle name="Comma 259 2 3 2" xfId="2872" xr:uid="{5EEE045C-9A26-42CD-B250-16EBAC357C33}"/>
    <cellStyle name="Comma 259 2 3 2 2" xfId="5060" xr:uid="{A3F6C851-284E-4869-B276-2B92A45868C6}"/>
    <cellStyle name="Comma 259 2 3 3" xfId="4203" xr:uid="{3B723969-84B7-4362-B103-62BD8D90E651}"/>
    <cellStyle name="Comma 259 2 4" xfId="2870" xr:uid="{A6726407-FCAE-4489-B1F5-826D6D391898}"/>
    <cellStyle name="Comma 259 2 4 2" xfId="5058" xr:uid="{F803071B-E0A9-40AD-9497-6330094CBBDD}"/>
    <cellStyle name="Comma 259 2 5" xfId="4201" xr:uid="{EEC262C0-0F65-46E5-B8D4-AEAE9CE87EC3}"/>
    <cellStyle name="Comma 259 2 6" xfId="1886" xr:uid="{24CE412F-68F3-4E13-A9ED-94888A964D7A}"/>
    <cellStyle name="Comma 259 3" xfId="1889" xr:uid="{0D61C101-F556-4F95-84F5-AB11D94BCBA2}"/>
    <cellStyle name="Comma 259 3 2" xfId="2873" xr:uid="{2C04328D-DA30-45C8-861E-A99CBA26554C}"/>
    <cellStyle name="Comma 259 3 2 2" xfId="5061" xr:uid="{B6BA1C4B-38D4-4DCF-A9C1-BBE11E14F598}"/>
    <cellStyle name="Comma 259 3 3" xfId="4204" xr:uid="{CF1611FC-8976-4D5B-8489-C004F7FD3EC5}"/>
    <cellStyle name="Comma 259 4" xfId="1890" xr:uid="{529A101D-A3F7-4D9C-85B3-3CB4D33BB9B7}"/>
    <cellStyle name="Comma 259 4 2" xfId="2874" xr:uid="{15B3D954-71D8-4B57-A42B-5FC36F8713D5}"/>
    <cellStyle name="Comma 259 4 2 2" xfId="5062" xr:uid="{7EE0F844-B39A-48F4-8C75-32FCCD5E0B8F}"/>
    <cellStyle name="Comma 259 4 3" xfId="4205" xr:uid="{BA82569D-C305-437E-8ABE-E807C896924D}"/>
    <cellStyle name="Comma 259 5" xfId="2869" xr:uid="{D3964EE4-4415-4D9A-9646-B143EE66BA4B}"/>
    <cellStyle name="Comma 259 5 2" xfId="5057" xr:uid="{CE2E2315-8B54-408C-A0A7-C6196C68525A}"/>
    <cellStyle name="Comma 259 6" xfId="4200" xr:uid="{2FF404F4-EE3A-4728-B15C-02E1FE4056F2}"/>
    <cellStyle name="Comma 259 7" xfId="1885" xr:uid="{FDF656D2-559A-4C1D-945A-F41504E64BA2}"/>
    <cellStyle name="Comma 26" xfId="808" xr:uid="{00000000-0005-0000-0000-000027030000}"/>
    <cellStyle name="Comma 26 2" xfId="1892" xr:uid="{DA918C14-3987-4E28-876E-39D47EF5BF8B}"/>
    <cellStyle name="Comma 26 2 2" xfId="2876" xr:uid="{55C0F339-D456-4BE5-9D46-8E45AF65E1F1}"/>
    <cellStyle name="Comma 26 2 2 2" xfId="5064" xr:uid="{7939C816-90D8-4BEF-A89D-CE6F0E85B8F3}"/>
    <cellStyle name="Comma 26 2 3" xfId="4207" xr:uid="{75476213-C5F4-48F9-994A-425A67B17989}"/>
    <cellStyle name="Comma 26 3" xfId="1893" xr:uid="{73C84B0B-38B4-4089-8A71-AFFFC607C94A}"/>
    <cellStyle name="Comma 26 3 2" xfId="2877" xr:uid="{1D604192-C001-4782-BC80-3E7DC09505D1}"/>
    <cellStyle name="Comma 26 3 2 2" xfId="5065" xr:uid="{CCEA4B53-344A-4A6F-ADC6-BEDDD71864B2}"/>
    <cellStyle name="Comma 26 3 3" xfId="4208" xr:uid="{8F773915-3621-4AA0-8D85-ED2E583C5EF5}"/>
    <cellStyle name="Comma 26 4" xfId="2875" xr:uid="{C063B568-A5F9-464E-AFB4-840F2FAD2C85}"/>
    <cellStyle name="Comma 26 4 2" xfId="5063" xr:uid="{384E525C-2B2E-48BD-996D-CA57384E3311}"/>
    <cellStyle name="Comma 26 5" xfId="4206" xr:uid="{E75D05B1-78D4-4B35-9B5A-375FFA25313A}"/>
    <cellStyle name="Comma 26 6" xfId="1891" xr:uid="{CA135803-3F0B-4470-9620-3300B651ED33}"/>
    <cellStyle name="Comma 261" xfId="809" xr:uid="{00000000-0005-0000-0000-000028030000}"/>
    <cellStyle name="Comma 261 2" xfId="810" xr:uid="{00000000-0005-0000-0000-000029030000}"/>
    <cellStyle name="Comma 261 2 2" xfId="1896" xr:uid="{01AB2818-8DAD-4A32-B638-5BA84CF3FC4C}"/>
    <cellStyle name="Comma 261 2 2 2" xfId="2880" xr:uid="{6D92FA6F-1971-4F95-9CE5-A189A243EAD2}"/>
    <cellStyle name="Comma 261 2 2 2 2" xfId="5068" xr:uid="{85B19E55-A313-48B8-AD06-98051DAF37EF}"/>
    <cellStyle name="Comma 261 2 2 3" xfId="4211" xr:uid="{065721B8-DBEF-4FE9-A778-B1571850459C}"/>
    <cellStyle name="Comma 261 2 3" xfId="1897" xr:uid="{875BCDD5-E6F7-41B6-B5D2-53375D455DF6}"/>
    <cellStyle name="Comma 261 2 3 2" xfId="2881" xr:uid="{0FB25E38-352D-4521-A8BC-65957FD92392}"/>
    <cellStyle name="Comma 261 2 3 2 2" xfId="5069" xr:uid="{CF14FA63-0D98-4146-B068-CDEF027A98CE}"/>
    <cellStyle name="Comma 261 2 3 3" xfId="4212" xr:uid="{9FB77E92-F067-470C-9D8A-4AC1CE26A55B}"/>
    <cellStyle name="Comma 261 2 4" xfId="2879" xr:uid="{35538388-4182-44EB-894D-8B69E33F6D33}"/>
    <cellStyle name="Comma 261 2 4 2" xfId="5067" xr:uid="{2012EA81-8875-4F3E-8C9D-27DD5354067D}"/>
    <cellStyle name="Comma 261 2 5" xfId="4210" xr:uid="{060F7B11-DFF5-4088-BF45-0686E65D7367}"/>
    <cellStyle name="Comma 261 2 6" xfId="1895" xr:uid="{A35D7856-00B4-4447-862A-ABC47A2EF7A0}"/>
    <cellStyle name="Comma 261 3" xfId="1898" xr:uid="{430453AE-6C50-4056-8DA9-7FC9D2BAD4E4}"/>
    <cellStyle name="Comma 261 3 2" xfId="2882" xr:uid="{3C0BB04A-F145-4507-AAEE-BAA3150226E3}"/>
    <cellStyle name="Comma 261 3 2 2" xfId="5070" xr:uid="{2A052AFA-785C-4ABD-B2A1-1CF018AE8AB8}"/>
    <cellStyle name="Comma 261 3 3" xfId="4213" xr:uid="{80C67F64-62CB-4952-A141-A5B5A9062E2C}"/>
    <cellStyle name="Comma 261 4" xfId="1899" xr:uid="{4810E657-BC16-4508-BE2C-DEC39A928940}"/>
    <cellStyle name="Comma 261 4 2" xfId="2883" xr:uid="{5FEEF295-C428-4401-9D43-55DB6323CB9F}"/>
    <cellStyle name="Comma 261 4 2 2" xfId="5071" xr:uid="{5E9BC41C-1AAF-47B8-975E-004E41BEC5B4}"/>
    <cellStyle name="Comma 261 4 3" xfId="4214" xr:uid="{6BE6E6B5-0171-4A47-9367-46A61DFA7E68}"/>
    <cellStyle name="Comma 261 5" xfId="2878" xr:uid="{35B1C4AA-14C8-4D2D-8788-1319B1B36970}"/>
    <cellStyle name="Comma 261 5 2" xfId="5066" xr:uid="{CAED3ABF-4487-4C28-BA3E-2DF34BAB2FB7}"/>
    <cellStyle name="Comma 261 6" xfId="4209" xr:uid="{3B92DE1F-5F78-458D-B839-B4B336FECEBF}"/>
    <cellStyle name="Comma 261 7" xfId="1894" xr:uid="{F78155D4-1C98-4587-BF57-01A1F15D791F}"/>
    <cellStyle name="Comma 27" xfId="811" xr:uid="{00000000-0005-0000-0000-00002A030000}"/>
    <cellStyle name="Comma 27 2" xfId="1901" xr:uid="{E23FA479-1916-4235-BEB1-36EF152197BD}"/>
    <cellStyle name="Comma 27 2 2" xfId="2885" xr:uid="{325B94C6-655A-4F4A-A80C-D8F3F37B1E25}"/>
    <cellStyle name="Comma 27 2 2 2" xfId="5073" xr:uid="{48B0333B-1637-404B-AFE9-B29C2E224540}"/>
    <cellStyle name="Comma 27 2 3" xfId="4216" xr:uid="{97C2F9C9-198A-425D-AD8B-01EB5491119B}"/>
    <cellStyle name="Comma 27 3" xfId="1902" xr:uid="{C7A91F45-ECA2-426F-A519-66CC3D5C0DC3}"/>
    <cellStyle name="Comma 27 3 2" xfId="2886" xr:uid="{DF067D8C-9196-41C7-8818-8F7DFE83D8CE}"/>
    <cellStyle name="Comma 27 3 2 2" xfId="5074" xr:uid="{0F5C4530-0B43-475E-96B8-D355E18FA8AD}"/>
    <cellStyle name="Comma 27 3 3" xfId="4217" xr:uid="{2B79D63B-395F-446C-8BEB-4ACE21539C37}"/>
    <cellStyle name="Comma 27 4" xfId="2884" xr:uid="{D2EA0AED-C2AC-446E-BEE9-2A42663467E7}"/>
    <cellStyle name="Comma 27 4 2" xfId="5072" xr:uid="{834BE6F1-4BC4-4A13-8365-A2EFA344B407}"/>
    <cellStyle name="Comma 27 5" xfId="4215" xr:uid="{EFFA8921-B4CC-442F-A7A8-CD84D2B4FB19}"/>
    <cellStyle name="Comma 27 6" xfId="1900" xr:uid="{7CB00D83-3249-408C-9544-63AD14BE5B48}"/>
    <cellStyle name="Comma 28" xfId="812" xr:uid="{00000000-0005-0000-0000-00002B030000}"/>
    <cellStyle name="Comma 28 2" xfId="1904" xr:uid="{EDCBF213-994E-4EDA-990B-DBEF71776955}"/>
    <cellStyle name="Comma 28 2 2" xfId="2888" xr:uid="{E133CA74-0441-4EEC-A241-9FEE6F0D9F20}"/>
    <cellStyle name="Comma 28 2 2 2" xfId="5076" xr:uid="{C6BDB793-98C9-4788-91F5-DA8AAB7C7E45}"/>
    <cellStyle name="Comma 28 2 3" xfId="4219" xr:uid="{E28C5B76-934D-4446-B11F-E0789726D96C}"/>
    <cellStyle name="Comma 28 3" xfId="1905" xr:uid="{918B057C-127F-42C7-82EC-F07465286DAC}"/>
    <cellStyle name="Comma 28 3 2" xfId="2889" xr:uid="{CCE2C09A-61CE-426A-9C6D-468C91E6FDD8}"/>
    <cellStyle name="Comma 28 3 2 2" xfId="5077" xr:uid="{C9B6E8A1-BCDB-4084-89BB-E2CD5039D94D}"/>
    <cellStyle name="Comma 28 3 3" xfId="4220" xr:uid="{2689E18C-212E-486F-B989-D8C8CD9F5833}"/>
    <cellStyle name="Comma 28 4" xfId="2887" xr:uid="{900F6B6B-7260-41CD-95CB-023AD7CF1718}"/>
    <cellStyle name="Comma 28 4 2" xfId="5075" xr:uid="{E4D14A28-F1A5-48DF-89CD-3C1575D37B52}"/>
    <cellStyle name="Comma 28 5" xfId="4218" xr:uid="{E105D169-AAC4-411B-9583-77DDFCC4A6A5}"/>
    <cellStyle name="Comma 28 6" xfId="1903" xr:uid="{EFF81804-55D7-44EA-A656-3B51BAF78047}"/>
    <cellStyle name="Comma 29" xfId="813" xr:uid="{00000000-0005-0000-0000-00002C030000}"/>
    <cellStyle name="Comma 29 2" xfId="1907" xr:uid="{ADB000E7-E92F-444F-B690-9C24A79F9FF0}"/>
    <cellStyle name="Comma 29 2 2" xfId="2891" xr:uid="{71E521AA-BA80-490F-AB08-F0B879100C37}"/>
    <cellStyle name="Comma 29 2 2 2" xfId="5079" xr:uid="{67B108A8-011E-487B-AF6F-FF0C51931DFC}"/>
    <cellStyle name="Comma 29 2 3" xfId="4222" xr:uid="{052B33EF-6DC5-4EF1-BDB4-D8D032AA3ACC}"/>
    <cellStyle name="Comma 29 3" xfId="1908" xr:uid="{F55C403A-CE7A-45BE-8D60-68EA311AF29F}"/>
    <cellStyle name="Comma 29 3 2" xfId="2892" xr:uid="{E2692C79-6E0E-4082-BED1-DD799720FC31}"/>
    <cellStyle name="Comma 29 3 2 2" xfId="5080" xr:uid="{0697C56F-F2B9-4800-8786-5C27FC6592E2}"/>
    <cellStyle name="Comma 29 3 3" xfId="4223" xr:uid="{5E6430FB-41CF-432E-B292-018FF87EE4E4}"/>
    <cellStyle name="Comma 29 4" xfId="2890" xr:uid="{DB00BBB3-12CF-4795-B0AD-06C313A80447}"/>
    <cellStyle name="Comma 29 4 2" xfId="5078" xr:uid="{31353993-6D30-4136-87A9-059E2B1D9C37}"/>
    <cellStyle name="Comma 29 5" xfId="4221" xr:uid="{9083B247-FCB8-43B5-ABEC-62716288E45B}"/>
    <cellStyle name="Comma 29 6" xfId="1906" xr:uid="{044035C3-A681-478A-91C4-CECD7076E3C9}"/>
    <cellStyle name="Comma 3" xfId="814" xr:uid="{00000000-0005-0000-0000-00002D030000}"/>
    <cellStyle name="Comma 3 10" xfId="3503" xr:uid="{C79491A1-3179-451D-A936-BB9157B41932}"/>
    <cellStyle name="Comma 3 10 2" xfId="5653" xr:uid="{ED9ED1C8-925E-48E1-8B6E-1A2CDC88DAC3}"/>
    <cellStyle name="Comma 3 11" xfId="3606" xr:uid="{731AFC58-25E4-41C3-A0FD-64D3FFD7D2E5}"/>
    <cellStyle name="Comma 3 11 2" xfId="5756" xr:uid="{32C66845-35CA-4855-93BE-B5974AECCE0E}"/>
    <cellStyle name="Comma 3 12" xfId="3708" xr:uid="{43E0FF3B-D08E-4516-89EA-E1CD791FC948}"/>
    <cellStyle name="Comma 3 12 2" xfId="5853" xr:uid="{2E6FC644-CE8C-4F18-BD8C-4434FC227334}"/>
    <cellStyle name="Comma 3 13" xfId="815" xr:uid="{00000000-0005-0000-0000-00002E030000}"/>
    <cellStyle name="Comma 3 13 2" xfId="1911" xr:uid="{B70D1395-FDE7-47DA-9696-50CFD044157D}"/>
    <cellStyle name="Comma 3 13 2 2" xfId="2895" xr:uid="{C5D9AE15-578D-4ACA-ACC0-0EF2C13DD427}"/>
    <cellStyle name="Comma 3 13 2 2 2" xfId="5083" xr:uid="{CBE67FD8-94E9-4C64-86F5-2E65307D8922}"/>
    <cellStyle name="Comma 3 13 2 3" xfId="4226" xr:uid="{D34CC61D-E3D7-4775-97FE-98F0DEE20843}"/>
    <cellStyle name="Comma 3 13 3" xfId="1912" xr:uid="{45B712DE-7503-4870-88B1-5417413D710F}"/>
    <cellStyle name="Comma 3 13 3 2" xfId="2896" xr:uid="{09A63B30-2CE2-4E80-B828-AFEFAB611DAD}"/>
    <cellStyle name="Comma 3 13 3 2 2" xfId="5084" xr:uid="{C3136B08-7F54-48C9-8CDE-9FCEF0E5F581}"/>
    <cellStyle name="Comma 3 13 3 3" xfId="4227" xr:uid="{2FA7E3E7-842D-4DB3-93B5-B8ABD7C605F7}"/>
    <cellStyle name="Comma 3 13 4" xfId="2894" xr:uid="{1D5519A4-8854-4BF4-8891-2388A0D66387}"/>
    <cellStyle name="Comma 3 13 4 2" xfId="5082" xr:uid="{1AA3AD16-2C7F-4346-8F71-38FCF41B5233}"/>
    <cellStyle name="Comma 3 13 5" xfId="4225" xr:uid="{BCF25E30-8C67-465F-A019-52591D89C905}"/>
    <cellStyle name="Comma 3 13 6" xfId="1910" xr:uid="{6955096E-D2D0-484C-974F-1F8B7A8A5B50}"/>
    <cellStyle name="Comma 3 14" xfId="3713" xr:uid="{3E94B3CE-159C-4FCB-949C-9F6F75297613}"/>
    <cellStyle name="Comma 3 14 2" xfId="5858" xr:uid="{86AF6E59-EF2B-48D7-9401-C2F95B880C80}"/>
    <cellStyle name="Comma 3 15" xfId="3855" xr:uid="{67C96B6E-A353-408E-8C7C-27713119ABBE}"/>
    <cellStyle name="Comma 3 15 2" xfId="5983" xr:uid="{D25C9C31-2BFA-4C77-8482-B70A22B9286B}"/>
    <cellStyle name="Comma 3 16" xfId="2893" xr:uid="{0D920B4D-3AB4-466E-BED4-BD91D9B2629D}"/>
    <cellStyle name="Comma 3 16 2" xfId="5081" xr:uid="{78111606-5EE7-4793-A925-89F2BDF1026D}"/>
    <cellStyle name="Comma 3 17" xfId="4224" xr:uid="{F1D50126-56E7-469D-ACE0-1AC3A82A2273}"/>
    <cellStyle name="Comma 3 18" xfId="4686" xr:uid="{CDB445DB-5A40-4CF4-A498-C75C3CFCCE43}"/>
    <cellStyle name="Comma 3 19" xfId="1909" xr:uid="{1E108D18-647A-4E58-8C65-68AB4D845809}"/>
    <cellStyle name="Comma 3 2" xfId="816" xr:uid="{00000000-0005-0000-0000-00002F030000}"/>
    <cellStyle name="Comma 3 2 10" xfId="4228" xr:uid="{C5B2BC73-0B8F-4F3F-8007-148BE71756E6}"/>
    <cellStyle name="Comma 3 2 11" xfId="1913" xr:uid="{AD1FA1C7-B863-4085-9354-F29FF021CB0B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2 2 2" xfId="1917" xr:uid="{1A976DDF-C55E-420E-9003-F07FD3555AC1}"/>
    <cellStyle name="Comma 3 2 2 2 2 2 2" xfId="2901" xr:uid="{C978E386-4853-48BB-B557-1D318BC7C40A}"/>
    <cellStyle name="Comma 3 2 2 2 2 2 2 2" xfId="5089" xr:uid="{FD4B6D32-7320-403D-8BE6-88DFA84A76C9}"/>
    <cellStyle name="Comma 3 2 2 2 2 2 3" xfId="4232" xr:uid="{E21CD6A7-3C1F-4586-AF67-C0F333A5119A}"/>
    <cellStyle name="Comma 3 2 2 2 2 3" xfId="1918" xr:uid="{FFEF70CC-62D7-4266-9EEB-2503155340EF}"/>
    <cellStyle name="Comma 3 2 2 2 2 3 2" xfId="2902" xr:uid="{184F3D6F-4E2B-479B-A154-0A1DEED6CA10}"/>
    <cellStyle name="Comma 3 2 2 2 2 3 2 2" xfId="5090" xr:uid="{762C6EA3-9ABD-4031-8107-6AE883768707}"/>
    <cellStyle name="Comma 3 2 2 2 2 3 3" xfId="4233" xr:uid="{81FA3C10-FC95-4F26-9B2A-104B766FF8CF}"/>
    <cellStyle name="Comma 3 2 2 2 2 4" xfId="2900" xr:uid="{5543D595-4359-4E9E-B394-353126BB0E73}"/>
    <cellStyle name="Comma 3 2 2 2 2 4 2" xfId="5088" xr:uid="{BDAB33CE-1A22-4FB3-9661-1D995FABEEDF}"/>
    <cellStyle name="Comma 3 2 2 2 2 5" xfId="4231" xr:uid="{7D6069F3-A580-4AD3-84AA-29347A687B26}"/>
    <cellStyle name="Comma 3 2 2 2 2 6" xfId="1916" xr:uid="{31E673AC-40B3-4BC0-8184-B6BD5BF2683D}"/>
    <cellStyle name="Comma 3 2 2 2 3" xfId="1919" xr:uid="{69E013D0-42FA-456C-841B-5AFBC1E58689}"/>
    <cellStyle name="Comma 3 2 2 2 3 2" xfId="2903" xr:uid="{5CB1EC20-05CC-47D5-8B61-3F81EE9403CC}"/>
    <cellStyle name="Comma 3 2 2 2 3 2 2" xfId="5091" xr:uid="{C8E779A8-B48B-46C7-B56E-28D859C743BA}"/>
    <cellStyle name="Comma 3 2 2 2 3 3" xfId="4234" xr:uid="{34C00033-6C62-43A7-A3E8-8DEB1DCC86AE}"/>
    <cellStyle name="Comma 3 2 2 2 4" xfId="1920" xr:uid="{3C4188DD-1563-4A79-9399-BE87304395D6}"/>
    <cellStyle name="Comma 3 2 2 2 4 2" xfId="2904" xr:uid="{402988CF-B66E-4D2B-AA56-651BFB6DE8F7}"/>
    <cellStyle name="Comma 3 2 2 2 4 2 2" xfId="5092" xr:uid="{C4688B1C-8BD2-4C13-9D54-17505585ED48}"/>
    <cellStyle name="Comma 3 2 2 2 4 3" xfId="4235" xr:uid="{D98A2231-6C1A-40C7-8397-169227AF10EF}"/>
    <cellStyle name="Comma 3 2 2 2 5" xfId="2899" xr:uid="{4F50C293-11ED-4127-ACE0-1AAAE8CD2EAB}"/>
    <cellStyle name="Comma 3 2 2 2 5 2" xfId="5087" xr:uid="{E76B713E-44FA-4D7C-B341-991165E8E179}"/>
    <cellStyle name="Comma 3 2 2 2 6" xfId="4230" xr:uid="{0A5AA780-945B-43CD-B9F0-AFD9E419BE69}"/>
    <cellStyle name="Comma 3 2 2 2 7" xfId="1915" xr:uid="{2508DBE5-C1DC-4595-B9C8-F583999C033B}"/>
    <cellStyle name="Comma 3 2 2 3" xfId="820" xr:uid="{00000000-0005-0000-0000-000033030000}"/>
    <cellStyle name="Comma 3 2 2 3 2" xfId="1922" xr:uid="{F6C6AD3C-A0EB-4F91-8EA2-6FA0F2BDE03D}"/>
    <cellStyle name="Comma 3 2 2 3 2 2" xfId="2906" xr:uid="{9000430E-3361-4F9E-BCD0-FE8F96883E1B}"/>
    <cellStyle name="Comma 3 2 2 3 2 2 2" xfId="5094" xr:uid="{507D69CB-767D-492A-8AD4-19816D9AD606}"/>
    <cellStyle name="Comma 3 2 2 3 2 3" xfId="4237" xr:uid="{2F9D41B6-EE96-4EBC-8358-544DAF7F0531}"/>
    <cellStyle name="Comma 3 2 2 3 3" xfId="1923" xr:uid="{BFFB8708-D891-4D62-BB65-932FEFC8464E}"/>
    <cellStyle name="Comma 3 2 2 3 3 2" xfId="2907" xr:uid="{160E5AA9-3504-45D9-BA20-BF022C99D997}"/>
    <cellStyle name="Comma 3 2 2 3 3 2 2" xfId="5095" xr:uid="{BA84C067-2F5D-45F1-AEDA-6C2C0515A60A}"/>
    <cellStyle name="Comma 3 2 2 3 3 3" xfId="4238" xr:uid="{E5A0A9DD-03B7-45F1-9A01-312C37740F22}"/>
    <cellStyle name="Comma 3 2 2 3 4" xfId="2905" xr:uid="{9A31EFD1-B649-435C-ADC6-ED1594A0A96E}"/>
    <cellStyle name="Comma 3 2 2 3 4 2" xfId="5093" xr:uid="{78E6E88C-8C9D-4792-B57B-89C60F33A292}"/>
    <cellStyle name="Comma 3 2 2 3 5" xfId="4236" xr:uid="{5ED98E46-4A21-4D26-A7A6-B88483634903}"/>
    <cellStyle name="Comma 3 2 2 3 6" xfId="1921" xr:uid="{C3D70C6B-0EDD-4ED9-AA68-3E853E71F949}"/>
    <cellStyle name="Comma 3 2 2 4" xfId="1924" xr:uid="{B38433A9-0BA5-48FB-9DDE-5C921716DA56}"/>
    <cellStyle name="Comma 3 2 2 4 2" xfId="2908" xr:uid="{F0850B82-06AB-4BFA-A679-302E121E3DAB}"/>
    <cellStyle name="Comma 3 2 2 4 2 2" xfId="5096" xr:uid="{4AE35354-B95A-454E-8118-A5A476472A30}"/>
    <cellStyle name="Comma 3 2 2 4 3" xfId="4239" xr:uid="{50C133C8-1663-481A-89F2-F6CAC715EC06}"/>
    <cellStyle name="Comma 3 2 2 5" xfId="1925" xr:uid="{351B309F-F3BD-4D66-BA3B-A2750C061020}"/>
    <cellStyle name="Comma 3 2 2 5 2" xfId="2909" xr:uid="{B28B590F-7D30-43CF-8068-3B307BFD90E5}"/>
    <cellStyle name="Comma 3 2 2 5 2 2" xfId="5097" xr:uid="{CEE5C1F1-A232-453E-BEAD-272528987D83}"/>
    <cellStyle name="Comma 3 2 2 5 3" xfId="4240" xr:uid="{2D42359A-131E-40F0-B305-DC6B8EE21984}"/>
    <cellStyle name="Comma 3 2 2 6" xfId="2898" xr:uid="{FC9F2D9A-D2B1-47E9-8C1E-2EC8F12680D4}"/>
    <cellStyle name="Comma 3 2 2 6 2" xfId="5086" xr:uid="{F13D3ECB-994F-441A-A4CA-AB0851C1A49C}"/>
    <cellStyle name="Comma 3 2 2 7" xfId="4229" xr:uid="{F7CF387C-322F-448E-8FAD-1C99B53B8112}"/>
    <cellStyle name="Comma 3 2 2 8" xfId="1914" xr:uid="{E40B377D-F662-4D02-9A42-72CBC3681D04}"/>
    <cellStyle name="Comma 3 2 3" xfId="821" xr:uid="{00000000-0005-0000-0000-000034030000}"/>
    <cellStyle name="Comma 3 2 3 2" xfId="822" xr:uid="{00000000-0005-0000-0000-000035030000}"/>
    <cellStyle name="Comma 3 2 3 2 2" xfId="1928" xr:uid="{12ED3EFD-256F-4618-95CD-A89553E34A29}"/>
    <cellStyle name="Comma 3 2 3 2 2 2" xfId="2912" xr:uid="{1C0904E2-22DD-4580-B34D-F412F258BCE3}"/>
    <cellStyle name="Comma 3 2 3 2 2 2 2" xfId="5100" xr:uid="{D31804B9-0AD8-4561-BD39-ECE603BCE815}"/>
    <cellStyle name="Comma 3 2 3 2 2 3" xfId="4243" xr:uid="{CF8A4DEB-A17F-4D51-A89A-D47E7DEAF0CC}"/>
    <cellStyle name="Comma 3 2 3 2 3" xfId="1929" xr:uid="{01442B45-A6A3-4490-BBED-D3D8ACE33B24}"/>
    <cellStyle name="Comma 3 2 3 2 3 2" xfId="2913" xr:uid="{EE4C996C-18B6-427F-99FD-05B0A9769B9E}"/>
    <cellStyle name="Comma 3 2 3 2 3 2 2" xfId="5101" xr:uid="{682ABE45-7503-4CFD-920B-DBA44A0E64A2}"/>
    <cellStyle name="Comma 3 2 3 2 3 3" xfId="4244" xr:uid="{1D68D671-7CF2-4486-836D-6210B02B9A51}"/>
    <cellStyle name="Comma 3 2 3 2 4" xfId="2911" xr:uid="{096E56F8-45D1-41FC-B645-9AB26EEB4512}"/>
    <cellStyle name="Comma 3 2 3 2 4 2" xfId="5099" xr:uid="{59402497-B27D-4E05-9262-FEB0461916B6}"/>
    <cellStyle name="Comma 3 2 3 2 5" xfId="4242" xr:uid="{8F2EDA78-1E1B-47FB-AA76-FC3BFD88904E}"/>
    <cellStyle name="Comma 3 2 3 2 6" xfId="1927" xr:uid="{7980CA67-5F02-4999-9FFA-178139FBC3AB}"/>
    <cellStyle name="Comma 3 2 3 3" xfId="1930" xr:uid="{54612F46-8CA7-4C9A-8EAD-2374CF25E659}"/>
    <cellStyle name="Comma 3 2 3 3 2" xfId="2914" xr:uid="{ED1E7F2F-1B78-42EE-B9AB-E8916D14D044}"/>
    <cellStyle name="Comma 3 2 3 3 2 2" xfId="5102" xr:uid="{F0612C2A-A4B7-411A-878B-8A0E57B0D841}"/>
    <cellStyle name="Comma 3 2 3 3 3" xfId="4245" xr:uid="{888FA67C-B993-491C-BE9B-D602A51CA9DA}"/>
    <cellStyle name="Comma 3 2 3 4" xfId="1931" xr:uid="{D0660A34-AD06-4603-9938-06F493E15D23}"/>
    <cellStyle name="Comma 3 2 3 4 2" xfId="2915" xr:uid="{AEB5A550-5761-43A6-B641-B6638B4752FD}"/>
    <cellStyle name="Comma 3 2 3 4 2 2" xfId="5103" xr:uid="{A11C7390-2041-4B5B-A6FA-A96AE29739DB}"/>
    <cellStyle name="Comma 3 2 3 4 3" xfId="4246" xr:uid="{E11B9032-742B-4D67-9328-2C7C2C2AAF08}"/>
    <cellStyle name="Comma 3 2 3 5" xfId="3811" xr:uid="{8D0A177E-302E-491C-8256-B6FFC7234594}"/>
    <cellStyle name="Comma 3 2 3 5 2" xfId="5951" xr:uid="{2580BBF7-0E56-4BA9-AC88-66757E5828DC}"/>
    <cellStyle name="Comma 3 2 3 6" xfId="2910" xr:uid="{D456372C-B2F2-49CB-91D2-539D12761204}"/>
    <cellStyle name="Comma 3 2 3 6 2" xfId="5098" xr:uid="{FC73B2AE-36B3-463D-BA9F-7815DA546A04}"/>
    <cellStyle name="Comma 3 2 3 7" xfId="4241" xr:uid="{623E975B-4E51-4A3C-A55B-084BB9F2D532}"/>
    <cellStyle name="Comma 3 2 3 8" xfId="1926" xr:uid="{605CEAE8-4A1F-457A-832E-0423FFA1F5F9}"/>
    <cellStyle name="Comma 3 2 4" xfId="823" xr:uid="{00000000-0005-0000-0000-000036030000}"/>
    <cellStyle name="Comma 3 2 4 2" xfId="1933" xr:uid="{8598E18E-0DA7-4869-8625-5652730C229B}"/>
    <cellStyle name="Comma 3 2 4 2 2" xfId="2917" xr:uid="{5E5F70BA-C79B-4A96-AF11-121D4225A256}"/>
    <cellStyle name="Comma 3 2 4 2 2 2" xfId="5105" xr:uid="{B589E00E-09F5-40FF-B1BD-70F423113827}"/>
    <cellStyle name="Comma 3 2 4 2 3" xfId="4248" xr:uid="{FAF447F2-696E-47C8-B1E1-FF258C1BD693}"/>
    <cellStyle name="Comma 3 2 4 3" xfId="1934" xr:uid="{10FB1D9E-0285-442C-80DD-34AA8F7DCDD9}"/>
    <cellStyle name="Comma 3 2 4 3 2" xfId="2918" xr:uid="{3FC61663-5FF7-49ED-931A-03175FFB615B}"/>
    <cellStyle name="Comma 3 2 4 3 2 2" xfId="5106" xr:uid="{C6048DDF-4D28-4599-B87D-AC9648A80ECC}"/>
    <cellStyle name="Comma 3 2 4 3 3" xfId="4249" xr:uid="{D67F595F-2500-4533-9A2B-D34A6D2ED524}"/>
    <cellStyle name="Comma 3 2 4 4" xfId="2916" xr:uid="{83C10920-68A0-4030-9720-3126B00B578A}"/>
    <cellStyle name="Comma 3 2 4 4 2" xfId="5104" xr:uid="{73BC1D34-992E-485F-A0CC-232458424B22}"/>
    <cellStyle name="Comma 3 2 4 5" xfId="4247" xr:uid="{751460C3-0CD5-45C2-8C90-ABD3717F07E4}"/>
    <cellStyle name="Comma 3 2 4 6" xfId="1932" xr:uid="{62DBF780-7F85-4C06-A463-372296AF07D6}"/>
    <cellStyle name="Comma 3 2 5" xfId="1935" xr:uid="{3AFF034E-097D-4A6E-B726-76037FDF793E}"/>
    <cellStyle name="Comma 3 2 5 2" xfId="2919" xr:uid="{2F53F132-C508-4579-9B4C-583EB53080F0}"/>
    <cellStyle name="Comma 3 2 5 2 2" xfId="5107" xr:uid="{6E7A7B57-407A-480A-AAA2-00E3755A1F63}"/>
    <cellStyle name="Comma 3 2 5 3" xfId="4250" xr:uid="{AE14F01F-18E1-45A2-9347-E5A33F707993}"/>
    <cellStyle name="Comma 3 2 6" xfId="1936" xr:uid="{CF599FEB-2B35-46E8-BCE8-B0230817D80B}"/>
    <cellStyle name="Comma 3 2 6 2" xfId="2920" xr:uid="{01ACB45C-9ABA-4C89-8CD6-BE1157C15695}"/>
    <cellStyle name="Comma 3 2 6 2 2" xfId="5108" xr:uid="{B8725BCB-6519-4956-AED4-E50EA90BDA2E}"/>
    <cellStyle name="Comma 3 2 6 3" xfId="4251" xr:uid="{6D42314B-6586-41A4-899E-2F32F4B21F8C}"/>
    <cellStyle name="Comma 3 2 7" xfId="3478" xr:uid="{208CE579-5BA8-48A9-9A94-C8480CDFDA12}"/>
    <cellStyle name="Comma 3 2 7 2" xfId="5632" xr:uid="{B135CACD-7160-48AD-AE5A-FD36358133EF}"/>
    <cellStyle name="Comma 3 2 8" xfId="3828" xr:uid="{91E5FC40-2BF9-456F-A11B-26FBD632D6ED}"/>
    <cellStyle name="Comma 3 2 8 2" xfId="5963" xr:uid="{85B709A5-2D58-4CD5-BF93-638521417142}"/>
    <cellStyle name="Comma 3 2 9" xfId="2897" xr:uid="{CF616A1B-0465-4B1D-9E97-03586E7F6247}"/>
    <cellStyle name="Comma 3 2 9 2" xfId="5085" xr:uid="{48F9D671-921A-4814-8339-00854B095AE6}"/>
    <cellStyle name="Comma 3 3" xfId="824" xr:uid="{00000000-0005-0000-0000-000037030000}"/>
    <cellStyle name="Comma 3 3 10" xfId="4252" xr:uid="{6798DC83-FDC5-4C20-9734-DFDE8E3BF2A6}"/>
    <cellStyle name="Comma 3 3 11" xfId="1937" xr:uid="{DD286D5F-03DC-4A10-B000-8310F4591632}"/>
    <cellStyle name="Comma 3 3 2" xfId="825" xr:uid="{00000000-0005-0000-0000-000038030000}"/>
    <cellStyle name="Comma 3 3 2 2" xfId="1939" xr:uid="{35CE5CD9-DF42-4FBD-A100-96B08CBE972A}"/>
    <cellStyle name="Comma 3 3 2 2 2" xfId="2923" xr:uid="{D43E8982-4647-4EBE-A210-DBB776F73B7F}"/>
    <cellStyle name="Comma 3 3 2 2 2 2" xfId="5111" xr:uid="{1945658F-4FE7-4BF5-A771-468CDEC8F99F}"/>
    <cellStyle name="Comma 3 3 2 2 3" xfId="4254" xr:uid="{C368EAF7-2F4C-4A9C-9332-7D9179BA2954}"/>
    <cellStyle name="Comma 3 3 2 3" xfId="1940" xr:uid="{0779D9FA-5AA7-4B2E-83A4-03FB4FE429A5}"/>
    <cellStyle name="Comma 3 3 2 3 2" xfId="2924" xr:uid="{6E78A590-D8A5-4C92-B977-91B246208BDC}"/>
    <cellStyle name="Comma 3 3 2 3 2 2" xfId="5112" xr:uid="{7B947C6A-8A94-4BCA-9BFA-91FAE0FB9D8F}"/>
    <cellStyle name="Comma 3 3 2 3 3" xfId="4255" xr:uid="{5EF2F741-E8B5-4529-8D1D-D972E1ADEB1B}"/>
    <cellStyle name="Comma 3 3 2 4" xfId="2922" xr:uid="{BD19BD51-C138-4B78-AB42-D8AF4878C334}"/>
    <cellStyle name="Comma 3 3 2 4 2" xfId="5110" xr:uid="{D178A903-6507-46B2-A8DE-F0AAD719B75A}"/>
    <cellStyle name="Comma 3 3 2 5" xfId="4253" xr:uid="{4E68671A-72AF-4187-B854-9B1415D5C42F}"/>
    <cellStyle name="Comma 3 3 2 6" xfId="1938" xr:uid="{FAEB0D51-4D50-43FE-960C-13F08CFE43BD}"/>
    <cellStyle name="Comma 3 3 3" xfId="1941" xr:uid="{616CA6E6-376E-4FA5-8CC0-6EF1265D8B7B}"/>
    <cellStyle name="Comma 3 3 3 2" xfId="2925" xr:uid="{4A532900-388E-44E0-847A-149DB0AACC18}"/>
    <cellStyle name="Comma 3 3 3 2 2" xfId="5113" xr:uid="{15D40A33-FC9D-40F2-9CE4-0B772946773A}"/>
    <cellStyle name="Comma 3 3 3 3" xfId="4256" xr:uid="{854D8BF6-A5DA-433C-945B-AD113A8CD9A0}"/>
    <cellStyle name="Comma 3 3 4" xfId="1942" xr:uid="{72C33D38-DC0C-4FBE-9377-7A7F8DF57E29}"/>
    <cellStyle name="Comma 3 3 4 2" xfId="2926" xr:uid="{60731435-ADE9-4E8F-A8ED-FCD4974C95A6}"/>
    <cellStyle name="Comma 3 3 4 2 2" xfId="5114" xr:uid="{2D577556-C5C5-4F72-B7DF-C8A3459A2CE9}"/>
    <cellStyle name="Comma 3 3 4 3" xfId="4257" xr:uid="{1814A6A3-74F8-4925-90C5-EBF1B316AD92}"/>
    <cellStyle name="Comma 3 3 5" xfId="3454" xr:uid="{536BF76E-1065-4CD3-AEFE-84BA96C5C799}"/>
    <cellStyle name="Comma 3 3 5 2" xfId="5622" xr:uid="{73D29460-DF74-44FB-AAFA-9C179FC1BA3D}"/>
    <cellStyle name="Comma 3 3 6" xfId="3588" xr:uid="{27A8A663-650B-4EBD-A298-05BC754335B2}"/>
    <cellStyle name="Comma 3 3 6 2" xfId="5738" xr:uid="{5A44EB9F-F809-441F-A162-5805D1FFCC68}"/>
    <cellStyle name="Comma 3 3 7" xfId="3688" xr:uid="{04D67824-4C91-4650-B7F9-0295D1063CFB}"/>
    <cellStyle name="Comma 3 3 7 2" xfId="5836" xr:uid="{CF7A345B-B8A0-49C3-8414-A7DB60E81A36}"/>
    <cellStyle name="Comma 3 3 8" xfId="3785" xr:uid="{A2B549C9-FFF8-4B46-906E-5A78C5950D0C}"/>
    <cellStyle name="Comma 3 3 8 2" xfId="5930" xr:uid="{854CD98F-B9F9-4E65-A9A6-005195890E6B}"/>
    <cellStyle name="Comma 3 3 9" xfId="2921" xr:uid="{A6F960E0-DD25-4D45-BEBC-A6A3315D5EED}"/>
    <cellStyle name="Comma 3 3 9 2" xfId="5109" xr:uid="{B3D91C8F-A171-45BA-920E-8D01DD5AD22C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2 2 2 2" xfId="1947" xr:uid="{DC90CAEE-5D05-46F0-800B-4E0C18791738}"/>
    <cellStyle name="Comma 3 4 2 2 2 2 2" xfId="2931" xr:uid="{A9851F09-AB59-4BD1-BC5B-9FBCD3B0DB85}"/>
    <cellStyle name="Comma 3 4 2 2 2 2 2 2" xfId="5119" xr:uid="{F83631EB-74C1-4154-B548-787C97B9F91D}"/>
    <cellStyle name="Comma 3 4 2 2 2 2 3" xfId="4262" xr:uid="{B657E64C-3221-4CF5-9A9C-4BE8AFEB79F9}"/>
    <cellStyle name="Comma 3 4 2 2 2 3" xfId="1948" xr:uid="{9E47C4AE-157C-4C62-88C2-E00D7C7715E5}"/>
    <cellStyle name="Comma 3 4 2 2 2 3 2" xfId="2932" xr:uid="{650AF2E7-DB5B-48A7-ACBF-292D1488B3A8}"/>
    <cellStyle name="Comma 3 4 2 2 2 3 2 2" xfId="5120" xr:uid="{16457535-8D77-4ACE-8982-6F19BBAF581D}"/>
    <cellStyle name="Comma 3 4 2 2 2 3 3" xfId="4263" xr:uid="{20DFE062-8D00-4CA9-B7E3-7C6829A484A1}"/>
    <cellStyle name="Comma 3 4 2 2 2 4" xfId="2930" xr:uid="{C9CF1070-D647-477E-89DE-7CA214A465BC}"/>
    <cellStyle name="Comma 3 4 2 2 2 4 2" xfId="5118" xr:uid="{D2992B87-A951-487A-8301-4D1DF1F9D286}"/>
    <cellStyle name="Comma 3 4 2 2 2 5" xfId="4261" xr:uid="{17137FCA-2805-4C53-9643-42775913D32F}"/>
    <cellStyle name="Comma 3 4 2 2 2 6" xfId="1946" xr:uid="{17424CB6-347B-4828-B1B2-FADDEB3697F5}"/>
    <cellStyle name="Comma 3 4 2 2 3" xfId="1949" xr:uid="{55AE4D48-14A1-452B-B57B-FDCA81D94DC2}"/>
    <cellStyle name="Comma 3 4 2 2 3 2" xfId="2933" xr:uid="{7591D4FD-60D5-4A30-B65C-DC67282CEE1F}"/>
    <cellStyle name="Comma 3 4 2 2 3 2 2" xfId="5121" xr:uid="{3C8E8340-D5F0-4B66-903A-1D21E1C6132E}"/>
    <cellStyle name="Comma 3 4 2 2 3 3" xfId="4264" xr:uid="{9D7CA5B8-570A-4762-B631-723CF358BF7A}"/>
    <cellStyle name="Comma 3 4 2 2 4" xfId="2929" xr:uid="{EA140354-E833-426E-B6BF-71783A9DAA0D}"/>
    <cellStyle name="Comma 3 4 2 2 4 2" xfId="5117" xr:uid="{F9C10BEC-617F-4B6E-B42A-CEB891A744ED}"/>
    <cellStyle name="Comma 3 4 2 2 5" xfId="4260" xr:uid="{38F9ED2E-AE57-4B50-B740-737182D050F7}"/>
    <cellStyle name="Comma 3 4 2 2 6" xfId="1945" xr:uid="{A2B9A336-D928-4AB6-880C-98E8105C316F}"/>
    <cellStyle name="Comma 3 4 2 3" xfId="1950" xr:uid="{DD5FC47C-4C9E-4831-8F80-5BCAA26180B3}"/>
    <cellStyle name="Comma 3 4 2 3 2" xfId="2934" xr:uid="{E4D21708-4963-43B3-9C6C-84E8EAEAFCE1}"/>
    <cellStyle name="Comma 3 4 2 3 2 2" xfId="5122" xr:uid="{FDA4E9C9-2358-41C1-A3FD-16EF87543340}"/>
    <cellStyle name="Comma 3 4 2 3 3" xfId="4265" xr:uid="{4F07B8E9-CE62-45FE-A1DD-0DD57A88C0EC}"/>
    <cellStyle name="Comma 3 4 2 4" xfId="1951" xr:uid="{12B7E98A-4A08-40DC-8B31-E364B78EC8AB}"/>
    <cellStyle name="Comma 3 4 2 4 2" xfId="2935" xr:uid="{CAB1B2C8-6A9A-4885-9507-83B4FA615671}"/>
    <cellStyle name="Comma 3 4 2 4 2 2" xfId="5123" xr:uid="{F46F80A7-DBA0-4DC8-8E76-0B5556F8337E}"/>
    <cellStyle name="Comma 3 4 2 4 3" xfId="4266" xr:uid="{29452FB1-D222-4DAE-B01F-A112D3665726}"/>
    <cellStyle name="Comma 3 4 2 5" xfId="2928" xr:uid="{16D700B6-8397-47A1-9956-4FA6BC2EA1C8}"/>
    <cellStyle name="Comma 3 4 2 5 2" xfId="5116" xr:uid="{3E3883E9-91E8-4C00-8812-34C028D1F009}"/>
    <cellStyle name="Comma 3 4 2 6" xfId="4259" xr:uid="{401596B7-2C9D-4001-947C-03F3605DB1DA}"/>
    <cellStyle name="Comma 3 4 2 7" xfId="1944" xr:uid="{DEDC8468-D53C-4F17-8D22-9B8946B0C09C}"/>
    <cellStyle name="Comma 3 4 3" xfId="830" xr:uid="{00000000-0005-0000-0000-00003D030000}"/>
    <cellStyle name="Comma 3 4 3 2" xfId="1953" xr:uid="{7F1A8DB0-D17D-4574-A23A-ADC833EB49AD}"/>
    <cellStyle name="Comma 3 4 3 2 2" xfId="2937" xr:uid="{ACF2F270-8A40-464A-B39E-4D12567CA070}"/>
    <cellStyle name="Comma 3 4 3 2 2 2" xfId="5125" xr:uid="{A497DCA5-40A7-4324-9F06-2E604691384E}"/>
    <cellStyle name="Comma 3 4 3 2 3" xfId="4268" xr:uid="{43070A3F-2972-4F00-B0CF-C19C8096C042}"/>
    <cellStyle name="Comma 3 4 3 3" xfId="1954" xr:uid="{F6DC5C3C-C3BF-4AFD-95C4-A0EEF6B7AC5E}"/>
    <cellStyle name="Comma 3 4 3 3 2" xfId="2938" xr:uid="{86CAB18B-A331-4834-8C7E-EAD4B0FCD460}"/>
    <cellStyle name="Comma 3 4 3 3 2 2" xfId="5126" xr:uid="{DDC9C1D4-C9F3-492B-8BF6-41CEEC2864CA}"/>
    <cellStyle name="Comma 3 4 3 3 3" xfId="4269" xr:uid="{570B0EF4-1141-4AAE-BE7D-16531D0D1C00}"/>
    <cellStyle name="Comma 3 4 3 4" xfId="2936" xr:uid="{2F4550E4-37E9-460A-8915-355CE86EA61C}"/>
    <cellStyle name="Comma 3 4 3 4 2" xfId="5124" xr:uid="{53FBB7B5-1645-4B99-8171-F1F63BCCCEB7}"/>
    <cellStyle name="Comma 3 4 3 5" xfId="4267" xr:uid="{A2A7AE9B-8131-4F04-B301-DD75CBABE10B}"/>
    <cellStyle name="Comma 3 4 3 6" xfId="1952" xr:uid="{48E180AA-84A0-4A2B-A0F1-EC5F68C2ABEC}"/>
    <cellStyle name="Comma 3 4 4" xfId="831" xr:uid="{00000000-0005-0000-0000-00003E030000}"/>
    <cellStyle name="Comma 3 4 4 2" xfId="1956" xr:uid="{33A3A73D-E03F-4077-8A67-9E02D3FC409D}"/>
    <cellStyle name="Comma 3 4 4 2 2" xfId="2940" xr:uid="{63A9B803-4965-456C-A6E7-D261C4283BFC}"/>
    <cellStyle name="Comma 3 4 4 2 2 2" xfId="5128" xr:uid="{2C6E21E8-7999-4968-98E2-EE8854F29F24}"/>
    <cellStyle name="Comma 3 4 4 2 3" xfId="4271" xr:uid="{67C3302E-C54A-487A-BE31-48705F5480C1}"/>
    <cellStyle name="Comma 3 4 4 3" xfId="1957" xr:uid="{6F77C111-E3ED-414F-842A-E77B2B35FA78}"/>
    <cellStyle name="Comma 3 4 4 3 2" xfId="2941" xr:uid="{7DCEE5F2-A502-44E0-A82D-9E213CF90A95}"/>
    <cellStyle name="Comma 3 4 4 3 2 2" xfId="5129" xr:uid="{CF688BEE-C7B2-41FA-8A95-02E18338D93C}"/>
    <cellStyle name="Comma 3 4 4 3 3" xfId="4272" xr:uid="{D8B59CCD-7F24-48B9-A0B0-78830B69D391}"/>
    <cellStyle name="Comma 3 4 4 4" xfId="2939" xr:uid="{188F4765-7D5F-4DB8-93B9-4861835DD7EC}"/>
    <cellStyle name="Comma 3 4 4 4 2" xfId="5127" xr:uid="{195A4609-3D4E-4E8A-BF8B-CE03BB8DDD85}"/>
    <cellStyle name="Comma 3 4 4 5" xfId="4270" xr:uid="{B81B6339-9898-492D-A978-9CF8E38CA877}"/>
    <cellStyle name="Comma 3 4 4 6" xfId="1955" xr:uid="{ACA4F153-7AFF-4B29-A9D2-8F6E074A0145}"/>
    <cellStyle name="Comma 3 4 5" xfId="1958" xr:uid="{BCFF04DC-5A51-4D7D-8D9A-79171B441522}"/>
    <cellStyle name="Comma 3 4 5 2" xfId="2942" xr:uid="{D36E56F6-C091-4B95-93FC-DC60200A82ED}"/>
    <cellStyle name="Comma 3 4 5 2 2" xfId="5130" xr:uid="{13EAA963-4FD0-48CE-8869-BC519C0C9247}"/>
    <cellStyle name="Comma 3 4 5 3" xfId="4273" xr:uid="{B8F698C9-6848-496B-8D5F-342B570EE669}"/>
    <cellStyle name="Comma 3 4 6" xfId="1959" xr:uid="{8FE45DA2-726C-471C-8907-0B593A8F94A4}"/>
    <cellStyle name="Comma 3 4 6 2" xfId="2943" xr:uid="{46F4D7BF-CF4A-4FCA-84EF-5E6FA941B811}"/>
    <cellStyle name="Comma 3 4 6 2 2" xfId="5131" xr:uid="{10621F70-8E46-4648-A366-EB78CBB16F05}"/>
    <cellStyle name="Comma 3 4 6 3" xfId="4274" xr:uid="{B55FB285-2B39-4AAD-8AAC-7E35EE83457A}"/>
    <cellStyle name="Comma 3 4 7" xfId="2927" xr:uid="{1B22BDBD-44EA-4A2B-929F-8026F7BEE88E}"/>
    <cellStyle name="Comma 3 4 7 2" xfId="5115" xr:uid="{212B0516-C64B-4752-AA82-66156CB7DFAB}"/>
    <cellStyle name="Comma 3 4 8" xfId="4258" xr:uid="{8C0F582D-AA15-4D10-A783-0230276C68AF}"/>
    <cellStyle name="Comma 3 4 9" xfId="1943" xr:uid="{3CA6465D-C321-4E59-92A9-56906B035721}"/>
    <cellStyle name="Comma 3 5" xfId="832" xr:uid="{00000000-0005-0000-0000-00003F030000}"/>
    <cellStyle name="Comma 3 5 2" xfId="833" xr:uid="{00000000-0005-0000-0000-000040030000}"/>
    <cellStyle name="Comma 3 5 2 2" xfId="1962" xr:uid="{C77B1A37-7C09-4F83-B96B-EEBFD461C775}"/>
    <cellStyle name="Comma 3 5 2 2 2" xfId="2946" xr:uid="{722489E2-58B1-4CF0-A781-A6CA1FFF3ABB}"/>
    <cellStyle name="Comma 3 5 2 2 2 2" xfId="5134" xr:uid="{5B02F2EC-DFB0-4422-9BAB-EA56F76DD7BE}"/>
    <cellStyle name="Comma 3 5 2 2 3" xfId="4277" xr:uid="{B6D6D08C-DA8C-4FF2-895C-32B83849EE73}"/>
    <cellStyle name="Comma 3 5 2 3" xfId="1963" xr:uid="{C963EE90-F48E-4E30-B750-3A96CF8CCD87}"/>
    <cellStyle name="Comma 3 5 2 3 2" xfId="2947" xr:uid="{D16BA708-6D6D-4A51-BEB5-6CBD0C533C14}"/>
    <cellStyle name="Comma 3 5 2 3 2 2" xfId="5135" xr:uid="{1C503BE3-5246-45D5-BCB1-C1CA947094B9}"/>
    <cellStyle name="Comma 3 5 2 3 3" xfId="4278" xr:uid="{253A7D81-F6CF-4B57-A2B4-5311A6BAF8A7}"/>
    <cellStyle name="Comma 3 5 2 4" xfId="2945" xr:uid="{C0A7CDB1-4F58-4071-A5B8-62914F9B2451}"/>
    <cellStyle name="Comma 3 5 2 4 2" xfId="5133" xr:uid="{AE508B98-A1D6-4316-8B14-B676208CB376}"/>
    <cellStyle name="Comma 3 5 2 5" xfId="4276" xr:uid="{996979F6-F289-44A7-953A-008F308B5295}"/>
    <cellStyle name="Comma 3 5 2 6" xfId="1961" xr:uid="{C7D08F3E-E926-43F6-93E0-0126D3EE482B}"/>
    <cellStyle name="Comma 3 5 3" xfId="834" xr:uid="{00000000-0005-0000-0000-000041030000}"/>
    <cellStyle name="Comma 3 5 3 2" xfId="1965" xr:uid="{A3E94ACE-4F15-4C28-B06F-4A9D6D01F79F}"/>
    <cellStyle name="Comma 3 5 3 2 2" xfId="2949" xr:uid="{35A70EE6-8FDB-4621-A337-91B8F5086DEA}"/>
    <cellStyle name="Comma 3 5 3 2 2 2" xfId="5137" xr:uid="{9B6B9730-1593-4B14-B89B-B9B64CF5B606}"/>
    <cellStyle name="Comma 3 5 3 2 3" xfId="4280" xr:uid="{91F5DDEA-5B9A-401A-86A2-3CCA86AE5B84}"/>
    <cellStyle name="Comma 3 5 3 3" xfId="1966" xr:uid="{B25F7F83-31B5-49A4-B5EC-67D4711063FB}"/>
    <cellStyle name="Comma 3 5 3 3 2" xfId="2950" xr:uid="{390D85C8-6482-41B6-BB14-B8128FE77471}"/>
    <cellStyle name="Comma 3 5 3 3 2 2" xfId="5138" xr:uid="{BE42182D-B9AA-42FC-A2F0-CD232B4C5805}"/>
    <cellStyle name="Comma 3 5 3 3 3" xfId="4281" xr:uid="{AA808330-539F-4EB6-9535-8718C6051483}"/>
    <cellStyle name="Comma 3 5 3 4" xfId="2948" xr:uid="{6969F0F2-69F0-4DFE-9596-CF6ECDB999FF}"/>
    <cellStyle name="Comma 3 5 3 4 2" xfId="5136" xr:uid="{7FFC4576-31BC-4C95-ACF5-77DAD9822A18}"/>
    <cellStyle name="Comma 3 5 3 5" xfId="4279" xr:uid="{75258B6F-243C-439A-8ABB-227F7082AA66}"/>
    <cellStyle name="Comma 3 5 3 6" xfId="1964" xr:uid="{FC2FBB42-DFEC-45A1-BD64-622864E1526A}"/>
    <cellStyle name="Comma 3 5 4" xfId="1967" xr:uid="{0B8C832A-8E29-4AFD-BC13-D6180C164D22}"/>
    <cellStyle name="Comma 3 5 4 2" xfId="2951" xr:uid="{D0234185-904D-415E-8CD8-B3A1BFE8092E}"/>
    <cellStyle name="Comma 3 5 4 2 2" xfId="5139" xr:uid="{FD0F264E-7AB3-49EA-A996-16DBF711F711}"/>
    <cellStyle name="Comma 3 5 4 3" xfId="4282" xr:uid="{D0BCA6EC-E45D-42BE-996B-B5F796F18429}"/>
    <cellStyle name="Comma 3 5 5" xfId="1968" xr:uid="{353F0D3F-6B4B-42CB-BDC5-482111C44F0D}"/>
    <cellStyle name="Comma 3 5 5 2" xfId="2952" xr:uid="{E2C2B435-3C44-446A-B62B-AA65DE7CC2D4}"/>
    <cellStyle name="Comma 3 5 5 2 2" xfId="5140" xr:uid="{D4DC60C3-5C9E-4F6E-B1B5-A16CE305D14E}"/>
    <cellStyle name="Comma 3 5 5 3" xfId="4283" xr:uid="{6F45494C-E83E-48FB-B468-E0F50522957B}"/>
    <cellStyle name="Comma 3 5 6" xfId="2944" xr:uid="{F0FDBBB5-9DD5-41FF-AE38-418A6C136B1E}"/>
    <cellStyle name="Comma 3 5 6 2" xfId="5132" xr:uid="{6C0889AB-A81F-47FF-BCF1-8413597A3397}"/>
    <cellStyle name="Comma 3 5 7" xfId="4275" xr:uid="{84A1EDC1-ED88-42FF-8A46-7BE9553B19FA}"/>
    <cellStyle name="Comma 3 5 8" xfId="1960" xr:uid="{119FA692-9ED4-408F-9F50-9330C059DCD0}"/>
    <cellStyle name="Comma 3 6" xfId="835" xr:uid="{00000000-0005-0000-0000-000042030000}"/>
    <cellStyle name="Comma 3 6 2" xfId="1970" xr:uid="{A6703AE8-3FD5-4F4F-97EB-8DEBACC9E7AB}"/>
    <cellStyle name="Comma 3 6 2 2" xfId="2954" xr:uid="{5851016A-D8A3-47C7-B968-7FC5B9A90E3F}"/>
    <cellStyle name="Comma 3 6 2 2 2" xfId="5142" xr:uid="{A958A761-4340-4DA7-8CDB-5DB1D1B6AF7D}"/>
    <cellStyle name="Comma 3 6 2 3" xfId="4285" xr:uid="{2D040CED-0196-49F4-9F27-9E0297A7FBE2}"/>
    <cellStyle name="Comma 3 6 3" xfId="1971" xr:uid="{2788A161-3061-4CB1-A6C9-B949299BEA53}"/>
    <cellStyle name="Comma 3 6 3 2" xfId="2955" xr:uid="{16DAC324-CA13-426D-B846-D81272089B9E}"/>
    <cellStyle name="Comma 3 6 3 2 2" xfId="5143" xr:uid="{BB75ECDA-E799-4F7E-AAD5-0D4FE07A02D0}"/>
    <cellStyle name="Comma 3 6 3 3" xfId="4286" xr:uid="{59B6C197-93CC-4EA3-9F78-0A8EB9DF3E34}"/>
    <cellStyle name="Comma 3 6 4" xfId="2953" xr:uid="{2916310E-5101-4B46-BFCC-DCB1A55338BF}"/>
    <cellStyle name="Comma 3 6 4 2" xfId="5141" xr:uid="{A65B0960-C27A-4635-9DC8-2201648008E6}"/>
    <cellStyle name="Comma 3 6 5" xfId="4284" xr:uid="{8BC3C85A-00B0-46CE-84E1-CFA69CEEAA9A}"/>
    <cellStyle name="Comma 3 6 6" xfId="1969" xr:uid="{2AE82079-7713-49AB-AB74-3E0141A84D20}"/>
    <cellStyle name="Comma 3 7" xfId="1972" xr:uid="{D3C74E2F-7501-4ADB-9B64-20F284A226ED}"/>
    <cellStyle name="Comma 3 7 2" xfId="2956" xr:uid="{2DC1DF54-F9AD-44B7-B069-66DC47C31154}"/>
    <cellStyle name="Comma 3 7 2 2" xfId="5144" xr:uid="{7D42FD26-59D8-44F7-845D-54D6758ADD0B}"/>
    <cellStyle name="Comma 3 7 3" xfId="4287" xr:uid="{6D73C26B-4268-4949-88FE-BA70AB1A9433}"/>
    <cellStyle name="Comma 3 8" xfId="1973" xr:uid="{CFAB9374-CE76-4287-8B22-E22944B3DA34}"/>
    <cellStyle name="Comma 3 8 2" xfId="2957" xr:uid="{64F1001C-4720-4D52-9BED-20BD6B99E911}"/>
    <cellStyle name="Comma 3 8 2 2" xfId="5145" xr:uid="{AF1E04EE-04E2-4401-8343-130E24CC93E5}"/>
    <cellStyle name="Comma 3 8 3" xfId="4288" xr:uid="{AC72D5D8-BBD9-4DE1-87FE-11DA16221541}"/>
    <cellStyle name="Comma 3 9" xfId="3362" xr:uid="{A8EC4DE8-D491-436B-BF93-66F8E161AC2A}"/>
    <cellStyle name="Comma 3 9 2" xfId="5543" xr:uid="{BEE3158B-5370-4BC5-B3B5-D2468AA3677F}"/>
    <cellStyle name="Comma 3 9 3" xfId="836" xr:uid="{00000000-0005-0000-0000-000043030000}"/>
    <cellStyle name="Comma 3 9 3 2" xfId="1975" xr:uid="{1ACB379A-A194-44AC-9471-F257D62B85BF}"/>
    <cellStyle name="Comma 3 9 3 2 2" xfId="2959" xr:uid="{164872F3-81C8-4D5B-9E7B-E043280A698E}"/>
    <cellStyle name="Comma 3 9 3 2 2 2" xfId="5147" xr:uid="{42C96C3B-740A-4743-8EE0-F3DEAA36608D}"/>
    <cellStyle name="Comma 3 9 3 2 3" xfId="4290" xr:uid="{F3961987-89A5-44AC-8560-6B3736B6AB50}"/>
    <cellStyle name="Comma 3 9 3 3" xfId="1976" xr:uid="{78E2EB76-7C43-4256-AF52-F4917FF96A0A}"/>
    <cellStyle name="Comma 3 9 3 3 2" xfId="2960" xr:uid="{49A9EB49-949E-499D-82BC-61EBCCBDE104}"/>
    <cellStyle name="Comma 3 9 3 3 2 2" xfId="5148" xr:uid="{88C3A9BF-ABB4-4277-BBE0-1C9D6502E2A6}"/>
    <cellStyle name="Comma 3 9 3 3 3" xfId="4291" xr:uid="{D1CB76ED-1109-4B03-9138-8AEF3C496673}"/>
    <cellStyle name="Comma 3 9 3 4" xfId="2958" xr:uid="{AB611833-32DA-44CD-9640-52CB9455506F}"/>
    <cellStyle name="Comma 3 9 3 4 2" xfId="5146" xr:uid="{656A40BE-77E0-4218-BD74-A0F7E1E4871D}"/>
    <cellStyle name="Comma 3 9 3 5" xfId="4289" xr:uid="{E91CF8C3-2B79-459B-AFEB-594766DF994F}"/>
    <cellStyle name="Comma 3 9 3 6" xfId="1974" xr:uid="{29267EBF-B395-4D4D-8596-F4C41DA52980}"/>
    <cellStyle name="Comma 3 9 4" xfId="837" xr:uid="{00000000-0005-0000-0000-000044030000}"/>
    <cellStyle name="Comma 3 9 4 2" xfId="1978" xr:uid="{30F877CC-59B7-42BE-B299-928B2E1DD9FE}"/>
    <cellStyle name="Comma 3 9 4 2 2" xfId="2962" xr:uid="{E8DA3295-C83F-4BEA-BEC6-532261BC215E}"/>
    <cellStyle name="Comma 3 9 4 2 2 2" xfId="5150" xr:uid="{B91013BE-95BD-4963-A6B3-4738705809A3}"/>
    <cellStyle name="Comma 3 9 4 2 3" xfId="4293" xr:uid="{ACD43F7A-0890-4F10-9249-47AC0682E1A6}"/>
    <cellStyle name="Comma 3 9 4 3" xfId="1979" xr:uid="{D409BB9D-8DEE-4DC2-8506-B919BC8E5DE7}"/>
    <cellStyle name="Comma 3 9 4 3 2" xfId="2963" xr:uid="{E527CAC1-88CE-4C16-BF61-DDBDF4E0BE66}"/>
    <cellStyle name="Comma 3 9 4 3 2 2" xfId="5151" xr:uid="{E28156BC-9B83-449B-82CC-0954868A2EDF}"/>
    <cellStyle name="Comma 3 9 4 3 3" xfId="4294" xr:uid="{53EEDFFF-5114-46D3-9581-0A3A923A66F8}"/>
    <cellStyle name="Comma 3 9 4 4" xfId="2961" xr:uid="{FD4DD09E-A91E-4CEC-834C-0D6379D5FAAC}"/>
    <cellStyle name="Comma 3 9 4 4 2" xfId="5149" xr:uid="{393A3EF5-9D10-4E87-A749-BBF2C576C2F0}"/>
    <cellStyle name="Comma 3 9 4 5" xfId="4292" xr:uid="{C30E2AE2-75C2-4FE5-B01E-71ECEAFDDC19}"/>
    <cellStyle name="Comma 3 9 4 6" xfId="1977" xr:uid="{B801B53E-737E-4810-9107-6D417CA6884C}"/>
    <cellStyle name="Comma 30" xfId="838" xr:uid="{00000000-0005-0000-0000-000045030000}"/>
    <cellStyle name="Comma 30 2" xfId="1981" xr:uid="{356C9FB7-B070-4F1F-A933-D831511E667A}"/>
    <cellStyle name="Comma 30 2 2" xfId="2965" xr:uid="{147C0A7D-4626-4F9B-BAB2-147570476C85}"/>
    <cellStyle name="Comma 30 2 2 2" xfId="5153" xr:uid="{C419B37B-74E8-42FE-899F-B70053F143EE}"/>
    <cellStyle name="Comma 30 2 3" xfId="4296" xr:uid="{0D6D2C1F-9FFC-4844-AC67-36E59C6247B8}"/>
    <cellStyle name="Comma 30 3" xfId="1982" xr:uid="{7EBAFAC8-3AB3-4A5E-82E1-980EA4D244F8}"/>
    <cellStyle name="Comma 30 3 2" xfId="2966" xr:uid="{68DD50D4-2F38-49A3-8833-4C9D9F18939F}"/>
    <cellStyle name="Comma 30 3 2 2" xfId="5154" xr:uid="{1041B657-2DCC-45B9-97FC-3697D0BA23AA}"/>
    <cellStyle name="Comma 30 3 3" xfId="4297" xr:uid="{B4FF4761-90CE-4708-BC0C-998DE9EA15AE}"/>
    <cellStyle name="Comma 30 4" xfId="2964" xr:uid="{9A16C3D3-EF05-4972-9112-127287905FA8}"/>
    <cellStyle name="Comma 30 4 2" xfId="5152" xr:uid="{27A2FC1A-AEE7-4DAA-B073-CA016D0380D0}"/>
    <cellStyle name="Comma 30 5" xfId="4295" xr:uid="{E989944D-4B4C-4D13-BB68-8F7456EB4A55}"/>
    <cellStyle name="Comma 30 6" xfId="1980" xr:uid="{D9AFC9D4-7CDE-44B5-B3F2-544329FDBC31}"/>
    <cellStyle name="Comma 306 2" xfId="839" xr:uid="{00000000-0005-0000-0000-000046030000}"/>
    <cellStyle name="Comma 306 2 10" xfId="3719" xr:uid="{C97910D2-7DFF-4085-A51D-F1C04EAB24B0}"/>
    <cellStyle name="Comma 306 2 10 2" xfId="5864" xr:uid="{532C7185-56C2-47EE-BE66-71923F66A660}"/>
    <cellStyle name="Comma 306 2 11" xfId="2967" xr:uid="{F3E90CFE-25C6-43DD-A348-82118D428637}"/>
    <cellStyle name="Comma 306 2 11 2" xfId="5155" xr:uid="{A05B8715-071E-4E4B-8836-5CD0EB673E76}"/>
    <cellStyle name="Comma 306 2 12" xfId="4298" xr:uid="{9AC5C898-BE93-4E22-8055-A592C0C5FC7F}"/>
    <cellStyle name="Comma 306 2 13" xfId="1983" xr:uid="{09FFD63B-BCC8-467B-A930-EE0D88280D02}"/>
    <cellStyle name="Comma 306 2 2" xfId="840" xr:uid="{00000000-0005-0000-0000-000047030000}"/>
    <cellStyle name="Comma 306 2 2 2" xfId="1985" xr:uid="{45E77F71-AD61-422B-B95E-B76CBA1EB3FB}"/>
    <cellStyle name="Comma 306 2 2 2 2" xfId="2969" xr:uid="{1DAB6CD4-F1A6-408C-B08B-93D54880DF4B}"/>
    <cellStyle name="Comma 306 2 2 2 2 2" xfId="5157" xr:uid="{FEA3B100-7527-4EE7-AD72-4DB6CA3157EC}"/>
    <cellStyle name="Comma 306 2 2 2 3" xfId="4300" xr:uid="{9CC9173B-A0F3-49DD-9DD2-4BBFBF325866}"/>
    <cellStyle name="Comma 306 2 2 3" xfId="1986" xr:uid="{B2014391-2C05-4F40-8DD7-431AA334C689}"/>
    <cellStyle name="Comma 306 2 2 3 2" xfId="2970" xr:uid="{1746ADC9-F637-453A-95E0-FE53666BA598}"/>
    <cellStyle name="Comma 306 2 2 3 2 2" xfId="5158" xr:uid="{07E1F7B2-980E-4B66-9E1C-6046A6AFAB78}"/>
    <cellStyle name="Comma 306 2 2 3 3" xfId="4301" xr:uid="{875B1B46-8EEF-44BE-AAC9-94DDF81D47BD}"/>
    <cellStyle name="Comma 306 2 2 4" xfId="2968" xr:uid="{8F13BB15-E2F9-4EB5-A55C-7C0E8498DBA3}"/>
    <cellStyle name="Comma 306 2 2 4 2" xfId="5156" xr:uid="{5C505AF7-8368-4AD4-80DC-E692A4C12222}"/>
    <cellStyle name="Comma 306 2 2 5" xfId="4299" xr:uid="{B43EC04D-1187-4A27-80E6-3A00F0B77BEC}"/>
    <cellStyle name="Comma 306 2 2 6" xfId="1984" xr:uid="{9895634F-3839-4254-8E44-47C0837749D2}"/>
    <cellStyle name="Comma 306 2 3" xfId="841" xr:uid="{00000000-0005-0000-0000-000048030000}"/>
    <cellStyle name="Comma 306 2 3 2" xfId="842" xr:uid="{00000000-0005-0000-0000-000049030000}"/>
    <cellStyle name="Comma 306 2 3 2 2" xfId="1989" xr:uid="{11CCEB09-B939-46FE-92A8-8DA16A7D7A8C}"/>
    <cellStyle name="Comma 306 2 3 2 2 2" xfId="2973" xr:uid="{1A3A4E7D-799C-41AE-A57D-962F8FEFD48B}"/>
    <cellStyle name="Comma 306 2 3 2 2 2 2" xfId="5161" xr:uid="{9D5AC739-EDDF-463A-9D72-A037B95B0BC8}"/>
    <cellStyle name="Comma 306 2 3 2 2 3" xfId="4304" xr:uid="{A8760A83-E4BB-46EF-9735-8C63B3A7F54F}"/>
    <cellStyle name="Comma 306 2 3 2 3" xfId="1990" xr:uid="{1EBD054D-7202-4A97-8361-AFEECFCA81F6}"/>
    <cellStyle name="Comma 306 2 3 2 3 2" xfId="2974" xr:uid="{87685DD1-25D8-45E4-B394-44975427CFD3}"/>
    <cellStyle name="Comma 306 2 3 2 3 2 2" xfId="5162" xr:uid="{D69358EA-6DE9-4BA0-BD5F-2248B28320C0}"/>
    <cellStyle name="Comma 306 2 3 2 3 3" xfId="4305" xr:uid="{EEFB5DA6-09CC-4598-8762-143DC305BB5D}"/>
    <cellStyle name="Comma 306 2 3 2 4" xfId="2972" xr:uid="{4669DAD2-4A2D-45A7-909F-F559B972EC53}"/>
    <cellStyle name="Comma 306 2 3 2 4 2" xfId="5160" xr:uid="{B385FCF3-05F0-409A-A5C0-1BD5E536CD94}"/>
    <cellStyle name="Comma 306 2 3 2 5" xfId="4303" xr:uid="{470F9423-4E5F-400E-8D76-E75A957E7291}"/>
    <cellStyle name="Comma 306 2 3 2 6" xfId="1988" xr:uid="{9359F308-3E37-467F-8E63-5F383CF36FE1}"/>
    <cellStyle name="Comma 306 2 3 3" xfId="1991" xr:uid="{C93F666B-ECD2-4035-A25B-5D95E4A13F08}"/>
    <cellStyle name="Comma 306 2 3 3 2" xfId="2975" xr:uid="{E803B4C8-AD68-4DDB-B337-8D90060461E3}"/>
    <cellStyle name="Comma 306 2 3 3 2 2" xfId="5163" xr:uid="{BB46B03E-F4D0-49E4-81CF-CF162A25BA00}"/>
    <cellStyle name="Comma 306 2 3 3 3" xfId="4306" xr:uid="{A906ABCC-91B9-4E91-9C45-4009DB3797F5}"/>
    <cellStyle name="Comma 306 2 3 4" xfId="1992" xr:uid="{F8F40594-9811-42F3-B6A0-F4A204CDA535}"/>
    <cellStyle name="Comma 306 2 3 4 2" xfId="2976" xr:uid="{7DC05C23-8874-48F1-8117-D6C936206699}"/>
    <cellStyle name="Comma 306 2 3 4 2 2" xfId="5164" xr:uid="{4F576C57-DC7E-4364-9EFC-9A20926E32FD}"/>
    <cellStyle name="Comma 306 2 3 4 3" xfId="4307" xr:uid="{E1E5F30A-3B3F-47D2-8DF8-806DA1929DFD}"/>
    <cellStyle name="Comma 306 2 3 5" xfId="2971" xr:uid="{4F20CADF-0485-4AC6-BFB5-FEA0285A2F67}"/>
    <cellStyle name="Comma 306 2 3 5 2" xfId="5159" xr:uid="{E470A583-9C42-4A84-9E70-2D2272EDE2FD}"/>
    <cellStyle name="Comma 306 2 3 6" xfId="4302" xr:uid="{16E2E2D2-745E-45E1-97D0-69E86A9E754C}"/>
    <cellStyle name="Comma 306 2 3 7" xfId="1987" xr:uid="{CCDAF8A3-FA9A-4405-BB87-F594CE286F24}"/>
    <cellStyle name="Comma 306 2 4" xfId="1993" xr:uid="{7A032B4B-F33D-4841-8CD0-9A5B1AC57BC9}"/>
    <cellStyle name="Comma 306 2 4 2" xfId="2977" xr:uid="{4EF8E552-E27D-4973-985B-73192BB0236F}"/>
    <cellStyle name="Comma 306 2 4 2 2" xfId="5165" xr:uid="{2882A9C3-619D-4BC0-8557-230AAE248E40}"/>
    <cellStyle name="Comma 306 2 4 3" xfId="4308" xr:uid="{FCE3E779-AD8B-453D-A1B0-3F8B77205C12}"/>
    <cellStyle name="Comma 306 2 5" xfId="1994" xr:uid="{BD0D7091-A737-4D4E-A5A5-74EFCA467B13}"/>
    <cellStyle name="Comma 306 2 5 2" xfId="2978" xr:uid="{BB904F7F-EF48-486D-A865-CAEFD8D8ED4F}"/>
    <cellStyle name="Comma 306 2 5 2 2" xfId="5166" xr:uid="{9FF5212C-2D5E-43CD-A1BE-581827DAE43D}"/>
    <cellStyle name="Comma 306 2 5 3" xfId="4309" xr:uid="{E7496DAD-4D6E-4D9A-81BC-66948B729278}"/>
    <cellStyle name="Comma 306 2 6" xfId="3371" xr:uid="{121B3709-566C-471A-9E41-93A571DA8287}"/>
    <cellStyle name="Comma 306 2 6 2" xfId="5550" xr:uid="{30EE9C53-4051-470A-AA1C-78F38BB3C79E}"/>
    <cellStyle name="Comma 306 2 7" xfId="3509" xr:uid="{6F6AADBD-40BA-45F5-A2A9-4CAB7D626CB5}"/>
    <cellStyle name="Comma 306 2 7 2" xfId="5659" xr:uid="{A618A847-6301-4A56-B446-C71078F77F94}"/>
    <cellStyle name="Comma 306 2 8" xfId="3612" xr:uid="{721D010A-6040-4F19-AEF1-80FCF91F1011}"/>
    <cellStyle name="Comma 306 2 8 2" xfId="5762" xr:uid="{E7054392-F61F-401E-B251-7F6D15BDFB3C}"/>
    <cellStyle name="Comma 306 2 9" xfId="3709" xr:uid="{6B0143E3-E6EF-4837-8DF2-27D4ADD0A4D6}"/>
    <cellStyle name="Comma 306 2 9 2" xfId="5854" xr:uid="{1F382F46-2A76-46FE-B7F7-55DAF56ABA9C}"/>
    <cellStyle name="Comma 31" xfId="843" xr:uid="{00000000-0005-0000-0000-00004A030000}"/>
    <cellStyle name="Comma 31 2" xfId="1996" xr:uid="{55809269-514A-4D01-8C74-647C0B56EEEB}"/>
    <cellStyle name="Comma 31 2 2" xfId="2980" xr:uid="{4F5A3A1D-383F-44FD-A25B-27CC71F0CB13}"/>
    <cellStyle name="Comma 31 2 2 2" xfId="5168" xr:uid="{A2363DC4-8C97-4C1A-9C45-E2E2FDC04DB0}"/>
    <cellStyle name="Comma 31 2 3" xfId="4311" xr:uid="{7F2DE891-F306-4535-9B4C-A6A8204FD0F1}"/>
    <cellStyle name="Comma 31 3" xfId="1997" xr:uid="{371CF494-303D-4B5A-B0C2-34E4DFDC9BA8}"/>
    <cellStyle name="Comma 31 3 2" xfId="2981" xr:uid="{E182B4E9-CB27-45F3-B747-40DEECBC405D}"/>
    <cellStyle name="Comma 31 3 2 2" xfId="5169" xr:uid="{9B6022E5-59D4-4B41-8178-6C6C08590E8C}"/>
    <cellStyle name="Comma 31 3 3" xfId="4312" xr:uid="{7E526DC7-40A6-44CD-9243-68691D968900}"/>
    <cellStyle name="Comma 31 4" xfId="2979" xr:uid="{A55ACFD9-6A41-425D-8010-D8CC0B04800C}"/>
    <cellStyle name="Comma 31 4 2" xfId="5167" xr:uid="{EF6AF0CD-C5F9-4BBF-8225-E75154554E23}"/>
    <cellStyle name="Comma 31 5" xfId="4310" xr:uid="{0919BB2D-4D64-44C7-9DA9-E7CFDA466A62}"/>
    <cellStyle name="Comma 31 6" xfId="1995" xr:uid="{C88DB7BC-4632-4E74-97B8-FE9976043B11}"/>
    <cellStyle name="Comma 32" xfId="844" xr:uid="{00000000-0005-0000-0000-00004B030000}"/>
    <cellStyle name="Comma 32 2" xfId="1999" xr:uid="{1871E4A4-94E3-4199-9205-DD694E761D4B}"/>
    <cellStyle name="Comma 32 2 2" xfId="2983" xr:uid="{5CC5BDDE-4F58-47CA-AF9B-3BAF6FCAADE6}"/>
    <cellStyle name="Comma 32 2 2 2" xfId="5171" xr:uid="{18E39825-B387-4DDE-84F5-DD3B22D82DC6}"/>
    <cellStyle name="Comma 32 2 3" xfId="4314" xr:uid="{6ECD7B49-78A4-4D5E-A636-E2B0CF4AFF3B}"/>
    <cellStyle name="Comma 32 3" xfId="2000" xr:uid="{293B86EB-31A1-4214-B3A4-E22FB75E16E3}"/>
    <cellStyle name="Comma 32 3 2" xfId="2984" xr:uid="{EB67A47A-B03A-4DAD-97EA-6DE628E9611A}"/>
    <cellStyle name="Comma 32 3 2 2" xfId="5172" xr:uid="{D0AADB82-DC0F-4563-ACBB-871513EA6BCF}"/>
    <cellStyle name="Comma 32 3 3" xfId="4315" xr:uid="{3163159A-1E51-4911-AA80-A8A6CFB48D88}"/>
    <cellStyle name="Comma 32 4" xfId="2982" xr:uid="{C57EA439-FD4E-4AC4-9F74-47BE9E8A889A}"/>
    <cellStyle name="Comma 32 4 2" xfId="5170" xr:uid="{64570831-C9DD-45E6-94F8-788433BE466C}"/>
    <cellStyle name="Comma 32 5" xfId="4313" xr:uid="{616D18DA-D65E-436A-8414-309B447DD488}"/>
    <cellStyle name="Comma 32 6" xfId="1998" xr:uid="{1E2D10D0-6E37-42E3-ABE0-EA622DDE8FF6}"/>
    <cellStyle name="Comma 33" xfId="845" xr:uid="{00000000-0005-0000-0000-00004C030000}"/>
    <cellStyle name="Comma 33 2" xfId="2002" xr:uid="{D1ACFC93-4BFC-45B8-A797-B56B5031571A}"/>
    <cellStyle name="Comma 33 2 2" xfId="2986" xr:uid="{8992B3FA-ACD0-4867-BBD2-C3DEFBC574D4}"/>
    <cellStyle name="Comma 33 2 2 2" xfId="5174" xr:uid="{A7BE5FFE-2927-4ED5-923F-ED49F82AAE07}"/>
    <cellStyle name="Comma 33 2 3" xfId="4317" xr:uid="{61FFC4B0-0542-4D80-A9EA-37E4EE403D83}"/>
    <cellStyle name="Comma 33 3" xfId="2003" xr:uid="{D4CC8101-0F25-4481-9496-F7A6BE0F987B}"/>
    <cellStyle name="Comma 33 3 2" xfId="2987" xr:uid="{2187F06B-26E7-447D-A021-30DAEBFCEFC0}"/>
    <cellStyle name="Comma 33 3 2 2" xfId="5175" xr:uid="{51471903-8972-49AB-87DF-DFDA2A45AA95}"/>
    <cellStyle name="Comma 33 3 3" xfId="4318" xr:uid="{A2A650D0-6AD0-4521-A788-4A9ED7D6A7CB}"/>
    <cellStyle name="Comma 33 4" xfId="2985" xr:uid="{A45B9201-2084-49B0-8857-EBBC883B87A1}"/>
    <cellStyle name="Comma 33 4 2" xfId="5173" xr:uid="{280439BB-A251-4330-A39B-5E09085A1EB4}"/>
    <cellStyle name="Comma 33 5" xfId="4316" xr:uid="{ADB22E99-2744-4F6D-ADE7-26DD892D200B}"/>
    <cellStyle name="Comma 33 6" xfId="2001" xr:uid="{3FD2101F-3F87-4F43-9658-EB38E60F1317}"/>
    <cellStyle name="Comma 34" xfId="846" xr:uid="{00000000-0005-0000-0000-00004D030000}"/>
    <cellStyle name="Comma 34 2" xfId="2005" xr:uid="{BC10E725-745A-4141-8F1E-634391042810}"/>
    <cellStyle name="Comma 34 2 2" xfId="2989" xr:uid="{0E46CF52-C2FA-4FCE-A0BF-4C0F7FB194D8}"/>
    <cellStyle name="Comma 34 2 2 2" xfId="5177" xr:uid="{185504EF-A53D-4D68-9677-8AABEE0A86A6}"/>
    <cellStyle name="Comma 34 2 3" xfId="4320" xr:uid="{F5466BBD-977F-42E4-9EA7-B13A97A2AADF}"/>
    <cellStyle name="Comma 34 3" xfId="2006" xr:uid="{9ABE8F01-16A5-47C4-A087-17ACBD2681EA}"/>
    <cellStyle name="Comma 34 3 2" xfId="2990" xr:uid="{DCC471F7-D05D-420E-B7E9-E102A57FA7B7}"/>
    <cellStyle name="Comma 34 3 2 2" xfId="5178" xr:uid="{FE17882F-933E-4370-B252-6D954D3C0159}"/>
    <cellStyle name="Comma 34 3 3" xfId="4321" xr:uid="{C4730BD8-7CEF-4074-BFA4-D9ED2DEB5A19}"/>
    <cellStyle name="Comma 34 4" xfId="3495" xr:uid="{51E9B20F-C3EC-447C-ABED-5DB6EA86F6B1}"/>
    <cellStyle name="Comma 34 4 2" xfId="5645" xr:uid="{C89D52ED-2DA6-4184-9A52-C1408E12C416}"/>
    <cellStyle name="Comma 34 5" xfId="2988" xr:uid="{45923DAE-9DFC-4CD7-A8F2-384ED27C77C6}"/>
    <cellStyle name="Comma 34 5 2" xfId="5176" xr:uid="{85600867-0B90-4D41-82F4-5102350E09BC}"/>
    <cellStyle name="Comma 34 6" xfId="4319" xr:uid="{E9D25760-662D-4DC6-A2F8-02888A87AB48}"/>
    <cellStyle name="Comma 34 7" xfId="2004" xr:uid="{34971960-FCA7-416D-92AD-C26E08507D20}"/>
    <cellStyle name="Comma 35" xfId="847" xr:uid="{00000000-0005-0000-0000-00004E030000}"/>
    <cellStyle name="Comma 35 2" xfId="2008" xr:uid="{0392D7D3-3F27-406B-A216-560AC0F42556}"/>
    <cellStyle name="Comma 35 2 2" xfId="2992" xr:uid="{D42EDD13-8563-49F6-99FD-10F22A65133C}"/>
    <cellStyle name="Comma 35 2 2 2" xfId="5180" xr:uid="{E6C4FDF4-1B1D-480F-97E2-40E861FDAE9A}"/>
    <cellStyle name="Comma 35 2 3" xfId="4323" xr:uid="{D7F6AB63-692B-4B33-9CCD-F445473B7E35}"/>
    <cellStyle name="Comma 35 3" xfId="2009" xr:uid="{D587D3B3-C131-4BE5-A611-F31A46308A51}"/>
    <cellStyle name="Comma 35 3 2" xfId="2993" xr:uid="{A441A706-3517-493F-9E8C-2D7F19FD20CD}"/>
    <cellStyle name="Comma 35 3 2 2" xfId="5181" xr:uid="{7FA8920F-CA9E-4171-9223-75F325581E53}"/>
    <cellStyle name="Comma 35 3 3" xfId="4324" xr:uid="{BD61642E-3FF0-45A0-9A69-DA3656D69831}"/>
    <cellStyle name="Comma 35 4" xfId="2991" xr:uid="{7D70BC69-46E0-4AF3-A882-0FC512AD71E1}"/>
    <cellStyle name="Comma 35 4 2" xfId="5179" xr:uid="{E52EF0E2-7655-40B1-835D-0C7DA326D0A7}"/>
    <cellStyle name="Comma 35 5" xfId="4322" xr:uid="{B8E0B559-768B-4E48-87C7-6276E9AFE326}"/>
    <cellStyle name="Comma 35 6" xfId="2007" xr:uid="{D4638140-CA1D-46AC-8BD9-99970CC0D665}"/>
    <cellStyle name="Comma 36" xfId="848" xr:uid="{00000000-0005-0000-0000-00004F030000}"/>
    <cellStyle name="Comma 36 2" xfId="2011" xr:uid="{0F83D51A-E9CA-4A2D-8020-37AF58F9E5D0}"/>
    <cellStyle name="Comma 36 2 2" xfId="2995" xr:uid="{3C8D35CD-DCDE-4535-93CD-502E4F492F10}"/>
    <cellStyle name="Comma 36 2 2 2" xfId="5183" xr:uid="{8E07189B-1026-4DB4-85BD-470A9D7B15E5}"/>
    <cellStyle name="Comma 36 2 3" xfId="4326" xr:uid="{6920EE71-8796-4E72-8426-82F49C2CAA66}"/>
    <cellStyle name="Comma 36 3" xfId="2012" xr:uid="{35599DB2-DB28-4E47-A287-6CBC420C0D91}"/>
    <cellStyle name="Comma 36 3 2" xfId="2996" xr:uid="{B9FED827-94E2-4C7A-87ED-0F35ED689882}"/>
    <cellStyle name="Comma 36 3 2 2" xfId="5184" xr:uid="{2A58DC47-8678-44F4-A352-6C1527507A7C}"/>
    <cellStyle name="Comma 36 3 3" xfId="4327" xr:uid="{E13F521F-0CA0-4FBC-9511-029E6D858CDF}"/>
    <cellStyle name="Comma 36 4" xfId="2994" xr:uid="{F5E3C06D-AB3B-4579-8B1D-877F13900B91}"/>
    <cellStyle name="Comma 36 4 2" xfId="5182" xr:uid="{30DF1800-C750-4C3C-A458-969F58D25767}"/>
    <cellStyle name="Comma 36 5" xfId="4325" xr:uid="{F7259AB8-0BD4-4712-AA9C-E6FE5B58BDFF}"/>
    <cellStyle name="Comma 36 6" xfId="2010" xr:uid="{B6BABB7D-FCFC-44C4-9EC9-0F1CC925B0D6}"/>
    <cellStyle name="Comma 37" xfId="849" xr:uid="{00000000-0005-0000-0000-000050030000}"/>
    <cellStyle name="Comma 37 2" xfId="2014" xr:uid="{58731830-51DA-4C7D-AE04-6D64937D8550}"/>
    <cellStyle name="Comma 37 2 2" xfId="2998" xr:uid="{7EE11744-FB5F-4458-852A-141E1B69BBAA}"/>
    <cellStyle name="Comma 37 2 2 2" xfId="5186" xr:uid="{589CBDB3-8600-4D9F-8265-4F82CE94831E}"/>
    <cellStyle name="Comma 37 2 3" xfId="4329" xr:uid="{69DB6F77-937D-4C36-8ABD-C839020E1EA5}"/>
    <cellStyle name="Comma 37 3" xfId="2015" xr:uid="{CCD4EF02-019E-4EE1-9386-3B2B8C4A5DBA}"/>
    <cellStyle name="Comma 37 3 2" xfId="2999" xr:uid="{5D5D1634-1E41-4BA1-B81A-E84074411B21}"/>
    <cellStyle name="Comma 37 3 2 2" xfId="5187" xr:uid="{823377C0-5BB1-4BAC-BDFE-84DC77BDF773}"/>
    <cellStyle name="Comma 37 3 3" xfId="4330" xr:uid="{05B55D8E-AA1B-4865-B2B5-9A467245C056}"/>
    <cellStyle name="Comma 37 4" xfId="2997" xr:uid="{117CCC9F-4F72-4C27-990B-1073DE1F88B2}"/>
    <cellStyle name="Comma 37 4 2" xfId="5185" xr:uid="{5672F930-4DD6-41B9-8C0A-D435BA15D88F}"/>
    <cellStyle name="Comma 37 5" xfId="4328" xr:uid="{E5BC435F-12C5-4AF3-8B82-74E96498FA6E}"/>
    <cellStyle name="Comma 37 6" xfId="2013" xr:uid="{A19DD50E-A54C-46D1-942E-1341B91F7272}"/>
    <cellStyle name="Comma 38" xfId="850" xr:uid="{00000000-0005-0000-0000-000051030000}"/>
    <cellStyle name="Comma 38 2" xfId="2017" xr:uid="{4FB9945E-DC95-4559-9447-4574827C15D6}"/>
    <cellStyle name="Comma 38 2 2" xfId="3001" xr:uid="{164F913A-4105-476B-9913-5F5DB9CC6DAC}"/>
    <cellStyle name="Comma 38 2 2 2" xfId="5189" xr:uid="{5C37CBA4-FBF4-48BD-97E9-86EE3031499C}"/>
    <cellStyle name="Comma 38 2 3" xfId="4332" xr:uid="{0F3CE736-8EF0-4C87-8D3B-BFDECC940CD9}"/>
    <cellStyle name="Comma 38 3" xfId="3000" xr:uid="{7BACEEC8-7CB7-44DD-9632-AFB288EFBA0B}"/>
    <cellStyle name="Comma 38 3 2" xfId="5188" xr:uid="{0C10C7E7-55C3-498A-ADFD-FF0DE1C15341}"/>
    <cellStyle name="Comma 38 4" xfId="4331" xr:uid="{646179CD-552C-4B61-A9DF-C4406A682290}"/>
    <cellStyle name="Comma 38 5" xfId="2016" xr:uid="{A9145689-401E-4ACA-9573-8EB9DD3DE0C6}"/>
    <cellStyle name="Comma 39" xfId="851" xr:uid="{00000000-0005-0000-0000-000052030000}"/>
    <cellStyle name="Comma 39 2" xfId="2019" xr:uid="{329589D5-DCED-4D0C-A5A7-B8CAF3861812}"/>
    <cellStyle name="Comma 39 2 2" xfId="3003" xr:uid="{676A236E-806E-446B-8F18-6CBE3BAB3C5F}"/>
    <cellStyle name="Comma 39 2 2 2" xfId="5191" xr:uid="{601BBFD8-1665-4C19-A9A0-D6E068698E17}"/>
    <cellStyle name="Comma 39 2 3" xfId="4334" xr:uid="{B4D9A342-56EA-46CB-AE63-088955F798EB}"/>
    <cellStyle name="Comma 39 3" xfId="3002" xr:uid="{F6562125-1595-4A91-A885-4764B5B54BA2}"/>
    <cellStyle name="Comma 39 3 2" xfId="5190" xr:uid="{B7D94218-79B2-4B60-AFC7-6A7CEA099E45}"/>
    <cellStyle name="Comma 39 4" xfId="4333" xr:uid="{182982EE-2499-4869-B580-F940A8FB8AED}"/>
    <cellStyle name="Comma 39 5" xfId="2018" xr:uid="{9F422F8C-9A15-4A40-88EA-7815A4329278}"/>
    <cellStyle name="Comma 4" xfId="852" xr:uid="{00000000-0005-0000-0000-000053030000}"/>
    <cellStyle name="Comma 4 10" xfId="2521" xr:uid="{2D69C5DC-A810-4D6E-A78D-2BBC1BAB3E6C}"/>
    <cellStyle name="Comma 4 10 2" xfId="3363" xr:uid="{FB70DC7D-ABFA-444F-A4E0-DCAA3E459C13}"/>
    <cellStyle name="Comma 4 10 2 2" xfId="5544" xr:uid="{FC29B3C4-5E01-4F4A-A12F-F944E9FCD96A}"/>
    <cellStyle name="Comma 4 10 3" xfId="4732" xr:uid="{AC463CE0-80E5-429F-96CD-8796FC23D268}"/>
    <cellStyle name="Comma 4 11" xfId="3505" xr:uid="{399D6A1A-0219-4E87-9B84-8C10EC81BB5A}"/>
    <cellStyle name="Comma 4 11 2" xfId="5655" xr:uid="{11F57D1C-FB6E-481D-AB20-9C053C85280E}"/>
    <cellStyle name="Comma 4 12" xfId="3607" xr:uid="{9718AF3C-3D49-4DAC-BA47-31BACF8877D7}"/>
    <cellStyle name="Comma 4 12 2" xfId="5757" xr:uid="{497D3F4F-84C1-4134-8E64-A30E4DA52182}"/>
    <cellStyle name="Comma 4 13" xfId="3702" xr:uid="{526FCC9F-00E2-435C-8DF8-0811A4F91315}"/>
    <cellStyle name="Comma 4 13 2" xfId="5848" xr:uid="{181F93D5-9BAE-4911-8D62-7684A5C37FD0}"/>
    <cellStyle name="Comma 4 14" xfId="853" xr:uid="{00000000-0005-0000-0000-000054030000}"/>
    <cellStyle name="Comma 4 14 2" xfId="2022" xr:uid="{BFEBA2AB-4E24-4E57-B0DA-3BA386D2D173}"/>
    <cellStyle name="Comma 4 14 2 2" xfId="3006" xr:uid="{45E67911-2D9A-44E5-A7AB-7033E73AB2FE}"/>
    <cellStyle name="Comma 4 14 2 2 2" xfId="5194" xr:uid="{FAF823FA-F483-45B3-9E7E-83DC75BADCED}"/>
    <cellStyle name="Comma 4 14 2 3" xfId="4337" xr:uid="{AA78E204-BF2D-47AF-912C-A7F39F5DE4B1}"/>
    <cellStyle name="Comma 4 14 3" xfId="2023" xr:uid="{44B3BCDE-50A4-4C71-90F8-11A1B658C7D9}"/>
    <cellStyle name="Comma 4 14 3 2" xfId="3007" xr:uid="{47D8C12E-2C94-49AD-9CE9-7135D7C94F70}"/>
    <cellStyle name="Comma 4 14 3 2 2" xfId="5195" xr:uid="{E9317E6E-A338-4E4B-A15B-994C880C561C}"/>
    <cellStyle name="Comma 4 14 3 3" xfId="4338" xr:uid="{EE95AA5F-A46E-4800-8B97-359921829D2D}"/>
    <cellStyle name="Comma 4 14 4" xfId="3005" xr:uid="{CD2FFE60-D58C-4E06-939B-C7A3764F2287}"/>
    <cellStyle name="Comma 4 14 4 2" xfId="5193" xr:uid="{10467543-D95C-4A3F-91E9-50451A2ABEA5}"/>
    <cellStyle name="Comma 4 14 5" xfId="4336" xr:uid="{1A8FAABB-1712-4007-8A93-48520C305B54}"/>
    <cellStyle name="Comma 4 14 6" xfId="2021" xr:uid="{1F29D2AE-F619-4D2B-AB8B-E5FC7FAE1C53}"/>
    <cellStyle name="Comma 4 15" xfId="3714" xr:uid="{D5AB6559-3D00-4658-840A-AF36D6C00D89}"/>
    <cellStyle name="Comma 4 15 2" xfId="5859" xr:uid="{0DFAF40B-FB70-4887-8269-AB26C83CB00F}"/>
    <cellStyle name="Comma 4 16" xfId="2535" xr:uid="{490E5269-4954-4CFE-B26F-5AFE359163FF}"/>
    <cellStyle name="Comma 4 16 2" xfId="2547" xr:uid="{D6661B99-D6AB-4D2C-A867-6234EEF79F21}"/>
    <cellStyle name="Comma 4 16 2 2" xfId="4746" xr:uid="{6FF4321A-A014-4E90-8F7C-4A71DD442458}"/>
    <cellStyle name="Comma 4 16 3" xfId="3797" xr:uid="{A3402797-F95E-43EB-B2F8-A946BCF0C13F}"/>
    <cellStyle name="Comma 4 16 3 2" xfId="5942" xr:uid="{00E93DD0-FC1A-49AE-A334-27EA23584EC0}"/>
    <cellStyle name="Comma 4 16 4" xfId="4741" xr:uid="{26020513-4B97-485B-AA22-C2A31F1D6142}"/>
    <cellStyle name="Comma 4 17" xfId="3820" xr:uid="{034BE653-2C0A-4ABE-AA96-AB57D4D4F01D}"/>
    <cellStyle name="Comma 4 17 2" xfId="5958" xr:uid="{D5C9263A-B005-4C57-83D9-FB13A3FA0E6E}"/>
    <cellStyle name="Comma 4 18" xfId="3842" xr:uid="{9825735F-D8EF-4938-B24B-5842160718A8}"/>
    <cellStyle name="Comma 4 18 2" xfId="5973" xr:uid="{58F5F412-C9DD-4879-9F34-F0C951FB29A9}"/>
    <cellStyle name="Comma 4 19" xfId="3004" xr:uid="{E4A11C45-2F80-48E5-8BFD-0F635585CE60}"/>
    <cellStyle name="Comma 4 19 2" xfId="5192" xr:uid="{017E8823-CC4E-4481-9D8C-2F8D77301647}"/>
    <cellStyle name="Comma 4 2" xfId="854" xr:uid="{00000000-0005-0000-0000-000055030000}"/>
    <cellStyle name="Comma 4 2 10" xfId="2024" xr:uid="{87A2DDAF-F95B-4FC4-B7C2-5D589DBFA4E3}"/>
    <cellStyle name="Comma 4 2 2" xfId="855" xr:uid="{00000000-0005-0000-0000-000056030000}"/>
    <cellStyle name="Comma 4 2 2 2" xfId="856" xr:uid="{00000000-0005-0000-0000-000057030000}"/>
    <cellStyle name="Comma 4 2 2 2 2" xfId="2027" xr:uid="{9D691CBA-0251-4164-8C9B-81DC8E8EE4FA}"/>
    <cellStyle name="Comma 4 2 2 2 2 2" xfId="3011" xr:uid="{08A34E67-31ED-40E9-8AF0-F5AFC3242FF8}"/>
    <cellStyle name="Comma 4 2 2 2 2 2 2" xfId="5199" xr:uid="{D59E240B-18F3-4ADF-A09F-5E8AD63666F4}"/>
    <cellStyle name="Comma 4 2 2 2 2 3" xfId="4342" xr:uid="{34B08E58-45D8-4078-8300-EDC831C319E7}"/>
    <cellStyle name="Comma 4 2 2 2 3" xfId="2028" xr:uid="{20895C7C-939C-4533-860D-872EE28D1981}"/>
    <cellStyle name="Comma 4 2 2 2 3 2" xfId="3012" xr:uid="{E47D0660-4E86-43C6-BBD2-6F055A5466E9}"/>
    <cellStyle name="Comma 4 2 2 2 3 2 2" xfId="5200" xr:uid="{37CBFB5C-8110-4583-9800-723F1CB42A59}"/>
    <cellStyle name="Comma 4 2 2 2 3 3" xfId="4343" xr:uid="{2FF2BA9D-0EEE-4BE2-9AE4-BBC84B73B2F8}"/>
    <cellStyle name="Comma 4 2 2 2 4" xfId="3010" xr:uid="{C8B17CFE-D9DE-4B2D-AEE4-AD3DBEFA0B30}"/>
    <cellStyle name="Comma 4 2 2 2 4 2" xfId="5198" xr:uid="{B2A4055E-CF11-4C9A-B041-59499DA95C94}"/>
    <cellStyle name="Comma 4 2 2 2 5" xfId="4341" xr:uid="{419585D0-06DE-46FB-847D-D0EBAF2D59EE}"/>
    <cellStyle name="Comma 4 2 2 2 6" xfId="2026" xr:uid="{6D3D2897-8C5F-467A-8736-E214A078188E}"/>
    <cellStyle name="Comma 4 2 2 3" xfId="857" xr:uid="{00000000-0005-0000-0000-000058030000}"/>
    <cellStyle name="Comma 4 2 2 3 2" xfId="2030" xr:uid="{364F93BF-B704-4E11-B948-77CFEF766173}"/>
    <cellStyle name="Comma 4 2 2 3 2 2" xfId="3014" xr:uid="{9A87F0E2-4C11-4930-9EE5-374218B90F3A}"/>
    <cellStyle name="Comma 4 2 2 3 2 2 2" xfId="5202" xr:uid="{4FA4D075-7D4C-4196-88FB-2087B5D879E1}"/>
    <cellStyle name="Comma 4 2 2 3 2 3" xfId="4345" xr:uid="{ACE1CD4D-569C-4FE2-B3A5-C490231B8AD0}"/>
    <cellStyle name="Comma 4 2 2 3 3" xfId="2031" xr:uid="{C72BEF70-99BA-4600-A0AE-B71390C857E2}"/>
    <cellStyle name="Comma 4 2 2 3 3 2" xfId="3015" xr:uid="{793C1D99-EEC2-4B1D-A245-0D3B485EE091}"/>
    <cellStyle name="Comma 4 2 2 3 3 2 2" xfId="5203" xr:uid="{B87D81DA-2298-4C7B-A04D-9F7EAFFED746}"/>
    <cellStyle name="Comma 4 2 2 3 3 3" xfId="4346" xr:uid="{847D9EEE-4B61-4886-B3DD-12E8813D995F}"/>
    <cellStyle name="Comma 4 2 2 3 4" xfId="3013" xr:uid="{617B3277-E52A-4F37-BC22-CA73322D4187}"/>
    <cellStyle name="Comma 4 2 2 3 4 2" xfId="5201" xr:uid="{F082CA2B-5E7F-4AE1-8BC2-931EF8541056}"/>
    <cellStyle name="Comma 4 2 2 3 5" xfId="4344" xr:uid="{377EA284-2EB8-487A-9F22-A6456AD3A284}"/>
    <cellStyle name="Comma 4 2 2 3 6" xfId="2029" xr:uid="{15DB01E0-473C-44D6-BD54-543CAD43AF72}"/>
    <cellStyle name="Comma 4 2 2 4" xfId="2032" xr:uid="{C4A95AC6-012B-49F5-885C-9B82750BCD01}"/>
    <cellStyle name="Comma 4 2 2 4 2" xfId="3016" xr:uid="{B92C29F1-B4D0-4F6D-B11D-0CBCAFD8D817}"/>
    <cellStyle name="Comma 4 2 2 4 2 2" xfId="5204" xr:uid="{F51CDF11-665A-4B82-AC40-D8089F428E40}"/>
    <cellStyle name="Comma 4 2 2 4 3" xfId="4347" xr:uid="{86180D3C-5D03-4EBA-9856-C04014AB21ED}"/>
    <cellStyle name="Comma 4 2 2 5" xfId="2033" xr:uid="{FA8D4082-7AD5-43E1-B233-E691DFC111BD}"/>
    <cellStyle name="Comma 4 2 2 5 2" xfId="3017" xr:uid="{E72F3F96-D675-42E1-A6CC-5609DB32F540}"/>
    <cellStyle name="Comma 4 2 2 5 2 2" xfId="5205" xr:uid="{E760E09D-290C-4F92-A9A9-23DD0E7DC786}"/>
    <cellStyle name="Comma 4 2 2 5 3" xfId="4348" xr:uid="{2765FC41-D658-4E99-8722-D71BF324A476}"/>
    <cellStyle name="Comma 4 2 2 6" xfId="3009" xr:uid="{9275A091-1A81-42F0-AB02-E8CC0AAA4AE6}"/>
    <cellStyle name="Comma 4 2 2 6 2" xfId="5197" xr:uid="{2F337C96-9A01-491E-B60F-5BBB071BFB6B}"/>
    <cellStyle name="Comma 4 2 2 7" xfId="4340" xr:uid="{EED565B5-A5D3-437E-8A81-D5F52E13E111}"/>
    <cellStyle name="Comma 4 2 2 8" xfId="2025" xr:uid="{A216FC42-E36A-4A93-B79D-70FBBE2B6594}"/>
    <cellStyle name="Comma 4 2 3" xfId="858" xr:uid="{00000000-0005-0000-0000-000059030000}"/>
    <cellStyle name="Comma 4 2 3 2" xfId="2035" xr:uid="{6E7992B6-CBD1-4CE4-B27B-69BFB5A852E5}"/>
    <cellStyle name="Comma 4 2 3 2 2" xfId="3019" xr:uid="{8576BDA5-B8DA-4E44-8DB0-D784339851F8}"/>
    <cellStyle name="Comma 4 2 3 2 2 2" xfId="5207" xr:uid="{99384FAB-B3C0-48EC-8551-F6BDAC4353F3}"/>
    <cellStyle name="Comma 4 2 3 2 3" xfId="4350" xr:uid="{6535C9E6-E19B-4462-9409-DD32161A2596}"/>
    <cellStyle name="Comma 4 2 3 3" xfId="2036" xr:uid="{4EABE3D2-3E45-40B3-A0D2-64F8433616ED}"/>
    <cellStyle name="Comma 4 2 3 3 2" xfId="3020" xr:uid="{31E5E34A-64A0-4695-955C-87634636A822}"/>
    <cellStyle name="Comma 4 2 3 3 2 2" xfId="5208" xr:uid="{1FECC16C-0450-4752-8AAE-F071CCAD9F86}"/>
    <cellStyle name="Comma 4 2 3 3 3" xfId="4351" xr:uid="{47B38E0F-2D85-4D5E-91BB-BD1ACE9E13F8}"/>
    <cellStyle name="Comma 4 2 3 4" xfId="3018" xr:uid="{7500E3E5-E797-412C-A376-8F670E0C6E02}"/>
    <cellStyle name="Comma 4 2 3 4 2" xfId="5206" xr:uid="{71D6C799-F8BF-4BF4-8A0F-A84D983C3667}"/>
    <cellStyle name="Comma 4 2 3 5" xfId="4349" xr:uid="{F18C37A6-3401-41B7-A8DA-DB72AA269C31}"/>
    <cellStyle name="Comma 4 2 3 6" xfId="2034" xr:uid="{F2095954-9EBE-4601-A5AA-2B2F869F8817}"/>
    <cellStyle name="Comma 4 2 4" xfId="859" xr:uid="{00000000-0005-0000-0000-00005A030000}"/>
    <cellStyle name="Comma 4 2 4 2" xfId="2038" xr:uid="{500AC4E6-944B-49CE-B545-C0615BDB1102}"/>
    <cellStyle name="Comma 4 2 4 2 2" xfId="3022" xr:uid="{471EC7DA-DC91-493F-AF0A-D99E2DCF25EF}"/>
    <cellStyle name="Comma 4 2 4 2 2 2" xfId="5210" xr:uid="{2C924FE2-ABDD-42A1-8B6B-9569BA2A6A8C}"/>
    <cellStyle name="Comma 4 2 4 2 3" xfId="4353" xr:uid="{19EAAF95-3CA5-4AB5-80B9-D639536D01DA}"/>
    <cellStyle name="Comma 4 2 4 3" xfId="2039" xr:uid="{F4AEDC8D-D4C0-4118-8912-E90D09066181}"/>
    <cellStyle name="Comma 4 2 4 3 2" xfId="3023" xr:uid="{6E973820-C0DB-4C5E-9654-40C856410D91}"/>
    <cellStyle name="Comma 4 2 4 3 2 2" xfId="5211" xr:uid="{0EBFBC1D-8163-4846-98FB-35D62BA57ABA}"/>
    <cellStyle name="Comma 4 2 4 3 3" xfId="4354" xr:uid="{B945A5CB-1CE7-49F0-8F58-9B93F89A09D0}"/>
    <cellStyle name="Comma 4 2 4 4" xfId="3021" xr:uid="{8EB02C98-B2E0-4F95-8287-81FB867145F6}"/>
    <cellStyle name="Comma 4 2 4 4 2" xfId="5209" xr:uid="{CDFF5433-4695-490A-A80E-010C057C8FD8}"/>
    <cellStyle name="Comma 4 2 4 5" xfId="4352" xr:uid="{EEE9672D-8AE5-4C3F-AA94-CC6F0D8FDD6B}"/>
    <cellStyle name="Comma 4 2 4 6" xfId="2037" xr:uid="{93A57DE7-CFE1-48F5-BBF2-B771D7E8AFE4}"/>
    <cellStyle name="Comma 4 2 5" xfId="2040" xr:uid="{8A51798F-47C5-497E-9805-D5427F3567FE}"/>
    <cellStyle name="Comma 4 2 5 2" xfId="3024" xr:uid="{E3C9AF1E-D47F-465E-83EF-85B41E85C169}"/>
    <cellStyle name="Comma 4 2 5 2 2" xfId="5212" xr:uid="{73E39D56-4F5A-4EF5-8D24-E29135F85504}"/>
    <cellStyle name="Comma 4 2 5 3" xfId="4355" xr:uid="{631597A3-CC7B-4649-A764-4AE1B1D72187}"/>
    <cellStyle name="Comma 4 2 6" xfId="2041" xr:uid="{8BB5F5A9-57C9-4CC7-9355-2DC22C86D6C6}"/>
    <cellStyle name="Comma 4 2 6 2" xfId="3698" xr:uid="{B88654EB-7BB7-4645-9FBD-2CB284C04DC9}"/>
    <cellStyle name="Comma 4 2 6 2 2" xfId="5845" xr:uid="{C6F30742-6A9D-447B-ABA6-F1D9B7A3B0D0}"/>
    <cellStyle name="Comma 4 2 6 3" xfId="3025" xr:uid="{BB12660F-F8A7-4B7B-9F28-B0A9DCC8F762}"/>
    <cellStyle name="Comma 4 2 6 3 2" xfId="5213" xr:uid="{B8085D8D-881F-4A4D-A748-087061524955}"/>
    <cellStyle name="Comma 4 2 6 4" xfId="3881" xr:uid="{B391A754-543E-404F-8DBF-7FB6187246BA}"/>
    <cellStyle name="Comma 4 2 6 4 2" xfId="5999" xr:uid="{D2F4A20A-7EF0-430B-9925-A8F823A481E3}"/>
    <cellStyle name="Comma 4 2 6 5" xfId="4356" xr:uid="{0FE9EB29-D79A-48D9-8AAE-143C09F179E3}"/>
    <cellStyle name="Comma 4 2 7" xfId="2573" xr:uid="{39EB1A42-0821-45F0-8CE1-C56EFE5E0E9B}"/>
    <cellStyle name="Comma 4 2 7 2" xfId="3701" xr:uid="{B687C03E-3A9E-4A98-90AB-85C7565F1AF4}"/>
    <cellStyle name="Comma 4 2 7 2 2" xfId="5847" xr:uid="{35BDEC55-1192-4801-BC51-CA7FCBDC19CE}"/>
    <cellStyle name="Comma 4 2 7 3" xfId="4764" xr:uid="{15DB7F9D-7F51-418E-88AE-C90E65F6C425}"/>
    <cellStyle name="Comma 4 2 8" xfId="3008" xr:uid="{7DEDC564-04B6-4E56-B093-950C4C04E9B1}"/>
    <cellStyle name="Comma 4 2 8 2" xfId="5196" xr:uid="{5450B4F7-2CC9-4F8F-B1BB-7CE482CA4D45}"/>
    <cellStyle name="Comma 4 2 9" xfId="4339" xr:uid="{1E88A9E2-C78A-4B15-BF51-E5C4C69A114F}"/>
    <cellStyle name="Comma 4 20" xfId="860" xr:uid="{00000000-0005-0000-0000-00005B030000}"/>
    <cellStyle name="Comma 4 20 2" xfId="2043" xr:uid="{3FECF1C2-B623-4CDD-8EA7-1B822E343D24}"/>
    <cellStyle name="Comma 4 20 2 2" xfId="3027" xr:uid="{ECA7CE88-3763-492A-B31D-66062C9124E2}"/>
    <cellStyle name="Comma 4 20 2 2 2" xfId="5215" xr:uid="{CA2D9C7B-6657-4BE4-B871-4139463279EF}"/>
    <cellStyle name="Comma 4 20 2 3" xfId="4358" xr:uid="{D94E9DBE-F7A8-45A0-8648-64AA310DC229}"/>
    <cellStyle name="Comma 4 20 3" xfId="2044" xr:uid="{1EAB18BE-2663-474D-A2ED-C17DD4FD5B83}"/>
    <cellStyle name="Comma 4 20 3 2" xfId="3028" xr:uid="{D4A539B2-C07F-468E-8727-31313E10109B}"/>
    <cellStyle name="Comma 4 20 3 2 2" xfId="5216" xr:uid="{92181112-4EC1-4B78-85E6-11CE017AF255}"/>
    <cellStyle name="Comma 4 20 3 3" xfId="4359" xr:uid="{01C3FE5A-686D-40FF-8AEB-3A9247382D6A}"/>
    <cellStyle name="Comma 4 20 4" xfId="2564" xr:uid="{A8253DB4-C9FA-4455-A3A0-CC8146FC9121}"/>
    <cellStyle name="Comma 4 20 4 2" xfId="4759" xr:uid="{ADC50DF1-6143-4921-9685-6C601A1B680C}"/>
    <cellStyle name="Comma 4 20 5" xfId="3026" xr:uid="{CA814E77-2D85-4FF0-8BDD-891D91B46C9D}"/>
    <cellStyle name="Comma 4 20 5 2" xfId="5214" xr:uid="{D8CA7922-9C2B-47B3-932F-4AB16BC17A45}"/>
    <cellStyle name="Comma 4 20 6" xfId="4357" xr:uid="{9FD75040-D1F8-4831-A107-752CAA53800E}"/>
    <cellStyle name="Comma 4 20 7" xfId="2042" xr:uid="{3732E997-AC6F-40CE-ACAC-B3FED8A0791E}"/>
    <cellStyle name="Comma 4 21" xfId="3877" xr:uid="{4101A9D8-30CE-4384-A7BF-6677BC2EB8B1}"/>
    <cellStyle name="Comma 4 21 2" xfId="5997" xr:uid="{4617A31F-2204-4E2D-9CC2-654634C481BF}"/>
    <cellStyle name="Comma 4 22" xfId="4335" xr:uid="{CF77B331-83C2-4DDA-A566-4BA7CE7D1C90}"/>
    <cellStyle name="Comma 4 23" xfId="2020" xr:uid="{238288FB-C035-41C2-BF72-0AA265D072E8}"/>
    <cellStyle name="Comma 4 25" xfId="3829" xr:uid="{A8BC8A97-D117-4983-8A29-8F601A745663}"/>
    <cellStyle name="Comma 4 25 2" xfId="5964" xr:uid="{7FA774E5-DA40-49B0-BFB2-C0CA8681BAF4}"/>
    <cellStyle name="Comma 4 26" xfId="3835" xr:uid="{D1CB2A16-23D6-49A0-9D31-02D18DAD5529}"/>
    <cellStyle name="Comma 4 26 2" xfId="5967" xr:uid="{12533D3C-FF61-4E94-93D6-B24AE40E166F}"/>
    <cellStyle name="Comma 4 3" xfId="861" xr:uid="{00000000-0005-0000-0000-00005C030000}"/>
    <cellStyle name="Comma 4 3 10" xfId="3788" xr:uid="{AE181B25-7B24-4A7E-9374-41104B35A29A}"/>
    <cellStyle name="Comma 4 3 10 2" xfId="5933" xr:uid="{86132E83-72EE-41F9-A90B-E2D1E3CB6E58}"/>
    <cellStyle name="Comma 4 3 11" xfId="3833" xr:uid="{3B8CC77D-839C-4576-9981-23D4D0FD8383}"/>
    <cellStyle name="Comma 4 3 11 2" xfId="5965" xr:uid="{8A80A20F-7B72-4D93-A92B-C094DD82CACA}"/>
    <cellStyle name="Comma 4 3 12" xfId="3844" xr:uid="{0AF2463B-CB49-4E19-B7D2-3462DFEEBC58}"/>
    <cellStyle name="Comma 4 3 12 2" xfId="5974" xr:uid="{8AB5AC93-7F88-476B-A1D1-7286C2753F70}"/>
    <cellStyle name="Comma 4 3 13" xfId="3029" xr:uid="{656E50E4-E776-4FCC-B7A2-22973F4575F5}"/>
    <cellStyle name="Comma 4 3 13 2" xfId="5217" xr:uid="{1BD33D14-59F1-40E7-AFAA-2453D6A1FA66}"/>
    <cellStyle name="Comma 4 3 14" xfId="4360" xr:uid="{77DE652D-3276-4234-908F-BF8C87B48204}"/>
    <cellStyle name="Comma 4 3 15" xfId="2045" xr:uid="{4CC05562-5745-41F2-BA81-980A97F8E011}"/>
    <cellStyle name="Comma 4 3 2" xfId="862" xr:uid="{00000000-0005-0000-0000-00005D030000}"/>
    <cellStyle name="Comma 4 3 2 2" xfId="863" xr:uid="{00000000-0005-0000-0000-00005E030000}"/>
    <cellStyle name="Comma 4 3 2 2 2" xfId="2048" xr:uid="{8222F0EB-650F-4297-B3DA-8F9CB4A9664A}"/>
    <cellStyle name="Comma 4 3 2 2 2 2" xfId="3032" xr:uid="{447E064F-3E8F-46AC-981B-B90779F7C8CE}"/>
    <cellStyle name="Comma 4 3 2 2 2 2 2" xfId="5220" xr:uid="{DE807BF0-A546-48A6-A940-285AD856BA15}"/>
    <cellStyle name="Comma 4 3 2 2 2 3" xfId="4363" xr:uid="{56183AA4-7091-4BE7-B836-96C31A225EF5}"/>
    <cellStyle name="Comma 4 3 2 2 3" xfId="2049" xr:uid="{77A6BF20-06DD-4D74-851C-94691033C2B5}"/>
    <cellStyle name="Comma 4 3 2 2 3 2" xfId="3033" xr:uid="{E373ED82-780A-4370-859C-9B4B690F1EB8}"/>
    <cellStyle name="Comma 4 3 2 2 3 2 2" xfId="5221" xr:uid="{EE64239E-0A50-4B89-A729-4E3EA45F2C94}"/>
    <cellStyle name="Comma 4 3 2 2 3 3" xfId="4364" xr:uid="{BF6DDFB1-4888-49B0-9AB8-2352FE78BE90}"/>
    <cellStyle name="Comma 4 3 2 2 4" xfId="3031" xr:uid="{E977162C-C7F9-41A1-8B5E-59155ABC06E6}"/>
    <cellStyle name="Comma 4 3 2 2 4 2" xfId="5219" xr:uid="{DF4D1912-5DA2-46AB-B733-2C78413D2003}"/>
    <cellStyle name="Comma 4 3 2 2 5" xfId="4362" xr:uid="{C9D2234D-B564-4DB7-9C81-7A6912FAB405}"/>
    <cellStyle name="Comma 4 3 2 2 6" xfId="2047" xr:uid="{473AF551-E23C-40E2-B4A4-2C4BA5F0F569}"/>
    <cellStyle name="Comma 4 3 2 3" xfId="2050" xr:uid="{81EAB525-58B1-439D-96FE-EA5D2BA2F89E}"/>
    <cellStyle name="Comma 4 3 2 3 2" xfId="3034" xr:uid="{F7A3BF5B-33C5-4662-920C-CE8D5DE9AA68}"/>
    <cellStyle name="Comma 4 3 2 3 2 2" xfId="5222" xr:uid="{3701F4DF-B0E9-41B7-9980-E0E5EE71B3FA}"/>
    <cellStyle name="Comma 4 3 2 3 3" xfId="4365" xr:uid="{BDF9B286-CFFE-45DC-9847-B787821E9C81}"/>
    <cellStyle name="Comma 4 3 2 4" xfId="2051" xr:uid="{5016F0CD-6B39-4D56-995D-9053A194009F}"/>
    <cellStyle name="Comma 4 3 2 4 2" xfId="3035" xr:uid="{100C0474-3849-4483-BF71-B34D4E4A316C}"/>
    <cellStyle name="Comma 4 3 2 4 2 2" xfId="5223" xr:uid="{6CCC565F-7C75-4942-8891-3BB6728CE0DF}"/>
    <cellStyle name="Comma 4 3 2 4 3" xfId="4366" xr:uid="{EC630A0B-4CCB-4881-B080-941F885C5C3E}"/>
    <cellStyle name="Comma 4 3 2 5" xfId="3030" xr:uid="{F171753B-98DC-47C8-8DE2-71B4660B1714}"/>
    <cellStyle name="Comma 4 3 2 5 2" xfId="5218" xr:uid="{D6C00A56-8D77-4170-ABE1-CC9CFC12B1D1}"/>
    <cellStyle name="Comma 4 3 2 6" xfId="4361" xr:uid="{33ABB319-D9A7-4795-ADA6-FDEE509CDA1C}"/>
    <cellStyle name="Comma 4 3 2 7" xfId="2046" xr:uid="{D69E6170-0CFD-4A91-9AE3-D8E006E52605}"/>
    <cellStyle name="Comma 4 3 3" xfId="864" xr:uid="{00000000-0005-0000-0000-00005F030000}"/>
    <cellStyle name="Comma 4 3 3 2" xfId="2053" xr:uid="{A26C10F3-6D39-4CD3-ADB4-1E66E64D5286}"/>
    <cellStyle name="Comma 4 3 3 2 2" xfId="3037" xr:uid="{4A8AA0E1-BF53-4BB0-AB94-D6447295E679}"/>
    <cellStyle name="Comma 4 3 3 2 2 2" xfId="5225" xr:uid="{9C142F47-1A68-436C-A47A-6072022A68A8}"/>
    <cellStyle name="Comma 4 3 3 2 3" xfId="4368" xr:uid="{49E5F23C-5B11-46F1-BD1A-DCFDD43E45B7}"/>
    <cellStyle name="Comma 4 3 3 3" xfId="2054" xr:uid="{A4177FEE-D280-4C78-A7E9-5D9842DF3C8E}"/>
    <cellStyle name="Comma 4 3 3 3 2" xfId="3038" xr:uid="{0823AE48-266D-49F6-88F3-319E234F1148}"/>
    <cellStyle name="Comma 4 3 3 3 2 2" xfId="5226" xr:uid="{C33D9556-92CC-4D99-A5D2-501B3AED5737}"/>
    <cellStyle name="Comma 4 3 3 3 3" xfId="4369" xr:uid="{9B6F0976-E726-4B7E-A1FB-268A4B8E41B0}"/>
    <cellStyle name="Comma 4 3 3 4" xfId="3036" xr:uid="{F4A72757-24C3-4612-9F76-561ED0D55776}"/>
    <cellStyle name="Comma 4 3 3 4 2" xfId="5224" xr:uid="{C93B5F1C-B078-4592-A6EB-16B2DB2E3229}"/>
    <cellStyle name="Comma 4 3 3 5" xfId="4367" xr:uid="{92E30F2F-4385-47B6-912F-FCF65E2E2AC7}"/>
    <cellStyle name="Comma 4 3 3 6" xfId="2052" xr:uid="{4F7553F3-2832-4D65-AE0D-2B2DA1B2679C}"/>
    <cellStyle name="Comma 4 3 4" xfId="865" xr:uid="{00000000-0005-0000-0000-000060030000}"/>
    <cellStyle name="Comma 4 3 4 2" xfId="2056" xr:uid="{370A24F1-3B27-4BD2-B969-3364A27FC528}"/>
    <cellStyle name="Comma 4 3 4 2 2" xfId="3040" xr:uid="{FED8D88D-1909-4741-BA6E-E3737F63ED8C}"/>
    <cellStyle name="Comma 4 3 4 2 2 2" xfId="5228" xr:uid="{518D2C3F-7943-4FBF-8B64-94A0A744426B}"/>
    <cellStyle name="Comma 4 3 4 2 3" xfId="4371" xr:uid="{A35548CE-C4B1-4FC3-AD59-DA13B7769ECC}"/>
    <cellStyle name="Comma 4 3 4 3" xfId="2057" xr:uid="{C387DF7F-967C-4AD6-8740-7E13AF55DB0F}"/>
    <cellStyle name="Comma 4 3 4 3 2" xfId="3041" xr:uid="{431B3316-CB9C-4DB9-802A-92DA57F80F26}"/>
    <cellStyle name="Comma 4 3 4 3 2 2" xfId="5229" xr:uid="{58E787AA-C21E-43AC-A764-E3FB74F08A84}"/>
    <cellStyle name="Comma 4 3 4 3 3" xfId="4372" xr:uid="{B82E72A4-0F61-43F3-9C49-89F71BBB722E}"/>
    <cellStyle name="Comma 4 3 4 4" xfId="3039" xr:uid="{A3F244F9-7F5B-496E-8819-42BE174B024A}"/>
    <cellStyle name="Comma 4 3 4 4 2" xfId="5227" xr:uid="{E8596004-2D8E-4A3A-B62B-E30C29CE5147}"/>
    <cellStyle name="Comma 4 3 4 5" xfId="4370" xr:uid="{21C1A16C-14F2-42E9-9611-75489FD59AF6}"/>
    <cellStyle name="Comma 4 3 4 6" xfId="2055" xr:uid="{9DA4C29F-FE66-425E-932E-FF72C45B4B18}"/>
    <cellStyle name="Comma 4 3 5" xfId="2058" xr:uid="{7FD27084-1D0A-4776-9C04-310B977392CE}"/>
    <cellStyle name="Comma 4 3 5 2" xfId="3042" xr:uid="{87EA4086-F413-4815-8C45-8EA828831ECE}"/>
    <cellStyle name="Comma 4 3 5 2 2" xfId="5230" xr:uid="{CF915705-85D6-4521-BE7E-3177F4A7E212}"/>
    <cellStyle name="Comma 4 3 5 3" xfId="4373" xr:uid="{2EAC948E-3426-4B20-A858-11A23FEA90F8}"/>
    <cellStyle name="Comma 4 3 6" xfId="2059" xr:uid="{F2AAD0BD-51C5-4466-98A5-5EBAA4D3D79E}"/>
    <cellStyle name="Comma 4 3 6 2" xfId="3043" xr:uid="{89B25DFD-AA2F-42CD-A147-F03EE27F5CFD}"/>
    <cellStyle name="Comma 4 3 6 2 2" xfId="5231" xr:uid="{4BB8FE7E-9271-4867-849A-7C03D79955E1}"/>
    <cellStyle name="Comma 4 3 6 3" xfId="4374" xr:uid="{8825F8C4-6292-4ACC-9476-009B120CC13C}"/>
    <cellStyle name="Comma 4 3 7" xfId="3465" xr:uid="{0EF1A240-6F3F-4AFC-9CB1-DD66CE248AE3}"/>
    <cellStyle name="Comma 4 3 7 2" xfId="5625" xr:uid="{4F28ADE9-82E4-4ABF-AFCF-320AC703E5A6}"/>
    <cellStyle name="Comma 4 3 8" xfId="3593" xr:uid="{868A41A2-DC70-4BA7-B69D-893A0C020CB9}"/>
    <cellStyle name="Comma 4 3 8 2" xfId="5743" xr:uid="{4F1A20A5-714A-4C7F-A745-F0C6236F689E}"/>
    <cellStyle name="Comma 4 3 9" xfId="3692" xr:uid="{9F3B8BF0-EC97-47CB-A16E-290DE7E8D3D6}"/>
    <cellStyle name="Comma 4 3 9 2" xfId="5840" xr:uid="{56F7D7BB-C38D-4C17-88EA-0E2452FC0F4A}"/>
    <cellStyle name="Comma 4 4" xfId="866" xr:uid="{00000000-0005-0000-0000-000061030000}"/>
    <cellStyle name="Comma 4 4 2" xfId="867" xr:uid="{00000000-0005-0000-0000-000062030000}"/>
    <cellStyle name="Comma 4 4 2 2" xfId="2062" xr:uid="{5D17BB51-A282-48C2-A911-C9D721405013}"/>
    <cellStyle name="Comma 4 4 2 2 2" xfId="3046" xr:uid="{CAE52485-959D-42CB-AAC6-BF271DD869A3}"/>
    <cellStyle name="Comma 4 4 2 2 2 2" xfId="5234" xr:uid="{70FBDADF-FF6C-469C-AF44-E1BAD3A1E5CA}"/>
    <cellStyle name="Comma 4 4 2 2 3" xfId="4377" xr:uid="{8E4F573C-973D-4495-BC2A-23B913789B7A}"/>
    <cellStyle name="Comma 4 4 2 3" xfId="2063" xr:uid="{EE56A5E4-FCBD-4B72-98C6-6BDCBCD0E4E0}"/>
    <cellStyle name="Comma 4 4 2 3 2" xfId="3047" xr:uid="{58B9C343-6334-4573-A1E9-777DFA623AAA}"/>
    <cellStyle name="Comma 4 4 2 3 2 2" xfId="5235" xr:uid="{D8DA7B77-030C-4A68-ACB2-432EC9B15F16}"/>
    <cellStyle name="Comma 4 4 2 3 3" xfId="4378" xr:uid="{6DF016D0-B6C1-4D52-B255-AB83BFFAA147}"/>
    <cellStyle name="Comma 4 4 2 4" xfId="3045" xr:uid="{AFA8E316-F7FD-41D9-B618-D87BCCB0AB02}"/>
    <cellStyle name="Comma 4 4 2 4 2" xfId="5233" xr:uid="{6A99D2DE-7A7E-4296-9EFD-AB0CADBA199F}"/>
    <cellStyle name="Comma 4 4 2 5" xfId="4376" xr:uid="{0F17DEFD-7C8E-4685-A7AD-AEBDB77583E0}"/>
    <cellStyle name="Comma 4 4 2 6" xfId="2061" xr:uid="{A4C56679-C5BC-433A-BD0A-6CC855E84F5B}"/>
    <cellStyle name="Comma 4 4 3" xfId="868" xr:uid="{00000000-0005-0000-0000-000063030000}"/>
    <cellStyle name="Comma 4 4 3 2" xfId="2065" xr:uid="{3F9308EE-5DC5-42B2-846C-82A456524DA3}"/>
    <cellStyle name="Comma 4 4 3 2 2" xfId="3049" xr:uid="{46B4F5D9-7C1D-4D93-B1BE-7BCA9C2A9FC4}"/>
    <cellStyle name="Comma 4 4 3 2 2 2" xfId="5237" xr:uid="{A842EDD7-5FD3-4C99-A00F-5D7B7C236870}"/>
    <cellStyle name="Comma 4 4 3 2 3" xfId="4380" xr:uid="{BF136E0C-91EB-47FF-BD6B-4649609F787E}"/>
    <cellStyle name="Comma 4 4 3 3" xfId="2066" xr:uid="{71473163-4CD4-437C-86F0-160A80261B09}"/>
    <cellStyle name="Comma 4 4 3 3 2" xfId="3050" xr:uid="{AC0659F1-1198-4D02-8DD4-281DEC4E0574}"/>
    <cellStyle name="Comma 4 4 3 3 2 2" xfId="5238" xr:uid="{ECE4A495-E937-4A0A-BF98-0AE2404C826F}"/>
    <cellStyle name="Comma 4 4 3 3 3" xfId="4381" xr:uid="{5B019CE8-95D8-4C66-81C5-5F95001A23DA}"/>
    <cellStyle name="Comma 4 4 3 4" xfId="3048" xr:uid="{84D82C20-7460-4268-86C0-0060DF95F987}"/>
    <cellStyle name="Comma 4 4 3 4 2" xfId="5236" xr:uid="{1B6D9EA7-4113-4612-9F99-DCD617CB784B}"/>
    <cellStyle name="Comma 4 4 3 5" xfId="4379" xr:uid="{55B20263-975D-4262-BF88-9DC0B7A35692}"/>
    <cellStyle name="Comma 4 4 3 6" xfId="2064" xr:uid="{26C3AE59-22D7-4069-BC0A-D1F0A5A57BBA}"/>
    <cellStyle name="Comma 4 4 4" xfId="2067" xr:uid="{B5C80070-206E-4ECB-B3C7-239F8694545F}"/>
    <cellStyle name="Comma 4 4 4 2" xfId="3051" xr:uid="{7725C9A9-EE46-4047-B85A-2392372AA8C6}"/>
    <cellStyle name="Comma 4 4 4 2 2" xfId="5239" xr:uid="{9F0DAF05-5027-4113-AE73-DBBFE5674057}"/>
    <cellStyle name="Comma 4 4 4 3" xfId="4382" xr:uid="{B087EF39-230F-43D2-965A-D7E21223C27F}"/>
    <cellStyle name="Comma 4 4 5" xfId="2068" xr:uid="{6849F0B6-24CE-49EA-A83E-071B581EBD34}"/>
    <cellStyle name="Comma 4 4 5 2" xfId="3052" xr:uid="{A1350A1E-1D70-443D-B8F6-D258B86752AC}"/>
    <cellStyle name="Comma 4 4 5 2 2" xfId="5240" xr:uid="{DD396AC6-752D-4292-8983-D5F163FBE618}"/>
    <cellStyle name="Comma 4 4 5 3" xfId="4383" xr:uid="{20B59736-2876-48FF-8985-A11E9F18B37F}"/>
    <cellStyle name="Comma 4 4 6" xfId="3837" xr:uid="{218898A4-BA4A-448B-831C-1AB8660E9B6C}"/>
    <cellStyle name="Comma 4 4 6 2" xfId="5969" xr:uid="{901AC7F7-6C04-4AE9-A7DF-4DFC5133E4D3}"/>
    <cellStyle name="Comma 4 4 7" xfId="3044" xr:uid="{707711AC-DE0E-4E0F-A159-988E549550B4}"/>
    <cellStyle name="Comma 4 4 7 2" xfId="5232" xr:uid="{7C6CACB5-4FB1-4BCC-B894-8DF39F1094B6}"/>
    <cellStyle name="Comma 4 4 8" xfId="4375" xr:uid="{DF4ACC85-3A40-443B-BE27-7036C4240DD1}"/>
    <cellStyle name="Comma 4 4 9" xfId="2060" xr:uid="{C4EC2C5E-808C-454C-95A7-B57FCEB17008}"/>
    <cellStyle name="Comma 4 5" xfId="869" xr:uid="{00000000-0005-0000-0000-000064030000}"/>
    <cellStyle name="Comma 4 5 2" xfId="870" xr:uid="{00000000-0005-0000-0000-000065030000}"/>
    <cellStyle name="Comma 4 5 2 2" xfId="2071" xr:uid="{787400F2-0CCA-450E-B8CA-3FBB83B3B771}"/>
    <cellStyle name="Comma 4 5 2 2 2" xfId="3055" xr:uid="{008C3DD5-5CBD-49B3-A3A8-B1B2AC098145}"/>
    <cellStyle name="Comma 4 5 2 2 2 2" xfId="5243" xr:uid="{719B3737-EC10-4BD4-BB2C-59A35C3344AF}"/>
    <cellStyle name="Comma 4 5 2 2 3" xfId="4386" xr:uid="{B6A6D3A3-E210-4BBA-949E-7D74877ABBA5}"/>
    <cellStyle name="Comma 4 5 2 3" xfId="2072" xr:uid="{9B073B31-A20E-4C72-845C-078EA9F2919F}"/>
    <cellStyle name="Comma 4 5 2 3 2" xfId="3056" xr:uid="{DCA718D8-699F-479E-AF96-B78241F4ACC5}"/>
    <cellStyle name="Comma 4 5 2 3 2 2" xfId="5244" xr:uid="{FEE4F9B2-AAF8-4B58-B16A-881A71225FB3}"/>
    <cellStyle name="Comma 4 5 2 3 3" xfId="4387" xr:uid="{A37C7EB7-488D-46FF-BFC0-6F43D8AE8CBA}"/>
    <cellStyle name="Comma 4 5 2 4" xfId="3054" xr:uid="{033F1382-7BDD-4D70-8A8D-11FD7478CDE0}"/>
    <cellStyle name="Comma 4 5 2 4 2" xfId="5242" xr:uid="{75236247-AD99-4BDF-A39E-FDFA5EA0BDC8}"/>
    <cellStyle name="Comma 4 5 2 5" xfId="4385" xr:uid="{4EBA2E52-1D86-4F44-BC00-6094B640E205}"/>
    <cellStyle name="Comma 4 5 2 6" xfId="2070" xr:uid="{68C7E225-8197-4B5D-9A94-049A74AFC3CD}"/>
    <cellStyle name="Comma 4 5 3" xfId="2073" xr:uid="{FE5E25B7-3168-4F47-8D6C-E13246291478}"/>
    <cellStyle name="Comma 4 5 3 2" xfId="3057" xr:uid="{13DC21A2-817A-48FE-8AF9-B1C743EB8187}"/>
    <cellStyle name="Comma 4 5 3 2 2" xfId="5245" xr:uid="{8C5DF9EC-D646-4944-A396-F51C574BE80C}"/>
    <cellStyle name="Comma 4 5 3 3" xfId="4388" xr:uid="{108E344D-F165-4C62-A0E1-77BED625AF8A}"/>
    <cellStyle name="Comma 4 5 4" xfId="2074" xr:uid="{9DD6E78E-199F-4C37-9B50-139D2055F1D1}"/>
    <cellStyle name="Comma 4 5 4 2" xfId="3058" xr:uid="{A29AA4FF-68B6-4C57-BA5F-5DAF9005BEFE}"/>
    <cellStyle name="Comma 4 5 4 2 2" xfId="5246" xr:uid="{47B952EB-EC85-4834-A35D-044BD97872C5}"/>
    <cellStyle name="Comma 4 5 4 3" xfId="4389" xr:uid="{2676B4A1-09B2-4114-8449-2B9669531669}"/>
    <cellStyle name="Comma 4 5 5" xfId="3053" xr:uid="{1BD9CCE0-7F7E-4630-AC88-32DBE14604C1}"/>
    <cellStyle name="Comma 4 5 5 2" xfId="5241" xr:uid="{E980AEF2-5FBC-48E3-9068-73C0904B4F39}"/>
    <cellStyle name="Comma 4 5 6" xfId="4384" xr:uid="{979FEE52-B10F-4275-83BF-0E44E71E8EA0}"/>
    <cellStyle name="Comma 4 5 7" xfId="2069" xr:uid="{DEB3240F-5CA2-4DAA-AE35-6B54E9F24E3D}"/>
    <cellStyle name="Comma 4 6" xfId="871" xr:uid="{00000000-0005-0000-0000-000066030000}"/>
    <cellStyle name="Comma 4 6 2" xfId="2076" xr:uid="{6C484A20-5F31-4AA5-97FD-D4B5C2C5D829}"/>
    <cellStyle name="Comma 4 6 2 2" xfId="3060" xr:uid="{8C32B259-287D-499A-8FF6-FB6D1CC2E695}"/>
    <cellStyle name="Comma 4 6 2 2 2" xfId="5248" xr:uid="{B776537E-B870-429E-81BC-EB0DBF68B467}"/>
    <cellStyle name="Comma 4 6 2 3" xfId="4391" xr:uid="{39101441-6C26-4B90-A65C-004D3D59F581}"/>
    <cellStyle name="Comma 4 6 3" xfId="2077" xr:uid="{69CF4A9D-B9D2-4048-ADE4-D4A48CD58827}"/>
    <cellStyle name="Comma 4 6 3 2" xfId="3061" xr:uid="{3951462C-02AF-4A2B-9A8A-B822C0B3A211}"/>
    <cellStyle name="Comma 4 6 3 2 2" xfId="5249" xr:uid="{09E88E04-DD3A-40F5-93ED-04F8DC996C12}"/>
    <cellStyle name="Comma 4 6 3 3" xfId="4392" xr:uid="{C6972069-7A7B-41C7-9A55-BFE6A3590217}"/>
    <cellStyle name="Comma 4 6 4" xfId="3059" xr:uid="{9FD5D949-B980-4C5F-B7B5-13109C0348D5}"/>
    <cellStyle name="Comma 4 6 4 2" xfId="5247" xr:uid="{EF65A07C-5A39-4DF8-9398-B9864FD311BF}"/>
    <cellStyle name="Comma 4 6 5" xfId="4390" xr:uid="{F29BEC8F-8007-4C07-977E-886996CF262D}"/>
    <cellStyle name="Comma 4 6 6" xfId="2075" xr:uid="{8BD813EA-6ED9-4458-A174-0A055F3D3CF4}"/>
    <cellStyle name="Comma 4 7" xfId="872" xr:uid="{00000000-0005-0000-0000-000067030000}"/>
    <cellStyle name="Comma 4 7 2" xfId="2079" xr:uid="{1F68E39A-0E88-461C-8402-D1FEA24B085D}"/>
    <cellStyle name="Comma 4 7 2 2" xfId="3063" xr:uid="{53D4FFC3-215F-47B7-8B3E-72EB0B58B908}"/>
    <cellStyle name="Comma 4 7 2 2 2" xfId="5251" xr:uid="{23800BD4-3D75-40B1-8334-D008B3388280}"/>
    <cellStyle name="Comma 4 7 2 3" xfId="4394" xr:uid="{77420665-3706-48B5-AD62-01F1209FBAC9}"/>
    <cellStyle name="Comma 4 7 3" xfId="2080" xr:uid="{819D9424-9BEC-4240-BFAD-0122F17153A5}"/>
    <cellStyle name="Comma 4 7 3 2" xfId="3064" xr:uid="{F30A7DB3-2608-4686-8709-772B38DEF47D}"/>
    <cellStyle name="Comma 4 7 3 2 2" xfId="5252" xr:uid="{71E691DB-FAC8-4DD9-9F4A-C7A47634B545}"/>
    <cellStyle name="Comma 4 7 3 3" xfId="4395" xr:uid="{23917257-8C3B-4B34-8434-18E9E6AD0720}"/>
    <cellStyle name="Comma 4 7 4" xfId="3062" xr:uid="{2AABE2B1-3A0C-47E4-B508-BBAA0924E19D}"/>
    <cellStyle name="Comma 4 7 4 2" xfId="5250" xr:uid="{6109A212-0E3B-417B-9A30-B361D957BEE4}"/>
    <cellStyle name="Comma 4 7 5" xfId="4393" xr:uid="{85AF83B6-88FD-4600-8CE0-975C43535B12}"/>
    <cellStyle name="Comma 4 7 6" xfId="2078" xr:uid="{EB7DF22B-81EB-4F5E-ADDB-55553C0A3DBF}"/>
    <cellStyle name="Comma 4 8" xfId="2081" xr:uid="{252622DD-CE38-4E4D-94D1-D71627BD7E10}"/>
    <cellStyle name="Comma 4 8 2" xfId="3065" xr:uid="{43036C68-4B42-49BD-946C-10C9B143360B}"/>
    <cellStyle name="Comma 4 8 2 2" xfId="5253" xr:uid="{662D4FCF-049B-4EFB-8BEB-14A8966A0323}"/>
    <cellStyle name="Comma 4 8 3" xfId="4396" xr:uid="{18D6A2F5-5830-4CF2-8710-82F401030317}"/>
    <cellStyle name="Comma 4 9" xfId="2082" xr:uid="{18B55DC3-6159-4609-8CD4-E03739FCD31E}"/>
    <cellStyle name="Comma 4 9 2" xfId="3066" xr:uid="{A7903C0F-D203-47A4-AD70-AD297FD6F35A}"/>
    <cellStyle name="Comma 4 9 2 2" xfId="5254" xr:uid="{1F33CD44-7496-47AA-98D1-FA1D7AF1F0F9}"/>
    <cellStyle name="Comma 4 9 3" xfId="4397" xr:uid="{F3F20DAD-3A52-4F29-AB79-81FAAA6CFA63}"/>
    <cellStyle name="Comma 40" xfId="873" xr:uid="{00000000-0005-0000-0000-000068030000}"/>
    <cellStyle name="Comma 40 2" xfId="2084" xr:uid="{A01FAA12-B1B6-4F40-B4AA-DFA01720088B}"/>
    <cellStyle name="Comma 40 2 2" xfId="3068" xr:uid="{BD2AEC0F-1F69-4ED6-80FE-9D48A2FD079A}"/>
    <cellStyle name="Comma 40 2 2 2" xfId="5256" xr:uid="{C77E5E8F-F4CD-4A55-8F51-5A462B5E787D}"/>
    <cellStyle name="Comma 40 2 3" xfId="4399" xr:uid="{075ED46F-B580-4C66-A092-DC1DF33B408E}"/>
    <cellStyle name="Comma 40 3" xfId="3067" xr:uid="{4ED9867E-B77E-423D-AD53-0BB6FFB68CE4}"/>
    <cellStyle name="Comma 40 3 2" xfId="5255" xr:uid="{8F2DFBD9-8A75-41A1-9F4F-E81E0331493E}"/>
    <cellStyle name="Comma 40 4" xfId="4398" xr:uid="{A8CA8093-A272-468E-958D-EA5EE4B8C727}"/>
    <cellStyle name="Comma 40 5" xfId="2083" xr:uid="{62487CE0-5440-4EA0-84AE-1C825EA51E64}"/>
    <cellStyle name="Comma 41" xfId="874" xr:uid="{00000000-0005-0000-0000-000069030000}"/>
    <cellStyle name="Comma 41 2" xfId="2086" xr:uid="{5B6CC272-DCD8-478F-BA39-C58D1124FFA4}"/>
    <cellStyle name="Comma 41 2 2" xfId="3070" xr:uid="{D2B1D3A1-8E23-4868-AAB1-92ECF7DF6B2B}"/>
    <cellStyle name="Comma 41 2 2 2" xfId="5258" xr:uid="{6F1B000A-592F-4F8B-B843-7AC094DD965A}"/>
    <cellStyle name="Comma 41 2 3" xfId="4401" xr:uid="{5941CFE2-ABEB-4418-84E3-E5DFDC04F6AF}"/>
    <cellStyle name="Comma 41 3" xfId="3069" xr:uid="{5493BDEE-FF39-4A15-94E7-563065BB8B22}"/>
    <cellStyle name="Comma 41 3 2" xfId="5257" xr:uid="{74F69E53-664B-443F-9968-E7AF04DAF420}"/>
    <cellStyle name="Comma 41 4" xfId="4400" xr:uid="{9811545F-A60B-46A8-8CF3-4805CA314E13}"/>
    <cellStyle name="Comma 41 5" xfId="2085" xr:uid="{D88B1DF2-2484-439D-9E2B-CCF8CDAE5798}"/>
    <cellStyle name="Comma 42" xfId="875" xr:uid="{00000000-0005-0000-0000-00006A030000}"/>
    <cellStyle name="Comma 42 2" xfId="2088" xr:uid="{1307138F-D2E9-460B-8300-638191CA9869}"/>
    <cellStyle name="Comma 42 2 2" xfId="3072" xr:uid="{D4960165-2B5A-4010-A7A1-FB549123A801}"/>
    <cellStyle name="Comma 42 2 2 2" xfId="5260" xr:uid="{80FAC551-3088-4607-AC65-08BA8BBE4635}"/>
    <cellStyle name="Comma 42 2 3" xfId="4403" xr:uid="{F312AF25-575A-4A79-A889-1AD84A2CF69E}"/>
    <cellStyle name="Comma 42 3" xfId="3071" xr:uid="{2033DA32-5B39-46A7-B1E9-9A90FD2B2271}"/>
    <cellStyle name="Comma 42 3 2" xfId="5259" xr:uid="{D64F21A0-0FC8-4637-B52C-543061BB8B25}"/>
    <cellStyle name="Comma 42 4" xfId="4402" xr:uid="{32E6E219-B199-4751-A7F4-876517FAF09C}"/>
    <cellStyle name="Comma 42 5" xfId="2087" xr:uid="{264B798E-186B-4A6B-B607-468075B83288}"/>
    <cellStyle name="Comma 43" xfId="2089" xr:uid="{70BDCA6B-D72A-439B-8396-0061B5E4C234}"/>
    <cellStyle name="Comma 43 2" xfId="2090" xr:uid="{3C4D5747-E767-43CC-9F41-4221E6DB8289}"/>
    <cellStyle name="Comma 43 2 2" xfId="3074" xr:uid="{6C12EDF1-8DAF-4294-B6CD-47793DF1F449}"/>
    <cellStyle name="Comma 43 2 2 2" xfId="5262" xr:uid="{760773A9-D646-4693-B00D-E6A0E0EF3259}"/>
    <cellStyle name="Comma 43 2 3" xfId="4405" xr:uid="{B5599FD3-2FEF-4B68-8F61-A7C8F35BC47C}"/>
    <cellStyle name="Comma 43 3" xfId="3073" xr:uid="{10E96BE3-B595-443D-BD0D-B9EDAC8AA0C7}"/>
    <cellStyle name="Comma 43 3 2" xfId="5261" xr:uid="{02CB5B0D-34D9-479A-9ECC-638D7C38511A}"/>
    <cellStyle name="Comma 43 4" xfId="4404" xr:uid="{0FF54EC0-F2B5-4686-8901-0238057E75A4}"/>
    <cellStyle name="Comma 44" xfId="2091" xr:uid="{A041485B-1436-4ED6-998F-48EBF7C93728}"/>
    <cellStyle name="Comma 44 2" xfId="2092" xr:uid="{E25F48E5-82DE-4204-9F7B-E70E9978A508}"/>
    <cellStyle name="Comma 44 2 2" xfId="3076" xr:uid="{444BC600-CDBD-4E6B-A3B6-06D9AA95AF27}"/>
    <cellStyle name="Comma 44 2 2 2" xfId="5264" xr:uid="{31C30A7B-264B-4800-9AAF-04D322422554}"/>
    <cellStyle name="Comma 44 2 3" xfId="4407" xr:uid="{1A324D7C-EC0A-4F5F-80EB-0CF9D82B61B4}"/>
    <cellStyle name="Comma 44 3" xfId="3075" xr:uid="{D2D6E726-7579-453A-AA3A-782D8ABA5BED}"/>
    <cellStyle name="Comma 44 3 2" xfId="5263" xr:uid="{C206BAF6-C283-4134-A1DE-BD3CDDED305F}"/>
    <cellStyle name="Comma 44 4" xfId="4406" xr:uid="{6A12DD98-EE6F-40F4-B82B-643FAEFF951A}"/>
    <cellStyle name="Comma 45" xfId="876" xr:uid="{00000000-0005-0000-0000-00006B030000}"/>
    <cellStyle name="Comma 45 2" xfId="2094" xr:uid="{F3E34051-7D0D-4662-A07F-068C2ADB8FDA}"/>
    <cellStyle name="Comma 45 2 2" xfId="3078" xr:uid="{2D8E153F-F023-4727-AE85-080785488789}"/>
    <cellStyle name="Comma 45 2 2 2" xfId="5266" xr:uid="{C684DE11-5B21-48F3-98B5-2534177988A3}"/>
    <cellStyle name="Comma 45 2 3" xfId="4409" xr:uid="{37027EBF-48AB-4ACB-9B5E-417CBDF10402}"/>
    <cellStyle name="Comma 45 3" xfId="2095" xr:uid="{747B4B0A-8C6D-413B-9EC8-A3A0C9384619}"/>
    <cellStyle name="Comma 45 3 2" xfId="3079" xr:uid="{911E2031-A464-4E22-A258-FD7CFBD4B369}"/>
    <cellStyle name="Comma 45 3 2 2" xfId="5267" xr:uid="{283E924D-83DB-450E-850B-CE886236EAE0}"/>
    <cellStyle name="Comma 45 3 3" xfId="4410" xr:uid="{C4EFEADA-C298-4294-B13A-D97787E8B421}"/>
    <cellStyle name="Comma 45 4" xfId="3077" xr:uid="{1F732AB8-BC82-4B91-93A0-D1406AFC9CA0}"/>
    <cellStyle name="Comma 45 4 2" xfId="5265" xr:uid="{818F75A7-0BC0-4A8C-9CA8-F6D4E73514DC}"/>
    <cellStyle name="Comma 45 5" xfId="4408" xr:uid="{2311177D-BB2E-4DEA-8BF0-173D923586D0}"/>
    <cellStyle name="Comma 45 6" xfId="2093" xr:uid="{786D0671-1832-4249-AD9C-F336EE812282}"/>
    <cellStyle name="Comma 46" xfId="877" xr:uid="{00000000-0005-0000-0000-00006C030000}"/>
    <cellStyle name="Comma 46 2" xfId="878" xr:uid="{00000000-0005-0000-0000-00006D030000}"/>
    <cellStyle name="Comma 46 2 2" xfId="2098" xr:uid="{6088BBDA-4494-46A3-9177-938CBEE4E231}"/>
    <cellStyle name="Comma 46 2 2 2" xfId="3082" xr:uid="{59ED35E2-7340-4A20-B64E-39A296F11AFD}"/>
    <cellStyle name="Comma 46 2 2 2 2" xfId="5270" xr:uid="{E7FD83BC-80A2-4DB7-B7CD-959E8B964942}"/>
    <cellStyle name="Comma 46 2 2 3" xfId="4413" xr:uid="{699BDFF1-8FD1-484E-827F-6B4E9CC34DB9}"/>
    <cellStyle name="Comma 46 2 3" xfId="2099" xr:uid="{5CECB983-A0CA-4DBD-A7C1-7252C8B1DA61}"/>
    <cellStyle name="Comma 46 2 3 2" xfId="3083" xr:uid="{B1AB772F-0FF8-458D-9E22-4B9142BFF214}"/>
    <cellStyle name="Comma 46 2 3 2 2" xfId="5271" xr:uid="{6851C563-C19A-4070-9850-870A7D89C6C9}"/>
    <cellStyle name="Comma 46 2 3 3" xfId="4414" xr:uid="{3DE746D0-47AF-4534-84F7-B697F7FDE9FF}"/>
    <cellStyle name="Comma 46 2 4" xfId="3081" xr:uid="{BC051BCC-88A0-4254-A785-84C749DE7894}"/>
    <cellStyle name="Comma 46 2 4 2" xfId="5269" xr:uid="{F1AFF190-C1CA-4371-8283-AF619C5C6725}"/>
    <cellStyle name="Comma 46 2 5" xfId="4412" xr:uid="{4549616E-C326-42C6-90C4-567C32198852}"/>
    <cellStyle name="Comma 46 2 6" xfId="2097" xr:uid="{63011397-04E7-4D78-8871-E10FAFF60D2B}"/>
    <cellStyle name="Comma 46 3" xfId="2100" xr:uid="{D8114109-C264-47D7-B208-7FDB41EAAD86}"/>
    <cellStyle name="Comma 46 3 2" xfId="3084" xr:uid="{6254DEF4-77B5-49C5-8855-35993C082637}"/>
    <cellStyle name="Comma 46 3 2 2" xfId="5272" xr:uid="{3FA23A67-2984-4E29-89AB-B28A3C968F73}"/>
    <cellStyle name="Comma 46 3 3" xfId="4415" xr:uid="{D2F0092C-2636-4C0B-A5D5-FCA5B25AE787}"/>
    <cellStyle name="Comma 46 4" xfId="2101" xr:uid="{035B2AC2-48AE-490B-9175-8C0E2309A2A4}"/>
    <cellStyle name="Comma 46 4 2" xfId="3085" xr:uid="{748B0CA8-3BB7-434B-887A-09EDCA6360AB}"/>
    <cellStyle name="Comma 46 4 2 2" xfId="5273" xr:uid="{78ECB4C4-A1A0-42B5-97EA-59DE0E580542}"/>
    <cellStyle name="Comma 46 4 3" xfId="4416" xr:uid="{91BAF094-C5EF-4D84-A986-0A79C141C07C}"/>
    <cellStyle name="Comma 46 5" xfId="3080" xr:uid="{0E7B4904-158E-45A1-A6A3-AE4EA6EF47ED}"/>
    <cellStyle name="Comma 46 5 2" xfId="5268" xr:uid="{117AF537-8266-4092-A42C-ABDAF42D0EE7}"/>
    <cellStyle name="Comma 46 6" xfId="4411" xr:uid="{AE7A8651-B963-4921-B80E-99362642A84A}"/>
    <cellStyle name="Comma 46 7" xfId="2096" xr:uid="{7371A3FE-C7FC-43C1-8938-77EFB29ADC2D}"/>
    <cellStyle name="Comma 47" xfId="2102" xr:uid="{BD179B69-0EAB-444F-8F6E-4C9599F2EE2D}"/>
    <cellStyle name="Comma 47 2" xfId="2103" xr:uid="{81BD3B45-5036-4F11-82E4-4FAE70F48B5B}"/>
    <cellStyle name="Comma 47 2 2" xfId="3087" xr:uid="{89D85ED4-80F5-4B4C-AE55-1650B5699E62}"/>
    <cellStyle name="Comma 47 2 2 2" xfId="5275" xr:uid="{7171C85B-A328-46F6-BA55-BEC502E484AC}"/>
    <cellStyle name="Comma 47 2 3" xfId="4418" xr:uid="{827DF072-5F9C-475C-87CC-3640D5BF02EC}"/>
    <cellStyle name="Comma 47 3" xfId="3086" xr:uid="{842966CC-1EC2-4D54-B71A-054AE6A55614}"/>
    <cellStyle name="Comma 47 3 2" xfId="5274" xr:uid="{91502AEA-E8CD-46CC-A5A6-BBBF14A9E147}"/>
    <cellStyle name="Comma 47 4" xfId="4417" xr:uid="{A57B94D6-BDDC-46A6-ABC7-C91DF20A6B97}"/>
    <cellStyle name="Comma 48" xfId="879" xr:uid="{00000000-0005-0000-0000-00006E030000}"/>
    <cellStyle name="Comma 48 2" xfId="2105" xr:uid="{3CE05502-F32C-4C6C-9A68-C2E5BA9B12E5}"/>
    <cellStyle name="Comma 48 2 2" xfId="3089" xr:uid="{5C2AF5EF-7C75-4CDB-BE31-2D4EDAB735AA}"/>
    <cellStyle name="Comma 48 2 2 2" xfId="5277" xr:uid="{DE436F13-3E42-4C29-8DD1-6DD9B135BB26}"/>
    <cellStyle name="Comma 48 2 3" xfId="4420" xr:uid="{A10B45F2-6531-4A1A-987C-95981A0D4393}"/>
    <cellStyle name="Comma 48 3" xfId="2106" xr:uid="{C87FC41F-31DD-4783-A63C-573318B51D06}"/>
    <cellStyle name="Comma 48 3 2" xfId="3090" xr:uid="{91A3981E-FEDB-47D2-A5B5-CD9EE79C0903}"/>
    <cellStyle name="Comma 48 3 2 2" xfId="5278" xr:uid="{8740F48C-865D-4F7C-9991-D873776808B7}"/>
    <cellStyle name="Comma 48 3 3" xfId="4421" xr:uid="{E5006287-00BE-4747-B60C-094CEBEC8D1B}"/>
    <cellStyle name="Comma 48 4" xfId="3088" xr:uid="{140E9A4D-7F8E-4821-B8A9-304B0B230F42}"/>
    <cellStyle name="Comma 48 4 2" xfId="5276" xr:uid="{5ED0B770-7BDF-48EC-A8E0-5BA664EF8ED8}"/>
    <cellStyle name="Comma 48 5" xfId="2556" xr:uid="{BCE80802-A9E4-4147-886E-3E2267E24B70}"/>
    <cellStyle name="Comma 48 5 2" xfId="3625" xr:uid="{3632485D-12BA-4EF5-8F2B-D0668B3C3B16}"/>
    <cellStyle name="Comma 48 5 2 2" xfId="5774" xr:uid="{D97D9080-E61C-442D-8EC5-49332E50C28E}"/>
    <cellStyle name="Comma 48 5 3" xfId="4753" xr:uid="{A4193C74-62AA-4CC7-A174-1074240FF4F1}"/>
    <cellStyle name="Comma 48 6" xfId="4419" xr:uid="{797C8788-A5E9-492D-9AA3-DF7AD0F56083}"/>
    <cellStyle name="Comma 48 7" xfId="2104" xr:uid="{83ADAAE9-8D82-4BB5-88D1-FDA6F4ED8825}"/>
    <cellStyle name="Comma 49" xfId="2107" xr:uid="{4F42579A-1BDB-43D6-A806-D2721091FCFE}"/>
    <cellStyle name="Comma 49 2" xfId="2108" xr:uid="{E7501771-4EA0-4FF5-BC33-3CAD16D3C5C0}"/>
    <cellStyle name="Comma 49 2 2" xfId="3092" xr:uid="{318ED46B-3393-4D90-AF50-CC23E532D980}"/>
    <cellStyle name="Comma 49 2 2 2" xfId="5280" xr:uid="{8A6497EC-CB2A-4A6C-849E-9A5D9ECE6E5C}"/>
    <cellStyle name="Comma 49 2 3" xfId="4423" xr:uid="{3C6D3134-F91A-41DC-9C2A-42DD371981F7}"/>
    <cellStyle name="Comma 49 3" xfId="3091" xr:uid="{9E3EB260-FE02-445A-9360-97011D7F2A92}"/>
    <cellStyle name="Comma 49 3 2" xfId="5279" xr:uid="{4C633DDF-D1F5-486A-A035-0862B9B97B92}"/>
    <cellStyle name="Comma 49 4" xfId="4422" xr:uid="{CBE65EE3-18D0-48F5-95DA-03164B7B7E3C}"/>
    <cellStyle name="Comma 5" xfId="880" xr:uid="{00000000-0005-0000-0000-00006F030000}"/>
    <cellStyle name="Comma 5 10" xfId="3901" xr:uid="{36CC003C-58C0-4532-B141-F743369984CF}"/>
    <cellStyle name="Comma 5 11" xfId="4424" xr:uid="{BFEDE907-EB02-4D8B-93E5-59980DF58D27}"/>
    <cellStyle name="Comma 5 12" xfId="6009" xr:uid="{42258AE2-BB05-40AE-96D2-BAD43229303C}"/>
    <cellStyle name="Comma 5 13" xfId="2109" xr:uid="{AFB3A81B-D163-446E-87C5-C05E1D165777}"/>
    <cellStyle name="Comma 5 2" xfId="881" xr:uid="{00000000-0005-0000-0000-000070030000}"/>
    <cellStyle name="Comma 5 2 2" xfId="882" xr:uid="{00000000-0005-0000-0000-000071030000}"/>
    <cellStyle name="Comma 5 2 2 2" xfId="883" xr:uid="{00000000-0005-0000-0000-000072030000}"/>
    <cellStyle name="Comma 5 2 2 2 2" xfId="2113" xr:uid="{F4BFD6E8-0E5F-4E17-815D-45ABAEEC5B19}"/>
    <cellStyle name="Comma 5 2 2 2 2 2" xfId="3097" xr:uid="{080F11F9-60EB-43C0-A5D8-2CCBCC712B4E}"/>
    <cellStyle name="Comma 5 2 2 2 2 2 2" xfId="5285" xr:uid="{70F52C31-FBE7-4600-A3D1-8C55584515C3}"/>
    <cellStyle name="Comma 5 2 2 2 2 3" xfId="4428" xr:uid="{96C1D0B7-0AD1-471E-B388-0CD55A22902C}"/>
    <cellStyle name="Comma 5 2 2 2 3" xfId="2114" xr:uid="{440D93C1-9DB5-466C-B253-830C6D68E1B0}"/>
    <cellStyle name="Comma 5 2 2 2 3 2" xfId="3098" xr:uid="{787905CE-584E-4D02-8174-15AC4CCCBF4D}"/>
    <cellStyle name="Comma 5 2 2 2 3 2 2" xfId="5286" xr:uid="{4785EBD7-E3E9-411D-A57C-272C96D206F1}"/>
    <cellStyle name="Comma 5 2 2 2 3 3" xfId="4429" xr:uid="{37ED9B55-0EB2-4509-B252-F7E9B4BCB074}"/>
    <cellStyle name="Comma 5 2 2 2 4" xfId="3096" xr:uid="{464447FF-123D-402E-AB6D-A5E6AC02F692}"/>
    <cellStyle name="Comma 5 2 2 2 4 2" xfId="5284" xr:uid="{16EB6507-B82C-4D87-9149-8C0947EA5891}"/>
    <cellStyle name="Comma 5 2 2 2 5" xfId="4427" xr:uid="{52C96C6C-6BD3-406F-A592-2E7840AAA174}"/>
    <cellStyle name="Comma 5 2 2 2 6" xfId="2112" xr:uid="{53FD97F7-8E09-4B8A-AC32-77E1CE0AE6AD}"/>
    <cellStyle name="Comma 5 2 2 3" xfId="2115" xr:uid="{1E6EA63E-FD84-4DEF-9DFE-2EDF6C715AE1}"/>
    <cellStyle name="Comma 5 2 2 3 2" xfId="3099" xr:uid="{5502A3CB-E1EA-4489-A240-7E7B65C5D13A}"/>
    <cellStyle name="Comma 5 2 2 3 2 2" xfId="5287" xr:uid="{364A9DA9-9C1A-4238-9F5D-6B208DBF3D69}"/>
    <cellStyle name="Comma 5 2 2 3 3" xfId="4430" xr:uid="{09ABBC54-0970-409A-830E-D4EBF9A912BE}"/>
    <cellStyle name="Comma 5 2 2 4" xfId="2116" xr:uid="{4F6D58DD-46DB-4F40-B674-67E3054D8ABF}"/>
    <cellStyle name="Comma 5 2 2 4 2" xfId="3100" xr:uid="{B1A97949-0A2B-47C9-AB50-F6F3C88AC198}"/>
    <cellStyle name="Comma 5 2 2 4 2 2" xfId="5288" xr:uid="{D12D17A6-C15A-4EB5-B0E5-305D2CC5DB17}"/>
    <cellStyle name="Comma 5 2 2 4 3" xfId="4431" xr:uid="{520F8499-C119-47E7-97F9-5666DA0451BB}"/>
    <cellStyle name="Comma 5 2 2 5" xfId="3095" xr:uid="{61340FAF-3B1C-46FB-A1C8-7D7F1A099429}"/>
    <cellStyle name="Comma 5 2 2 5 2" xfId="5283" xr:uid="{989A1D45-3869-46CB-BFCF-58F717DCE849}"/>
    <cellStyle name="Comma 5 2 2 6" xfId="4426" xr:uid="{CD973932-93A4-4C57-9DDB-C6C5D719E332}"/>
    <cellStyle name="Comma 5 2 2 7" xfId="2111" xr:uid="{CF44B2AC-6D50-437D-A325-775109E3F79A}"/>
    <cellStyle name="Comma 5 2 3" xfId="884" xr:uid="{00000000-0005-0000-0000-000073030000}"/>
    <cellStyle name="Comma 5 2 3 2" xfId="2118" xr:uid="{639B2F4B-B41A-41F5-9665-BB4FC8CA13F8}"/>
    <cellStyle name="Comma 5 2 3 2 2" xfId="3102" xr:uid="{7C05C2AC-F492-4940-A0F6-4D712BBB0FD9}"/>
    <cellStyle name="Comma 5 2 3 2 2 2" xfId="5290" xr:uid="{3AA229EF-BE28-44CF-B4D7-5590BFF4E8BE}"/>
    <cellStyle name="Comma 5 2 3 2 3" xfId="4433" xr:uid="{CAEE6B92-F1BA-430C-902A-653C2FB6D1B3}"/>
    <cellStyle name="Comma 5 2 3 3" xfId="2119" xr:uid="{A31941C8-2B3E-4AB6-932E-CAAD67DE0CC4}"/>
    <cellStyle name="Comma 5 2 3 3 2" xfId="3103" xr:uid="{BA4FB736-22F8-4367-B1A6-0E0B9F35133B}"/>
    <cellStyle name="Comma 5 2 3 3 2 2" xfId="5291" xr:uid="{E286A107-A357-4D78-96DE-E46A3D47A9C1}"/>
    <cellStyle name="Comma 5 2 3 3 3" xfId="4434" xr:uid="{125EC51D-4565-4745-8B9A-C494CC044D7C}"/>
    <cellStyle name="Comma 5 2 3 4" xfId="3101" xr:uid="{B2C7DFEE-5C62-49F6-8B9C-9CEA867A7D32}"/>
    <cellStyle name="Comma 5 2 3 4 2" xfId="5289" xr:uid="{C0E84B6E-D23B-4B3B-A7AE-2966959028FA}"/>
    <cellStyle name="Comma 5 2 3 5" xfId="4432" xr:uid="{483466EC-9761-41D7-B62F-5822C08044EA}"/>
    <cellStyle name="Comma 5 2 3 6" xfId="2117" xr:uid="{1BD1AD7B-BBBF-4DFB-8EA4-A2847CD3FE41}"/>
    <cellStyle name="Comma 5 2 4" xfId="885" xr:uid="{00000000-0005-0000-0000-000074030000}"/>
    <cellStyle name="Comma 5 2 4 2" xfId="2121" xr:uid="{2B429362-543B-452C-8644-F4F9F8218451}"/>
    <cellStyle name="Comma 5 2 4 2 2" xfId="3105" xr:uid="{3915F87F-D586-4BFE-BCB7-CE3385C110DD}"/>
    <cellStyle name="Comma 5 2 4 2 2 2" xfId="5293" xr:uid="{8714E297-C1B4-430A-BAB6-E88C5A03E768}"/>
    <cellStyle name="Comma 5 2 4 2 3" xfId="4436" xr:uid="{34B26077-ADDE-4998-ABFD-2ED88CE5A5F5}"/>
    <cellStyle name="Comma 5 2 4 3" xfId="2122" xr:uid="{97A9D951-F146-4041-9801-C6AA98BE8F22}"/>
    <cellStyle name="Comma 5 2 4 3 2" xfId="3106" xr:uid="{1814F680-6926-413F-BBFE-99C3C7DABDB8}"/>
    <cellStyle name="Comma 5 2 4 3 2 2" xfId="5294" xr:uid="{80DA84C5-1FFC-4A01-AE5E-B9304EBCD9C3}"/>
    <cellStyle name="Comma 5 2 4 3 3" xfId="4437" xr:uid="{118041DE-B134-40DD-BB64-98D608743D37}"/>
    <cellStyle name="Comma 5 2 4 4" xfId="3104" xr:uid="{205A79A6-C82F-4701-A328-0DC7796595F0}"/>
    <cellStyle name="Comma 5 2 4 4 2" xfId="5292" xr:uid="{B2A7DF2B-C599-4B1B-864A-E2AB4C39C364}"/>
    <cellStyle name="Comma 5 2 4 5" xfId="4435" xr:uid="{BF179A26-DEC5-4C49-B09B-123C12D449C5}"/>
    <cellStyle name="Comma 5 2 4 6" xfId="2120" xr:uid="{DE0539D9-B57D-4E88-B948-81EA0FB5583D}"/>
    <cellStyle name="Comma 5 2 5" xfId="2123" xr:uid="{3E24044A-F768-42DB-9B1B-063329A65CF2}"/>
    <cellStyle name="Comma 5 2 5 2" xfId="3107" xr:uid="{56A6B91D-3D49-4083-8B26-A95667ABD510}"/>
    <cellStyle name="Comma 5 2 5 2 2" xfId="5295" xr:uid="{4D4ACFA2-E4ED-425D-BAAC-8305D3CB23C9}"/>
    <cellStyle name="Comma 5 2 5 3" xfId="4438" xr:uid="{494B851C-E461-4BC5-A114-AF02F62B6EF1}"/>
    <cellStyle name="Comma 5 2 6" xfId="2124" xr:uid="{A1DDE74D-956A-4DB8-8940-EC86F799E783}"/>
    <cellStyle name="Comma 5 2 6 2" xfId="3108" xr:uid="{1A9C13E6-B865-4F2C-B92E-D4131B8776DD}"/>
    <cellStyle name="Comma 5 2 6 2 2" xfId="5296" xr:uid="{A4B269DF-1D14-406E-A718-EB4AC0233D5E}"/>
    <cellStyle name="Comma 5 2 6 3" xfId="4439" xr:uid="{BE01BD02-5C8C-4DBF-AB71-8453684661D7}"/>
    <cellStyle name="Comma 5 2 7" xfId="3094" xr:uid="{E80FDD02-41D0-407E-A6AF-B616D48A733C}"/>
    <cellStyle name="Comma 5 2 7 2" xfId="5282" xr:uid="{F7A97C80-11BB-4358-9F00-5A5AEBF744F7}"/>
    <cellStyle name="Comma 5 2 8" xfId="4425" xr:uid="{CC4D24E5-8224-4B21-9CC9-8A587A0DD498}"/>
    <cellStyle name="Comma 5 2 9" xfId="2110" xr:uid="{5560C8ED-9EAA-4065-8A60-FA1911E9DDF8}"/>
    <cellStyle name="Comma 5 26" xfId="3451" xr:uid="{81E8E2D5-470E-4F22-9C90-4A2DAEBFDDF8}"/>
    <cellStyle name="Comma 5 26 2" xfId="3585" xr:uid="{F92922A0-F2D0-45E1-B077-BC23E99D03A9}"/>
    <cellStyle name="Comma 5 26 2 2" xfId="5735" xr:uid="{3888FC3B-E029-4048-B216-BE3DA6EFF5C2}"/>
    <cellStyle name="Comma 5 26 3" xfId="3686" xr:uid="{EF609663-4A45-4F4C-A1BE-CBFC11B49F93}"/>
    <cellStyle name="Comma 5 26 3 2" xfId="5834" xr:uid="{9866CCCE-856B-4031-BD52-79C41732C8D8}"/>
    <cellStyle name="Comma 5 26 4" xfId="3783" xr:uid="{30F060CF-C8C6-473F-95DB-30AC668E7D6D}"/>
    <cellStyle name="Comma 5 26 4 2" xfId="5928" xr:uid="{CA564194-33E2-43AB-B216-DFB10CFE7CEC}"/>
    <cellStyle name="Comma 5 26 5" xfId="5619" xr:uid="{E5C8DA3E-DB9B-4FA1-8276-E72C0DDE9C02}"/>
    <cellStyle name="Comma 5 3" xfId="886" xr:uid="{00000000-0005-0000-0000-000075030000}"/>
    <cellStyle name="Comma 5 3 10" xfId="2125" xr:uid="{7CA49D6C-2716-447F-833C-4732A7949C33}"/>
    <cellStyle name="Comma 5 3 2" xfId="887" xr:uid="{00000000-0005-0000-0000-000076030000}"/>
    <cellStyle name="Comma 5 3 2 2" xfId="2127" xr:uid="{C4332D84-9F5A-43FA-AF1F-F72D85A1DEA9}"/>
    <cellStyle name="Comma 5 3 2 2 2" xfId="3111" xr:uid="{C43CFB03-7C83-4BAA-9D7F-A1D44BF918A1}"/>
    <cellStyle name="Comma 5 3 2 2 2 2" xfId="5299" xr:uid="{8CC5C537-3108-469B-B59F-75E7219C22F3}"/>
    <cellStyle name="Comma 5 3 2 2 3" xfId="4442" xr:uid="{3A83891A-D1F0-45B4-BDEC-8EF909C4776B}"/>
    <cellStyle name="Comma 5 3 2 3" xfId="2128" xr:uid="{5C20B0C4-E10D-4EA2-9F19-31873F24DB79}"/>
    <cellStyle name="Comma 5 3 2 3 2" xfId="3112" xr:uid="{3A9BCB55-641E-4CD2-996E-A1A8A3A0B506}"/>
    <cellStyle name="Comma 5 3 2 3 2 2" xfId="5300" xr:uid="{61694A03-E751-4E4C-A03D-D4C7C64E1D97}"/>
    <cellStyle name="Comma 5 3 2 3 3" xfId="4443" xr:uid="{95801FA7-FF9A-4730-9B7C-B12D36880ECE}"/>
    <cellStyle name="Comma 5 3 2 4" xfId="3110" xr:uid="{B7B74662-5F37-41F8-9C70-CF25A337E64E}"/>
    <cellStyle name="Comma 5 3 2 4 2" xfId="5298" xr:uid="{564620D7-1417-4E03-A988-FF7FF66642DA}"/>
    <cellStyle name="Comma 5 3 2 5" xfId="4441" xr:uid="{DB055B21-698E-464B-AE50-8A164BC18889}"/>
    <cellStyle name="Comma 5 3 2 6" xfId="2126" xr:uid="{FFC5209A-01DB-4BDA-A6F6-00BC66F4D82E}"/>
    <cellStyle name="Comma 5 3 3" xfId="888" xr:uid="{00000000-0005-0000-0000-000077030000}"/>
    <cellStyle name="Comma 5 3 3 2" xfId="2130" xr:uid="{4F6B839F-E5E3-4C8C-B761-7A3324E294A2}"/>
    <cellStyle name="Comma 5 3 3 2 2" xfId="3114" xr:uid="{68784A8E-A0C6-4DA1-9374-EF6E4B1C5835}"/>
    <cellStyle name="Comma 5 3 3 2 2 2" xfId="5302" xr:uid="{7DACBF6D-6531-45DF-BD31-BC52BCF41567}"/>
    <cellStyle name="Comma 5 3 3 2 3" xfId="4445" xr:uid="{5F53B794-0A0E-408B-8266-C5AE7B0ABE51}"/>
    <cellStyle name="Comma 5 3 3 3" xfId="2131" xr:uid="{7CCC3634-EF97-45E9-8507-FC968A201BD8}"/>
    <cellStyle name="Comma 5 3 3 3 2" xfId="3115" xr:uid="{BBD11D13-85F4-4224-9148-44F81D2C6ACB}"/>
    <cellStyle name="Comma 5 3 3 3 2 2" xfId="5303" xr:uid="{C8769EEA-46B2-42A2-9E5C-7746C5978783}"/>
    <cellStyle name="Comma 5 3 3 3 3" xfId="4446" xr:uid="{EFA4A97B-1BD9-4FEE-B6E4-AC9752A712A3}"/>
    <cellStyle name="Comma 5 3 3 4" xfId="3113" xr:uid="{CBC53364-53D2-4B81-9660-85299A627888}"/>
    <cellStyle name="Comma 5 3 3 4 2" xfId="5301" xr:uid="{42253FED-CBEC-4322-9183-C71475BF5A02}"/>
    <cellStyle name="Comma 5 3 3 5" xfId="4444" xr:uid="{B119A4AC-39A7-4D30-ABF3-001F9850248D}"/>
    <cellStyle name="Comma 5 3 3 6" xfId="2129" xr:uid="{8F09980A-E2EA-46AE-B24F-AEE0F2E958B5}"/>
    <cellStyle name="Comma 5 3 4" xfId="889" xr:uid="{00000000-0005-0000-0000-000078030000}"/>
    <cellStyle name="Comma 5 3 4 2" xfId="2133" xr:uid="{6517C1E8-390D-4255-8637-8F5EC8C667C3}"/>
    <cellStyle name="Comma 5 3 4 2 2" xfId="3117" xr:uid="{B7249185-9C95-462F-99C8-7CE7EA768720}"/>
    <cellStyle name="Comma 5 3 4 2 2 2" xfId="5305" xr:uid="{5F794641-96B6-4482-BB7A-3F7135B32A63}"/>
    <cellStyle name="Comma 5 3 4 2 3" xfId="4448" xr:uid="{B7F976C3-3BED-451C-BABB-37B7875308CA}"/>
    <cellStyle name="Comma 5 3 4 3" xfId="2134" xr:uid="{C3635728-A0C5-497E-BAA9-15F7EC816717}"/>
    <cellStyle name="Comma 5 3 4 3 2" xfId="3118" xr:uid="{463C80EF-C5DA-4066-B788-D8764295A23C}"/>
    <cellStyle name="Comma 5 3 4 3 2 2" xfId="5306" xr:uid="{26760B99-991F-4D12-9987-93228B32CBE5}"/>
    <cellStyle name="Comma 5 3 4 3 3" xfId="4449" xr:uid="{8691BCC1-6DF4-480E-AEB5-92BDF5EC1FB2}"/>
    <cellStyle name="Comma 5 3 4 4" xfId="3116" xr:uid="{87196071-E232-4A72-BFA2-674F2A3CE24A}"/>
    <cellStyle name="Comma 5 3 4 4 2" xfId="5304" xr:uid="{E1657A03-A6D2-44B6-AA16-CF55E0C45E6C}"/>
    <cellStyle name="Comma 5 3 4 5" xfId="4447" xr:uid="{533B4624-A56C-4F51-BD6E-5E473B74C333}"/>
    <cellStyle name="Comma 5 3 4 6" xfId="2132" xr:uid="{B10928AE-7589-42F7-B6CC-5FD456100EE9}"/>
    <cellStyle name="Comma 5 3 5" xfId="2135" xr:uid="{4059958D-8B05-441B-9742-DCBA77871F38}"/>
    <cellStyle name="Comma 5 3 5 2" xfId="3119" xr:uid="{69331FAA-4AEF-4EEC-AE28-FE5163E50CD8}"/>
    <cellStyle name="Comma 5 3 5 2 2" xfId="5307" xr:uid="{51C8B1BA-5BAC-46B1-BF07-2DA677EC5A39}"/>
    <cellStyle name="Comma 5 3 5 3" xfId="4450" xr:uid="{B78B8083-A806-47F1-A1CA-8C82697F17EF}"/>
    <cellStyle name="Comma 5 3 6" xfId="2136" xr:uid="{7E011FA6-F8F4-4827-82E9-DC83F92F4AB8}"/>
    <cellStyle name="Comma 5 3 6 2" xfId="3120" xr:uid="{9ECE0254-882B-4342-BF67-21C637E42CB4}"/>
    <cellStyle name="Comma 5 3 6 2 2" xfId="5308" xr:uid="{FDF254A0-7366-4CBE-871A-4FBBB770B1BE}"/>
    <cellStyle name="Comma 5 3 6 3" xfId="4451" xr:uid="{58F57925-82B4-4428-A561-5C9C30D06EAD}"/>
    <cellStyle name="Comma 5 3 7" xfId="3385" xr:uid="{35652F4C-D3BA-419C-ABB4-5529BBB6C134}"/>
    <cellStyle name="Comma 5 3 7 2" xfId="5557" xr:uid="{4C5402A4-61AA-47A0-B3CB-D2B33C33E96C}"/>
    <cellStyle name="Comma 5 3 8" xfId="3109" xr:uid="{95A9AA83-5FEB-441D-96ED-A98225016639}"/>
    <cellStyle name="Comma 5 3 8 2" xfId="5297" xr:uid="{D2438424-75D8-4557-928C-121B7C4C1BA0}"/>
    <cellStyle name="Comma 5 3 9" xfId="4440" xr:uid="{009991C4-D5DD-401C-9ED5-755FAC81CB65}"/>
    <cellStyle name="Comma 5 4" xfId="890" xr:uid="{00000000-0005-0000-0000-000079030000}"/>
    <cellStyle name="Comma 5 4 10" xfId="4452" xr:uid="{7E2E4E57-AA0D-4627-9208-1C93C3726FBD}"/>
    <cellStyle name="Comma 5 4 11" xfId="2137" xr:uid="{40A2C18A-A211-4DC9-8F74-1D8497F1E579}"/>
    <cellStyle name="Comma 5 4 2" xfId="891" xr:uid="{00000000-0005-0000-0000-00007A030000}"/>
    <cellStyle name="Comma 5 4 2 2" xfId="2139" xr:uid="{6AE4226C-04BB-4174-921F-D334ACC5EA52}"/>
    <cellStyle name="Comma 5 4 2 2 2" xfId="3123" xr:uid="{F44D206C-9754-4C49-8810-739BCAB1781E}"/>
    <cellStyle name="Comma 5 4 2 2 2 2" xfId="5311" xr:uid="{D7947AE5-15CF-43D0-84D6-729826D81CC2}"/>
    <cellStyle name="Comma 5 4 2 2 3" xfId="4454" xr:uid="{17A70E2E-4737-4BCC-9303-5E2D43358CE8}"/>
    <cellStyle name="Comma 5 4 2 3" xfId="2140" xr:uid="{FDDE3BB3-1BA0-498C-ADC7-5959775F20F3}"/>
    <cellStyle name="Comma 5 4 2 3 2" xfId="3124" xr:uid="{E3C65319-CBD4-42D9-B387-CE96F40FE802}"/>
    <cellStyle name="Comma 5 4 2 3 2 2" xfId="5312" xr:uid="{BC46BEE0-F854-4ECC-9433-5175CC088306}"/>
    <cellStyle name="Comma 5 4 2 3 3" xfId="4455" xr:uid="{2C3D04E5-7AFE-4D34-BF1E-42B246A9AF8B}"/>
    <cellStyle name="Comma 5 4 2 4" xfId="3122" xr:uid="{C6A280B1-6C1D-4745-ACDB-9BF0969A84D7}"/>
    <cellStyle name="Comma 5 4 2 4 2" xfId="5310" xr:uid="{64C754A6-5060-478F-8098-3B7FFB6B28C0}"/>
    <cellStyle name="Comma 5 4 2 5" xfId="4453" xr:uid="{E1ACF38A-F391-4E32-A5E6-4D0EEC65BD56}"/>
    <cellStyle name="Comma 5 4 2 6" xfId="2138" xr:uid="{2BF6F1A6-0677-4C67-B0B7-D537718DD061}"/>
    <cellStyle name="Comma 5 4 3" xfId="2141" xr:uid="{BEB73A3D-EAF5-43D0-B91D-235E31EF35DC}"/>
    <cellStyle name="Comma 5 4 3 2" xfId="3125" xr:uid="{E70BFA3A-BEAC-4238-80D0-56CD78CC9CC5}"/>
    <cellStyle name="Comma 5 4 3 2 2" xfId="5313" xr:uid="{5A874A51-F2DD-43AB-8215-E18F51A538EF}"/>
    <cellStyle name="Comma 5 4 3 3" xfId="4456" xr:uid="{36C34A97-C38B-4423-BA69-A37B180AD914}"/>
    <cellStyle name="Comma 5 4 4" xfId="2142" xr:uid="{2BF3A1C4-1958-49F2-B710-BC69E1D5B40A}"/>
    <cellStyle name="Comma 5 4 4 2" xfId="3126" xr:uid="{BB48B9EF-A9A3-4857-A9F1-99818533D943}"/>
    <cellStyle name="Comma 5 4 4 2 2" xfId="5314" xr:uid="{F4AE6AC6-FCC5-4E91-A662-ECFAB7F5D497}"/>
    <cellStyle name="Comma 5 4 4 3" xfId="4457" xr:uid="{1A177DDB-B37E-46CE-B1E1-7911650BB513}"/>
    <cellStyle name="Comma 5 4 5" xfId="3417" xr:uid="{12E50393-FAE4-45E5-8C49-626C4B594908}"/>
    <cellStyle name="Comma 5 4 5 2" xfId="5587" xr:uid="{42D5D3C6-26AA-4404-B567-4008FE831E94}"/>
    <cellStyle name="Comma 5 4 6" xfId="3555" xr:uid="{4630DE24-566F-490A-AD35-A8C4FD145FFC}"/>
    <cellStyle name="Comma 5 4 6 2" xfId="5705" xr:uid="{68BB87F3-D772-4F6A-824D-D6B0360381E9}"/>
    <cellStyle name="Comma 5 4 7" xfId="3655" xr:uid="{CF6FB24C-F6DF-4299-8D8D-1178F4B4EA57}"/>
    <cellStyle name="Comma 5 4 7 2" xfId="5804" xr:uid="{58804D9B-9D4D-4F66-934C-D9FE43563E06}"/>
    <cellStyle name="Comma 5 4 8" xfId="3754" xr:uid="{25BE3E91-6AD7-4170-9B9A-8D63170BF27D}"/>
    <cellStyle name="Comma 5 4 8 2" xfId="5899" xr:uid="{EB8D1111-37CA-42B1-8C93-033501B50779}"/>
    <cellStyle name="Comma 5 4 9" xfId="3121" xr:uid="{5CDC3D73-9C2C-4234-85EF-0AAF25C4A997}"/>
    <cellStyle name="Comma 5 4 9 2" xfId="5309" xr:uid="{8BFA406C-1803-4B7F-91E8-CC651718A835}"/>
    <cellStyle name="Comma 5 5" xfId="2143" xr:uid="{20386BD0-1569-4F4C-9916-8BDAFC2D7D0C}"/>
    <cellStyle name="Comma 5 5 2" xfId="3127" xr:uid="{EF00CC6B-EE6C-4D61-A2BC-CA8A3A8D3B5B}"/>
    <cellStyle name="Comma 5 5 2 2" xfId="5315" xr:uid="{B933B115-BA4C-40DD-84F7-4AF8A5D79B5E}"/>
    <cellStyle name="Comma 5 5 3" xfId="4458" xr:uid="{35E2C0D6-6E0A-40C2-897B-1C75D6FF2AD8}"/>
    <cellStyle name="Comma 5 6" xfId="2144" xr:uid="{0A6F3341-114C-4EEE-9196-6D1E32E691AA}"/>
    <cellStyle name="Comma 5 6 2" xfId="3128" xr:uid="{D3FBF68A-F866-4EC9-9DE8-7B2B2E34E76B}"/>
    <cellStyle name="Comma 5 6 2 2" xfId="5316" xr:uid="{0533C0EE-7960-41BF-A9AC-E61437F51551}"/>
    <cellStyle name="Comma 5 6 3" xfId="4459" xr:uid="{91116CEF-1E8F-48FE-A486-8CB523EDAFA7}"/>
    <cellStyle name="Comma 5 7" xfId="3703" xr:uid="{9AC0A4EE-8E78-43D4-A20D-F74FBD5B96EB}"/>
    <cellStyle name="Comma 5 7 2" xfId="5849" xr:uid="{74C85AD1-B6D1-4518-9811-4F78515278C3}"/>
    <cellStyle name="Comma 5 8" xfId="3838" xr:uid="{E81A9296-6F12-4DD1-A08E-525989BF442C}"/>
    <cellStyle name="Comma 5 8 2" xfId="5970" xr:uid="{B13EBAC2-DC0F-45AB-9609-E35B91C6413A}"/>
    <cellStyle name="Comma 5 9" xfId="3093" xr:uid="{2853CB00-DEDA-4F23-8E1E-41D2CA91665A}"/>
    <cellStyle name="Comma 5 9 2" xfId="5281" xr:uid="{FAC4591C-857D-419C-84CE-4D194A8DC85C}"/>
    <cellStyle name="Comma 50" xfId="2145" xr:uid="{E518AD22-9458-4A52-B6F7-1872A3134EBF}"/>
    <cellStyle name="Comma 50 2" xfId="2146" xr:uid="{4883CDB7-7741-4D83-92AB-61D1F52BFE43}"/>
    <cellStyle name="Comma 50 2 2" xfId="3130" xr:uid="{356127CF-1677-4CB9-B526-811E866AAE48}"/>
    <cellStyle name="Comma 50 2 2 2" xfId="5318" xr:uid="{153A662F-7ACD-4107-AE9B-ED75D24D86FE}"/>
    <cellStyle name="Comma 50 2 3" xfId="4461" xr:uid="{0226C45D-602E-40D5-B250-947E886AAD26}"/>
    <cellStyle name="Comma 50 3" xfId="3129" xr:uid="{D8819CB6-753D-4039-9EE5-A3E9A24BE6ED}"/>
    <cellStyle name="Comma 50 3 2" xfId="5317" xr:uid="{388A59BB-451C-4ADD-B23D-F406520B30A9}"/>
    <cellStyle name="Comma 50 4" xfId="4460" xr:uid="{BA32D909-AF5C-49BD-B476-80A7B7FE9570}"/>
    <cellStyle name="Comma 51" xfId="2147" xr:uid="{FA2A78CA-D754-4E4E-BAC3-0589D891D35F}"/>
    <cellStyle name="Comma 51 2" xfId="2148" xr:uid="{490C504F-EF33-4BB0-90BF-BEBE49209CA4}"/>
    <cellStyle name="Comma 51 2 2" xfId="3132" xr:uid="{C4A25537-44F2-4CA1-B6FB-6BF9995C8321}"/>
    <cellStyle name="Comma 51 2 2 2" xfId="5320" xr:uid="{A6E9B54D-6D64-4E1F-85FC-94742A54DDA3}"/>
    <cellStyle name="Comma 51 2 3" xfId="4463" xr:uid="{29CDB3A5-3FB2-4F12-A594-60C6DEC95FC4}"/>
    <cellStyle name="Comma 51 3" xfId="3131" xr:uid="{B025EF54-5C92-4019-A789-C3FA24EDE593}"/>
    <cellStyle name="Comma 51 3 2" xfId="5319" xr:uid="{E24E1B73-6F9F-49AC-B52A-BB5BC9F3995D}"/>
    <cellStyle name="Comma 51 4" xfId="4462" xr:uid="{F41BDDE4-EE61-4D33-AE66-8BE194A94EEB}"/>
    <cellStyle name="Comma 52" xfId="2149" xr:uid="{A1761A90-A051-4318-ABE5-C413D1D1F4D4}"/>
    <cellStyle name="Comma 52 2" xfId="2150" xr:uid="{99B3B881-B693-4C00-A2D4-A0A33FA624F5}"/>
    <cellStyle name="Comma 52 2 2" xfId="3134" xr:uid="{90AF914F-16C2-4146-840D-30670F854244}"/>
    <cellStyle name="Comma 52 2 2 2" xfId="5322" xr:uid="{00F04082-D703-4BEF-99EA-770E75B19A3A}"/>
    <cellStyle name="Comma 52 2 3" xfId="4465" xr:uid="{0692FF02-E460-44C6-92F0-62E029AC9846}"/>
    <cellStyle name="Comma 52 3" xfId="3133" xr:uid="{579CFE6D-25A5-4902-A48F-021A8E549BFB}"/>
    <cellStyle name="Comma 52 3 2" xfId="5321" xr:uid="{054F53EB-5452-42DC-A086-581FA81C2767}"/>
    <cellStyle name="Comma 52 4" xfId="4464" xr:uid="{530C8269-4AA6-48E2-BD64-DB10898C2730}"/>
    <cellStyle name="Comma 53" xfId="2151" xr:uid="{6EF90F47-5300-4D14-9E47-52D725D61E22}"/>
    <cellStyle name="Comma 53 2" xfId="2152" xr:uid="{7D3A5B11-31FC-4B30-B5F2-5DE26D967752}"/>
    <cellStyle name="Comma 53 2 2" xfId="3136" xr:uid="{974030F1-1D23-443E-9398-0D9DC39FFEFF}"/>
    <cellStyle name="Comma 53 2 2 2" xfId="5324" xr:uid="{42B23CF5-F2A4-433D-A661-4A848681EFA7}"/>
    <cellStyle name="Comma 53 2 3" xfId="4467" xr:uid="{E123FFEF-0F36-409E-9AF1-6CA3068CF662}"/>
    <cellStyle name="Comma 53 3" xfId="3135" xr:uid="{A33E35F1-BD1F-4A6B-8B3C-5AAE7BBE94FB}"/>
    <cellStyle name="Comma 53 3 2" xfId="5323" xr:uid="{6F1091D0-28C8-40CD-9DF2-A83F671B2C6C}"/>
    <cellStyle name="Comma 53 4" xfId="4466" xr:uid="{A5A74035-1A77-40AA-AFB8-EA4EE29394D3}"/>
    <cellStyle name="Comma 54" xfId="2153" xr:uid="{A33AAF25-BCBE-4AF2-A38E-F511564F4928}"/>
    <cellStyle name="Comma 54 2" xfId="2154" xr:uid="{9C3E6826-3902-46AE-83E5-C6BB1B5FA38E}"/>
    <cellStyle name="Comma 54 2 2" xfId="3138" xr:uid="{2EDA5365-75D9-4102-91E3-568ACBC2F752}"/>
    <cellStyle name="Comma 54 2 2 2" xfId="5326" xr:uid="{BC683979-34D6-4F85-A0CB-C320738FB5E5}"/>
    <cellStyle name="Comma 54 2 3" xfId="4469" xr:uid="{4036F8F3-E973-49C5-9130-9870B9AF65F2}"/>
    <cellStyle name="Comma 54 3" xfId="3137" xr:uid="{F243A34E-A62E-4A74-8E16-1245DE624FFB}"/>
    <cellStyle name="Comma 54 3 2" xfId="5325" xr:uid="{BB4BDCE8-7969-413B-8001-20EB9E647E4A}"/>
    <cellStyle name="Comma 54 4" xfId="4468" xr:uid="{63606A4A-7425-4D52-8C67-2D85A43E0BC2}"/>
    <cellStyle name="Comma 55" xfId="2155" xr:uid="{255805A4-F147-49A3-B6FC-CDD528B00019}"/>
    <cellStyle name="Comma 55 2" xfId="2156" xr:uid="{69BE70FD-0159-4D11-8F0D-628EBE17A115}"/>
    <cellStyle name="Comma 55 2 2" xfId="3140" xr:uid="{A48FA9DB-5E46-4AD3-82C9-E25BE7CF6B69}"/>
    <cellStyle name="Comma 55 2 2 2" xfId="5328" xr:uid="{7CEE28F6-84A8-421E-AECE-E01C5B9CE04A}"/>
    <cellStyle name="Comma 55 2 3" xfId="4471" xr:uid="{D47454B6-E4D1-4098-B131-58D2AE5D271F}"/>
    <cellStyle name="Comma 55 3" xfId="3139" xr:uid="{8DF659AF-3864-4642-A8B2-C8F99FC8F516}"/>
    <cellStyle name="Comma 55 3 2" xfId="5327" xr:uid="{A786203B-6B9C-4936-9611-08DE358142C9}"/>
    <cellStyle name="Comma 55 4" xfId="4470" xr:uid="{4682D914-A757-4F73-800E-04373685B310}"/>
    <cellStyle name="Comma 56" xfId="2157" xr:uid="{CDAF117F-F964-492B-82A4-92DEA0DDB2D3}"/>
    <cellStyle name="Comma 56 2" xfId="2158" xr:uid="{AAC1DFDC-9F72-4116-ABF8-1EEAB2807519}"/>
    <cellStyle name="Comma 56 2 2" xfId="3142" xr:uid="{ABB2A713-7318-47A2-95B2-F15E4437700E}"/>
    <cellStyle name="Comma 56 2 2 2" xfId="5330" xr:uid="{19CB47C9-251E-46F6-9D68-A54C8739D72C}"/>
    <cellStyle name="Comma 56 2 3" xfId="4473" xr:uid="{FB33255D-69F6-4979-8DC8-DE2CB4F43E9C}"/>
    <cellStyle name="Comma 56 3" xfId="3383" xr:uid="{57D20149-1692-45AB-9C80-F9673D4EFDBD}"/>
    <cellStyle name="Comma 56 3 2" xfId="5556" xr:uid="{E4C2A808-F6F5-4814-9010-D368FDA4658A}"/>
    <cellStyle name="Comma 56 4" xfId="3517" xr:uid="{32990DD6-E6F7-4A98-B1EB-9E08F1A39E8B}"/>
    <cellStyle name="Comma 56 4 2" xfId="5667" xr:uid="{1F194902-B9A4-4B23-A392-C035B702D598}"/>
    <cellStyle name="Comma 56 5" xfId="3618" xr:uid="{60F5DBDC-5059-4B25-AF5D-9CACC1E85E2F}"/>
    <cellStyle name="Comma 56 5 2" xfId="5768" xr:uid="{B9C86C99-D8F2-4B19-8703-A377F1790664}"/>
    <cellStyle name="Comma 56 6" xfId="3725" xr:uid="{35CA2EBD-4B62-4FCA-82B4-CC219D9BED1F}"/>
    <cellStyle name="Comma 56 6 2" xfId="5870" xr:uid="{C5220B88-3F51-467A-899C-70AEE41C35B7}"/>
    <cellStyle name="Comma 56 7" xfId="3822" xr:uid="{1CE88629-BAE3-4235-92D2-29BF40249EDD}"/>
    <cellStyle name="Comma 56 7 2" xfId="3878" xr:uid="{F8AABF42-F2E5-49E2-B6C8-878279FF7AEF}"/>
    <cellStyle name="Comma 56 7 2 2" xfId="5998" xr:uid="{7C0C4C42-09E4-4869-B149-AB342840B233}"/>
    <cellStyle name="Comma 56 7 3" xfId="5960" xr:uid="{1D262EFF-A6A4-4B44-8C6E-F06707307867}"/>
    <cellStyle name="Comma 56 8" xfId="3141" xr:uid="{6FA756AC-2CDD-4156-BED7-E083810942D6}"/>
    <cellStyle name="Comma 56 8 2" xfId="5329" xr:uid="{D9823E61-076E-4978-AEB8-85C3DEC3E3F4}"/>
    <cellStyle name="Comma 56 9" xfId="4472" xr:uid="{3A313002-4DD5-405D-BED2-6A3F0F8FFBDD}"/>
    <cellStyle name="Comma 57" xfId="2159" xr:uid="{34C287AC-9193-4897-9315-1E64156188CF}"/>
    <cellStyle name="Comma 57 2" xfId="2160" xr:uid="{18DE13FF-0697-449B-BA46-83A5D4688154}"/>
    <cellStyle name="Comma 57 2 2" xfId="3144" xr:uid="{A1A8646A-D7D5-452D-9ACE-EDDFB898EEFB}"/>
    <cellStyle name="Comma 57 2 2 2" xfId="5332" xr:uid="{77FF294A-B7CA-46B2-A97A-81E827A74173}"/>
    <cellStyle name="Comma 57 2 3" xfId="4475" xr:uid="{A5F9A8FD-3E40-4F5E-94B2-A87F7ACA22FE}"/>
    <cellStyle name="Comma 57 3" xfId="3143" xr:uid="{F54E6383-D31E-4CC7-BA69-92506552DBCF}"/>
    <cellStyle name="Comma 57 3 2" xfId="5331" xr:uid="{12032669-D516-4AAF-90E9-4874DC040CE1}"/>
    <cellStyle name="Comma 57 4" xfId="4474" xr:uid="{8957EAC3-2489-4A00-A691-735C9F2EFFC3}"/>
    <cellStyle name="Comma 58" xfId="2161" xr:uid="{EA72CBCA-EC54-4A37-88C3-F986A01502DD}"/>
    <cellStyle name="Comma 58 2" xfId="3145" xr:uid="{081EDE67-6789-43C3-ACA0-B8DEA396AE3C}"/>
    <cellStyle name="Comma 58 2 2" xfId="5333" xr:uid="{1DCF8F43-B141-4B45-8F9E-A0D142E89073}"/>
    <cellStyle name="Comma 58 3" xfId="4476" xr:uid="{C4B1C7A2-822D-4182-BC61-288A2B08B149}"/>
    <cellStyle name="Comma 59" xfId="2162" xr:uid="{0DD8C009-1F7F-4E46-9ABB-C89FA837255D}"/>
    <cellStyle name="Comma 59 2" xfId="3146" xr:uid="{791C6302-AF66-4C1B-B3C5-29263DC9E276}"/>
    <cellStyle name="Comma 59 2 2" xfId="5334" xr:uid="{F60CF06B-B10F-4EE1-AB29-E844817EDC99}"/>
    <cellStyle name="Comma 59 3" xfId="4477" xr:uid="{9EC94DA2-8A1A-4E37-91AB-0B1092E20185}"/>
    <cellStyle name="Comma 6" xfId="892" xr:uid="{00000000-0005-0000-0000-00007B030000}"/>
    <cellStyle name="Comma 6 10" xfId="3611" xr:uid="{369BB759-2347-4F78-8D52-FD74445C23D0}"/>
    <cellStyle name="Comma 6 10 2" xfId="5761" xr:uid="{C5115D4F-A6D3-4531-AC10-17589EE4215E}"/>
    <cellStyle name="Comma 6 11" xfId="3706" xr:uid="{595D5776-AB88-4D07-B755-7625DE41296F}"/>
    <cellStyle name="Comma 6 11 2" xfId="5851" xr:uid="{F9470709-77FB-412C-AFD3-5BF58680EC9F}"/>
    <cellStyle name="Comma 6 12" xfId="3718" xr:uid="{0CA30051-C5DA-4C86-9748-6CCF410BF21B}"/>
    <cellStyle name="Comma 6 12 2" xfId="5863" xr:uid="{B86B412C-2792-47A8-8310-B66D22E55420}"/>
    <cellStyle name="Comma 6 13" xfId="3858" xr:uid="{300D83E6-C803-43CD-9EBB-DACC0F800A0F}"/>
    <cellStyle name="Comma 6 13 2" xfId="5985" xr:uid="{89BC6D44-D000-4F0F-84E2-9AD99EBB73BE}"/>
    <cellStyle name="Comma 6 14" xfId="3147" xr:uid="{B563A71D-2778-4C62-BEA6-D8270A05547D}"/>
    <cellStyle name="Comma 6 14 2" xfId="5335" xr:uid="{12A99F88-BE7D-44BB-8B86-FA6E92D094C6}"/>
    <cellStyle name="Comma 6 15" xfId="4478" xr:uid="{4138A9EB-C6D0-4ABE-B6E4-4585FDB41302}"/>
    <cellStyle name="Comma 6 16" xfId="2163" xr:uid="{79540ABB-B54D-45E3-B404-2543B1CA248F}"/>
    <cellStyle name="Comma 6 2" xfId="893" xr:uid="{00000000-0005-0000-0000-00007C030000}"/>
    <cellStyle name="Comma 6 2 10" xfId="3148" xr:uid="{8ED26DEC-798D-4C4A-A48D-70807B7108A5}"/>
    <cellStyle name="Comma 6 2 10 2" xfId="5336" xr:uid="{464B95CE-4C3A-45C8-BD36-D8EB1C87828C}"/>
    <cellStyle name="Comma 6 2 11" xfId="4479" xr:uid="{68D558BD-7D68-4062-BECD-A7DB50C46C36}"/>
    <cellStyle name="Comma 6 2 12" xfId="2164" xr:uid="{F3910322-C6BA-4799-B9D3-A0AC9F4247B6}"/>
    <cellStyle name="Comma 6 2 2" xfId="894" xr:uid="{00000000-0005-0000-0000-00007D030000}"/>
    <cellStyle name="Comma 6 2 2 2" xfId="895" xr:uid="{00000000-0005-0000-0000-00007E030000}"/>
    <cellStyle name="Comma 6 2 2 2 2" xfId="2167" xr:uid="{B5FFC81A-4B06-4F1D-91C7-32EBB0A0F8F0}"/>
    <cellStyle name="Comma 6 2 2 2 2 2" xfId="3151" xr:uid="{EB747454-4E3E-49E1-813B-C0B53E648F95}"/>
    <cellStyle name="Comma 6 2 2 2 2 2 2" xfId="5339" xr:uid="{0F249CCD-46CA-4B21-A6C6-6EEEA105C826}"/>
    <cellStyle name="Comma 6 2 2 2 2 3" xfId="4482" xr:uid="{E7BD0A5F-B316-4773-97C4-36448CB9D011}"/>
    <cellStyle name="Comma 6 2 2 2 3" xfId="2168" xr:uid="{ECB578B1-50F8-41D3-AD1D-0F34668617F5}"/>
    <cellStyle name="Comma 6 2 2 2 3 2" xfId="3152" xr:uid="{D3BDB1AF-1E72-4635-AEB1-2B3B3F57564F}"/>
    <cellStyle name="Comma 6 2 2 2 3 2 2" xfId="5340" xr:uid="{1A6272CE-9A99-490F-91F7-D8EECF8E2049}"/>
    <cellStyle name="Comma 6 2 2 2 3 3" xfId="4483" xr:uid="{ED0A7178-205B-47A6-B405-84FA04DD9CCE}"/>
    <cellStyle name="Comma 6 2 2 2 4" xfId="3150" xr:uid="{7FF5971F-4D82-48E9-8F2C-7AC7B807E552}"/>
    <cellStyle name="Comma 6 2 2 2 4 2" xfId="5338" xr:uid="{B65D7FF9-D854-4289-9E90-E8CA52DD73E2}"/>
    <cellStyle name="Comma 6 2 2 2 5" xfId="4481" xr:uid="{4C822DB7-33AA-453A-8534-12D9422C9475}"/>
    <cellStyle name="Comma 6 2 2 2 6" xfId="2166" xr:uid="{FDBB2A4D-08EF-454D-A6E3-A5952012B85D}"/>
    <cellStyle name="Comma 6 2 2 3" xfId="2169" xr:uid="{A84D4AC9-EA40-402B-9186-F134C300082F}"/>
    <cellStyle name="Comma 6 2 2 3 2" xfId="3153" xr:uid="{3EF9DB62-0FDA-430C-962A-A4F4F375B1B6}"/>
    <cellStyle name="Comma 6 2 2 3 2 2" xfId="5341" xr:uid="{7C3EBDD5-B738-4F1B-AFAF-C2C77921E728}"/>
    <cellStyle name="Comma 6 2 2 3 3" xfId="4484" xr:uid="{D16B94D7-58F2-424E-AC1B-B3B966C1DDC1}"/>
    <cellStyle name="Comma 6 2 2 4" xfId="2170" xr:uid="{79B19553-2B4B-4B15-8B18-EBA317D916F0}"/>
    <cellStyle name="Comma 6 2 2 4 2" xfId="3154" xr:uid="{D235685E-79D4-4D7D-A5FB-6091BD16E37B}"/>
    <cellStyle name="Comma 6 2 2 4 2 2" xfId="5342" xr:uid="{6D626975-995D-4A7C-84E4-5F3DA1B6ADD7}"/>
    <cellStyle name="Comma 6 2 2 4 3" xfId="4485" xr:uid="{3F7783F3-F320-4259-B0E6-B4ECFE12D431}"/>
    <cellStyle name="Comma 6 2 2 5" xfId="3149" xr:uid="{BFBC8D4E-672E-49A1-9F75-5F996BFC73B8}"/>
    <cellStyle name="Comma 6 2 2 5 2" xfId="5337" xr:uid="{F98B75F9-A030-4475-B193-3B34742508A9}"/>
    <cellStyle name="Comma 6 2 2 6" xfId="4480" xr:uid="{E41B5DB3-1DD4-4AC6-B96F-63201F9F6087}"/>
    <cellStyle name="Comma 6 2 2 7" xfId="2165" xr:uid="{8C7F64B3-0274-435F-AFE1-C25224178ED4}"/>
    <cellStyle name="Comma 6 2 3" xfId="896" xr:uid="{00000000-0005-0000-0000-00007F030000}"/>
    <cellStyle name="Comma 6 2 3 2" xfId="2172" xr:uid="{04F84345-AE47-4F0D-B113-D770BF037A39}"/>
    <cellStyle name="Comma 6 2 3 2 2" xfId="3156" xr:uid="{8B014C5E-715E-4E10-A24E-3EDD8557D66D}"/>
    <cellStyle name="Comma 6 2 3 2 2 2" xfId="5344" xr:uid="{0EFFC4A9-E888-4250-B4A1-264803AD3BC9}"/>
    <cellStyle name="Comma 6 2 3 2 3" xfId="4487" xr:uid="{F5DF0C5A-28B4-464B-B9A9-47A52512B1D3}"/>
    <cellStyle name="Comma 6 2 3 3" xfId="2173" xr:uid="{9EA2EDBF-4F85-4D57-97C0-3654B6F27212}"/>
    <cellStyle name="Comma 6 2 3 3 2" xfId="3157" xr:uid="{D1742301-5320-4DDA-B8AB-BAD3C9B91009}"/>
    <cellStyle name="Comma 6 2 3 3 2 2" xfId="5345" xr:uid="{344554D6-2810-4DE7-AEAC-A1DB8CEF3DC0}"/>
    <cellStyle name="Comma 6 2 3 3 3" xfId="4488" xr:uid="{F82CF061-F14C-43C6-B180-EC425005728B}"/>
    <cellStyle name="Comma 6 2 3 4" xfId="3155" xr:uid="{8940D7EA-DEEB-4D0F-BC1D-FFE0B7B15406}"/>
    <cellStyle name="Comma 6 2 3 4 2" xfId="5343" xr:uid="{A51B1E85-2508-4F77-B85F-8AF5135B024A}"/>
    <cellStyle name="Comma 6 2 3 5" xfId="4486" xr:uid="{656C0F4A-E00D-4B81-9E4F-6FF11FA973DD}"/>
    <cellStyle name="Comma 6 2 3 6" xfId="2171" xr:uid="{3892D79A-5305-436D-B702-5F8145BDD7C8}"/>
    <cellStyle name="Comma 6 2 4" xfId="2174" xr:uid="{DA4B31A0-41E5-4FB5-BB5E-90C1E036D433}"/>
    <cellStyle name="Comma 6 2 4 2" xfId="3158" xr:uid="{5FEFBD37-3A6B-4782-A3B6-40C7C9FA6A11}"/>
    <cellStyle name="Comma 6 2 4 2 2" xfId="5346" xr:uid="{F4B11CCE-01F9-47B1-903A-3C4C7AEC37A7}"/>
    <cellStyle name="Comma 6 2 4 3" xfId="4489" xr:uid="{4E8B8678-E569-4D51-A915-BE5E8FF6A219}"/>
    <cellStyle name="Comma 6 2 5" xfId="2175" xr:uid="{FCF5D66D-D43A-4866-B01F-4DAC47460F7C}"/>
    <cellStyle name="Comma 6 2 5 2" xfId="3159" xr:uid="{8D3105C6-D247-4CFA-AEC3-0FCED507EC77}"/>
    <cellStyle name="Comma 6 2 5 2 2" xfId="5347" xr:uid="{32A874F3-209D-43D9-89FB-0DE2E2A22297}"/>
    <cellStyle name="Comma 6 2 5 3" xfId="4490" xr:uid="{F6BAA2A3-5ADC-45E8-B83D-CB47003D1485}"/>
    <cellStyle name="Comma 6 2 6" xfId="3386" xr:uid="{C17ABDAA-2B08-49FD-BAB1-51B61778830D}"/>
    <cellStyle name="Comma 6 2 6 2" xfId="5558" xr:uid="{48C9BDBB-06B9-41D3-9666-398F614FF3CA}"/>
    <cellStyle name="Comma 6 2 7" xfId="3518" xr:uid="{6FAB0DF6-C27B-4CF1-97C1-B7C28CBB7CC2}"/>
    <cellStyle name="Comma 6 2 7 2" xfId="5668" xr:uid="{CD786AD2-1510-48F0-9CED-E0591DABDAB6}"/>
    <cellStyle name="Comma 6 2 8" xfId="3620" xr:uid="{83F818B3-D37B-40E4-81D4-6AFC571E68F4}"/>
    <cellStyle name="Comma 6 2 8 2" xfId="5769" xr:uid="{08347B6B-94AC-4005-91DF-0572B753C484}"/>
    <cellStyle name="Comma 6 2 9" xfId="3726" xr:uid="{4F390885-901F-4F88-9A1D-309ED8847CFB}"/>
    <cellStyle name="Comma 6 2 9 2" xfId="5871" xr:uid="{1985ABD6-9E30-4CFC-A61E-B343D4C1DE0A}"/>
    <cellStyle name="Comma 6 3" xfId="897" xr:uid="{00000000-0005-0000-0000-000080030000}"/>
    <cellStyle name="Comma 6 3 10" xfId="3748" xr:uid="{6DFCA503-2BDD-40DF-8170-F57F1DEFA3BC}"/>
    <cellStyle name="Comma 6 3 10 2" xfId="5893" xr:uid="{78D883F3-3B82-4014-ADD6-1857EBE5B3F2}"/>
    <cellStyle name="Comma 6 3 11" xfId="3847" xr:uid="{75619238-5359-45A9-9B0B-DD760D3A8AE7}"/>
    <cellStyle name="Comma 6 3 11 2" xfId="5977" xr:uid="{596ED874-8C18-444C-9C69-949AB6328F1A}"/>
    <cellStyle name="Comma 6 3 12" xfId="3160" xr:uid="{E44C35BF-E114-4EA1-BF39-CDAF0A0AE84E}"/>
    <cellStyle name="Comma 6 3 12 2" xfId="5348" xr:uid="{CAE62D66-3F0F-4ACB-AF2B-7E43D2767A8E}"/>
    <cellStyle name="Comma 6 3 13" xfId="4491" xr:uid="{5F45B0F1-3C45-4A39-9C22-4F18D1873E6C}"/>
    <cellStyle name="Comma 6 3 14" xfId="4675" xr:uid="{A1D2F1A1-DF9A-48B4-B058-E255075FFE35}"/>
    <cellStyle name="Comma 6 3 15" xfId="2176" xr:uid="{1F71EDDE-A85C-40AE-A324-235E782206C8}"/>
    <cellStyle name="Comma 6 3 2" xfId="898" xr:uid="{00000000-0005-0000-0000-000081030000}"/>
    <cellStyle name="Comma 6 3 2 2" xfId="2178" xr:uid="{EC9014F2-E566-49AC-8F47-9B40503BF7E9}"/>
    <cellStyle name="Comma 6 3 2 2 2" xfId="3162" xr:uid="{31C25096-B77A-4F92-B7DE-B00FBDD5006C}"/>
    <cellStyle name="Comma 6 3 2 2 2 2" xfId="5350" xr:uid="{609CA53A-6CB7-43F6-BA86-12299DF50E2D}"/>
    <cellStyle name="Comma 6 3 2 2 3" xfId="4493" xr:uid="{B3907742-29C7-40D5-B36B-EC267A6BF983}"/>
    <cellStyle name="Comma 6 3 2 3" xfId="2179" xr:uid="{A3CEFCA6-0970-4F21-915D-9E7BF18E7F1D}"/>
    <cellStyle name="Comma 6 3 2 3 2" xfId="3163" xr:uid="{DEF2EFB0-EB63-4BC0-B32C-3C9295412343}"/>
    <cellStyle name="Comma 6 3 2 3 2 2" xfId="5351" xr:uid="{22FDE9B3-6E80-4669-9F96-399FEA47CC90}"/>
    <cellStyle name="Comma 6 3 2 3 3" xfId="4494" xr:uid="{8902751B-C0A8-4619-BA2E-6B7534D5DDDA}"/>
    <cellStyle name="Comma 6 3 2 4" xfId="3161" xr:uid="{4155F7C1-F07B-423C-9955-DE754A177DD5}"/>
    <cellStyle name="Comma 6 3 2 4 2" xfId="5349" xr:uid="{07190E20-473D-47C6-8560-96831959CD57}"/>
    <cellStyle name="Comma 6 3 2 5" xfId="4492" xr:uid="{485A68D5-28F8-4AC8-9F69-603CDB01D0E1}"/>
    <cellStyle name="Comma 6 3 2 6" xfId="2177" xr:uid="{6FA64103-8E7E-4AF7-BD87-27E9F7B4081D}"/>
    <cellStyle name="Comma 6 3 3" xfId="899" xr:uid="{00000000-0005-0000-0000-000082030000}"/>
    <cellStyle name="Comma 6 3 3 2" xfId="2181" xr:uid="{6DADF17E-8589-4B1B-B293-3DF26DA62BC2}"/>
    <cellStyle name="Comma 6 3 3 2 2" xfId="3165" xr:uid="{BB51768D-3CAE-423C-A947-D4C1097E9C56}"/>
    <cellStyle name="Comma 6 3 3 2 2 2" xfId="5353" xr:uid="{8FC59BA4-858F-4075-A724-185502266C4E}"/>
    <cellStyle name="Comma 6 3 3 2 3" xfId="4496" xr:uid="{884CDA8E-6951-4FB4-8A14-CBA510E84FA6}"/>
    <cellStyle name="Comma 6 3 3 3" xfId="2182" xr:uid="{A559BDF6-C491-4D76-99D9-720B0B4902F9}"/>
    <cellStyle name="Comma 6 3 3 3 2" xfId="3166" xr:uid="{05FAC382-7417-4C4F-B201-C8BFD3A0146E}"/>
    <cellStyle name="Comma 6 3 3 3 2 2" xfId="5354" xr:uid="{BAE1ACD8-3B81-4457-BBFD-0F199F6614E8}"/>
    <cellStyle name="Comma 6 3 3 3 3" xfId="4497" xr:uid="{0ED7ADB8-8B78-44B8-8B3E-9139719FCB4F}"/>
    <cellStyle name="Comma 6 3 3 4" xfId="3164" xr:uid="{4B351486-EB3D-4076-94A9-78DD35D0E1E8}"/>
    <cellStyle name="Comma 6 3 3 4 2" xfId="5352" xr:uid="{0AF23AB1-5949-4EB2-B89A-7FFAAE6FD539}"/>
    <cellStyle name="Comma 6 3 3 5" xfId="4495" xr:uid="{FD7F0B9B-9D1C-4653-A243-ECC53FB4C30E}"/>
    <cellStyle name="Comma 6 3 3 6" xfId="2180" xr:uid="{9D9B67DA-6D18-4F54-9B51-DC328B23493C}"/>
    <cellStyle name="Comma 6 3 4" xfId="900" xr:uid="{00000000-0005-0000-0000-000083030000}"/>
    <cellStyle name="Comma 6 3 4 2" xfId="2184" xr:uid="{75E915A9-D423-45AE-A6ED-9FA7911F4138}"/>
    <cellStyle name="Comma 6 3 4 2 2" xfId="3168" xr:uid="{9266CDCE-F7A8-4F80-8BC2-530C847DE50B}"/>
    <cellStyle name="Comma 6 3 4 2 2 2" xfId="5356" xr:uid="{FD3438E8-7912-42B8-9FBC-8D74C20D22C5}"/>
    <cellStyle name="Comma 6 3 4 2 3" xfId="4499" xr:uid="{AB2386B1-D2B7-492B-B28E-4808465CB0EE}"/>
    <cellStyle name="Comma 6 3 4 3" xfId="2185" xr:uid="{F91CD2DD-6199-4272-8067-08AD48EF5430}"/>
    <cellStyle name="Comma 6 3 4 3 2" xfId="3169" xr:uid="{9DD427BE-2597-4804-AE0E-3323EE75D5AE}"/>
    <cellStyle name="Comma 6 3 4 3 2 2" xfId="5357" xr:uid="{7AAFBF7D-4E68-475B-A760-12FAFB54F7C6}"/>
    <cellStyle name="Comma 6 3 4 3 3" xfId="4500" xr:uid="{E19AC87A-1AA7-4D9B-BA45-590BC6B12661}"/>
    <cellStyle name="Comma 6 3 4 4" xfId="3167" xr:uid="{094821B8-0F74-42B1-8BC0-1366A5416ABA}"/>
    <cellStyle name="Comma 6 3 4 4 2" xfId="5355" xr:uid="{4F60513F-8463-4030-A2A9-43B5F0FD2995}"/>
    <cellStyle name="Comma 6 3 4 5" xfId="4498" xr:uid="{004AB8C4-34E9-41E3-9AA8-C05FCDEF8A68}"/>
    <cellStyle name="Comma 6 3 4 6" xfId="2183" xr:uid="{84A0E0D1-B579-44B6-A27E-627300C6BBEB}"/>
    <cellStyle name="Comma 6 3 5" xfId="2186" xr:uid="{5228142E-225C-4BB8-84D1-C082CA4EEA3F}"/>
    <cellStyle name="Comma 6 3 5 2" xfId="3170" xr:uid="{90FC5836-1775-47A9-B4A9-E901674DEB2E}"/>
    <cellStyle name="Comma 6 3 5 2 2" xfId="5358" xr:uid="{E425C47E-42A9-4C95-A260-49431E7094DA}"/>
    <cellStyle name="Comma 6 3 5 3" xfId="4501" xr:uid="{019BC96A-772C-45DF-834C-BE416FD7E870}"/>
    <cellStyle name="Comma 6 3 6" xfId="2187" xr:uid="{BBD20019-92B6-4637-A7B5-CE68652F2F2D}"/>
    <cellStyle name="Comma 6 3 6 2" xfId="3171" xr:uid="{2C8BED43-4CF2-4EE7-B827-852F0FD8CAEB}"/>
    <cellStyle name="Comma 6 3 6 2 2" xfId="5359" xr:uid="{FD900B5A-CEAA-4659-BDF4-9CCF21973F26}"/>
    <cellStyle name="Comma 6 3 6 3" xfId="4502" xr:uid="{DBF81727-CF1E-4545-A29D-95AE6266AFC5}"/>
    <cellStyle name="Comma 6 3 7" xfId="3411" xr:uid="{FBFB8F8D-1882-49DF-A6B4-1D0AA2D88A73}"/>
    <cellStyle name="Comma 6 3 7 2" xfId="5581" xr:uid="{32154971-5EE1-4028-8A55-CEB2F7F3D55F}"/>
    <cellStyle name="Comma 6 3 8" xfId="3549" xr:uid="{75749EB2-09B0-4270-97A9-283329C92DF8}"/>
    <cellStyle name="Comma 6 3 8 2" xfId="5699" xr:uid="{E8F82ECA-53D3-4B94-A3BE-E1F4B15EEB47}"/>
    <cellStyle name="Comma 6 3 9" xfId="3649" xr:uid="{E9AB140B-7764-4560-B7D1-27746A36E33C}"/>
    <cellStyle name="Comma 6 3 9 2" xfId="5798" xr:uid="{97427D28-DB13-4926-BF8F-4C77AE4B9849}"/>
    <cellStyle name="Comma 6 4" xfId="901" xr:uid="{00000000-0005-0000-0000-000084030000}"/>
    <cellStyle name="Comma 6 4 2" xfId="902" xr:uid="{00000000-0005-0000-0000-000085030000}"/>
    <cellStyle name="Comma 6 4 2 2" xfId="2190" xr:uid="{8F04E479-EE45-4F9E-811F-EF1256A5C20C}"/>
    <cellStyle name="Comma 6 4 2 2 2" xfId="3174" xr:uid="{B961801D-FBC5-452D-9113-D3F8559B898C}"/>
    <cellStyle name="Comma 6 4 2 2 2 2" xfId="5362" xr:uid="{BDA41FFF-AB31-4796-B005-74D0E30E824C}"/>
    <cellStyle name="Comma 6 4 2 2 3" xfId="4505" xr:uid="{ADD6D886-03AA-45F2-BEAE-69E3E930D148}"/>
    <cellStyle name="Comma 6 4 2 3" xfId="2191" xr:uid="{60B4BA61-0DCC-4AB8-AAA0-A7BFAEFDDDA4}"/>
    <cellStyle name="Comma 6 4 2 3 2" xfId="3175" xr:uid="{9F595266-68BE-4196-BABF-4552A7F1E96C}"/>
    <cellStyle name="Comma 6 4 2 3 2 2" xfId="5363" xr:uid="{16E9F386-B38A-4DA0-AD09-F1B01D331F58}"/>
    <cellStyle name="Comma 6 4 2 3 3" xfId="4506" xr:uid="{1D544E46-3439-4540-A754-34FA3092611E}"/>
    <cellStyle name="Comma 6 4 2 4" xfId="3173" xr:uid="{12663EE3-1CAF-4313-BA67-952BF2B78C73}"/>
    <cellStyle name="Comma 6 4 2 4 2" xfId="5361" xr:uid="{C9F667AD-1BF2-46A3-926C-277F54DB32C3}"/>
    <cellStyle name="Comma 6 4 2 5" xfId="4504" xr:uid="{E8E36A36-E79A-4981-8200-BCE4848D7EE3}"/>
    <cellStyle name="Comma 6 4 2 6" xfId="2189" xr:uid="{1CD7AABE-9AA0-41AF-BD13-BD487D0BE184}"/>
    <cellStyle name="Comma 6 4 3" xfId="2192" xr:uid="{BA7E1C1B-CD7B-4157-9E2D-5F59152791BC}"/>
    <cellStyle name="Comma 6 4 3 2" xfId="3176" xr:uid="{EC2CC50F-1204-4473-AA14-1570E0BB541C}"/>
    <cellStyle name="Comma 6 4 3 2 2" xfId="5364" xr:uid="{475473AD-C5EE-4871-8A0A-B98E330E53A9}"/>
    <cellStyle name="Comma 6 4 3 3" xfId="4507" xr:uid="{C6B8474B-4271-493F-BC79-3D152F795925}"/>
    <cellStyle name="Comma 6 4 4" xfId="2193" xr:uid="{1033E350-6800-4802-B001-A282D8034311}"/>
    <cellStyle name="Comma 6 4 4 2" xfId="3177" xr:uid="{441E0378-D82E-478D-A7A6-6A5DAD79888B}"/>
    <cellStyle name="Comma 6 4 4 2 2" xfId="5365" xr:uid="{E8AAF5EA-8F87-4812-87DE-F1967F197833}"/>
    <cellStyle name="Comma 6 4 4 3" xfId="4508" xr:uid="{41C8A696-84F0-4ADE-BAC9-77120E651804}"/>
    <cellStyle name="Comma 6 4 5" xfId="3172" xr:uid="{282A67A7-B74B-41F3-93E8-257EB2F03870}"/>
    <cellStyle name="Comma 6 4 5 2" xfId="5360" xr:uid="{54011F08-8FF7-4315-A9A8-EFD5803A3D7C}"/>
    <cellStyle name="Comma 6 4 6" xfId="4503" xr:uid="{B57E2557-226D-4B69-A4EF-8F1463D68938}"/>
    <cellStyle name="Comma 6 4 7" xfId="2188" xr:uid="{87302F40-7151-4AA5-8B87-6884973A1DD6}"/>
    <cellStyle name="Comma 6 5" xfId="903" xr:uid="{00000000-0005-0000-0000-000086030000}"/>
    <cellStyle name="Comma 6 5 2" xfId="2195" xr:uid="{DD1BB37B-39E5-4FFE-B262-ACB4F805146D}"/>
    <cellStyle name="Comma 6 5 2 2" xfId="3179" xr:uid="{3DEBD35B-DEF9-4015-850F-FE7098D7F698}"/>
    <cellStyle name="Comma 6 5 2 2 2" xfId="5367" xr:uid="{B840D2BB-901B-4ECF-842B-9BCD23546A83}"/>
    <cellStyle name="Comma 6 5 2 3" xfId="4510" xr:uid="{B755824C-7D88-4E7E-9BCF-9CEA3D3F66E7}"/>
    <cellStyle name="Comma 6 5 3" xfId="2196" xr:uid="{50B598CD-A7BD-423D-9F42-9581E1F05B3C}"/>
    <cellStyle name="Comma 6 5 3 2" xfId="3180" xr:uid="{767695B8-9953-4F90-BB56-818B2935FA68}"/>
    <cellStyle name="Comma 6 5 3 2 2" xfId="5368" xr:uid="{E55E6A25-1B92-45D4-B3F8-FD69AE50FCF1}"/>
    <cellStyle name="Comma 6 5 3 3" xfId="4511" xr:uid="{A81AA8B7-6792-490D-876F-F4C04897F6F6}"/>
    <cellStyle name="Comma 6 5 4" xfId="3178" xr:uid="{53046481-CE5C-4F32-BCBA-24F8B70BD08F}"/>
    <cellStyle name="Comma 6 5 4 2" xfId="5366" xr:uid="{2AF2FDE6-162A-4BAD-AD73-4DBF17C4EB11}"/>
    <cellStyle name="Comma 6 5 5" xfId="4509" xr:uid="{DA5B20F8-0A11-4468-A91C-92B6C7F44D62}"/>
    <cellStyle name="Comma 6 5 6" xfId="2194" xr:uid="{DF29FD67-5763-485A-BB30-D66ABE224A16}"/>
    <cellStyle name="Comma 6 6" xfId="2197" xr:uid="{D64CDBC7-C51E-4B45-BAE6-98F637905721}"/>
    <cellStyle name="Comma 6 6 2" xfId="3181" xr:uid="{C8164B12-88F7-4A8B-AF33-E122A48488B2}"/>
    <cellStyle name="Comma 6 6 2 2" xfId="5369" xr:uid="{0C5F2CF4-C81B-4EBB-B30C-E6C0A0C04C59}"/>
    <cellStyle name="Comma 6 6 3" xfId="4512" xr:uid="{F941F25C-A12C-4C22-B8D4-64CEBB89ECCE}"/>
    <cellStyle name="Comma 6 7" xfId="2198" xr:uid="{451C0A8E-66E2-40D9-B674-42D8D5CB8E63}"/>
    <cellStyle name="Comma 6 7 2" xfId="3182" xr:uid="{0BA691B5-B491-4F53-9538-AF3D5FB894B7}"/>
    <cellStyle name="Comma 6 7 2 2" xfId="5370" xr:uid="{C4477E9A-05C2-429C-91E7-D347FA188727}"/>
    <cellStyle name="Comma 6 7 3" xfId="4513" xr:uid="{17E44106-4E06-4846-AA22-38468E382648}"/>
    <cellStyle name="Comma 6 8" xfId="2542" xr:uid="{53B5E752-B502-4CBB-B6EE-24C1B147E5A9}"/>
    <cellStyle name="Comma 6 8 2" xfId="3369" xr:uid="{9D0F377E-F99A-4C63-9B19-EFE791B4041E}"/>
    <cellStyle name="Comma 6 8 2 2" xfId="5549" xr:uid="{6D73F8BC-EE27-4207-9790-742C7D9312E5}"/>
    <cellStyle name="Comma 6 8 3" xfId="4743" xr:uid="{8BACA97E-7B7D-4052-B7D0-074E86C3E81A}"/>
    <cellStyle name="Comma 6 9" xfId="3508" xr:uid="{AC84499E-EF5C-4C63-B566-A6AFF754A49E}"/>
    <cellStyle name="Comma 6 9 2" xfId="5658" xr:uid="{9E40710A-E9CA-41DF-A36C-0B7E66A2C41A}"/>
    <cellStyle name="Comma 60" xfId="2199" xr:uid="{6C406AC5-C70E-4DF9-882B-2EDC4FBDBC5B}"/>
    <cellStyle name="Comma 60 2" xfId="3183" xr:uid="{0A27D2DB-1330-420B-B7A7-BEC5FEC00908}"/>
    <cellStyle name="Comma 60 2 2" xfId="5371" xr:uid="{63430B6F-5EC0-4D46-8B28-6789B7654903}"/>
    <cellStyle name="Comma 60 3" xfId="4514" xr:uid="{7AA01639-E28E-483E-963B-565D283C823D}"/>
    <cellStyle name="Comma 61" xfId="2200" xr:uid="{FD3E03EE-76FF-45FE-B156-ABD20AFCE1F6}"/>
    <cellStyle name="Comma 61 2" xfId="3184" xr:uid="{F1B083D4-E0AC-46E8-9D99-3E4F35A7F6A4}"/>
    <cellStyle name="Comma 61 2 2" xfId="5372" xr:uid="{110A45A5-ABE4-48F3-841B-45F64BFBD4DF}"/>
    <cellStyle name="Comma 61 3" xfId="4515" xr:uid="{33B72E47-05F7-482C-94C1-24FF660F9720}"/>
    <cellStyle name="Comma 62" xfId="2201" xr:uid="{19895D01-50C9-4117-95D1-C2C90E9E7BA0}"/>
    <cellStyle name="Comma 62 2" xfId="3185" xr:uid="{4FDDAA42-936D-4D20-B092-18E18DDC2C22}"/>
    <cellStyle name="Comma 62 2 2" xfId="5373" xr:uid="{4B51E1D9-84D7-4156-9F58-4251683673E7}"/>
    <cellStyle name="Comma 62 3" xfId="4516" xr:uid="{D4479C2E-C5CF-4B82-AB35-03C61F60329E}"/>
    <cellStyle name="Comma 63" xfId="2202" xr:uid="{47E9F7E1-4BF9-42AC-88DF-7FB960C8CD39}"/>
    <cellStyle name="Comma 63 2" xfId="3186" xr:uid="{51D55172-7BC4-46D1-94C5-F4B5BD8BB10F}"/>
    <cellStyle name="Comma 63 2 2" xfId="5374" xr:uid="{F106FBC8-7670-4478-9514-07FB2670078B}"/>
    <cellStyle name="Comma 63 3" xfId="4517" xr:uid="{5F5D9F9A-4385-4B6C-B2F2-25A594D2EB72}"/>
    <cellStyle name="Comma 64" xfId="2522" xr:uid="{029137AE-7D3D-4894-8C15-192AAC360F05}"/>
    <cellStyle name="Comma 64 2" xfId="3348" xr:uid="{760D1617-A916-4634-AFAC-F3BA66B2F923}"/>
    <cellStyle name="Comma 64 2 2" xfId="5531" xr:uid="{32212D53-668A-4326-82BE-077499C966C2}"/>
    <cellStyle name="Comma 64 3" xfId="4733" xr:uid="{EFBD7A2E-7F4E-43DE-964A-D5C6000ED34C}"/>
    <cellStyle name="Comma 65" xfId="2480" xr:uid="{5EA2F7C3-7E15-4B38-8A53-DE8FE924C1A5}"/>
    <cellStyle name="Comma 65 2" xfId="3351" xr:uid="{98C99EF7-B525-4EA8-8332-3486057060FB}"/>
    <cellStyle name="Comma 65 2 2" xfId="5534" xr:uid="{85ABBEEB-3DCA-4187-A28D-8AE8BC88B39D}"/>
    <cellStyle name="Comma 65 3" xfId="4702" xr:uid="{EC05DB0C-93D2-45DF-A798-AC87680E9890}"/>
    <cellStyle name="Comma 66" xfId="2570" xr:uid="{09C170C2-10DE-445C-AB2E-5AAEAADA4414}"/>
    <cellStyle name="Comma 66 2" xfId="3358" xr:uid="{DE30E8CC-8288-4E7C-B419-D5F8DE3C7B48}"/>
    <cellStyle name="Comma 66 2 2" xfId="5539" xr:uid="{97E046E3-23DD-4DB7-8905-6E15D777B740}"/>
    <cellStyle name="Comma 66 3" xfId="4762" xr:uid="{42F2E35C-226C-466C-9654-7D27B7266F8F}"/>
    <cellStyle name="Comma 67" xfId="2577" xr:uid="{EF7611B0-4CEB-4299-95D5-9A054D9EC76F}"/>
    <cellStyle name="Comma 67 2" xfId="3471" xr:uid="{9EB3A8E8-55C0-45C9-BD5D-15820B217268}"/>
    <cellStyle name="Comma 67 2 2" xfId="5629" xr:uid="{FEA424BE-4A4B-4917-AC27-C0B8C1786F73}"/>
    <cellStyle name="Comma 67 3" xfId="4767" xr:uid="{B96BE083-4888-4B0F-A79E-1CE6680EADA1}"/>
    <cellStyle name="Comma 68" xfId="2482" xr:uid="{65102BF4-743F-4E1F-9001-A661F29BBCDE}"/>
    <cellStyle name="Comma 68 2" xfId="3486" xr:uid="{422EC9B8-3484-4275-BB96-2190860B38BE}"/>
    <cellStyle name="Comma 68 2 2" xfId="5636" xr:uid="{DB2850C8-EBF8-46A3-9232-DA651ECD8E6B}"/>
    <cellStyle name="Comma 68 3" xfId="4704" xr:uid="{19ABEE31-17E6-455E-AC62-63BE7DF91972}"/>
    <cellStyle name="Comma 69" xfId="3489" xr:uid="{F52F2BE1-4F91-407D-9EC3-E7E511DA12E7}"/>
    <cellStyle name="Comma 69 2" xfId="5639" xr:uid="{58BFBF07-053D-49C8-82EA-01DCB18BC0A2}"/>
    <cellStyle name="Comma 7" xfId="904" xr:uid="{00000000-0005-0000-0000-000087030000}"/>
    <cellStyle name="Comma 7 10" xfId="3821" xr:uid="{36C6A8C1-BCBE-4BA1-9C05-C40C4856964D}"/>
    <cellStyle name="Comma 7 10 2" xfId="5959" xr:uid="{90BB6A91-B9DF-414D-81CC-C0F5936D91B5}"/>
    <cellStyle name="Comma 7 11" xfId="3187" xr:uid="{41D5939D-D15A-45D7-9D97-F42CDEFAE145}"/>
    <cellStyle name="Comma 7 11 2" xfId="5375" xr:uid="{42C56852-B750-49EC-8655-786DB8E4991A}"/>
    <cellStyle name="Comma 7 12" xfId="3888" xr:uid="{2E13ACA8-12A2-42EF-A9D0-EBB5B5956DE5}"/>
    <cellStyle name="Comma 7 12 2" xfId="6000" xr:uid="{7A5457FB-F56C-462B-9986-FA6AF52FC6DB}"/>
    <cellStyle name="Comma 7 13" xfId="4518" xr:uid="{E5F6FCD7-5CB0-4D78-8209-1943866F38EF}"/>
    <cellStyle name="Comma 7 14" xfId="4688" xr:uid="{A5515A14-C824-4DC9-AB9C-89CFBDCFCE9E}"/>
    <cellStyle name="Comma 7 15" xfId="2203" xr:uid="{34FCC425-5193-417F-9D89-D88C3C74F9BF}"/>
    <cellStyle name="Comma 7 2" xfId="905" xr:uid="{00000000-0005-0000-0000-000088030000}"/>
    <cellStyle name="Comma 7 2 10" xfId="3188" xr:uid="{E15F721A-80CD-462F-925F-3CCDF5BE3969}"/>
    <cellStyle name="Comma 7 2 10 2" xfId="5376" xr:uid="{B13A6A6C-146E-49A7-BE0E-9EE53873A2F5}"/>
    <cellStyle name="Comma 7 2 11" xfId="4519" xr:uid="{8318841D-404C-4426-B5E0-C5F182720FD7}"/>
    <cellStyle name="Comma 7 2 12" xfId="2204" xr:uid="{DBD52A5B-DF25-40DB-8618-4019B62CA819}"/>
    <cellStyle name="Comma 7 2 2" xfId="906" xr:uid="{00000000-0005-0000-0000-000089030000}"/>
    <cellStyle name="Comma 7 2 2 10" xfId="2205" xr:uid="{1A350948-9951-42E6-B74B-E33C80979382}"/>
    <cellStyle name="Comma 7 2 2 2" xfId="2206" xr:uid="{91AA2C73-CAAC-4981-9A67-378E74DB66B7}"/>
    <cellStyle name="Comma 7 2 2 2 2" xfId="3190" xr:uid="{7ACE0AC8-D104-4B6D-86BB-05CC33CB0847}"/>
    <cellStyle name="Comma 7 2 2 2 2 2" xfId="5378" xr:uid="{6978D1D9-0FAC-49F4-967F-2BCA5F78B713}"/>
    <cellStyle name="Comma 7 2 2 2 3" xfId="4521" xr:uid="{59F939A0-4A60-4FE1-A9A3-B88AD9F14762}"/>
    <cellStyle name="Comma 7 2 2 3" xfId="2207" xr:uid="{F1FC58CD-A78D-47BC-9ECE-86DF2439F3CB}"/>
    <cellStyle name="Comma 7 2 2 3 2" xfId="3191" xr:uid="{6C9976A5-5385-486C-9861-EA556A2B2BE7}"/>
    <cellStyle name="Comma 7 2 2 3 2 2" xfId="5379" xr:uid="{5F1472E8-2BE0-49A5-9724-6D73A667CA7A}"/>
    <cellStyle name="Comma 7 2 2 3 3" xfId="4522" xr:uid="{705536DD-9D46-4ADC-A904-817620C67B2B}"/>
    <cellStyle name="Comma 7 2 2 4" xfId="2545" xr:uid="{DE33337F-234F-4FEC-9D9E-DB33CC7998E2}"/>
    <cellStyle name="Comma 7 2 2 4 2" xfId="3460" xr:uid="{64386F0A-C0AD-4A04-939B-82083A27176E}"/>
    <cellStyle name="Comma 7 2 2 4 2 2" xfId="5623" xr:uid="{2DC9DD6D-4F9C-4A50-9E7C-A4A346B36E12}"/>
    <cellStyle name="Comma 7 2 2 4 3" xfId="4745" xr:uid="{A11ED9CD-8CD7-4CB1-B5D7-692CA651D9F7}"/>
    <cellStyle name="Comma 7 2 2 5" xfId="3591" xr:uid="{3295463D-AC90-46BE-80E3-A06B65F637C1}"/>
    <cellStyle name="Comma 7 2 2 5 2" xfId="5741" xr:uid="{F3C896C4-36BC-433C-9713-047E00D29AEE}"/>
    <cellStyle name="Comma 7 2 2 6" xfId="3690" xr:uid="{45BC7DD0-3F17-4B0E-942D-B6F7751E6B1B}"/>
    <cellStyle name="Comma 7 2 2 6 2" xfId="5838" xr:uid="{E694364A-6D44-46B8-92A4-CE08BD6BA0E8}"/>
    <cellStyle name="Comma 7 2 2 7" xfId="3786" xr:uid="{03B33B23-A5A7-422A-85AC-D3C2ED3203F7}"/>
    <cellStyle name="Comma 7 2 2 7 2" xfId="5931" xr:uid="{CB410BAC-9E6F-4F31-BB28-DDF1309EAD04}"/>
    <cellStyle name="Comma 7 2 2 8" xfId="3189" xr:uid="{19871A76-9B0E-400B-AF18-9046B34A43DF}"/>
    <cellStyle name="Comma 7 2 2 8 2" xfId="5377" xr:uid="{8F03164F-FB47-412F-BCF8-269F9A2A0529}"/>
    <cellStyle name="Comma 7 2 2 9" xfId="4520" xr:uid="{C17322BC-7075-49D2-8F6F-EFBC77D93748}"/>
    <cellStyle name="Comma 7 2 3" xfId="907" xr:uid="{00000000-0005-0000-0000-00008A030000}"/>
    <cellStyle name="Comma 7 2 3 2" xfId="2209" xr:uid="{C7E02D9E-C995-45F0-9AF3-9053C7AB2B52}"/>
    <cellStyle name="Comma 7 2 3 2 2" xfId="3193" xr:uid="{4CD1C2E2-099F-45DD-B7A7-6D0181082EFB}"/>
    <cellStyle name="Comma 7 2 3 2 2 2" xfId="5381" xr:uid="{E71C0A78-C825-4F1A-8A6B-6537931D3CD1}"/>
    <cellStyle name="Comma 7 2 3 2 3" xfId="4524" xr:uid="{2C64B6DC-59D2-46B8-AFBB-21D1EA255E75}"/>
    <cellStyle name="Comma 7 2 3 3" xfId="2210" xr:uid="{B467146B-482C-48C9-8EA1-165BA58FE997}"/>
    <cellStyle name="Comma 7 2 3 3 2" xfId="3194" xr:uid="{4A9DD6E8-ACBC-4BB8-9298-F354F570EC84}"/>
    <cellStyle name="Comma 7 2 3 3 2 2" xfId="5382" xr:uid="{5D0B0B71-95B0-4CF5-80DD-1B60060D64D2}"/>
    <cellStyle name="Comma 7 2 3 3 3" xfId="4525" xr:uid="{8C3BA33E-B84D-4CED-AD1D-FABAFE1B3CFB}"/>
    <cellStyle name="Comma 7 2 3 4" xfId="3192" xr:uid="{8FA6B946-4018-4C06-897C-81DA5C9D0E85}"/>
    <cellStyle name="Comma 7 2 3 4 2" xfId="5380" xr:uid="{12BED6E0-933D-4225-A024-47F7F05E18A6}"/>
    <cellStyle name="Comma 7 2 3 5" xfId="4523" xr:uid="{9A210464-846C-444D-AEBB-192CAEA6D3EC}"/>
    <cellStyle name="Comma 7 2 3 6" xfId="2208" xr:uid="{518E84F1-A62F-44C5-AAAB-681E5C7937B8}"/>
    <cellStyle name="Comma 7 2 4" xfId="2211" xr:uid="{487FA733-FBA0-498A-B832-B99FED7D18FD}"/>
    <cellStyle name="Comma 7 2 4 2" xfId="3195" xr:uid="{5646FE26-57DC-4CB2-A108-A40D5EFF74A0}"/>
    <cellStyle name="Comma 7 2 4 2 2" xfId="5383" xr:uid="{BB3920AD-91DF-4548-9916-31763E1062A7}"/>
    <cellStyle name="Comma 7 2 4 3" xfId="4526" xr:uid="{ECABE3BE-FA49-4061-9F1F-A2EBC21E7F66}"/>
    <cellStyle name="Comma 7 2 5" xfId="2212" xr:uid="{726EB1EF-BE08-4691-872F-F8CA51B290D7}"/>
    <cellStyle name="Comma 7 2 5 2" xfId="3196" xr:uid="{98AEB0AE-A2F1-452F-9B46-064D36B77B60}"/>
    <cellStyle name="Comma 7 2 5 2 2" xfId="5384" xr:uid="{8B0FA579-D86E-421B-A4C4-F4A5C6BA98A4}"/>
    <cellStyle name="Comma 7 2 5 3" xfId="4527" xr:uid="{742A56E7-F085-4E81-9DD9-B7BBFA9C5BB6}"/>
    <cellStyle name="Comma 7 2 6" xfId="2519" xr:uid="{4B91E922-98AB-4611-B1DD-9C4D2980250C}"/>
    <cellStyle name="Comma 7 2 6 2" xfId="3374" xr:uid="{F21BE92F-CCA5-496C-9110-B2529DFB7C56}"/>
    <cellStyle name="Comma 7 2 6 2 2" xfId="5553" xr:uid="{A28FF15F-C3EB-4CF2-AC16-9D80EF5CA46F}"/>
    <cellStyle name="Comma 7 2 6 3" xfId="4731" xr:uid="{C07F0E37-721A-475B-A5CC-00BC9982B141}"/>
    <cellStyle name="Comma 7 2 7" xfId="3512" xr:uid="{5BBA25E8-99AB-4FA1-9C05-C73B2DB72A55}"/>
    <cellStyle name="Comma 7 2 7 2" xfId="5662" xr:uid="{86E54B7A-5C2F-4B42-984C-D052CA275740}"/>
    <cellStyle name="Comma 7 2 8" xfId="3615" xr:uid="{238587A2-B671-4168-8496-FDCE529A0751}"/>
    <cellStyle name="Comma 7 2 8 2" xfId="5765" xr:uid="{13417555-5433-46CF-A64B-197C435E073C}"/>
    <cellStyle name="Comma 7 2 9" xfId="3722" xr:uid="{1C0F3160-9338-4E0A-98F1-BF7BB1C9F74A}"/>
    <cellStyle name="Comma 7 2 9 2" xfId="5867" xr:uid="{89992BC3-7F89-4375-93B6-EAF5223F1328}"/>
    <cellStyle name="Comma 7 3" xfId="908" xr:uid="{00000000-0005-0000-0000-00008B030000}"/>
    <cellStyle name="Comma 7 3 2" xfId="2214" xr:uid="{A36A15BB-079D-4273-9025-7299C2A85CDC}"/>
    <cellStyle name="Comma 7 3 2 2" xfId="3198" xr:uid="{0FA78756-58BF-4F17-B389-FD6504AE4949}"/>
    <cellStyle name="Comma 7 3 2 2 2" xfId="5386" xr:uid="{E5359F9B-4896-482B-8A56-550ABA846FB0}"/>
    <cellStyle name="Comma 7 3 2 3" xfId="4529" xr:uid="{D97DCD79-5D09-42F3-A570-253CD7CD3EF0}"/>
    <cellStyle name="Comma 7 3 3" xfId="2215" xr:uid="{0093963F-BF86-408F-94D8-29CEC3FA5295}"/>
    <cellStyle name="Comma 7 3 3 2" xfId="3199" xr:uid="{F782EC4B-EBDD-4C6D-87CF-A8386160F908}"/>
    <cellStyle name="Comma 7 3 3 2 2" xfId="5387" xr:uid="{8BF4F7D7-0D38-4812-8890-7B521D6CFF9B}"/>
    <cellStyle name="Comma 7 3 3 3" xfId="4530" xr:uid="{CDC8C1E3-09C7-462A-9595-5AA72109565C}"/>
    <cellStyle name="Comma 7 3 4" xfId="3197" xr:uid="{3989CE20-CCF4-4EF9-AB73-F59690BA9ED9}"/>
    <cellStyle name="Comma 7 3 4 2" xfId="5385" xr:uid="{97F66673-5ECE-4174-8411-0657DE62CCF4}"/>
    <cellStyle name="Comma 7 3 5" xfId="4528" xr:uid="{EEC224CE-719A-4031-99A1-C402B0568C10}"/>
    <cellStyle name="Comma 7 3 6" xfId="2213" xr:uid="{6E53FAA9-9533-40AD-AF0B-5DC890D29ADB}"/>
    <cellStyle name="Comma 7 31" xfId="3494" xr:uid="{B63B8308-8BCD-4FEA-A0E3-B7224A839C2F}"/>
    <cellStyle name="Comma 7 31 2" xfId="5644" xr:uid="{92B644BE-020F-46EE-A31E-16C6AA656DD2}"/>
    <cellStyle name="Comma 7 4" xfId="2216" xr:uid="{7B03E603-D360-4293-8DE4-25707B3E3D68}"/>
    <cellStyle name="Comma 7 4 2" xfId="3200" xr:uid="{F0EEFFAF-4976-4A9D-AFA5-311EBFE5A49A}"/>
    <cellStyle name="Comma 7 4 2 2" xfId="5388" xr:uid="{B673D923-E6DA-4CD5-A95A-7CB90736F636}"/>
    <cellStyle name="Comma 7 4 3" xfId="4531" xr:uid="{EFD6D774-62DB-4AC8-A53B-DE4D5A275399}"/>
    <cellStyle name="Comma 7 5" xfId="2217" xr:uid="{8AA0DD00-3387-4778-B3F2-38A4928C33E2}"/>
    <cellStyle name="Comma 7 5 2" xfId="3201" xr:uid="{B6867A44-0DBC-45CF-85C5-91EAD29A5A3B}"/>
    <cellStyle name="Comma 7 5 2 2" xfId="5389" xr:uid="{971B0DC0-66D0-4B5C-A4C3-368D5F4A361A}"/>
    <cellStyle name="Comma 7 5 3" xfId="4532" xr:uid="{B297BFAB-27EA-4FE0-94AB-2128159AB497}"/>
    <cellStyle name="Comma 7 6" xfId="2517" xr:uid="{A1C2C88A-54F5-4149-AA2F-A63DC906444E}"/>
    <cellStyle name="Comma 7 6 2" xfId="3375" xr:uid="{087BA14C-4273-4471-B671-5A2A269DCDA9}"/>
    <cellStyle name="Comma 7 6 2 2" xfId="5554" xr:uid="{444F41BE-A99C-4793-97A7-04C52EAF038A}"/>
    <cellStyle name="Comma 7 6 3" xfId="4729" xr:uid="{B7C74115-48E9-4D1D-B8E2-E047DCCE007D}"/>
    <cellStyle name="Comma 7 7" xfId="3513" xr:uid="{47D2BC5A-633B-4630-9D7E-FFF45A9CB44D}"/>
    <cellStyle name="Comma 7 7 2" xfId="5663" xr:uid="{98D9012F-E6C7-4FE7-8581-113F7A8B6778}"/>
    <cellStyle name="Comma 7 8" xfId="3616" xr:uid="{8D30C16E-5ED2-4F9D-B541-2FB62DF60A5B}"/>
    <cellStyle name="Comma 7 8 2" xfId="5766" xr:uid="{9EC02C06-9410-4CDF-8577-8EF7582D26DB}"/>
    <cellStyle name="Comma 7 9" xfId="3723" xr:uid="{E3BA42FA-BE41-46A4-9930-BB9D9C455539}"/>
    <cellStyle name="Comma 7 9 2" xfId="5868" xr:uid="{220D77C7-2B79-4106-AD5B-ADDADC603452}"/>
    <cellStyle name="Comma 70" xfId="3497" xr:uid="{7B71FA5A-C0E2-458D-9390-528E8DE9041D}"/>
    <cellStyle name="Comma 70 2" xfId="5647" xr:uid="{14060DEC-B256-486B-96BA-719E3C7C87C6}"/>
    <cellStyle name="Comma 71" xfId="909" xr:uid="{00000000-0005-0000-0000-00008C030000}"/>
    <cellStyle name="Comma 71 2" xfId="2219" xr:uid="{23590BC4-DD1E-4341-AD4C-8DE24E30AEE6}"/>
    <cellStyle name="Comma 71 2 2" xfId="3203" xr:uid="{B6A908B5-BED0-4BDF-B3F6-2FC12993A0C2}"/>
    <cellStyle name="Comma 71 2 2 2" xfId="5391" xr:uid="{A46651FD-A5AA-40A8-A081-009275651A0E}"/>
    <cellStyle name="Comma 71 2 3" xfId="4534" xr:uid="{E5A8D786-0A30-4715-8947-82EA1391028B}"/>
    <cellStyle name="Comma 71 3" xfId="2220" xr:uid="{9807E2F6-3F95-48A2-A416-D8EC00D81799}"/>
    <cellStyle name="Comma 71 3 2" xfId="3204" xr:uid="{F28D4789-DD32-44DF-90E8-B09BF1B7F7C0}"/>
    <cellStyle name="Comma 71 3 2 2" xfId="5392" xr:uid="{7789C1EB-A629-4D70-869F-7E3CFF441C9B}"/>
    <cellStyle name="Comma 71 3 3" xfId="4535" xr:uid="{7DBA1542-CDFE-4925-8E8F-7F73E78C138B}"/>
    <cellStyle name="Comma 71 4" xfId="3202" xr:uid="{26B20ADB-868B-4DD3-8BAE-27E09DB2CBCE}"/>
    <cellStyle name="Comma 71 4 2" xfId="5390" xr:uid="{67BADD52-683B-4E21-A3CE-E980E23302D9}"/>
    <cellStyle name="Comma 71 5" xfId="4533" xr:uid="{AB306F23-5FE4-45D7-95B8-31EC8198F4E6}"/>
    <cellStyle name="Comma 71 6" xfId="2218" xr:uid="{7CBEFC1F-2D47-4882-ADC5-139ACD4503A6}"/>
    <cellStyle name="Comma 72" xfId="3526" xr:uid="{5F3FCC39-9F0A-4856-B9A0-91E56A1880BA}"/>
    <cellStyle name="Comma 72 2" xfId="5676" xr:uid="{BD3BEB7E-F0A0-4163-8423-C642BC6A5C53}"/>
    <cellStyle name="Comma 73" xfId="3586" xr:uid="{82BEB44C-8E6C-4B2F-8BEF-C5F078D1A7E2}"/>
    <cellStyle name="Comma 73 2" xfId="5736" xr:uid="{A8FAE47F-2F20-49FA-B4ED-EB200FE899E3}"/>
    <cellStyle name="Comma 74" xfId="3521" xr:uid="{44650C6D-15DC-4B8D-BDCE-33E110CDDC1A}"/>
    <cellStyle name="Comma 74 2" xfId="5671" xr:uid="{ACF582B5-E2C2-4F58-8574-D9EBDC0AAE9C}"/>
    <cellStyle name="Comma 75" xfId="3499" xr:uid="{D2C3A369-0365-4231-A229-2B6E594AF3B8}"/>
    <cellStyle name="Comma 75 2" xfId="5649" xr:uid="{B5BC7C30-E9D6-49C6-ACEC-CF4ECA5300E7}"/>
    <cellStyle name="Comma 76" xfId="3539" xr:uid="{94846335-35A8-4A98-9014-92A96480E620}"/>
    <cellStyle name="Comma 76 2" xfId="5689" xr:uid="{AB7FA6CF-B157-468B-B0A5-A117238C06EB}"/>
    <cellStyle name="Comma 77" xfId="3516" xr:uid="{5343BAB6-CA14-4B63-B62F-DD8B4BB89046}"/>
    <cellStyle name="Comma 77 2" xfId="5666" xr:uid="{C5D455B9-2717-42D4-AA62-D873DF8DC8AA}"/>
    <cellStyle name="Comma 78" xfId="3597" xr:uid="{08FE6182-2C83-4476-9311-179FC79D1723}"/>
    <cellStyle name="Comma 78 2" xfId="5747" xr:uid="{046D6322-0A70-4DA2-80B5-CEF5D01FDE1E}"/>
    <cellStyle name="Comma 79" xfId="3599" xr:uid="{0873CA20-A7BA-4CED-A617-8898ABB6A797}"/>
    <cellStyle name="Comma 79 2" xfId="5749" xr:uid="{D36342C2-5712-405D-982A-5167E9D36466}"/>
    <cellStyle name="Comma 8" xfId="910" xr:uid="{00000000-0005-0000-0000-00008D030000}"/>
    <cellStyle name="Comma 8 10" xfId="3727" xr:uid="{B04AF595-1552-41FA-8810-47C3F7D808C8}"/>
    <cellStyle name="Comma 8 10 2" xfId="5872" xr:uid="{B03E90B4-5143-4791-A667-6D2419E2D7C8}"/>
    <cellStyle name="Comma 8 11" xfId="3205" xr:uid="{D5E83C1C-FA4A-4181-95AE-811004718799}"/>
    <cellStyle name="Comma 8 11 2" xfId="5393" xr:uid="{73C58981-BA3B-4526-9BB3-3EA7F88EFBFE}"/>
    <cellStyle name="Comma 8 12" xfId="4536" xr:uid="{55E6E09C-7E51-4245-820C-E991C78FC416}"/>
    <cellStyle name="Comma 8 13" xfId="4681" xr:uid="{B5DB5026-6CC6-4E1F-BCD0-D4AF0B789D44}"/>
    <cellStyle name="Comma 8 14" xfId="2221" xr:uid="{B1046379-325F-41FA-B023-B824BC1DFA39}"/>
    <cellStyle name="Comma 8 2" xfId="911" xr:uid="{00000000-0005-0000-0000-00008E030000}"/>
    <cellStyle name="Comma 8 2 2" xfId="912" xr:uid="{00000000-0005-0000-0000-00008F030000}"/>
    <cellStyle name="Comma 8 2 2 2" xfId="2224" xr:uid="{0E09F318-E9E2-46C3-9166-97ACC492CA1F}"/>
    <cellStyle name="Comma 8 2 2 2 2" xfId="3208" xr:uid="{782FA391-5C09-4292-90B7-C14C26FAA900}"/>
    <cellStyle name="Comma 8 2 2 2 2 2" xfId="5396" xr:uid="{11766EFA-0BA7-46E7-8B93-3D7BB45021CC}"/>
    <cellStyle name="Comma 8 2 2 2 3" xfId="4539" xr:uid="{5FF945C7-A349-4071-97E4-34EEE80061C3}"/>
    <cellStyle name="Comma 8 2 2 3" xfId="2225" xr:uid="{9830731E-6C40-4124-A9CA-1FC09D8C19AD}"/>
    <cellStyle name="Comma 8 2 2 3 2" xfId="3209" xr:uid="{A381E64B-7865-4034-824B-F682575FBB4F}"/>
    <cellStyle name="Comma 8 2 2 3 2 2" xfId="5397" xr:uid="{41DCFE8C-C14C-4349-92CB-C67FF52ECB2A}"/>
    <cellStyle name="Comma 8 2 2 3 3" xfId="4540" xr:uid="{B56AC995-9384-4C50-B691-75D6F429352C}"/>
    <cellStyle name="Comma 8 2 2 4" xfId="3207" xr:uid="{72BD8A20-E82A-4121-96CC-64800E12EAF4}"/>
    <cellStyle name="Comma 8 2 2 4 2" xfId="5395" xr:uid="{C50DDDEC-0DBE-49D7-81AA-423B918C625F}"/>
    <cellStyle name="Comma 8 2 2 5" xfId="4538" xr:uid="{B779F077-B0B3-4FD9-A354-DBB688EEA4F4}"/>
    <cellStyle name="Comma 8 2 2 6" xfId="2223" xr:uid="{AC1192E8-C647-4998-BF6C-C6DDDDA4A068}"/>
    <cellStyle name="Comma 8 2 3" xfId="913" xr:uid="{00000000-0005-0000-0000-000090030000}"/>
    <cellStyle name="Comma 8 2 3 2" xfId="2227" xr:uid="{357D5835-FA09-413E-9A81-D17BD5E33D30}"/>
    <cellStyle name="Comma 8 2 3 2 2" xfId="3211" xr:uid="{EB06FB00-88F7-4ED5-923E-08021AA40E80}"/>
    <cellStyle name="Comma 8 2 3 2 2 2" xfId="5399" xr:uid="{CF390989-0CA2-406A-A132-AB49AFA01F10}"/>
    <cellStyle name="Comma 8 2 3 2 3" xfId="4542" xr:uid="{B69CE4F6-3C4C-450A-B5A1-7CBF25ACD7CF}"/>
    <cellStyle name="Comma 8 2 3 3" xfId="2228" xr:uid="{5CF9F626-8FD4-443D-B5D9-511544C132F8}"/>
    <cellStyle name="Comma 8 2 3 3 2" xfId="3212" xr:uid="{D8EB9883-19D2-4640-8154-6E68BA30D6B6}"/>
    <cellStyle name="Comma 8 2 3 3 2 2" xfId="5400" xr:uid="{A5A31F3E-33A5-48E8-997B-6CD026599325}"/>
    <cellStyle name="Comma 8 2 3 3 3" xfId="4543" xr:uid="{4D68E3E4-1703-4E15-A3C3-EA0A456C39EC}"/>
    <cellStyle name="Comma 8 2 3 4" xfId="3210" xr:uid="{28F6A736-1A84-4867-B637-23167326D2DA}"/>
    <cellStyle name="Comma 8 2 3 4 2" xfId="5398" xr:uid="{08787D71-D6EC-4C50-B94E-E9AD123E61FD}"/>
    <cellStyle name="Comma 8 2 3 5" xfId="4541" xr:uid="{A854F015-D81C-4577-A536-759D6E5E6B32}"/>
    <cellStyle name="Comma 8 2 3 6" xfId="2226" xr:uid="{7100F2C7-E8F6-46EC-AB66-7DF0F697E2B0}"/>
    <cellStyle name="Comma 8 2 4" xfId="2229" xr:uid="{37C23222-97DA-486E-BEF5-A680A9218C03}"/>
    <cellStyle name="Comma 8 2 4 2" xfId="3213" xr:uid="{246A98B1-6C01-43AD-8BBE-25E09793A327}"/>
    <cellStyle name="Comma 8 2 4 2 2" xfId="5401" xr:uid="{D66F70DC-CD12-4FC1-91CE-1E5787111F37}"/>
    <cellStyle name="Comma 8 2 4 3" xfId="4544" xr:uid="{0E0875B2-D225-4DC3-999A-DA068B63F337}"/>
    <cellStyle name="Comma 8 2 5" xfId="2230" xr:uid="{650DABAA-1796-4F70-9DBF-F53C3C1D161A}"/>
    <cellStyle name="Comma 8 2 5 2" xfId="3214" xr:uid="{33C2F4CA-B36D-4B35-9A31-C1FBCE2C0F9F}"/>
    <cellStyle name="Comma 8 2 5 2 2" xfId="5402" xr:uid="{3629749F-E50A-4514-A32A-5E6067CAC634}"/>
    <cellStyle name="Comma 8 2 5 3" xfId="4545" xr:uid="{19F719DE-C53F-43DB-90CA-13310DC3B994}"/>
    <cellStyle name="Comma 8 2 6" xfId="3206" xr:uid="{E984C0B5-6848-4AE2-BD91-7F51661D109A}"/>
    <cellStyle name="Comma 8 2 6 2" xfId="5394" xr:uid="{A3336441-39AB-4C43-9B8F-97D808B11F8A}"/>
    <cellStyle name="Comma 8 2 7" xfId="4537" xr:uid="{F9D18A1E-3BFE-4695-9438-C1A71B7031AD}"/>
    <cellStyle name="Comma 8 2 8" xfId="2222" xr:uid="{118D7F0E-D405-493D-B9AD-CD1CB567038A}"/>
    <cellStyle name="Comma 8 3" xfId="914" xr:uid="{00000000-0005-0000-0000-000091030000}"/>
    <cellStyle name="Comma 8 3 2" xfId="915" xr:uid="{00000000-0005-0000-0000-000092030000}"/>
    <cellStyle name="Comma 8 3 2 2" xfId="2233" xr:uid="{16257FB3-0CB8-4421-A1D5-BBB91012AB69}"/>
    <cellStyle name="Comma 8 3 2 2 2" xfId="3217" xr:uid="{1BDEDD13-33F2-4622-A671-0C403801A674}"/>
    <cellStyle name="Comma 8 3 2 2 2 2" xfId="5405" xr:uid="{C3E89B20-CC11-4339-9C7E-0F33E9293EAE}"/>
    <cellStyle name="Comma 8 3 2 2 3" xfId="4548" xr:uid="{E0A462A9-89C5-4AB6-8133-378245495D79}"/>
    <cellStyle name="Comma 8 3 2 3" xfId="2234" xr:uid="{0858B1C2-DE4E-420A-8AC4-2AD96F3B731E}"/>
    <cellStyle name="Comma 8 3 2 3 2" xfId="3218" xr:uid="{E7BAC02B-5C22-4155-8990-47753EC22AD9}"/>
    <cellStyle name="Comma 8 3 2 3 2 2" xfId="5406" xr:uid="{6621BA4A-412D-4650-9DDC-EE02E9FEA56A}"/>
    <cellStyle name="Comma 8 3 2 3 3" xfId="4549" xr:uid="{0381CCD5-DA5B-4710-80AE-D60567D47007}"/>
    <cellStyle name="Comma 8 3 2 4" xfId="3216" xr:uid="{9A26AD64-737B-4DDD-BD4E-891AEB620570}"/>
    <cellStyle name="Comma 8 3 2 4 2" xfId="5404" xr:uid="{5AFCB728-46CA-4738-8DA7-1FA9AC12EDFC}"/>
    <cellStyle name="Comma 8 3 2 5" xfId="4547" xr:uid="{DFA85FD7-01EC-428C-86F9-D1796785D484}"/>
    <cellStyle name="Comma 8 3 2 6" xfId="2232" xr:uid="{18F71BD4-B343-4DC6-BD66-4C33D92EDCD9}"/>
    <cellStyle name="Comma 8 3 3" xfId="2235" xr:uid="{5AD8E8E2-76DD-4F2D-A27B-9C749A39E1C9}"/>
    <cellStyle name="Comma 8 3 3 2" xfId="3219" xr:uid="{D083A913-68F4-4888-8758-7D6EE042A395}"/>
    <cellStyle name="Comma 8 3 3 2 2" xfId="5407" xr:uid="{7E07DDA4-BA84-40D7-9FCE-8E7A5475EECD}"/>
    <cellStyle name="Comma 8 3 3 3" xfId="4550" xr:uid="{8058FC6B-3D94-4997-977C-3F8AC040E9B9}"/>
    <cellStyle name="Comma 8 3 4" xfId="2236" xr:uid="{360775DA-70F0-4F10-BBA2-7A7D2832DA04}"/>
    <cellStyle name="Comma 8 3 4 2" xfId="3220" xr:uid="{FA846D87-9BA7-47F7-A4B8-27373E6C13A4}"/>
    <cellStyle name="Comma 8 3 4 2 2" xfId="5408" xr:uid="{6B0DA8CB-8293-45B4-AE8F-709E99C65136}"/>
    <cellStyle name="Comma 8 3 4 3" xfId="4551" xr:uid="{48E610E2-04F8-4229-9D35-D13E8BF31C61}"/>
    <cellStyle name="Comma 8 3 5" xfId="3215" xr:uid="{E8588505-0D44-4FD6-98D5-D5537F070A62}"/>
    <cellStyle name="Comma 8 3 5 2" xfId="5403" xr:uid="{31BF7E6B-E11C-44A2-A33D-AD622D58906C}"/>
    <cellStyle name="Comma 8 3 6" xfId="4546" xr:uid="{BE31FB3D-B594-4024-88D4-27ABA0E02537}"/>
    <cellStyle name="Comma 8 3 7" xfId="2231" xr:uid="{F5D75ED2-DFD9-4041-AC53-E9914CB9B523}"/>
    <cellStyle name="Comma 8 4" xfId="916" xr:uid="{00000000-0005-0000-0000-000093030000}"/>
    <cellStyle name="Comma 8 4 2" xfId="2238" xr:uid="{5DCB7F8A-D642-4B93-B737-7D98BB5D5F66}"/>
    <cellStyle name="Comma 8 4 2 2" xfId="3222" xr:uid="{A294F720-B445-473C-A1AB-AE7428BBCE24}"/>
    <cellStyle name="Comma 8 4 2 2 2" xfId="5410" xr:uid="{EF48BA82-53E9-4523-8F27-5063FEADB9FC}"/>
    <cellStyle name="Comma 8 4 2 3" xfId="4553" xr:uid="{28F87DBA-7CFC-4105-A9E3-B8C1C8C6EC43}"/>
    <cellStyle name="Comma 8 4 3" xfId="2239" xr:uid="{B7D1300F-C7F4-405A-BE2D-17BD6AE4865F}"/>
    <cellStyle name="Comma 8 4 3 2" xfId="3223" xr:uid="{10C0347F-5FBA-4EE4-8AF2-A7F824315B77}"/>
    <cellStyle name="Comma 8 4 3 2 2" xfId="5411" xr:uid="{C4C93465-91D4-418C-B418-CAC18E705835}"/>
    <cellStyle name="Comma 8 4 3 3" xfId="4554" xr:uid="{75E41B5C-AC68-4EA6-801F-F1E5654A62F4}"/>
    <cellStyle name="Comma 8 4 4" xfId="3221" xr:uid="{BF0CA9B5-F5FE-42F7-9D39-750F6C28791D}"/>
    <cellStyle name="Comma 8 4 4 2" xfId="5409" xr:uid="{9EDBC06A-43BB-40CB-91DD-70EB90F4A3BD}"/>
    <cellStyle name="Comma 8 4 5" xfId="4552" xr:uid="{0CAFD6A2-59E1-4372-867A-75139588D717}"/>
    <cellStyle name="Comma 8 4 6" xfId="2237" xr:uid="{67A7D917-5F80-40BA-9506-D288534EC4FF}"/>
    <cellStyle name="Comma 8 5" xfId="2240" xr:uid="{15EF5877-1B44-4FD6-A031-89DFC22B91CF}"/>
    <cellStyle name="Comma 8 5 2" xfId="3224" xr:uid="{56B01A72-136F-4AF6-A34A-BF0F092280B4}"/>
    <cellStyle name="Comma 8 5 2 2" xfId="5412" xr:uid="{5F25D8C9-0E6D-4CA7-B65A-20D8AC0A65C5}"/>
    <cellStyle name="Comma 8 5 3" xfId="4555" xr:uid="{DCFFA501-9A49-4D9A-9528-68641FBEF0F8}"/>
    <cellStyle name="Comma 8 6" xfId="2241" xr:uid="{DD1F1EE5-16DD-4728-A100-9FDDF60465A0}"/>
    <cellStyle name="Comma 8 6 2" xfId="3225" xr:uid="{392F3094-4958-4CBB-9909-73A2FC1C279B}"/>
    <cellStyle name="Comma 8 6 2 2" xfId="5413" xr:uid="{ABC00CE8-184E-4E09-848D-40425B3D881B}"/>
    <cellStyle name="Comma 8 6 3" xfId="4556" xr:uid="{C94FE5D5-7EB3-406F-B3A1-5B235F7B76A4}"/>
    <cellStyle name="Comma 8 7" xfId="2569" xr:uid="{0DAC352E-E3AC-4F3C-BB0D-A1DABA18FCA2}"/>
    <cellStyle name="Comma 8 7 2" xfId="3387" xr:uid="{07285BF7-66B2-4FC6-A937-AD7D48319D51}"/>
    <cellStyle name="Comma 8 7 2 2" xfId="5559" xr:uid="{341A51C2-ED85-4E0E-9D7B-061987D5F935}"/>
    <cellStyle name="Comma 8 7 3" xfId="4761" xr:uid="{95DE2191-090E-4A2D-973A-6FE985528CD6}"/>
    <cellStyle name="Comma 8 8" xfId="3519" xr:uid="{B0497119-A08D-45D3-9239-F09707F9C7E4}"/>
    <cellStyle name="Comma 8 8 2" xfId="5669" xr:uid="{DB36E9AF-72BA-42F1-A195-85924EB85569}"/>
    <cellStyle name="Comma 8 9" xfId="3621" xr:uid="{8AB6AF3F-C195-4115-B29C-73584793B1C3}"/>
    <cellStyle name="Comma 8 9 2" xfId="5770" xr:uid="{800A4C79-821C-46EF-9BF3-81106EFD33BD}"/>
    <cellStyle name="Comma 80" xfId="3602" xr:uid="{7ABC2B1A-32E3-4583-9916-E61455E70E77}"/>
    <cellStyle name="Comma 80 2" xfId="5752" xr:uid="{6E069E50-28AD-4380-B09B-70B0DF714215}"/>
    <cellStyle name="Comma 81" xfId="2488" xr:uid="{5A068628-5037-4908-B13E-D44F04B8A098}"/>
    <cellStyle name="Comma 81 2" xfId="3627" xr:uid="{5FAF73E3-8BCB-4832-A74B-60429DC8C700}"/>
    <cellStyle name="Comma 81 2 2" xfId="5776" xr:uid="{7168EECD-CFC9-46CB-890D-9FCA288978A4}"/>
    <cellStyle name="Comma 81 3" xfId="4709" xr:uid="{43213E4D-C6C4-453F-AC30-F33A4BB1C6A9}"/>
    <cellStyle name="Comma 82" xfId="2490" xr:uid="{42246D7F-C30E-4EEF-957D-F7FC16064205}"/>
    <cellStyle name="Comma 82 2" xfId="3682" xr:uid="{55025FFD-6A3E-4AEE-A3E2-028ED9B0DBA8}"/>
    <cellStyle name="Comma 82 2 2" xfId="5830" xr:uid="{A070B474-9AC1-4146-9B81-835A5099787A}"/>
    <cellStyle name="Comma 82 3" xfId="4711" xr:uid="{524EA22C-16FE-4CE5-9257-0F6A02E3F98D}"/>
    <cellStyle name="Comma 83" xfId="2492" xr:uid="{B2A28B09-84EC-48EE-8777-FC8302230E97}"/>
    <cellStyle name="Comma 83 2" xfId="3624" xr:uid="{5AF5EA4A-B7C0-4C2D-9A79-09EE4424E623}"/>
    <cellStyle name="Comma 83 2 2" xfId="5773" xr:uid="{A6DDC2F4-E462-43E2-9B4F-A1C94C616C8D}"/>
    <cellStyle name="Comma 83 3" xfId="4713" xr:uid="{14B1C515-44C1-442A-8BC2-5924E3AD5592}"/>
    <cellStyle name="Comma 84" xfId="2493" xr:uid="{71EA01B7-57E7-40A2-9021-349E0CEC353E}"/>
    <cellStyle name="Comma 84 2" xfId="3711" xr:uid="{FF25FE55-D973-4C3A-9C87-0FB1EA0361E1}"/>
    <cellStyle name="Comma 84 2 2" xfId="5856" xr:uid="{5D4542FE-9A05-4661-AD40-7CF26B8EC90F}"/>
    <cellStyle name="Comma 84 3" xfId="4714" xr:uid="{57245B96-0941-4DEE-AE12-46F978B509D5}"/>
    <cellStyle name="Comma 85" xfId="2550" xr:uid="{A3B58088-CE81-4BDC-8D2A-A881F90AD982}"/>
    <cellStyle name="Comma 85 2" xfId="3796" xr:uid="{5A9E4AA4-0EAA-41B3-B007-FFD45BC4D309}"/>
    <cellStyle name="Comma 85 2 2" xfId="5941" xr:uid="{50FF521C-BA2A-4EBE-A02C-79F64F7BDE5A}"/>
    <cellStyle name="Comma 85 3" xfId="4748" xr:uid="{3E1B9251-8729-4C01-8DDB-BDC83251A146}"/>
    <cellStyle name="Comma 86" xfId="3800" xr:uid="{639B170D-83CC-4BB0-8675-2754CF930772}"/>
    <cellStyle name="Comma 86 2" xfId="5944" xr:uid="{5D6DEE68-FC18-4807-91D5-ED49322A0FB5}"/>
    <cellStyle name="Comma 87" xfId="3818" xr:uid="{36F47E04-3F33-40CA-BD66-1D569401DF02}"/>
    <cellStyle name="Comma 87 2" xfId="5956" xr:uid="{DEB40BB0-B177-4B1B-A0E9-C1DCD5438E20}"/>
    <cellStyle name="Comma 88" xfId="3463" xr:uid="{C0066F11-68BA-4CDD-9040-1318FBC23E95}"/>
    <cellStyle name="Comma 88 2" xfId="3592" xr:uid="{9EB4FEC0-BC0D-44E5-A675-281601353917}"/>
    <cellStyle name="Comma 88 2 2" xfId="5742" xr:uid="{B43EE6B7-B175-49CE-A109-2419C98D2A20}"/>
    <cellStyle name="Comma 88 3" xfId="3691" xr:uid="{E131EB77-7847-451F-BF22-82D5211DAF11}"/>
    <cellStyle name="Comma 88 3 2" xfId="5839" xr:uid="{4F84FABF-B782-435E-BA66-465B9AC95738}"/>
    <cellStyle name="Comma 88 4" xfId="3787" xr:uid="{20A1A073-C360-4727-8206-BB119742434E}"/>
    <cellStyle name="Comma 88 4 2" xfId="5932" xr:uid="{283C5EA0-971D-490A-A435-85CCF12C6055}"/>
    <cellStyle name="Comma 88 5" xfId="5624" xr:uid="{36776C6F-F477-4B4E-AE47-90F918DC37B6}"/>
    <cellStyle name="Comma 89" xfId="3841" xr:uid="{3EEAEEE2-779A-4A54-A8FA-9F332BB8DD90}"/>
    <cellStyle name="Comma 89 2" xfId="5972" xr:uid="{31071CAF-3245-4EE4-9AA2-68BBD1181752}"/>
    <cellStyle name="Comma 9" xfId="917" xr:uid="{00000000-0005-0000-0000-000094030000}"/>
    <cellStyle name="Comma 9 10" xfId="3746" xr:uid="{0BAF72CB-448E-4DD0-B290-D48646CDD270}"/>
    <cellStyle name="Comma 9 10 2" xfId="5891" xr:uid="{3055E829-A9C5-4D2C-927C-8996744E318C}"/>
    <cellStyle name="Comma 9 11" xfId="3809" xr:uid="{0E9573B2-7A7F-4B72-97C0-F84BF62A8E67}"/>
    <cellStyle name="Comma 9 11 2" xfId="5950" xr:uid="{A8E307B7-F66F-44B6-9915-374AD50F4FD0}"/>
    <cellStyle name="Comma 9 12" xfId="3226" xr:uid="{E9CEEACD-94E5-4CF0-94E1-E4490409CCE4}"/>
    <cellStyle name="Comma 9 12 2" xfId="5414" xr:uid="{B1379A04-DD28-466C-8762-D8F13E1EBFBA}"/>
    <cellStyle name="Comma 9 13" xfId="4557" xr:uid="{6184B7C7-C53E-49E5-9986-1E8D926AC296}"/>
    <cellStyle name="Comma 9 14" xfId="4683" xr:uid="{29DF6AE2-5995-46DC-B88A-8A0FF5FC5766}"/>
    <cellStyle name="Comma 9 15" xfId="6007" xr:uid="{C73D5ADE-F5C4-44C9-AE03-26DB0F9D733D}"/>
    <cellStyle name="Comma 9 16" xfId="2242" xr:uid="{7BB4FC7F-580A-40C1-A74B-81E1B61E7FA0}"/>
    <cellStyle name="Comma 9 2" xfId="918" xr:uid="{00000000-0005-0000-0000-000095030000}"/>
    <cellStyle name="Comma 9 2 2" xfId="2244" xr:uid="{9FBBB89D-BC85-4824-BBC4-CF4266652BB3}"/>
    <cellStyle name="Comma 9 2 2 2" xfId="3228" xr:uid="{C94D5158-22B1-40A7-B804-36F69BE2EAC3}"/>
    <cellStyle name="Comma 9 2 2 2 2" xfId="5416" xr:uid="{FB76829C-6CF5-41ED-82EB-D33B17CFD124}"/>
    <cellStyle name="Comma 9 2 2 3" xfId="4559" xr:uid="{F189C997-EB55-4B86-BC4D-E609C423A26B}"/>
    <cellStyle name="Comma 9 2 3" xfId="2245" xr:uid="{0F02F870-E521-4CB4-95AC-619E50E8EB9C}"/>
    <cellStyle name="Comma 9 2 3 2" xfId="3229" xr:uid="{803D69C6-E3F8-4EEA-A56F-582EDF1E01EB}"/>
    <cellStyle name="Comma 9 2 3 2 2" xfId="5417" xr:uid="{053D4E7B-2341-4619-B90E-9A3BB2E0AD08}"/>
    <cellStyle name="Comma 9 2 3 3" xfId="4560" xr:uid="{6AF4F4F6-0725-4FDA-AA72-D1A6791BF392}"/>
    <cellStyle name="Comma 9 2 4" xfId="3227" xr:uid="{74ED615E-A7B0-487B-B35E-C56A512E1CFC}"/>
    <cellStyle name="Comma 9 2 4 2" xfId="5415" xr:uid="{BA894ABB-AEB5-4DE1-8DDF-E33271CF33FE}"/>
    <cellStyle name="Comma 9 2 5" xfId="4558" xr:uid="{7330E1FD-F32A-47F0-AF55-C2C518462696}"/>
    <cellStyle name="Comma 9 2 6" xfId="2243" xr:uid="{A7CCE3FD-70F4-4E16-88B0-C432C8DFE246}"/>
    <cellStyle name="Comma 9 3" xfId="919" xr:uid="{00000000-0005-0000-0000-000096030000}"/>
    <cellStyle name="Comma 9 3 2" xfId="2247" xr:uid="{4F20991E-A01B-40BB-B1B9-9D5DDCDCE9A4}"/>
    <cellStyle name="Comma 9 3 2 2" xfId="3231" xr:uid="{94F49E7C-637E-4810-A5FF-6617AB478BBC}"/>
    <cellStyle name="Comma 9 3 2 2 2" xfId="5419" xr:uid="{53A7C34D-7B6E-44E7-973A-050D9DD9820B}"/>
    <cellStyle name="Comma 9 3 2 3" xfId="4562" xr:uid="{10A96379-471B-4BBD-B03B-3521F10FD8E7}"/>
    <cellStyle name="Comma 9 3 3" xfId="2248" xr:uid="{03A7F95A-0FFC-4D1B-B7AF-30E8C97879C6}"/>
    <cellStyle name="Comma 9 3 3 2" xfId="3232" xr:uid="{3EBF8755-F35F-4FA5-A436-CD79869B0632}"/>
    <cellStyle name="Comma 9 3 3 2 2" xfId="5420" xr:uid="{95DB9956-D379-40A3-A29A-637CA80EC3AA}"/>
    <cellStyle name="Comma 9 3 3 3" xfId="4563" xr:uid="{1DADE09C-5D40-4C95-A9BA-44272BA2CE5A}"/>
    <cellStyle name="Comma 9 3 4" xfId="3230" xr:uid="{264B6880-3516-48F9-9EA4-A0F825A72C6E}"/>
    <cellStyle name="Comma 9 3 4 2" xfId="5418" xr:uid="{4D20F99F-B783-46FA-80F6-C3B02B0AFDC7}"/>
    <cellStyle name="Comma 9 3 5" xfId="4561" xr:uid="{FC783BF4-F4CF-4D18-9119-5254A3EAB249}"/>
    <cellStyle name="Comma 9 3 6" xfId="2246" xr:uid="{3378EC97-7322-453B-9F4D-521FFED2E5EF}"/>
    <cellStyle name="Comma 9 4" xfId="2249" xr:uid="{FBA8C056-AF40-4ACC-86C8-D1DFA561B002}"/>
    <cellStyle name="Comma 9 4 2" xfId="3233" xr:uid="{9BCBC002-4EA7-448B-8C6C-9BCDEA724A18}"/>
    <cellStyle name="Comma 9 4 2 2" xfId="5421" xr:uid="{E525CEA8-EDA8-4B53-B946-EB782AF1B440}"/>
    <cellStyle name="Comma 9 4 3" xfId="4564" xr:uid="{58C56BA4-5BEA-46BD-AF2D-E941372D36D8}"/>
    <cellStyle name="Comma 9 5" xfId="2250" xr:uid="{3D21949A-7E4C-4AF8-A271-7814A0D58F94}"/>
    <cellStyle name="Comma 9 5 2" xfId="3234" xr:uid="{BF3E14BF-2C52-4CC7-90D9-9BBAC124D0C9}"/>
    <cellStyle name="Comma 9 5 2 2" xfId="5422" xr:uid="{EB9B67AA-6486-469B-AE13-291862D6CB1F}"/>
    <cellStyle name="Comma 9 5 3" xfId="4565" xr:uid="{C59248D4-521D-4E0A-B14E-D28AB008ED2A}"/>
    <cellStyle name="Comma 9 6" xfId="3356" xr:uid="{4A44083A-4F89-49D7-A8B5-EBCF03AA37C2}"/>
    <cellStyle name="Comma 9 6 2" xfId="5537" xr:uid="{2FA4D06D-8E6B-4202-BDEB-647207119254}"/>
    <cellStyle name="Comma 9 7" xfId="3408" xr:uid="{C9F38A90-FA45-4E37-837B-94A184A46CA4}"/>
    <cellStyle name="Comma 9 7 2" xfId="5579" xr:uid="{7A6CE5E3-691C-48A3-B64F-A5C607153BB1}"/>
    <cellStyle name="Comma 9 8" xfId="3546" xr:uid="{1ABCBF98-6006-4B97-A426-4B3A1EDB47FB}"/>
    <cellStyle name="Comma 9 8 2" xfId="5696" xr:uid="{F79FB8D6-F7CC-423E-8305-D4E64A1AB6F2}"/>
    <cellStyle name="Comma 9 9" xfId="3646" xr:uid="{91996D97-CD9A-448B-841D-E98EC1C70CF6}"/>
    <cellStyle name="Comma 9 9 2" xfId="5795" xr:uid="{193E97DC-7974-495F-B3AA-3BAF0A544258}"/>
    <cellStyle name="Comma 90" xfId="3846" xr:uid="{C11F790F-C9DB-4E03-9E6B-67254A33B667}"/>
    <cellStyle name="Comma 90 2" xfId="920" xr:uid="{00000000-0005-0000-0000-000097030000}"/>
    <cellStyle name="Comma 90 2 2" xfId="2252" xr:uid="{DB6CC902-48D6-44EF-A1CD-4EE8415356E9}"/>
    <cellStyle name="Comma 90 2 2 2" xfId="3236" xr:uid="{BFFDDA88-1816-4CF4-BA63-8AA1535467EC}"/>
    <cellStyle name="Comma 90 2 2 2 2" xfId="5424" xr:uid="{6D5E2AD5-2D9B-4012-93BA-C6C37EB243D7}"/>
    <cellStyle name="Comma 90 2 2 3" xfId="4567" xr:uid="{F7AE335D-202A-408A-960E-159C63903CA7}"/>
    <cellStyle name="Comma 90 2 3" xfId="2253" xr:uid="{15EEE46F-3B1C-467B-BF7E-C1620E837FD3}"/>
    <cellStyle name="Comma 90 2 3 2" xfId="3237" xr:uid="{299D3531-4DF2-4422-ADE2-1ABF9B9ED1AF}"/>
    <cellStyle name="Comma 90 2 3 2 2" xfId="5425" xr:uid="{7EC6617E-031F-4E15-B930-9875B15B36D4}"/>
    <cellStyle name="Comma 90 2 3 3" xfId="4568" xr:uid="{9AF54EE0-16E8-4D61-AB95-0943CAC82F2E}"/>
    <cellStyle name="Comma 90 2 4" xfId="3235" xr:uid="{F132AB08-13EC-4359-9058-F0264C39284D}"/>
    <cellStyle name="Comma 90 2 4 2" xfId="5423" xr:uid="{BBE1CF3F-24ED-4C12-853D-C18D61504C79}"/>
    <cellStyle name="Comma 90 2 5" xfId="4566" xr:uid="{20CA468B-2527-41A1-BA64-D007DAF12236}"/>
    <cellStyle name="Comma 90 2 6" xfId="2251" xr:uid="{7E410CD9-6CA2-46B6-8154-7A896BA54E05}"/>
    <cellStyle name="Comma 90 3" xfId="5976" xr:uid="{90596EBE-57F3-446F-89DD-9A7262167FF8}"/>
    <cellStyle name="Comma 90 4" xfId="921" xr:uid="{00000000-0005-0000-0000-000098030000}"/>
    <cellStyle name="Comma 90 4 2" xfId="2255" xr:uid="{A7426734-119D-45B6-86CD-237BC4762BF0}"/>
    <cellStyle name="Comma 90 4 2 2" xfId="3239" xr:uid="{9176EE71-6D3E-4E44-ACA6-BF726922CC17}"/>
    <cellStyle name="Comma 90 4 2 2 2" xfId="5427" xr:uid="{5FEB616F-72C1-40F4-BD8F-6A790C0FB160}"/>
    <cellStyle name="Comma 90 4 2 3" xfId="4570" xr:uid="{AAC1DD8A-956E-4F8E-92DC-3E46976BD730}"/>
    <cellStyle name="Comma 90 4 3" xfId="2256" xr:uid="{975763B3-A153-472C-8ED2-E8094D6BE3B1}"/>
    <cellStyle name="Comma 90 4 3 2" xfId="3240" xr:uid="{6BA71B60-EC73-4255-B867-26A431C83BB4}"/>
    <cellStyle name="Comma 90 4 3 2 2" xfId="5428" xr:uid="{4C880A95-6976-4314-971D-35A808059AAE}"/>
    <cellStyle name="Comma 90 4 3 3" xfId="4571" xr:uid="{9C7B517F-FA10-48B1-A024-85EAC002FB14}"/>
    <cellStyle name="Comma 90 4 4" xfId="3238" xr:uid="{D460353A-5224-436E-8099-75288E07B574}"/>
    <cellStyle name="Comma 90 4 4 2" xfId="5426" xr:uid="{3005C203-E749-4734-B6AB-8B597C432415}"/>
    <cellStyle name="Comma 90 4 5" xfId="4569" xr:uid="{900F2736-42F3-4AFA-823C-866BA1258674}"/>
    <cellStyle name="Comma 90 4 6" xfId="2254" xr:uid="{D4577936-4174-4CC3-ADC1-E37FBC505CC2}"/>
    <cellStyle name="Comma 91" xfId="3849" xr:uid="{D932BD42-6BF3-4C9B-841E-403889DF7EC4}"/>
    <cellStyle name="Comma 91 2" xfId="5978" xr:uid="{C08D7798-CE49-45FC-9009-19EC47DAC48B}"/>
    <cellStyle name="Comma 92" xfId="922" xr:uid="{00000000-0005-0000-0000-000099030000}"/>
    <cellStyle name="Comma 92 2" xfId="2258" xr:uid="{FDD16B46-784C-46D6-AF32-D09F11443319}"/>
    <cellStyle name="Comma 92 2 2" xfId="3242" xr:uid="{7E816640-5E5D-457E-9C4C-4F04F809AD6D}"/>
    <cellStyle name="Comma 92 2 2 2" xfId="5430" xr:uid="{6EF8906B-700B-4EDD-8EF1-933179B62C44}"/>
    <cellStyle name="Comma 92 2 3" xfId="4573" xr:uid="{C4CD8782-A3FB-4EA5-B791-E2AFB8D00994}"/>
    <cellStyle name="Comma 92 3" xfId="2259" xr:uid="{71F242A6-2A1D-4964-8A42-F80A3B011822}"/>
    <cellStyle name="Comma 92 3 2" xfId="3243" xr:uid="{94B78469-2BF5-4A9C-BDB6-937B0A267674}"/>
    <cellStyle name="Comma 92 3 2 2" xfId="5431" xr:uid="{9D9A9A5E-E500-47D2-AD6B-15959E98AFD8}"/>
    <cellStyle name="Comma 92 3 3" xfId="4574" xr:uid="{0B13408F-D1F6-47C5-9C8C-4BB8ADC64229}"/>
    <cellStyle name="Comma 92 4" xfId="3241" xr:uid="{217969E5-49CA-47F8-BE7C-F9A05FCF3C06}"/>
    <cellStyle name="Comma 92 4 2" xfId="5429" xr:uid="{84538CCA-8BE6-422F-8F74-08EDCD0794C4}"/>
    <cellStyle name="Comma 92 5" xfId="4572" xr:uid="{FEEDB362-AC02-477A-9181-3EA0C647DED7}"/>
    <cellStyle name="Comma 92 6" xfId="2257" xr:uid="{D39B1885-5EB4-4E32-835A-923197875D88}"/>
    <cellStyle name="Comma 93" xfId="3852" xr:uid="{F2814572-A2FA-46A1-BB94-C95022E7D012}"/>
    <cellStyle name="Comma 93 2" xfId="5980" xr:uid="{C3247832-2770-4AF9-8BC3-5395D51D27EE}"/>
    <cellStyle name="Comma 94" xfId="923" xr:uid="{00000000-0005-0000-0000-00009A030000}"/>
    <cellStyle name="Comma 94 2" xfId="2261" xr:uid="{0AAB3D1D-E61B-42DB-B998-50496C1CF7E6}"/>
    <cellStyle name="Comma 94 2 2" xfId="3245" xr:uid="{8ED2306C-E71E-4733-A2E9-6452956A30DF}"/>
    <cellStyle name="Comma 94 2 2 2" xfId="5433" xr:uid="{21318F85-941D-4577-B5BB-12868837F099}"/>
    <cellStyle name="Comma 94 2 3" xfId="4576" xr:uid="{CC916ED2-2EC7-4007-B0AF-27CACD724015}"/>
    <cellStyle name="Comma 94 3" xfId="2262" xr:uid="{D7EC8C2C-E882-4162-81B9-53DC3A8B5A98}"/>
    <cellStyle name="Comma 94 3 2" xfId="3246" xr:uid="{8A7F31D8-D9DA-4959-9FB8-7A114A74AD7B}"/>
    <cellStyle name="Comma 94 3 2 2" xfId="5434" xr:uid="{5EEF2D7E-026C-4913-851A-B14D8174B86A}"/>
    <cellStyle name="Comma 94 3 3" xfId="4577" xr:uid="{6A09E727-04FA-46D1-9E83-3DFC8FB4FFFF}"/>
    <cellStyle name="Comma 94 4" xfId="3244" xr:uid="{C77044C4-A9C9-4510-971C-A8F1EF57608B}"/>
    <cellStyle name="Comma 94 4 2" xfId="5432" xr:uid="{1A82B383-BED8-4B55-93A6-99C85668A888}"/>
    <cellStyle name="Comma 94 5" xfId="4575" xr:uid="{61E69FC9-983A-4626-8EF9-3B027D502929}"/>
    <cellStyle name="Comma 94 6" xfId="2260" xr:uid="{346AA4BC-9766-44FE-89D8-56019B177D83}"/>
    <cellStyle name="Comma 95" xfId="2642" xr:uid="{D0E763BA-DE92-40E6-972A-95754F91DFA4}"/>
    <cellStyle name="Comma 95 2" xfId="4831" xr:uid="{0C0CA73F-7F04-429B-A1C5-2CE1883E4697}"/>
    <cellStyle name="Comma 96" xfId="3253" xr:uid="{8111CBBF-747B-4DE8-B3CE-8A5E877F595C}"/>
    <cellStyle name="Comma 96 2" xfId="5441" xr:uid="{7DD42BF4-0A13-4CEB-90D0-13A7AE3BF143}"/>
    <cellStyle name="Comma 96 3" xfId="924" xr:uid="{00000000-0005-0000-0000-00009B030000}"/>
    <cellStyle name="Comma 96 3 2" xfId="2264" xr:uid="{24193528-EA3A-4242-AF21-0D18848A6146}"/>
    <cellStyle name="Comma 96 3 2 2" xfId="3248" xr:uid="{CD6E00CA-3879-4549-AED1-CE1A1B103309}"/>
    <cellStyle name="Comma 96 3 2 2 2" xfId="5436" xr:uid="{BB8F975E-FD48-4D20-BCDE-6469985D847E}"/>
    <cellStyle name="Comma 96 3 2 3" xfId="4579" xr:uid="{C2DCA694-DCD3-4E64-B37B-F52ADBD17675}"/>
    <cellStyle name="Comma 96 3 3" xfId="2265" xr:uid="{24E6124A-2A9A-4CBD-8B9C-0E4A168B5546}"/>
    <cellStyle name="Comma 96 3 3 2" xfId="3249" xr:uid="{6887F344-B835-47B8-BA43-4FA0D1E42748}"/>
    <cellStyle name="Comma 96 3 3 2 2" xfId="5437" xr:uid="{6463E6F5-081D-4FC2-809B-F45856056E18}"/>
    <cellStyle name="Comma 96 3 3 3" xfId="4580" xr:uid="{94CBCE87-8365-45C6-9AC9-6C816E71AAC3}"/>
    <cellStyle name="Comma 96 3 4" xfId="3247" xr:uid="{4DF835AC-992F-4AF4-BF8C-EEFA842BDCC4}"/>
    <cellStyle name="Comma 96 3 4 2" xfId="5435" xr:uid="{D9DABA9C-8B61-4B30-BA79-177187B38C92}"/>
    <cellStyle name="Comma 96 3 5" xfId="4578" xr:uid="{214D87C5-287A-4CDA-BC78-30300A287378}"/>
    <cellStyle name="Comma 96 3 6" xfId="2263" xr:uid="{2C5FB639-3771-463B-B095-FC4564999A21}"/>
    <cellStyle name="Comma 97" xfId="3862" xr:uid="{6AC4C4F4-8A15-4CB7-9854-161867009A36}"/>
    <cellStyle name="Comma 97 2" xfId="5989" xr:uid="{E2499363-1731-4DF3-B0DC-BACDFFD876D3}"/>
    <cellStyle name="Comma 98" xfId="2641" xr:uid="{074F1E75-A0B5-4E90-BCD8-3A25318C41E4}"/>
    <cellStyle name="Comma 98 2" xfId="4830" xr:uid="{64ACD1D0-DA3F-4DB8-9C1A-3C9DF096FE03}"/>
    <cellStyle name="Comma 99" xfId="925" xr:uid="{00000000-0005-0000-0000-00009C030000}"/>
    <cellStyle name="Comma 99 2" xfId="2267" xr:uid="{AB84DAC0-22DC-4EA5-8BBD-2FC5392D3430}"/>
    <cellStyle name="Comma 99 2 2" xfId="3251" xr:uid="{CD43B87D-9EEB-4CFC-929F-6E91F94742E0}"/>
    <cellStyle name="Comma 99 2 2 2" xfId="5439" xr:uid="{395A1FF2-B9E9-409C-AE98-95A8664F6100}"/>
    <cellStyle name="Comma 99 2 3" xfId="4582" xr:uid="{F8263C40-2774-48F0-9219-7BF96D60BF5F}"/>
    <cellStyle name="Comma 99 3" xfId="2268" xr:uid="{55569763-A89D-4AC5-86AC-6E0500D3FC39}"/>
    <cellStyle name="Comma 99 3 2" xfId="3252" xr:uid="{227E2002-4862-4668-A563-5768598AB514}"/>
    <cellStyle name="Comma 99 3 2 2" xfId="5440" xr:uid="{2EC5B49A-EA3B-4FC6-8DE8-31881CF0674A}"/>
    <cellStyle name="Comma 99 3 3" xfId="4583" xr:uid="{185FB9F4-7D9E-4549-B643-CCAB3C4E33DA}"/>
    <cellStyle name="Comma 99 4" xfId="3250" xr:uid="{AB6B2A03-D457-49A6-B0C8-6A2310F86C25}"/>
    <cellStyle name="Comma 99 4 2" xfId="5438" xr:uid="{08F9B521-F658-4944-B83E-EFB80A014A8B}"/>
    <cellStyle name="Comma 99 5" xfId="4581" xr:uid="{1B3FB3F3-77E2-4DDC-9070-150C15A78A43}"/>
    <cellStyle name="Comma 99 6" xfId="4690" xr:uid="{8883E277-DCC5-4656-BE1A-061C5A973EFA}"/>
    <cellStyle name="Comma 99 7" xfId="2266" xr:uid="{C168C480-C52C-4861-B977-72DF0193C296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Date Short 2" xfId="2269" xr:uid="{22B0C32D-EBB0-4106-8C8F-8712E1184799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" xfId="2531" xr:uid="{2CE576C8-DC1A-436B-B1A9-D3CDE61098ED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3" xfId="968" xr:uid="{00000000-0005-0000-0000-0000C7030000}"/>
    <cellStyle name="Followed Hyperlink 3 2" xfId="3457" xr:uid="{BF2A0537-5A40-43C6-90A5-9E069FC35C8B}"/>
    <cellStyle name="Followed Hyperlink 4" xfId="3470" xr:uid="{514A7BCC-CFF0-4E50-B1A3-476934F94DA4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" xfId="2532" xr:uid="{26D829CA-C01C-4BD0-A2E8-540B9CA46B85}"/>
    <cellStyle name="Hyperlink 10" xfId="2567" xr:uid="{376B2C11-38C3-4651-9199-246DE5711C2A}"/>
    <cellStyle name="Hyperlink 11" xfId="2538" xr:uid="{958443A8-FC42-4693-9280-6D3D26CF187B}"/>
    <cellStyle name="Hyperlink 13" xfId="1109" xr:uid="{00000000-0005-0000-0000-000054040000}"/>
    <cellStyle name="Hyperlink 2" xfId="1110" xr:uid="{00000000-0005-0000-0000-000055040000}"/>
    <cellStyle name="Hyperlink 2 10" xfId="3823" xr:uid="{6D2E9F95-C91C-4AFD-B73F-8C64DE7CECFF}"/>
    <cellStyle name="Hyperlink 2 11" xfId="3840" xr:uid="{3E1C0C5C-1282-4BDC-ADE7-4BE0743EA3CA}"/>
    <cellStyle name="Hyperlink 2 12" xfId="3848" xr:uid="{B9D310D9-12AC-4788-B8E6-351BECD3711B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2 3" xfId="4687" xr:uid="{9C3A10FE-C95F-4821-A53D-6A65990D4DB2}"/>
    <cellStyle name="Hyperlink 2 2 3" xfId="1114" xr:uid="{00000000-0005-0000-0000-000059040000}"/>
    <cellStyle name="Hyperlink 2 2 3 2" xfId="4689" xr:uid="{50A18568-4B9E-42FB-926E-E52FABDB9EF6}"/>
    <cellStyle name="Hyperlink 2 2 4" xfId="2548" xr:uid="{DC0C2467-68B1-4B27-AF3B-ECDC4482720E}"/>
    <cellStyle name="Hyperlink 2 2 4 2" xfId="3377" xr:uid="{E377251B-ED84-416E-B94F-3DCE7C943640}"/>
    <cellStyle name="Hyperlink 2 2 5" xfId="3843" xr:uid="{95F23F98-D601-4446-AF83-CD9A28D5DA13}"/>
    <cellStyle name="Hyperlink 2 2 6" xfId="3886" xr:uid="{6892A90E-0530-42C7-BDED-A2C2E3654907}"/>
    <cellStyle name="Hyperlink 2 2 7" xfId="4584" xr:uid="{D09A5E8A-8716-4F09-9A4B-7E714F262F5E}"/>
    <cellStyle name="Hyperlink 2 3" xfId="1115" xr:uid="{00000000-0005-0000-0000-00005A040000}"/>
    <cellStyle name="Hyperlink 2 3 2" xfId="1116" xr:uid="{00000000-0005-0000-0000-00005B040000}"/>
    <cellStyle name="Hyperlink 2 3 3" xfId="3382" xr:uid="{A70F13E6-D2B9-4B3C-871C-EDE7BDE698AA}"/>
    <cellStyle name="Hyperlink 2 4" xfId="1117" xr:uid="{00000000-0005-0000-0000-00005C040000}"/>
    <cellStyle name="Hyperlink 2 4 2" xfId="3456" xr:uid="{C4E460EB-F12F-40B3-8CA9-1152969AB3D8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2 8" xfId="2524" xr:uid="{4DBBAC2C-67E8-43FD-805D-B63EEE12FC54}"/>
    <cellStyle name="Hyperlink 2 8 2" xfId="3366" xr:uid="{45B942B0-9E11-4F08-8DD2-4ACE1D9A4D1B}"/>
    <cellStyle name="Hyperlink 2 9" xfId="2530" xr:uid="{417D8C1F-B300-429A-A5F1-AE582FB5D691}"/>
    <cellStyle name="Hyperlink 2 9 2" xfId="3799" xr:uid="{EDB4659A-3DEF-492C-8190-67EAEFAD108A}"/>
    <cellStyle name="Hyperlink 3" xfId="1121" xr:uid="{00000000-0005-0000-0000-000060040000}"/>
    <cellStyle name="Hyperlink 3 2" xfId="1122" xr:uid="{00000000-0005-0000-0000-000061040000}"/>
    <cellStyle name="Hyperlink 3 2 2" xfId="1123" xr:uid="{00000000-0005-0000-0000-000062040000}"/>
    <cellStyle name="Hyperlink 3 2 2 2" xfId="3681" xr:uid="{D7F1663F-0EFB-4A83-B0E5-B982A4F97AE2}"/>
    <cellStyle name="Hyperlink 3 2 2 2 2" xfId="3697" xr:uid="{3A226172-0F57-4C5F-8A00-7EA850E4FB47}"/>
    <cellStyle name="Hyperlink 3 2 3" xfId="3461" xr:uid="{DD7E650A-6D8A-42B4-B400-B8130BC10F8F}"/>
    <cellStyle name="Hyperlink 3 2 4" xfId="3699" xr:uid="{F90D7B13-357B-4BF3-A925-06FE760D57D7}"/>
    <cellStyle name="Hyperlink 3 3" xfId="1124" xr:uid="{00000000-0005-0000-0000-000063040000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3 7" xfId="2536" xr:uid="{359D56D2-93E2-4E3B-A086-E9A73909B065}"/>
    <cellStyle name="Hyperlink 3 7 2" xfId="3378" xr:uid="{70E8075C-3AD1-454B-B044-27C89DB76BFF}"/>
    <cellStyle name="Hyperlink 3 8" xfId="2566" xr:uid="{C5EB6350-52B0-4B68-A6D3-E2C221EB3413}"/>
    <cellStyle name="Hyperlink 3 8 2" xfId="3704" xr:uid="{8F8CD7C8-5C30-43DD-BDAD-F9E8AE242ED3}"/>
    <cellStyle name="Hyperlink 3 9" xfId="3831" xr:uid="{AD967741-E93C-4FB0-8068-F8577EB84568}"/>
    <cellStyle name="Hyperlink 4" xfId="1128" xr:uid="{00000000-0005-0000-0000-000067040000}"/>
    <cellStyle name="Hyperlink 4 2" xfId="1129" xr:uid="{00000000-0005-0000-0000-000068040000}"/>
    <cellStyle name="Hyperlink 4 2 2" xfId="3466" xr:uid="{18B300F9-C746-4975-AE43-DF3BBA414EF2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4 6" xfId="3380" xr:uid="{C341AED5-8671-4222-B768-A02D97FBE86B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5 4" xfId="2539" xr:uid="{84092FD8-5F7D-4531-91BB-FCD34A1EC2DD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Hyperlink 8" xfId="3352" xr:uid="{7DB6742B-A361-4A33-906E-A13232A3E348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23" xfId="3388" xr:uid="{E9DB1B46-C698-4232-90CE-135575A1FA81}"/>
    <cellStyle name="Neutral 24" xfId="4585" xr:uid="{EF16CE8A-B213-4DF4-9CD2-700B6378108E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0 2 3" xfId="2537" xr:uid="{4BD780C6-6ACF-4163-9EA0-62221329CEB9}"/>
    <cellStyle name="Normal 10 10 2 3 2" xfId="3825" xr:uid="{F3E68991-6B87-4C58-ACC3-0CCC2C232A21}"/>
    <cellStyle name="Normal 10 10 2 3 2 2" xfId="3887" xr:uid="{DCAD90A8-6440-4114-A767-82C1299FD54A}"/>
    <cellStyle name="Normal 10 12" xfId="1228" xr:uid="{00000000-0005-0000-0000-0000CC040000}"/>
    <cellStyle name="Normal 10 12 2" xfId="3256" xr:uid="{4D2E594C-D895-404B-847C-62B2CAB4AD61}"/>
    <cellStyle name="Normal 10 12 2 2" xfId="5443" xr:uid="{F0D1A3F6-0F5E-4073-A188-DFAE8F6A9A50}"/>
    <cellStyle name="Normal 10 12 3" xfId="4586" xr:uid="{A9D713FF-6407-400C-9BA3-1D9050FF2B6D}"/>
    <cellStyle name="Normal 10 12 4" xfId="2271" xr:uid="{28ECCEAD-EEAD-430F-BFE4-155C60A2360E}"/>
    <cellStyle name="Normal 10 13" xfId="2520" xr:uid="{640F2944-27BE-4220-BAA5-E73152E24108}"/>
    <cellStyle name="Normal 10 2" xfId="1229" xr:uid="{00000000-0005-0000-0000-0000CD040000}"/>
    <cellStyle name="Normal 10 2 2" xfId="3479" xr:uid="{B74AD67D-D7C7-4D41-9758-A59CB7BC1918}"/>
    <cellStyle name="Normal 10 2 2 2" xfId="5633" xr:uid="{37BB418A-EA8C-45E4-BC46-9AE25CF63D0C}"/>
    <cellStyle name="Normal 10 2 2 3" xfId="3813" xr:uid="{7FEE7980-FF50-4C39-8E18-7DCF738BFA41}"/>
    <cellStyle name="Normal 10 2 2 3 2" xfId="5953" xr:uid="{4DE6768A-332E-4466-AB23-12183FD20E32}"/>
    <cellStyle name="Normal 10 2 3" xfId="3812" xr:uid="{223CFD5A-4EFF-4BE3-96F0-92C490B1E192}"/>
    <cellStyle name="Normal 10 2 3 2" xfId="5952" xr:uid="{A9C36681-8A81-4A1C-869E-171EB61BF2FE}"/>
    <cellStyle name="Normal 10 3" xfId="3462" xr:uid="{F4C72BC7-68CF-4DCF-8CE3-FB345595ADCA}"/>
    <cellStyle name="Normal 10 4" xfId="3255" xr:uid="{0333BBAA-330E-4066-A628-59147C8A9940}"/>
    <cellStyle name="Normal 10 4 2" xfId="5442" xr:uid="{92E243D3-DCA6-413C-8185-00BCFA316D35}"/>
    <cellStyle name="Normal 10 5" xfId="2270" xr:uid="{21F8D16A-1280-494C-85C1-43CA1A861CFF}"/>
    <cellStyle name="Normal 10 5 2" xfId="3474" xr:uid="{9A83A0E6-4A36-42CF-A773-7686191473F8}"/>
    <cellStyle name="Normal 10 5 2 2" xfId="3480" xr:uid="{0E4AD994-96AD-4AB1-80ED-D813CF9C7F55}"/>
    <cellStyle name="Normal 100" xfId="2529" xr:uid="{BC2A923D-D436-40DF-9B1F-1B835CCDC67C}"/>
    <cellStyle name="Normal 100 2" xfId="2472" xr:uid="{7AD10890-CC09-443C-A873-76EB41A63AD9}"/>
    <cellStyle name="Normal 100 3" xfId="3444" xr:uid="{37617B1A-DF29-4857-8E29-4D90F70FD606}"/>
    <cellStyle name="Normal 100 3 2" xfId="5613" xr:uid="{6B685524-3C6E-4465-9927-8FC8620C5BEA}"/>
    <cellStyle name="Normal 100 4" xfId="4739" xr:uid="{B91C63FD-6702-45E8-8703-3822990F01DF}"/>
    <cellStyle name="Normal 101" xfId="2481" xr:uid="{5E833FBF-6A8B-4EC1-8C27-7CEC7EB7990D}"/>
    <cellStyle name="Normal 101 2" xfId="3485" xr:uid="{5A0BB38E-0E3F-485E-A35E-65CA304729DE}"/>
    <cellStyle name="Normal 101 2 2" xfId="5635" xr:uid="{57F22BB9-A72B-4BB9-AEE4-76AC42CF1082}"/>
    <cellStyle name="Normal 101 3" xfId="4703" xr:uid="{8282D251-9B64-4FB6-8D27-9150B4105134}"/>
    <cellStyle name="Normal 102" xfId="2483" xr:uid="{7AD51EDD-1777-4B37-9469-5B1AED1E096C}"/>
    <cellStyle name="Normal 102 2" xfId="3490" xr:uid="{BDB3C9CD-62C9-475C-B801-F5ED749E2BB7}"/>
    <cellStyle name="Normal 102 2 2" xfId="5640" xr:uid="{DE45AEC1-D2DB-4C22-AEE3-FDF2D07B66E5}"/>
    <cellStyle name="Normal 102 3" xfId="4705" xr:uid="{CB6CAAE1-920C-4285-BFBC-327E64DAC20F}"/>
    <cellStyle name="Normal 103" xfId="2551" xr:uid="{6823D5CA-09B2-4020-9C26-92001D47E542}"/>
    <cellStyle name="Normal 103 2" xfId="3496" xr:uid="{D7708A25-2382-47A4-8703-AC2C48BA1402}"/>
    <cellStyle name="Normal 103 2 2" xfId="5646" xr:uid="{D4C570B9-1E30-4AE6-84C2-051DB9139394}"/>
    <cellStyle name="Normal 103 3" xfId="4749" xr:uid="{04438CF3-67B5-4C0C-9189-9267A8651C99}"/>
    <cellStyle name="Normal 104" xfId="2552" xr:uid="{A7958BEF-9D82-44B8-B2DC-637EA35536AE}"/>
    <cellStyle name="Normal 104 2" xfId="3525" xr:uid="{710114AC-35D2-4751-AE2A-98DE12415B16}"/>
    <cellStyle name="Normal 104 2 2" xfId="5675" xr:uid="{B1156FAD-6BF2-4833-8B38-087CAA42DD8A}"/>
    <cellStyle name="Normal 104 3" xfId="4750" xr:uid="{93763F13-731B-4013-8B71-E4CED7A78A3E}"/>
    <cellStyle name="Normal 105" xfId="2553" xr:uid="{345BA0B6-2E68-4E5E-B04D-0EA252BC337F}"/>
    <cellStyle name="Normal 105 2" xfId="3504" xr:uid="{0FED4060-6EDE-4018-B563-EF69F1577017}"/>
    <cellStyle name="Normal 105 2 2" xfId="5654" xr:uid="{2A47733C-62C4-4E1D-9D38-98D2F55E5FA9}"/>
    <cellStyle name="Normal 105 3" xfId="4751" xr:uid="{43D52B3A-5842-41C5-BFF0-BEB009FEC375}"/>
    <cellStyle name="Normal 106" xfId="2485" xr:uid="{6D285877-97F8-4EED-AB3E-DC24D5969D32}"/>
    <cellStyle name="Normal 106 2" xfId="3590" xr:uid="{2319D590-50E0-4AF2-AA95-96D356469AA2}"/>
    <cellStyle name="Normal 106 2 2" xfId="5740" xr:uid="{829A64DF-CCCB-47EC-B79C-64BA0DCA7600}"/>
    <cellStyle name="Normal 106 3" xfId="4706" xr:uid="{58F8DD3B-2F28-47FF-86F9-2CF43A986095}"/>
    <cellStyle name="Normal 107" xfId="3589" xr:uid="{A35002FC-6B4B-4250-B05C-3C2C30B32EF3}"/>
    <cellStyle name="Normal 107 2" xfId="5739" xr:uid="{833AD0B2-260A-4C21-BB8E-47E50B0073A5}"/>
    <cellStyle name="Normal 108" xfId="1230" xr:uid="{00000000-0005-0000-0000-0000CE040000}"/>
    <cellStyle name="Normal 109" xfId="3507" xr:uid="{F2B5C9A7-DCD9-4FC8-9B31-892A136BD75D}"/>
    <cellStyle name="Normal 109 2" xfId="5657" xr:uid="{D14E1111-0014-4CB9-BAD1-EF22114D0F5E}"/>
    <cellStyle name="Normal 11" xfId="1231" xr:uid="{00000000-0005-0000-0000-0000CF040000}"/>
    <cellStyle name="Normal 11 2" xfId="3257" xr:uid="{3FECA8D4-9F70-490E-B0DB-4A59E88AC576}"/>
    <cellStyle name="Normal 11 2 2" xfId="5444" xr:uid="{253BCEFE-7248-4CB2-9815-C005515BF677}"/>
    <cellStyle name="Normal 11 3" xfId="4587" xr:uid="{48AD4F7E-72A0-4404-BA5B-52987F8AD59A}"/>
    <cellStyle name="Normal 11 4" xfId="2272" xr:uid="{35D655BD-8899-4507-87DE-B01CC4477A79}"/>
    <cellStyle name="Normal 110" xfId="3547" xr:uid="{1FF1B0C2-28C8-4391-83D1-6A658D36412F}"/>
    <cellStyle name="Normal 110 2" xfId="5697" xr:uid="{EFE6CB47-F8C7-4D8F-8812-4584CB9E53BC}"/>
    <cellStyle name="Normal 111" xfId="3583" xr:uid="{F85CA127-C943-47BF-9A2E-402014ACC3B1}"/>
    <cellStyle name="Normal 111 2" xfId="5733" xr:uid="{FFA7BEB4-F944-4827-92D9-4CDE855795C6}"/>
    <cellStyle name="Normal 112" xfId="3515" xr:uid="{65478DCC-636F-4EB6-A052-16182B4E14B6}"/>
    <cellStyle name="Normal 112 2" xfId="5665" xr:uid="{4248E2A8-32FE-48E0-B5A8-29CF99D74428}"/>
    <cellStyle name="Normal 113" xfId="2486" xr:uid="{96613725-1D49-4EBC-9AC5-F090E72B6A4D}"/>
    <cellStyle name="Normal 113 2" xfId="3601" xr:uid="{8EC769EC-7E4C-41EE-91FD-7312F17AD3D0}"/>
    <cellStyle name="Normal 113 2 2" xfId="5751" xr:uid="{33743C94-20E0-40BE-BB52-ED001E280444}"/>
    <cellStyle name="Normal 113 3" xfId="4707" xr:uid="{E5E9EEFE-6C50-4B6F-99DF-54E4877E4501}"/>
    <cellStyle name="Normal 114" xfId="2487" xr:uid="{D2168AE3-B931-4D92-B699-403D8A036825}"/>
    <cellStyle name="Normal 114 2" xfId="3626" xr:uid="{4D695B84-CEDB-4883-A951-6008817F82DB}"/>
    <cellStyle name="Normal 114 2 2" xfId="5775" xr:uid="{2680F050-D867-4B6A-938F-D8F549C6BFB6}"/>
    <cellStyle name="Normal 114 3" xfId="4708" xr:uid="{447B8D2F-4A7E-40D7-90F9-26757E5A64B3}"/>
    <cellStyle name="Normal 115" xfId="2489" xr:uid="{B11011F1-6B71-44DC-BCA7-7AE41C66E1A8}"/>
    <cellStyle name="Normal 115 2" xfId="3689" xr:uid="{0BC4D809-36BC-485F-B486-9E8894B3CB6A}"/>
    <cellStyle name="Normal 115 2 2" xfId="5837" xr:uid="{FF206D31-CB07-438D-A07E-37F4D3B40D3A}"/>
    <cellStyle name="Normal 115 3" xfId="4710" xr:uid="{43630663-2DC1-41F9-8A6D-65935FD4E0B7}"/>
    <cellStyle name="Normal 116" xfId="2491" xr:uid="{9829CD93-ABF1-4950-89AC-54635DDF9B44}"/>
    <cellStyle name="Normal 116 2" xfId="3647" xr:uid="{F3DFF83A-E184-4CE0-A98F-EE4244533089}"/>
    <cellStyle name="Normal 116 2 2" xfId="5796" xr:uid="{7F325F8D-39E2-4BDB-9897-428EA9562147}"/>
    <cellStyle name="Normal 116 3" xfId="4712" xr:uid="{CD9376CE-9989-4AD8-83DD-49DFDBF52CC2}"/>
    <cellStyle name="Normal 117" xfId="3705" xr:uid="{D2708AE0-2082-44B3-8C9A-F4D2AAC0EF3E}"/>
    <cellStyle name="Normal 117 2" xfId="5850" xr:uid="{5108DEEA-8090-4E83-A938-7ED0F27471CA}"/>
    <cellStyle name="Normal 118" xfId="3710" xr:uid="{BE44883E-175E-4FAA-A511-03864E4BE8C4}"/>
    <cellStyle name="Normal 118 2" xfId="5855" xr:uid="{CEA35002-F1E6-4797-90F4-0AE5996C2B7E}"/>
    <cellStyle name="Normal 119" xfId="3794" xr:uid="{3A8A9E65-B623-4617-8639-1A7D3335AB74}"/>
    <cellStyle name="Normal 119 2" xfId="5939" xr:uid="{322D781B-243A-404D-8398-90B7F2640095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3" xfId="1235" xr:uid="{00000000-0005-0000-0000-0000D3040000}"/>
    <cellStyle name="Normal 12 4" xfId="1236" xr:uid="{00000000-0005-0000-0000-0000D4040000}"/>
    <cellStyle name="Normal 12 4 2" xfId="3892" xr:uid="{76CC7F55-6C1D-4FE2-AC49-A7BF89BC2739}"/>
    <cellStyle name="Normal 12 4 3" xfId="4588" xr:uid="{D1EC72F7-5AA2-4602-BF3E-FB1ABD49B57D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1" xfId="3795" xr:uid="{7E41038B-A99F-4713-973C-D77074C9A887}"/>
    <cellStyle name="Normal 121 2" xfId="5940" xr:uid="{4A5F1DC8-ECCC-4EFC-ADD1-5EEE8BE1B8FC}"/>
    <cellStyle name="Normal 122" xfId="3801" xr:uid="{70FA9A07-015D-4543-A897-A0E18FD7FA03}"/>
    <cellStyle name="Normal 123" xfId="1241" xr:uid="{00000000-0005-0000-0000-0000D9040000}"/>
    <cellStyle name="Normal 124" xfId="3802" xr:uid="{974E3C5B-DB5A-4573-9648-FE3D9BD1FEFC}"/>
    <cellStyle name="Normal 124 2" xfId="5945" xr:uid="{ED5EE7A1-7F57-45A8-9CB4-398EFB587B69}"/>
    <cellStyle name="Normal 125" xfId="3808" xr:uid="{DE0C5690-1B68-41F1-BF0F-6CD169DF78B7}"/>
    <cellStyle name="Normal 125 2" xfId="5949" xr:uid="{DFC009C8-E776-4DF1-B3A0-AD60AC83C274}"/>
    <cellStyle name="Normal 126" xfId="1242" xr:uid="{00000000-0005-0000-0000-0000DA040000}"/>
    <cellStyle name="Normal 126 2" xfId="3258" xr:uid="{C238C037-CD1F-4C69-88B1-A8A2AC234760}"/>
    <cellStyle name="Normal 126 2 2" xfId="5445" xr:uid="{02B9BA2A-84DD-494C-92BC-EFF1FADCAFFD}"/>
    <cellStyle name="Normal 126 3" xfId="4589" xr:uid="{728A4AE2-B949-45A3-ABB3-7BC874EED6C1}"/>
    <cellStyle name="Normal 126 4" xfId="2273" xr:uid="{6A52C193-D4A5-4776-913C-6D83471DED75}"/>
    <cellStyle name="Normal 127" xfId="3817" xr:uid="{ED0BF483-B391-44A6-AC8F-088EBF192F6F}"/>
    <cellStyle name="Normal 127 2" xfId="5955" xr:uid="{9E835985-B765-4F29-BC4A-99753536F79D}"/>
    <cellStyle name="Normal 128" xfId="3839" xr:uid="{4EC61C6F-ECC8-4820-80FC-435AE3E7EF5E}"/>
    <cellStyle name="Normal 128 2" xfId="5971" xr:uid="{386C8C75-FFD8-44C8-86FD-74FFCB86F595}"/>
    <cellStyle name="Normal 129" xfId="2495" xr:uid="{855B4555-3291-449B-B0FE-25D0CACB9403}"/>
    <cellStyle name="Normal 129 2" xfId="3845" xr:uid="{BAD9835F-BDDD-40F0-9C4B-4832A50A8060}"/>
    <cellStyle name="Normal 129 2 2" xfId="5975" xr:uid="{FEE9B0FE-BDB4-4E3C-AE80-4DE2F75B666C}"/>
    <cellStyle name="Normal 129 3" xfId="4716" xr:uid="{6B6A73BE-81AC-4E8D-97BA-721B7AE6F0E7}"/>
    <cellStyle name="Normal 13" xfId="1243" xr:uid="{00000000-0005-0000-0000-0000DB040000}"/>
    <cellStyle name="Normal 13 2" xfId="1244" xr:uid="{00000000-0005-0000-0000-0000DC040000}"/>
    <cellStyle name="Normal 130" xfId="2496" xr:uid="{295394A7-21B3-4649-855B-200A1E5E74D4}"/>
    <cellStyle name="Normal 131" xfId="1245" xr:uid="{00000000-0005-0000-0000-0000DD040000}"/>
    <cellStyle name="Normal 132" xfId="2497" xr:uid="{689B80DE-4F70-4D55-8A1E-BBB415F2937E}"/>
    <cellStyle name="Normal 133" xfId="2499" xr:uid="{1750E708-7FA7-4B89-859F-4543DCAE3F78}"/>
    <cellStyle name="Normal 134" xfId="3857" xr:uid="{0E6C3C57-2684-44E4-A275-D2BB79D9CE58}"/>
    <cellStyle name="Normal 134 2" xfId="1246" xr:uid="{00000000-0005-0000-0000-0000DE040000}"/>
    <cellStyle name="Normal 135" xfId="2580" xr:uid="{140CCC1D-9C09-4F56-98CE-60B0F60865E5}"/>
    <cellStyle name="Normal 136" xfId="3340" xr:uid="{B3C33A0A-BB19-4245-AB23-3AA5C5F7B5BE}"/>
    <cellStyle name="Normal 137" xfId="3865" xr:uid="{32A11A90-558E-40EC-9169-84A2BF21241E}"/>
    <cellStyle name="Normal 138" xfId="3869" xr:uid="{39F1A135-0236-4F94-94A9-A60156D22E2E}"/>
    <cellStyle name="Normal 139" xfId="3867" xr:uid="{3AA6997D-2DB3-4153-B7AE-1B86A57544CE}"/>
    <cellStyle name="Normal 14" xfId="1247" xr:uid="{00000000-0005-0000-0000-0000DF040000}"/>
    <cellStyle name="Normal 14 2" xfId="1248" xr:uid="{00000000-0005-0000-0000-0000E0040000}"/>
    <cellStyle name="Normal 140" xfId="2643" xr:uid="{484C9CB5-5F32-4143-97DB-E60B98E72B60}"/>
    <cellStyle name="Normal 141" xfId="3293" xr:uid="{333B91CA-0D99-48DF-8872-A795F8812C91}"/>
    <cellStyle name="Normal 142" xfId="3876" xr:uid="{8FA9F1D9-A79A-48F5-9DA7-66AD17439DC2}"/>
    <cellStyle name="Normal 143" xfId="3896" xr:uid="{E695A851-DF82-4867-AE1F-67A363468EEA}"/>
    <cellStyle name="Normal 144" xfId="3916" xr:uid="{B0CA43F0-4AD0-4369-BF3D-5496316F4E47}"/>
    <cellStyle name="Normal 145" xfId="1249" xr:uid="{00000000-0005-0000-0000-0000E1040000}"/>
    <cellStyle name="Normal 145 2" xfId="1250" xr:uid="{00000000-0005-0000-0000-0000E2040000}"/>
    <cellStyle name="Normal 145 2 2" xfId="3260" xr:uid="{C5C5E398-4615-4794-90FA-3461CB3A3A35}"/>
    <cellStyle name="Normal 145 2 2 2" xfId="5447" xr:uid="{6D2C0E39-C74E-4E6B-95B4-1FEED24718E0}"/>
    <cellStyle name="Normal 145 2 3" xfId="4591" xr:uid="{CEEDC19E-75A7-4F15-8640-A17050F9B4A5}"/>
    <cellStyle name="Normal 145 2 4" xfId="2275" xr:uid="{3046E152-DAAF-4221-A049-68F575B28D69}"/>
    <cellStyle name="Normal 145 3" xfId="3259" xr:uid="{AC895F42-FF9B-4188-A038-F95748478A4F}"/>
    <cellStyle name="Normal 145 3 2" xfId="5446" xr:uid="{942C09E4-88A7-4D38-8324-2CCDB3F97208}"/>
    <cellStyle name="Normal 145 4" xfId="4590" xr:uid="{59979E8C-0606-4BA5-8FAB-592B574EBFFA}"/>
    <cellStyle name="Normal 145 5" xfId="2274" xr:uid="{6F069949-8DDF-430E-866F-377164512559}"/>
    <cellStyle name="Normal 146" xfId="1251" xr:uid="{00000000-0005-0000-0000-0000E3040000}"/>
    <cellStyle name="Normal 146 2" xfId="3261" xr:uid="{2EA19FBA-F399-4CBC-8504-47D817049448}"/>
    <cellStyle name="Normal 146 2 2" xfId="5448" xr:uid="{AEDE21DD-2E45-45CB-A268-1638C09ED658}"/>
    <cellStyle name="Normal 146 3" xfId="4592" xr:uid="{CCD7DED4-DC53-4A5D-9671-80EA8A6E8B18}"/>
    <cellStyle name="Normal 146 4" xfId="2276" xr:uid="{221B0442-3D57-4214-8775-C938DCDD7C4D}"/>
    <cellStyle name="Normal 147" xfId="3900" xr:uid="{18892E69-955B-4723-A0B9-B7CDE69F40FF}"/>
    <cellStyle name="Normal 148" xfId="4691" xr:uid="{C6FFF340-3A41-48EE-9816-B1A918F0F6AB}"/>
    <cellStyle name="Normal 149" xfId="4684" xr:uid="{3CEAE885-61CD-4E37-B8CD-4013EBA03E1C}"/>
    <cellStyle name="Normal 15" xfId="1252" xr:uid="{00000000-0005-0000-0000-0000E4040000}"/>
    <cellStyle name="Normal 150" xfId="5844" xr:uid="{3170C365-4DEB-4E9F-91F2-D65F4F93CB56}"/>
    <cellStyle name="Normal 151" xfId="1253" xr:uid="{00000000-0005-0000-0000-0000E5040000}"/>
    <cellStyle name="Normal 152" xfId="5966" xr:uid="{D898D365-ABFB-4A61-A449-70D6396A41B7}"/>
    <cellStyle name="Normal 153" xfId="5992" xr:uid="{24C20851-6167-4D88-B73D-3C57B337D174}"/>
    <cellStyle name="Normal 154" xfId="3903" xr:uid="{CC6630E7-81F2-42FB-B0F4-B140877C7D31}"/>
    <cellStyle name="Normal 155" xfId="6006" xr:uid="{28EA2A11-32E6-4FA3-8496-07360B7EDEB2}"/>
    <cellStyle name="Normal 157 2 2" xfId="1254" xr:uid="{00000000-0005-0000-0000-0000E6040000}"/>
    <cellStyle name="Normal 157 2 2 2" xfId="3262" xr:uid="{6F6907E4-544C-4F30-9186-244B3137A418}"/>
    <cellStyle name="Normal 157 2 2 2 2" xfId="5449" xr:uid="{0D6C3859-B0BA-43E8-9DB1-D38FF4B7C823}"/>
    <cellStyle name="Normal 157 2 2 3" xfId="4593" xr:uid="{D892AA1E-FDA4-4CDD-A393-B6EB3426A3B4}"/>
    <cellStyle name="Normal 157 2 2 4" xfId="2277" xr:uid="{AF35A348-EE79-4536-9E3D-2F40C8A7A2A8}"/>
    <cellStyle name="Normal 16" xfId="1255" xr:uid="{00000000-0005-0000-0000-0000E7040000}"/>
    <cellStyle name="Normal 161" xfId="1256" xr:uid="{00000000-0005-0000-0000-0000E8040000}"/>
    <cellStyle name="Normal 161 2" xfId="2563" xr:uid="{D39A5907-299C-49C5-94F7-A3E184A7F095}"/>
    <cellStyle name="Normal 161 2 2" xfId="3365" xr:uid="{3C5C9406-67F2-4D73-BF7F-839350F8883A}"/>
    <cellStyle name="Normal 161 2 2 2" xfId="5546" xr:uid="{B3908452-D7FA-4FC8-A98D-D2C54ED44D8B}"/>
    <cellStyle name="Normal 161 2 3" xfId="4758" xr:uid="{114317E1-3F04-4006-9FFD-B187ECA2DD5E}"/>
    <cellStyle name="Normal 161 3" xfId="2579" xr:uid="{AA9FF378-CBFB-41B3-8D93-AA3B3F37B341}"/>
    <cellStyle name="Normal 161 3 2" xfId="4769" xr:uid="{B35E6E42-789E-4291-99DA-931FD50BF7EE}"/>
    <cellStyle name="Normal 161 4" xfId="3609" xr:uid="{B77B5869-2323-4629-9632-E91899581385}"/>
    <cellStyle name="Normal 161 4 2" xfId="5759" xr:uid="{FE7407D7-2D9F-4381-BF95-A2B77A7D2C83}"/>
    <cellStyle name="Normal 161 5" xfId="3716" xr:uid="{C41975CC-74B9-48F1-94A4-14DFA99E3037}"/>
    <cellStyle name="Normal 161 5 2" xfId="5861" xr:uid="{EBA102E5-B81D-4FD5-8F6C-A2C64167A2EE}"/>
    <cellStyle name="Normal 161 6" xfId="4594" xr:uid="{50764927-6C3A-4495-96E9-B191E14BC975}"/>
    <cellStyle name="Normal 161 7" xfId="2278" xr:uid="{5B1A9C6D-1966-4997-B5F7-C9F7D958740C}"/>
    <cellStyle name="Normal 17" xfId="1257" xr:uid="{00000000-0005-0000-0000-0000E9040000}"/>
    <cellStyle name="Normal 18" xfId="1258" xr:uid="{00000000-0005-0000-0000-0000EA040000}"/>
    <cellStyle name="Normal 18 2" xfId="1259" xr:uid="{00000000-0005-0000-0000-0000EB040000}"/>
    <cellStyle name="Normal 181" xfId="1260" xr:uid="{00000000-0005-0000-0000-0000EC040000}"/>
    <cellStyle name="Normal 19" xfId="1261" xr:uid="{00000000-0005-0000-0000-0000ED040000}"/>
    <cellStyle name="Normal 2" xfId="1262" xr:uid="{00000000-0005-0000-0000-0000EE040000}"/>
    <cellStyle name="Normal 2 12" xfId="2477" xr:uid="{DD34C7F3-C0C6-4FEA-8238-3CF0FB3A0B37}"/>
    <cellStyle name="Normal 2 12 2" xfId="3594" xr:uid="{39C44E10-D83D-4469-A7A9-4CCF9A11053C}"/>
    <cellStyle name="Normal 2 12 2 2" xfId="5744" xr:uid="{899E172C-E456-4C15-9F37-CBA6D51B97B9}"/>
    <cellStyle name="Normal 2 12 3" xfId="3693" xr:uid="{32566B07-9C2E-4310-8D1D-50FFAFBBCB83}"/>
    <cellStyle name="Normal 2 12 3 2" xfId="5841" xr:uid="{7463FBA9-A19B-4BFD-B460-693FA0260E92}"/>
    <cellStyle name="Normal 2 12 4" xfId="3789" xr:uid="{0736165F-7573-444B-9214-5C982D80EC6B}"/>
    <cellStyle name="Normal 2 12 4 2" xfId="5934" xr:uid="{3E632042-F196-4F40-B960-0BEC8FD5574F}"/>
    <cellStyle name="Normal 2 12 5" xfId="3467" xr:uid="{21182E5A-F706-40A9-93C5-DF063E5441A8}"/>
    <cellStyle name="Normal 2 12 5 2" xfId="5626" xr:uid="{0F7C7E1E-CDF4-491C-BB9A-BC1F158B3667}"/>
    <cellStyle name="Normal 2 12 6" xfId="4699" xr:uid="{93315EB6-10F9-4164-9766-0B5141DEB6A7}"/>
    <cellStyle name="Normal 2 13" xfId="2507" xr:uid="{3610F05B-7287-4234-A452-FBB487B20F24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2 2" xfId="3409" xr:uid="{5F581EA3-D02C-4972-A076-293C339C9F49}"/>
    <cellStyle name="Normal 2 2 3" xfId="1266" xr:uid="{00000000-0005-0000-0000-0000F2040000}"/>
    <cellStyle name="Normal 2 2 3 2" xfId="2471" xr:uid="{9083481E-3FF1-4D35-8608-9B5538308EEF}"/>
    <cellStyle name="Normal 2 2 3 2 2" xfId="3792" xr:uid="{44048F9E-672B-43B8-B934-A3DAF4EA4F4E}"/>
    <cellStyle name="Normal 2 2 3 2 2 2" xfId="5937" xr:uid="{935C4EAE-A12A-4BD4-8C1D-AD0E4918BCD0}"/>
    <cellStyle name="Normal 2 2 3 2 3" xfId="4695" xr:uid="{8C53F1C7-CEDB-4F7A-B5F2-9CBCCAA31DDA}"/>
    <cellStyle name="Normal 2 2 4" xfId="1267" xr:uid="{00000000-0005-0000-0000-0000F3040000}"/>
    <cellStyle name="Normal 2 2 5" xfId="2506" xr:uid="{1ABCB3B7-F9A9-4D5F-BB25-4C2B70E49F18}"/>
    <cellStyle name="Normal 2 2 6" xfId="4685" xr:uid="{0EF7C65A-ED8C-4D4B-B28D-06650A98702A}"/>
    <cellStyle name="Normal 2 26 2" xfId="1268" xr:uid="{00000000-0005-0000-0000-0000F4040000}"/>
    <cellStyle name="Normal 2 26 2 2" xfId="2494" xr:uid="{4E94387C-1D05-48B6-8407-429D1F226FCB}"/>
    <cellStyle name="Normal 2 26 2 2 2" xfId="4715" xr:uid="{9C98B30D-50F7-4594-AEE8-A97B912AFEAD}"/>
    <cellStyle name="Normal 2 26 2 3" xfId="3263" xr:uid="{9CC31625-3E60-4465-80B8-0E5B8DC317CA}"/>
    <cellStyle name="Normal 2 26 2 3 2" xfId="5450" xr:uid="{5DBCEA2A-D179-4758-A879-E8272EE387D8}"/>
    <cellStyle name="Normal 2 26 2 4" xfId="4596" xr:uid="{54BE5C05-921E-4E62-A32D-00AB560F4A7A}"/>
    <cellStyle name="Normal 2 26 2 5" xfId="2279" xr:uid="{07A6DFA5-AEEE-4C83-85D7-399C34346E11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2 2 2 2" xfId="3264" xr:uid="{638C3B24-6ED6-41EE-BEB3-7D4F7260D793}"/>
    <cellStyle name="Normal 2 3 2 2 2 2 2" xfId="5451" xr:uid="{5EEE671C-7191-4F6D-8BD9-4BE2F6888E21}"/>
    <cellStyle name="Normal 2 3 2 2 2 3" xfId="4598" xr:uid="{AA19295F-814F-4A88-BF18-E2459776FC5A}"/>
    <cellStyle name="Normal 2 3 2 2 2 4" xfId="2280" xr:uid="{2C667D6E-3140-4430-9808-C81D01EA74FF}"/>
    <cellStyle name="Normal 2 3 2 2 3" xfId="3879" xr:uid="{D80BDE4E-0798-4431-8F95-076FEBC6630F}"/>
    <cellStyle name="Normal 2 3 2 2 4" xfId="4597" xr:uid="{73564162-0E19-4E70-89D1-C44A96BC439E}"/>
    <cellStyle name="Normal 2 3 2 3" xfId="2468" xr:uid="{7324A992-1174-4BB4-8805-4EA7B969BB98}"/>
    <cellStyle name="Normal 2 3 2 3 2" xfId="3793" xr:uid="{28CBC832-1855-4467-A9D1-1905A2202E8C}"/>
    <cellStyle name="Normal 2 3 2 3 2 2" xfId="5938" xr:uid="{01D9C8C2-A233-446C-9805-6A1EC94069DC}"/>
    <cellStyle name="Normal 2 3 2 3 3" xfId="4692" xr:uid="{ED800AD9-F1B1-4C77-A486-F0306B9F7C84}"/>
    <cellStyle name="Normal 2 3 2 4" xfId="3827" xr:uid="{44B9DC97-8635-4E3F-AA1C-3C5698F5756A}"/>
    <cellStyle name="Normal 2 3 3" xfId="1273" xr:uid="{00000000-0005-0000-0000-0000F9040000}"/>
    <cellStyle name="Normal 2 3 3 2" xfId="3265" xr:uid="{65B0D871-9EB2-4131-8544-FD0E348C0239}"/>
    <cellStyle name="Normal 2 3 3 2 2" xfId="5452" xr:uid="{0B0BAE4A-F735-4EF9-BD20-CCD1ED2F8498}"/>
    <cellStyle name="Normal 2 3 3 3" xfId="4599" xr:uid="{439DB4D6-6D8E-48FF-9356-C15280086CCF}"/>
    <cellStyle name="Normal 2 3 3 4" xfId="2281" xr:uid="{B0FB5011-3277-4C28-99EA-F2BE23433612}"/>
    <cellStyle name="Normal 2 3 32" xfId="3885" xr:uid="{E7D5FDE5-4627-45BE-B7A3-7253C850D4C6}"/>
    <cellStyle name="Normal 2 3 4" xfId="1274" xr:uid="{00000000-0005-0000-0000-0000FA040000}"/>
    <cellStyle name="Normal 2 3 5" xfId="2505" xr:uid="{D482C76B-E6EF-49BA-9FCA-F633B1238577}"/>
    <cellStyle name="Normal 2 3 5 2" xfId="3360" xr:uid="{B4AA0D38-2CC1-444E-8732-9B4B1E32325A}"/>
    <cellStyle name="Normal 2 3 5 2 2" xfId="5541" xr:uid="{96E023A8-8F95-43AA-AF13-33A43A4DEC2A}"/>
    <cellStyle name="Normal 2 3 5 3" xfId="4722" xr:uid="{72DC8D06-0781-4475-8281-C6233C57C06E}"/>
    <cellStyle name="Normal 2 3 6" xfId="3500" xr:uid="{B0B84E50-1B36-4D01-945F-0EE32270151A}"/>
    <cellStyle name="Normal 2 3 6 2" xfId="5650" xr:uid="{DAC37682-8889-4C93-8788-D56E8E751B3E}"/>
    <cellStyle name="Normal 2 3 7" xfId="3604" xr:uid="{C1796C0B-49EA-4E99-B21C-698ADAAFF169}"/>
    <cellStyle name="Normal 2 3 7 2" xfId="5754" xr:uid="{2226DF38-0063-4AB2-8F9D-C742C34E1CC4}"/>
    <cellStyle name="Normal 2 3 8" xfId="3707" xr:uid="{79AC1A84-98CC-4012-A631-DFFE3AFDB4E9}"/>
    <cellStyle name="Normal 2 3 8 2" xfId="5852" xr:uid="{3C46BEFE-E97B-495A-B5ED-9705309EC2AA}"/>
    <cellStyle name="Normal 2 3 8 3" xfId="6008" xr:uid="{B0F0908C-D7F8-4C39-8DCE-B8BEF9D2F19F}"/>
    <cellStyle name="Normal 2 4" xfId="1275" xr:uid="{00000000-0005-0000-0000-0000FB040000}"/>
    <cellStyle name="Normal 2 4 2" xfId="1276" xr:uid="{00000000-0005-0000-0000-0000FC040000}"/>
    <cellStyle name="Normal 2 4 2 2" xfId="3266" xr:uid="{57E27FBE-7D2F-4AE6-8CAA-475483FC4C08}"/>
    <cellStyle name="Normal 2 4 2 2 2" xfId="5453" xr:uid="{D0C4A0DD-AAB5-41A8-AD6D-EFD8B23055E5}"/>
    <cellStyle name="Normal 2 4 2 3" xfId="4600" xr:uid="{EB1DA6D0-C075-4FC3-B640-3FDB2B087ACE}"/>
    <cellStyle name="Normal 2 4 2 4" xfId="2282" xr:uid="{AF5F1A41-03DA-411B-99EE-521BFDB490BD}"/>
    <cellStyle name="Normal 2 4 3" xfId="1277" xr:uid="{00000000-0005-0000-0000-0000FD040000}"/>
    <cellStyle name="Normal 2 4 4" xfId="2518" xr:uid="{954F8187-FBC3-4DBA-8E4A-8EEE876FDB6A}"/>
    <cellStyle name="Normal 2 4 4 2" xfId="3373" xr:uid="{C86AF952-E498-4EF6-8A78-22CFF837B632}"/>
    <cellStyle name="Normal 2 4 4 2 2" xfId="5552" xr:uid="{F04865A1-98E7-46BB-8515-E5512ECE4466}"/>
    <cellStyle name="Normal 2 4 4 3" xfId="4730" xr:uid="{F849F695-7734-4D4F-8363-6B8FDE1508F0}"/>
    <cellStyle name="Normal 2 4 5" xfId="3511" xr:uid="{3D7A1075-302A-45A1-B198-F76CF7E2BC83}"/>
    <cellStyle name="Normal 2 4 5 2" xfId="5661" xr:uid="{8F956ED4-7DBB-4AF6-9187-2E67EF26E16F}"/>
    <cellStyle name="Normal 2 4 6" xfId="3614" xr:uid="{5E8A4EC7-33BD-4709-8454-105198146AF8}"/>
    <cellStyle name="Normal 2 4 6 2" xfId="5764" xr:uid="{7BF81563-09BD-4756-8C25-9D17F158DBBA}"/>
    <cellStyle name="Normal 2 4 7" xfId="3721" xr:uid="{815128B0-1A39-442F-B7C4-B447FD768DEF}"/>
    <cellStyle name="Normal 2 4 7 2" xfId="5866" xr:uid="{ADAB9216-2447-490F-8A71-2FA22BA294B8}"/>
    <cellStyle name="Normal 2 44" xfId="4682" xr:uid="{6FE47B26-BCE6-4371-BFDC-C26E02D7AE1B}"/>
    <cellStyle name="Normal 2 44 2" xfId="3884" xr:uid="{55783B42-D568-42DA-986E-D6BEBE4DE510}"/>
    <cellStyle name="Normal 2 48" xfId="3493" xr:uid="{FFFA7644-30A5-4D67-BE97-DC5AF0C07778}"/>
    <cellStyle name="Normal 2 48 2" xfId="5643" xr:uid="{0B6196AC-F594-473F-866C-9A7E8C4DFBCA}"/>
    <cellStyle name="Normal 2 5" xfId="1278" xr:uid="{00000000-0005-0000-0000-0000FE040000}"/>
    <cellStyle name="Normal 2 5 2" xfId="1279" xr:uid="{00000000-0005-0000-0000-0000FF040000}"/>
    <cellStyle name="Normal 2 5 3" xfId="2504" xr:uid="{143B7120-8727-41FA-9E38-5C2137B774CE}"/>
    <cellStyle name="Normal 2 5 3 2" xfId="3381" xr:uid="{4105C301-0434-4BC0-B865-226DDCE6A01E}"/>
    <cellStyle name="Normal 2 5 3 3" xfId="4721" xr:uid="{E58A0BC7-7624-4FC0-83CF-4F9C683FD714}"/>
    <cellStyle name="Normal 2 6" xfId="1280" xr:uid="{00000000-0005-0000-0000-000000050000}"/>
    <cellStyle name="Normal 2 6 2" xfId="2523" xr:uid="{B8FA56F9-3182-444B-8ACE-6730A228AA4E}"/>
    <cellStyle name="Normal 2 6 2 2" xfId="3443" xr:uid="{CDA6099E-4F6F-4387-A74E-EC5A77E4FD67}"/>
    <cellStyle name="Normal 2 6 2 3" xfId="4734" xr:uid="{0510F3E7-5370-4E71-98E6-BBFD1F621DE6}"/>
    <cellStyle name="Normal 2 7" xfId="1281" xr:uid="{00000000-0005-0000-0000-000001050000}"/>
    <cellStyle name="Normal 2 7 2" xfId="2540" xr:uid="{A6D2CE70-DBAF-4C7E-92C2-C7AB056C3627}"/>
    <cellStyle name="Normal 2 8" xfId="4595" xr:uid="{BC3C2752-E994-41FA-8B1F-5D9536C264B3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1 2" xfId="3859" xr:uid="{4DB4E1C2-7027-4525-860A-B15F6213621B}"/>
    <cellStyle name="Normal 21 2 2" xfId="5986" xr:uid="{9006B69A-4776-492D-8B1D-D19B0101CB53}"/>
    <cellStyle name="Normal 218" xfId="3450" xr:uid="{01170486-7DD6-4CA7-93E7-0AF9D4FEA556}"/>
    <cellStyle name="Normal 218 2" xfId="3584" xr:uid="{CA9765F4-E551-4613-8FFA-0A5C3446479F}"/>
    <cellStyle name="Normal 218 2 2" xfId="5734" xr:uid="{8B358C7D-CEF6-4D3C-852C-CFF4E3C881D4}"/>
    <cellStyle name="Normal 218 3" xfId="3685" xr:uid="{44F9BF0B-E121-42CD-A867-E88200B8FE6A}"/>
    <cellStyle name="Normal 218 3 2" xfId="5833" xr:uid="{0BEBF736-8504-4D6F-97F8-58104281E600}"/>
    <cellStyle name="Normal 218 4" xfId="3782" xr:uid="{92BF39F9-810A-4CC9-9004-A6B9BEB7B564}"/>
    <cellStyle name="Normal 218 4 2" xfId="5927" xr:uid="{3D178F88-D840-4BAF-A954-CD3B499BFDCD}"/>
    <cellStyle name="Normal 218 5" xfId="5618" xr:uid="{5FAD6E64-F1B0-4BDC-9C60-3F267DAA4A40}"/>
    <cellStyle name="Normal 22" xfId="1285" xr:uid="{00000000-0005-0000-0000-000005050000}"/>
    <cellStyle name="Normal 23" xfId="1286" xr:uid="{00000000-0005-0000-0000-000006050000}"/>
    <cellStyle name="Normal 237" xfId="2513" xr:uid="{B4977735-4187-47D7-888E-223170A2220E}"/>
    <cellStyle name="Normal 237 2" xfId="2525" xr:uid="{C7DE0C99-873D-46F2-AE60-A72DBE05D858}"/>
    <cellStyle name="Normal 237 2 2" xfId="4735" xr:uid="{CA791088-B069-4281-AEDB-B7F87D3BDB42}"/>
    <cellStyle name="Normal 237 3" xfId="4725" xr:uid="{5A741535-6A2F-49BA-9A32-495126C793DB}"/>
    <cellStyle name="Normal 238" xfId="2516" xr:uid="{4AE4D4BC-85F7-4B5C-9FBF-58875525F6DF}"/>
    <cellStyle name="Normal 238 2" xfId="2528" xr:uid="{6A95B1DB-37FD-405D-AC00-C0C4EC73054B}"/>
    <cellStyle name="Normal 238 2 2" xfId="4738" xr:uid="{3B36D902-3B18-4EDA-B42E-8DAF97A8F761}"/>
    <cellStyle name="Normal 238 3" xfId="4728" xr:uid="{7D70582F-DB36-4E9C-A6FA-BEEAF97A1654}"/>
    <cellStyle name="Normal 24" xfId="1287" xr:uid="{00000000-0005-0000-0000-000007050000}"/>
    <cellStyle name="Normal 25" xfId="1288" xr:uid="{00000000-0005-0000-0000-000008050000}"/>
    <cellStyle name="Normal 254" xfId="2473" xr:uid="{BF669C27-1315-4984-AB98-42FB7A5B3FC5}"/>
    <cellStyle name="Normal 26" xfId="1289" xr:uid="{00000000-0005-0000-0000-000009050000}"/>
    <cellStyle name="Normal 27" xfId="1290" xr:uid="{00000000-0005-0000-0000-00000A050000}"/>
    <cellStyle name="Normal 27 4" xfId="3345" xr:uid="{E96A0428-DC68-45C1-BF13-A9C71DEDC8B9}"/>
    <cellStyle name="Normal 27 4 2" xfId="2478" xr:uid="{8C858C99-1C9F-4A3D-AE6A-ADF9875B971D}"/>
    <cellStyle name="Normal 27 4 2 2" xfId="3349" xr:uid="{163F56C1-3BC4-43EE-9294-90FA6AEA3B74}"/>
    <cellStyle name="Normal 27 4 2 2 2" xfId="5532" xr:uid="{83F5E371-C96E-4390-95F7-57F81FDD0175}"/>
    <cellStyle name="Normal 27 4 2 3" xfId="3875" xr:uid="{84E52423-3E1D-4BBB-BBED-0AB5367C615F}"/>
    <cellStyle name="Normal 27 4 2 3 2" xfId="5996" xr:uid="{9005BB2F-CB93-4162-BFCC-3FBE99FB9CB1}"/>
    <cellStyle name="Normal 27 4 2 4" xfId="4700" xr:uid="{F356A439-41FE-45CE-97A7-C2B2B51DB978}"/>
    <cellStyle name="Normal 27 4 3" xfId="3447" xr:uid="{3DA80BAB-A473-4BB7-96AE-A69B3F7B54A2}"/>
    <cellStyle name="Normal 27 4 3 2" xfId="5616" xr:uid="{D400F34C-BA63-4D95-BA13-E7636978DF9D}"/>
    <cellStyle name="Normal 27 4 4" xfId="3581" xr:uid="{F1026E6B-6EC4-4F39-91DB-9B7033A8B0DA}"/>
    <cellStyle name="Normal 27 4 4 2" xfId="5731" xr:uid="{60F1CD42-68D6-4D00-8ED6-ADF060589E76}"/>
    <cellStyle name="Normal 27 4 5" xfId="3683" xr:uid="{EC679267-D876-455B-8126-41F1F9AB2EE4}"/>
    <cellStyle name="Normal 27 4 5 2" xfId="5831" xr:uid="{323E4F0C-C21F-4AB6-87F2-594B80241346}"/>
    <cellStyle name="Normal 27 4 6" xfId="3780" xr:uid="{AC9C3185-1CE6-4E86-A929-0503EBBB209D}"/>
    <cellStyle name="Normal 27 4 6 2" xfId="5925" xr:uid="{3A6A15B3-92A9-47C6-B328-E1A3F94CE8DE}"/>
    <cellStyle name="Normal 27 4 7" xfId="3347" xr:uid="{9DC1F180-1913-4B66-8ABF-F0CA34261923}"/>
    <cellStyle name="Normal 27 4 7 2" xfId="3873" xr:uid="{11F610F4-93B6-43E7-8E87-59DEC0FE3711}"/>
    <cellStyle name="Normal 27 4 7 2 2" xfId="5994" xr:uid="{E5FCD74B-1F41-486C-A7BC-FDBA4EBC3B12}"/>
    <cellStyle name="Normal 27 4 7 3" xfId="5530" xr:uid="{FE91C1E5-206C-4A80-883B-2F17AA0D7166}"/>
    <cellStyle name="Normal 27 4 8" xfId="3872" xr:uid="{0A50D8A4-6D83-4026-91B2-17C15C60F250}"/>
    <cellStyle name="Normal 27 4 8 2" xfId="5993" xr:uid="{1B92BFD0-0D48-4B18-9581-3569F805D2BB}"/>
    <cellStyle name="Normal 27 4 9" xfId="5528" xr:uid="{24A381EE-C63F-435E-B2CE-3EAEC755F67B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2 3" xfId="3893" xr:uid="{7710CF15-8A68-4070-91B7-D2C91FB150B4}"/>
    <cellStyle name="Normal 3 2 2 4" xfId="4601" xr:uid="{9310C591-5CD6-4D8A-B31A-085C54932931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10" xfId="3267" xr:uid="{2C5E63C9-480F-4D55-86AC-FA2D3658E679}"/>
    <cellStyle name="Normal 3 3 10 2" xfId="5454" xr:uid="{6F2F38FA-1E31-47EE-818D-A56A5EAB03A6}"/>
    <cellStyle name="Normal 3 3 11" xfId="3883" xr:uid="{EA0515BF-C53B-460E-B6CE-481B6BDC26A8}"/>
    <cellStyle name="Normal 3 3 12" xfId="4602" xr:uid="{74605692-3C44-4651-961E-5B98BD1D3049}"/>
    <cellStyle name="Normal 3 3 13" xfId="2283" xr:uid="{CE1CB346-DFA7-4CA3-812A-87AEAA055CBE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3 2" xfId="3268" xr:uid="{D7348EEB-A34F-4487-81BB-D275E5ACF136}"/>
    <cellStyle name="Normal 3 3 2 3 2 2" xfId="5455" xr:uid="{FA8BEDF7-2AC5-424C-891C-59B5701C2AED}"/>
    <cellStyle name="Normal 3 3 2 3 3" xfId="4603" xr:uid="{0416AF8C-649B-4A5A-8049-4B9B584D991A}"/>
    <cellStyle name="Normal 3 3 2 3 4" xfId="2284" xr:uid="{2F04858D-02FF-4583-AAF0-18128383229F}"/>
    <cellStyle name="Normal 3 3 2 4" xfId="1304" xr:uid="{00000000-0005-0000-0000-000018050000}"/>
    <cellStyle name="Normal 3 3 2 4 2" xfId="3269" xr:uid="{7542A8AB-F37F-403B-84BA-036DF8D4699C}"/>
    <cellStyle name="Normal 3 3 2 4 2 2" xfId="5456" xr:uid="{9DEA9DC9-753C-4CB1-8989-B074A39281DE}"/>
    <cellStyle name="Normal 3 3 2 4 3" xfId="4604" xr:uid="{9D86B45E-9C96-47B4-9D30-80A1B9EE8E32}"/>
    <cellStyle name="Normal 3 3 2 4 4" xfId="2285" xr:uid="{F5E2685C-6CF8-4F00-8AB8-CEA6BEA418DE}"/>
    <cellStyle name="Normal 3 3 2 5" xfId="3412" xr:uid="{C60F293A-6245-4980-B592-2C45DF418E12}"/>
    <cellStyle name="Normal 3 3 2 5 2" xfId="5582" xr:uid="{8DFB136A-6704-4F41-B80B-2A463913A89F}"/>
    <cellStyle name="Normal 3 3 2 6" xfId="3550" xr:uid="{862CB0A1-EA4C-4C0D-8FD6-3C5BFAD054CA}"/>
    <cellStyle name="Normal 3 3 2 6 2" xfId="5700" xr:uid="{D2B3ED6E-D5F5-4EA5-B6B9-838D876B9225}"/>
    <cellStyle name="Normal 3 3 2 7" xfId="3650" xr:uid="{540E48CF-CCF1-4301-9050-25B5FB46DEDC}"/>
    <cellStyle name="Normal 3 3 2 7 2" xfId="5799" xr:uid="{F896CCE5-A979-40FF-88E0-8F5D105D0DC5}"/>
    <cellStyle name="Normal 3 3 2 8" xfId="3749" xr:uid="{2042D264-9B1E-4E5C-97C6-C1B819F63B75}"/>
    <cellStyle name="Normal 3 3 2 8 2" xfId="5894" xr:uid="{4508DB56-5097-49C3-9526-2EF57017B925}"/>
    <cellStyle name="Normal 3 3 2 9" xfId="2501" xr:uid="{54426B24-D02E-4CDA-9AD6-4983EDD46608}"/>
    <cellStyle name="Normal 3 3 2 9 2" xfId="3853" xr:uid="{8DDD7169-8BF9-40A2-AAE1-974F9B6F102F}"/>
    <cellStyle name="Normal 3 3 2 9 2 2" xfId="5981" xr:uid="{24082C4E-4D58-4E7B-9BFF-54821D1CFC3F}"/>
    <cellStyle name="Normal 3 3 2 9 3" xfId="4719" xr:uid="{1A1F0CF4-766B-4897-8E8C-EEF93E0B63CC}"/>
    <cellStyle name="Normal 3 3 3" xfId="1305" xr:uid="{00000000-0005-0000-0000-000019050000}"/>
    <cellStyle name="Normal 3 3 3 2" xfId="3458" xr:uid="{6C93FDCB-C687-41DB-9E4F-11E62B9A4FE0}"/>
    <cellStyle name="Normal 3 3 3 3" xfId="3270" xr:uid="{622B9265-C25B-4EA0-9B6B-F9A83F980892}"/>
    <cellStyle name="Normal 3 3 3 3 2" xfId="5457" xr:uid="{67EAA619-1613-4B80-A4E0-9BC35E47B62D}"/>
    <cellStyle name="Normal 3 3 3 4" xfId="4605" xr:uid="{0BE16CC4-D80D-43D4-8527-9F1F00FB4935}"/>
    <cellStyle name="Normal 3 3 3 5" xfId="2286" xr:uid="{7AB92923-03B6-4075-9513-E01920FC292D}"/>
    <cellStyle name="Normal 3 3 4" xfId="2500" xr:uid="{9D08F77C-3E97-481D-89EF-CB9185560B78}"/>
    <cellStyle name="Normal 3 3 4 2" xfId="3354" xr:uid="{9A85078A-FA6A-49D5-B788-6E6E00E4C2EC}"/>
    <cellStyle name="Normal 3 3 4 2 2" xfId="5536" xr:uid="{BCCC6D2F-C37C-473A-BE91-6B2BD6767B0F}"/>
    <cellStyle name="Normal 3 3 4 3" xfId="4718" xr:uid="{904EF0F3-A56C-4FEF-8920-746925A0F31E}"/>
    <cellStyle name="Normal 3 3 5" xfId="2534" xr:uid="{2DB1584F-AED5-401C-BBD4-C2AADF3C1C9D}"/>
    <cellStyle name="Normal 3 3 5 2" xfId="3410" xr:uid="{82BFB309-BD2B-42B2-8E07-97FB03A248B9}"/>
    <cellStyle name="Normal 3 3 5 2 2" xfId="5580" xr:uid="{C4345528-3A82-4336-82CD-13F0B0443550}"/>
    <cellStyle name="Normal 3 3 6" xfId="3548" xr:uid="{1139B9B0-B51C-492A-93EA-748A00386D07}"/>
    <cellStyle name="Normal 3 3 6 2" xfId="5698" xr:uid="{14D2CD79-C777-4B46-888E-ECE305FE2E57}"/>
    <cellStyle name="Normal 3 3 7" xfId="3648" xr:uid="{34905684-C58B-4C04-9770-99E463CC1468}"/>
    <cellStyle name="Normal 3 3 7 2" xfId="5797" xr:uid="{ED804875-6D54-4BFA-9311-CE4A876EF9CF}"/>
    <cellStyle name="Normal 3 3 8" xfId="3747" xr:uid="{988B9635-5157-4272-8D61-4D6E31505F28}"/>
    <cellStyle name="Normal 3 3 8 2" xfId="5892" xr:uid="{5CACAD7C-27B7-47DE-AE6A-7215E4C27553}"/>
    <cellStyle name="Normal 3 3 9" xfId="2498" xr:uid="{6757F52E-8727-4889-991C-0BB665316006}"/>
    <cellStyle name="Normal 3 3 9 2" xfId="3851" xr:uid="{4B12A852-9B2E-4F35-A32B-5DCFDBD8235B}"/>
    <cellStyle name="Normal 3 3 9 2 2" xfId="5979" xr:uid="{75ABF552-0702-48A1-8EC5-598A560F6AB2}"/>
    <cellStyle name="Normal 3 3 9 3" xfId="4717" xr:uid="{ABA519D7-3A69-4483-8D06-FF95DBBFBDFA}"/>
    <cellStyle name="Normal 3 4" xfId="1306" xr:uid="{00000000-0005-0000-0000-00001A050000}"/>
    <cellStyle name="Normal 3 4 2" xfId="2544" xr:uid="{25BE67A8-83C3-4A83-AC0F-84A2469131BD}"/>
    <cellStyle name="Normal 3 4 2 2" xfId="3376" xr:uid="{ADDA5BFD-CE39-45BC-93D1-5BF415AF1B71}"/>
    <cellStyle name="Normal 3 4 2 2 2" xfId="5555" xr:uid="{D9E6F9F7-B9AC-40B6-9377-4F7FEDA96DCE}"/>
    <cellStyle name="Normal 3 4 3" xfId="3476" xr:uid="{1DCBB303-FB4B-4FF5-BED1-4BD5450AA240}"/>
    <cellStyle name="Normal 3 4 4" xfId="3514" xr:uid="{67CF8E47-CC62-4212-91B9-1E54A0B44EA5}"/>
    <cellStyle name="Normal 3 4 4 2" xfId="5664" xr:uid="{39C0FCE5-957D-49EE-8595-82FD3147B838}"/>
    <cellStyle name="Normal 3 4 5" xfId="3617" xr:uid="{4BD557D5-4F4A-4786-A12A-7F975EFA9718}"/>
    <cellStyle name="Normal 3 4 5 2" xfId="5767" xr:uid="{644F1588-17A3-4AF6-88EA-FEFE3CE56B89}"/>
    <cellStyle name="Normal 3 4 6" xfId="3724" xr:uid="{461C4BCD-B7BE-4FE6-9A0C-10BAE97E3EA1}"/>
    <cellStyle name="Normal 3 4 6 2" xfId="5869" xr:uid="{DE347112-3017-4B0B-B561-B1459AA1DCA3}"/>
    <cellStyle name="Normal 3 4 9" xfId="3874" xr:uid="{88295C94-21E4-4039-97AC-7D0A320AAF84}"/>
    <cellStyle name="Normal 3 4 9 2" xfId="5995" xr:uid="{16AF8E8B-C367-4C17-9916-134BE77F5080}"/>
    <cellStyle name="Normal 3 5" xfId="1307" xr:uid="{00000000-0005-0000-0000-00001B050000}"/>
    <cellStyle name="Normal 3 5 2" xfId="3619" xr:uid="{50F78CD4-18AD-44B0-9604-E1FB01DE26BA}"/>
    <cellStyle name="Normal 3 5 3" xfId="3271" xr:uid="{E6857D77-FD4E-4F53-84DA-04A82055F45B}"/>
    <cellStyle name="Normal 3 5 3 2" xfId="5458" xr:uid="{72DDD6CD-64FD-4069-9471-4E03FA9E047E}"/>
    <cellStyle name="Normal 3 5 4" xfId="4606" xr:uid="{41A51F13-E6CD-49D5-9036-6B6640A75073}"/>
    <cellStyle name="Normal 3 5 5" xfId="2287" xr:uid="{16F0A4EC-5955-494C-8810-DA6D76F9E46C}"/>
    <cellStyle name="Normal 3 6" xfId="1308" xr:uid="{00000000-0005-0000-0000-00001C050000}"/>
    <cellStyle name="Normal 3 6 2" xfId="1309" xr:uid="{00000000-0005-0000-0000-00001D050000}"/>
    <cellStyle name="Normal 3 6 2 2" xfId="3372" xr:uid="{6FD17904-426B-4E88-8069-7CB0E1168636}"/>
    <cellStyle name="Normal 3 6 2 2 2" xfId="5551" xr:uid="{546A1B83-90B8-4410-B10C-0A891992A12D}"/>
    <cellStyle name="Normal 3 6 2 3" xfId="3510" xr:uid="{64F89F80-D356-4E24-BED0-4D7917D3093E}"/>
    <cellStyle name="Normal 3 6 2 3 2" xfId="5660" xr:uid="{E39B7BCE-AD98-490F-B213-19E37A6A9966}"/>
    <cellStyle name="Normal 3 6 2 4" xfId="3613" xr:uid="{0A35AE34-761D-4D56-860A-CADB545CADB6}"/>
    <cellStyle name="Normal 3 6 2 4 2" xfId="5763" xr:uid="{C4D1C355-2D6B-4155-A22B-8E1355C2978C}"/>
    <cellStyle name="Normal 3 6 2 5" xfId="3720" xr:uid="{2A99D397-4AA1-4B56-BC12-611D3FACE825}"/>
    <cellStyle name="Normal 3 6 2 5 2" xfId="5865" xr:uid="{EDC6E15B-964A-4E5C-AADA-8C772D6594AA}"/>
    <cellStyle name="Normal 3 6 2 6" xfId="3273" xr:uid="{30344743-4769-4F4D-8775-06553AD6FE32}"/>
    <cellStyle name="Normal 3 6 2 6 2" xfId="5460" xr:uid="{3572AA86-CEEE-422B-BDA1-BC2A13D8531D}"/>
    <cellStyle name="Normal 3 6 2 7" xfId="4608" xr:uid="{C92CD7C1-DEA1-46D3-A463-376C7936E761}"/>
    <cellStyle name="Normal 3 6 2 8" xfId="2289" xr:uid="{B6B0D176-EAB3-4C40-BD0B-A8D0CFF9698E}"/>
    <cellStyle name="Normal 3 6 3" xfId="3272" xr:uid="{5A7CF68E-231B-4B05-90BA-8B5107D849B9}"/>
    <cellStyle name="Normal 3 6 3 2" xfId="5459" xr:uid="{12AF94C5-847E-401C-9623-415EE18BD07C}"/>
    <cellStyle name="Normal 3 6 4" xfId="4607" xr:uid="{41C4F583-4F70-40DC-85B6-6C877486A826}"/>
    <cellStyle name="Normal 3 6 5" xfId="2288" xr:uid="{2134A183-A2FA-4AA4-B8B5-BC32C31DC09E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4 3" xfId="3274" xr:uid="{40DA0326-FB9B-4DD6-83B4-FF90CEF35DEF}"/>
    <cellStyle name="Normal 34 3 2" xfId="5461" xr:uid="{DFFC97A1-AC39-4B11-AD0B-77941811EE62}"/>
    <cellStyle name="Normal 34 4" xfId="4609" xr:uid="{8C871064-7E05-4736-99F6-138AC8BBCAEE}"/>
    <cellStyle name="Normal 34 5" xfId="2290" xr:uid="{8A38FFB5-73AC-41D7-8C15-E6B16E392779}"/>
    <cellStyle name="Normal 35" xfId="1319" xr:uid="{00000000-0005-0000-0000-000027050000}"/>
    <cellStyle name="Normal 35 2" xfId="3275" xr:uid="{42DA4B4A-8DC1-46B6-A34E-0F40E8746C8A}"/>
    <cellStyle name="Normal 35 2 2" xfId="5462" xr:uid="{3E84E975-D6D7-40F0-82A3-3B99C31BC85F}"/>
    <cellStyle name="Normal 35 3" xfId="4610" xr:uid="{3E2CF683-AE86-41AD-8E97-F892C1A68668}"/>
    <cellStyle name="Normal 35 3 2 3" xfId="3481" xr:uid="{65CABBBF-9969-4A8D-A611-F080E84BAE5A}"/>
    <cellStyle name="Normal 35 3 2 3 2" xfId="3482" xr:uid="{40DBE1DC-95BA-401D-BD5E-265F667E7A18}"/>
    <cellStyle name="Normal 35 3 2 3 2 2" xfId="3815" xr:uid="{7B2B764F-9B18-492E-BA47-818E1EE42FC3}"/>
    <cellStyle name="Normal 35 4" xfId="2291" xr:uid="{776B9A6B-7E48-47AC-A180-ADFA86C7D23E}"/>
    <cellStyle name="Normal 36" xfId="1320" xr:uid="{00000000-0005-0000-0000-000028050000}"/>
    <cellStyle name="Normal 36 2" xfId="3276" xr:uid="{11D1204D-BD7D-480A-B8D7-DA745B07ACFD}"/>
    <cellStyle name="Normal 36 2 2" xfId="5463" xr:uid="{0B3AFC85-CD45-46EC-9A7E-8CE7D8B69831}"/>
    <cellStyle name="Normal 36 3" xfId="4611" xr:uid="{30E5F2BA-9F83-4CC3-A516-108ABB31CE77}"/>
    <cellStyle name="Normal 36 4" xfId="2292" xr:uid="{8DDEF519-6E4A-40EC-8680-20C51B3F1B72}"/>
    <cellStyle name="Normal 37" xfId="1321" xr:uid="{00000000-0005-0000-0000-000029050000}"/>
    <cellStyle name="Normal 37 2" xfId="3850" xr:uid="{CF44072A-EBCA-4E7B-86D1-5C0674814933}"/>
    <cellStyle name="Normal 37 3" xfId="3484" xr:uid="{DA570936-4FCD-4B28-98F6-565043587122}"/>
    <cellStyle name="Normal 37 3 3" xfId="3816" xr:uid="{59AE6D61-EEFC-45E9-BC87-DB395658C83B}"/>
    <cellStyle name="Normal 37 4" xfId="3277" xr:uid="{657209AA-66A4-40AC-A3CC-2604786450F2}"/>
    <cellStyle name="Normal 37 4 2" xfId="5464" xr:uid="{74EFCF23-B497-4D20-99D7-FE0BB97A66F1}"/>
    <cellStyle name="Normal 37 5" xfId="4612" xr:uid="{98F9568C-62A9-4DB6-B9E9-FFE208A4FFB2}"/>
    <cellStyle name="Normal 37 6" xfId="2293" xr:uid="{271C2C66-529C-484B-98DE-A526B6CB4EC3}"/>
    <cellStyle name="Normal 38" xfId="1322" xr:uid="{00000000-0005-0000-0000-00002A050000}"/>
    <cellStyle name="Normal 38 2" xfId="3278" xr:uid="{5DBF4A5F-56FF-48D4-A1A3-4E7F7DEF7A2F}"/>
    <cellStyle name="Normal 38 2 2" xfId="5465" xr:uid="{6325BC9D-E78F-4D48-BB71-AB1299EA0883}"/>
    <cellStyle name="Normal 38 3" xfId="4613" xr:uid="{746F251B-0919-4830-A69E-3C1EA3B2BF3C}"/>
    <cellStyle name="Normal 38 4" xfId="2294" xr:uid="{5D3770A2-12EC-4CF1-A95F-D509C3E63E8D}"/>
    <cellStyle name="Normal 39" xfId="1323" xr:uid="{00000000-0005-0000-0000-00002B050000}"/>
    <cellStyle name="Normal 39 2" xfId="2509" xr:uid="{049D8C39-58F5-462F-B825-9A3387897304}"/>
    <cellStyle name="Normal 39 3" xfId="3279" xr:uid="{FD967925-F894-4B3C-B644-B3D0E804E02C}"/>
    <cellStyle name="Normal 39 3 2" xfId="5466" xr:uid="{2C216B6D-EBC1-4A27-BCF6-0154494B0B5B}"/>
    <cellStyle name="Normal 39 4" xfId="4614" xr:uid="{2A853F74-F1C1-49EE-97D8-201FD74E4FEC}"/>
    <cellStyle name="Normal 39 5" xfId="2295" xr:uid="{23DFFA78-E26B-491D-9650-CCF4C62BB547}"/>
    <cellStyle name="Normal 4" xfId="1324" xr:uid="{00000000-0005-0000-0000-00002C050000}"/>
    <cellStyle name="Normal 4 2" xfId="1325" xr:uid="{00000000-0005-0000-0000-00002D050000}"/>
    <cellStyle name="Normal 4 2 10" xfId="2296" xr:uid="{A41C067C-0C4E-4562-9B1D-856BFB9F4256}"/>
    <cellStyle name="Normal 4 2 2" xfId="1326" xr:uid="{00000000-0005-0000-0000-00002E050000}"/>
    <cellStyle name="Normal 4 2 2 2" xfId="1327" xr:uid="{00000000-0005-0000-0000-00002F050000}"/>
    <cellStyle name="Normal 4 2 2 2 2" xfId="3280" xr:uid="{673E7D85-5E9D-4017-B680-1FC6CF3DC7FC}"/>
    <cellStyle name="Normal 4 2 2 2 2 2" xfId="5467" xr:uid="{34C08C41-9244-465D-8902-8F617A2F1831}"/>
    <cellStyle name="Normal 4 2 2 2 3" xfId="4616" xr:uid="{DEC99108-71E1-4C57-B36A-D22DDA314C4F}"/>
    <cellStyle name="Normal 4 2 2 2 4" xfId="2297" xr:uid="{7E918A9D-41D5-44E5-8673-9FBC3CD58DB9}"/>
    <cellStyle name="Normal 4 2 2 3" xfId="3384" xr:uid="{D2D62E02-22E0-4CFF-A631-274D16F4C8D8}"/>
    <cellStyle name="Normal 4 2 3" xfId="1328" xr:uid="{00000000-0005-0000-0000-000030050000}"/>
    <cellStyle name="Normal 4 2 4" xfId="1329" xr:uid="{00000000-0005-0000-0000-000031050000}"/>
    <cellStyle name="Normal 4 2 5" xfId="2562" xr:uid="{08FB46CE-9670-4D8F-A163-3972F26EB24A}"/>
    <cellStyle name="Normal 4 2 5 2" xfId="3364" xr:uid="{480D8BB8-924B-4EE5-888A-E59600BC9D4D}"/>
    <cellStyle name="Normal 4 2 5 2 2" xfId="5545" xr:uid="{81B944D7-F120-49C5-939D-6EAB29B3106B}"/>
    <cellStyle name="Normal 4 2 5 3" xfId="4757" xr:uid="{6027A8DB-37AB-4842-8AF6-90AFC6590431}"/>
    <cellStyle name="Normal 4 2 6" xfId="2578" xr:uid="{B7FA0DF5-137C-46FB-BA01-C726DBAA2242}"/>
    <cellStyle name="Normal 4 2 6 2" xfId="4768" xr:uid="{55530687-B5B3-44C5-8E1A-9EC31DC66E74}"/>
    <cellStyle name="Normal 4 2 7" xfId="3608" xr:uid="{AEBF3915-3D19-48FE-85BA-77120A7C65C6}"/>
    <cellStyle name="Normal 4 2 7 2" xfId="5758" xr:uid="{F3C96A36-229C-4A77-BCE8-7D33EC90270A}"/>
    <cellStyle name="Normal 4 2 8" xfId="3715" xr:uid="{5E9339FE-44B4-42EB-BE5D-BB75C515A1B8}"/>
    <cellStyle name="Normal 4 2 8 2" xfId="5860" xr:uid="{38FFF9EC-329C-4AD0-98B3-568ED48504CE}"/>
    <cellStyle name="Normal 4 2 9" xfId="4615" xr:uid="{AEF05AFB-5686-4098-A1B9-68636DF57276}"/>
    <cellStyle name="Normal 4 3" xfId="1330" xr:uid="{00000000-0005-0000-0000-000032050000}"/>
    <cellStyle name="Normal 4 3 2" xfId="1331" xr:uid="{00000000-0005-0000-0000-000033050000}"/>
    <cellStyle name="Normal 4 3 2 2" xfId="2555" xr:uid="{84ADA704-A66E-43AD-8640-FFFA5D8A4AE1}"/>
    <cellStyle name="Normal 4 3 2 3" xfId="4618" xr:uid="{7794D080-EC55-4CE7-88D6-99FEC740ABFE}"/>
    <cellStyle name="Normal 4 3 3" xfId="2561" xr:uid="{8F58F1A6-9209-4506-B477-681D807379D4}"/>
    <cellStyle name="Normal 4 3 3 2" xfId="3355" xr:uid="{C77B4795-9310-4BF5-BBC9-48F18D029A41}"/>
    <cellStyle name="Normal 4 3 4" xfId="3281" xr:uid="{89D62B00-AC06-4F34-814C-A6A47863FEB4}"/>
    <cellStyle name="Normal 4 3 4 2" xfId="5468" xr:uid="{D3DE4C2E-00CC-48A2-9E84-D740180D22C8}"/>
    <cellStyle name="Normal 4 3 5" xfId="4617" xr:uid="{63EFB3AB-0922-448E-B6F5-9D95273BA407}"/>
    <cellStyle name="Normal 4 3 6" xfId="2298" xr:uid="{948A05E3-CF68-4F9A-A6EB-B2DE3FF45ABD}"/>
    <cellStyle name="Normal 4 4" xfId="1332" xr:uid="{00000000-0005-0000-0000-000034050000}"/>
    <cellStyle name="Normal 4 4 2" xfId="1333" xr:uid="{00000000-0005-0000-0000-000035050000}"/>
    <cellStyle name="Normal 4 4 3" xfId="3370" xr:uid="{A5A53E84-CE55-41ED-837A-075B8C2DF776}"/>
    <cellStyle name="Normal 4 5" xfId="1334" xr:uid="{00000000-0005-0000-0000-000036050000}"/>
    <cellStyle name="Normal 4 5 2" xfId="2511" xr:uid="{5C77E920-A939-4D11-9315-F1D11DA85D2E}"/>
    <cellStyle name="Normal 4 5 3" xfId="3282" xr:uid="{3381B5B9-0B87-4543-AE9C-BB851D21D5A4}"/>
    <cellStyle name="Normal 4 5 3 2" xfId="5469" xr:uid="{3E58071D-F7CD-46AD-B342-F83C90D0820C}"/>
    <cellStyle name="Normal 4 5 4" xfId="4619" xr:uid="{CB1450A4-0BE5-4E59-A204-B17D2CC7373D}"/>
    <cellStyle name="Normal 4 5 5" xfId="2299" xr:uid="{8DD73AD5-0E33-4A9E-86C4-7FEAC75528F7}"/>
    <cellStyle name="Normal 4 6" xfId="1335" xr:uid="{00000000-0005-0000-0000-000037050000}"/>
    <cellStyle name="Normal 4 7" xfId="2557" xr:uid="{91D0CA52-B7F9-4A1F-B368-C993A2E37608}"/>
    <cellStyle name="Normal 4 7 2" xfId="3491" xr:uid="{F64D8C8E-A2B9-4C71-AF91-2295AD59B5B9}"/>
    <cellStyle name="Normal 4 7 2 2" xfId="5641" xr:uid="{4694E87F-F819-4908-9903-577B4304CFAF}"/>
    <cellStyle name="Normal 4 7 3" xfId="4754" xr:uid="{4A2A71A4-AE5D-46FC-B544-E38B207303EA}"/>
    <cellStyle name="Normal 4 8" xfId="2575" xr:uid="{70B28B91-B410-4ABA-82D3-814DCD03231B}"/>
    <cellStyle name="Normal 4 8 2" xfId="4765" xr:uid="{23FBD3C6-1DA4-431E-BCB0-99A85567F508}"/>
    <cellStyle name="Normal 40" xfId="1336" xr:uid="{00000000-0005-0000-0000-000038050000}"/>
    <cellStyle name="Normal 40 2" xfId="3283" xr:uid="{CD0C5916-3B25-4750-88B5-E3ACC53FAA7B}"/>
    <cellStyle name="Normal 40 2 2" xfId="5470" xr:uid="{29F8C0E9-3053-4BCD-8CDA-4234FCE233AA}"/>
    <cellStyle name="Normal 40 3" xfId="4620" xr:uid="{614805EA-419C-4063-8657-7A23A6C31954}"/>
    <cellStyle name="Normal 40 4" xfId="2300" xr:uid="{EB51EFB0-4D5B-41F0-A118-5FCBC36A26EB}"/>
    <cellStyle name="Normal 41" xfId="1337" xr:uid="{00000000-0005-0000-0000-000039050000}"/>
    <cellStyle name="Normal 41 2" xfId="3284" xr:uid="{CC81DF04-59B5-46CF-BF83-66FE18B3F2C3}"/>
    <cellStyle name="Normal 41 2 2" xfId="5471" xr:uid="{DAA2FF83-5245-49B9-8BAB-9E3C1377AEFF}"/>
    <cellStyle name="Normal 41 3" xfId="4621" xr:uid="{1F8C95EC-B834-438F-B8F7-1708427E006B}"/>
    <cellStyle name="Normal 41 4" xfId="2301" xr:uid="{3C056BFC-B43C-44BD-B103-5AD480B722B7}"/>
    <cellStyle name="Normal 42" xfId="1338" xr:uid="{00000000-0005-0000-0000-00003A050000}"/>
    <cellStyle name="Normal 42 2" xfId="3285" xr:uid="{CFC44053-31E0-4BCF-A2E5-FD9BA57D5C08}"/>
    <cellStyle name="Normal 42 2 2" xfId="5472" xr:uid="{4469776C-DBF9-460A-8664-FADF0462454A}"/>
    <cellStyle name="Normal 42 3" xfId="4622" xr:uid="{979739AF-29E9-462B-9874-5AD7823FC5E5}"/>
    <cellStyle name="Normal 42 4" xfId="2302" xr:uid="{4524A4FE-1EDF-4F92-B903-00BF37D7438B}"/>
    <cellStyle name="Normal 43" xfId="1339" xr:uid="{00000000-0005-0000-0000-00003B050000}"/>
    <cellStyle name="Normal 43 2" xfId="3286" xr:uid="{D24D4880-29D4-4086-87EA-CDD11AAEB74A}"/>
    <cellStyle name="Normal 43 2 2" xfId="5473" xr:uid="{E19EAD2C-F0E1-4089-8E91-C79308CC8094}"/>
    <cellStyle name="Normal 43 3" xfId="4623" xr:uid="{BC2D7D50-ACA1-4456-BBA4-3567F143E158}"/>
    <cellStyle name="Normal 43 4" xfId="2303" xr:uid="{996FC5A3-77BE-46A1-82DB-0A2C439430C7}"/>
    <cellStyle name="Normal 44" xfId="1340" xr:uid="{00000000-0005-0000-0000-00003C050000}"/>
    <cellStyle name="Normal 44 2" xfId="3287" xr:uid="{405D4507-B0D6-4E7F-8202-076F7C455580}"/>
    <cellStyle name="Normal 44 2 2" xfId="5474" xr:uid="{00A5942E-4CBA-4EE7-A5B3-2EF3D068C380}"/>
    <cellStyle name="Normal 44 3" xfId="4624" xr:uid="{53092FC8-7D6A-4FCC-8FEE-C80EBC34DAA3}"/>
    <cellStyle name="Normal 44 4" xfId="2304" xr:uid="{92E20B44-583F-49AB-8A2E-E8DA53412C75}"/>
    <cellStyle name="Normal 45" xfId="1341" xr:uid="{00000000-0005-0000-0000-00003D050000}"/>
    <cellStyle name="Normal 45 2" xfId="3288" xr:uid="{94CB41C3-7890-490A-A9C2-A5F038887DE3}"/>
    <cellStyle name="Normal 45 2 2" xfId="5475" xr:uid="{6DE25E6A-2076-4B89-95AE-9EC95704C8BD}"/>
    <cellStyle name="Normal 45 3" xfId="4625" xr:uid="{DA2F2281-5838-498E-99FC-DE78CC81FE50}"/>
    <cellStyle name="Normal 45 4" xfId="2305" xr:uid="{ED015E37-2F57-4D01-A8BA-D507C93B4681}"/>
    <cellStyle name="Normal 46" xfId="1342" xr:uid="{00000000-0005-0000-0000-00003E050000}"/>
    <cellStyle name="Normal 46 2" xfId="3289" xr:uid="{9C4F26AD-82A3-4DDE-A7CC-6C199A5F5153}"/>
    <cellStyle name="Normal 46 2 2" xfId="5476" xr:uid="{F7482679-9310-4CB7-AB13-0617C41A9EFC}"/>
    <cellStyle name="Normal 46 3" xfId="4626" xr:uid="{3B63C26A-F3E7-4EA2-A6F1-44AB04F9EEE5}"/>
    <cellStyle name="Normal 46 4" xfId="2306" xr:uid="{C44B477A-2A17-4DF4-A678-D99A1E1096B1}"/>
    <cellStyle name="Normal 47" xfId="1343" xr:uid="{00000000-0005-0000-0000-00003F050000}"/>
    <cellStyle name="Normal 47 2" xfId="3342" xr:uid="{48CCDC71-4D2C-4BD5-A657-E9FE9211A64C}"/>
    <cellStyle name="Normal 47 3" xfId="3290" xr:uid="{6697E95D-1240-47DE-A41F-6B1B4E084AFE}"/>
    <cellStyle name="Normal 47 3 2" xfId="5477" xr:uid="{37259185-ED77-4816-BC99-0B4C0F54C5F3}"/>
    <cellStyle name="Normal 47 4" xfId="4627" xr:uid="{18D69734-098E-4649-9D28-5A4735005301}"/>
    <cellStyle name="Normal 47 5" xfId="2307" xr:uid="{23D766B3-D032-47B1-A538-A4994404FC1D}"/>
    <cellStyle name="Normal 48" xfId="1344" xr:uid="{00000000-0005-0000-0000-000040050000}"/>
    <cellStyle name="Normal 48 2" xfId="3291" xr:uid="{459BF708-66B3-4F24-BDF2-7CD4BB1BC840}"/>
    <cellStyle name="Normal 48 2 2" xfId="5478" xr:uid="{EB3F1CCC-F518-4F1E-A081-09F24BBE00A8}"/>
    <cellStyle name="Normal 48 3" xfId="4628" xr:uid="{F3CC9D94-6ADC-444F-A5B6-F674E3900A8D}"/>
    <cellStyle name="Normal 48 4" xfId="2308" xr:uid="{5AD26D29-3A35-427B-99B9-2757AD137F56}"/>
    <cellStyle name="Normal 49" xfId="1345" xr:uid="{00000000-0005-0000-0000-000041050000}"/>
    <cellStyle name="Normal 49 2" xfId="3292" xr:uid="{5D736AF4-0DF4-4B00-8C8B-BF0BEFE42B84}"/>
    <cellStyle name="Normal 49 2 2" xfId="5479" xr:uid="{9BD8EA5C-4A56-446A-ACC7-5D580D18B720}"/>
    <cellStyle name="Normal 49 3" xfId="4629" xr:uid="{74C78F46-C374-4CAF-ABCB-D3CB3C649772}"/>
    <cellStyle name="Normal 49 4" xfId="2309" xr:uid="{BDF53362-64A5-4698-B365-9BE175BC6BD1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2 4" xfId="2574" xr:uid="{4C658B44-5F87-4792-83B0-52B35E95AE8D}"/>
    <cellStyle name="Normal 5 23" xfId="3832" xr:uid="{8EB2AB62-8CF5-4C6F-8D80-05701012FE77}"/>
    <cellStyle name="Normal 5 24" xfId="3882" xr:uid="{29FF8CC9-9FD0-458B-8493-1D54B204EB90}"/>
    <cellStyle name="Normal 5 3" xfId="1350" xr:uid="{00000000-0005-0000-0000-000046050000}"/>
    <cellStyle name="Normal 5 3 2" xfId="1351" xr:uid="{00000000-0005-0000-0000-000047050000}"/>
    <cellStyle name="Normal 5 3 3" xfId="1352" xr:uid="{00000000-0005-0000-0000-000048050000}"/>
    <cellStyle name="Normal 5 3 3 2" xfId="3472" xr:uid="{5B1585F1-23DD-462C-8714-5B6F90B275DC}"/>
    <cellStyle name="Normal 5 3 3 2 2" xfId="3805" xr:uid="{213DA15F-6921-461B-9108-1A113F6E724E}"/>
    <cellStyle name="Normal 5 3 4" xfId="3830" xr:uid="{D26F35E5-8186-4E89-BB02-41CFD92E2013}"/>
    <cellStyle name="Normal 5 4" xfId="1353" xr:uid="{00000000-0005-0000-0000-000049050000}"/>
    <cellStyle name="Normal 5 5" xfId="1354" xr:uid="{00000000-0005-0000-0000-00004A050000}"/>
    <cellStyle name="Normal 5 5 2" xfId="3449" xr:uid="{1B211C34-54F2-4209-ADCF-6E0A6C175410}"/>
    <cellStyle name="Normal 50" xfId="1355" xr:uid="{00000000-0005-0000-0000-00004B050000}"/>
    <cellStyle name="Normal 50 2" xfId="3294" xr:uid="{49B8B728-0990-4AD1-9556-FB2D08726832}"/>
    <cellStyle name="Normal 50 2 2" xfId="5480" xr:uid="{14F52580-122E-469F-8177-E445670D108E}"/>
    <cellStyle name="Normal 50 3" xfId="4630" xr:uid="{E07E20C2-4AE4-4671-9862-C63C07FC86A7}"/>
    <cellStyle name="Normal 50 4" xfId="2310" xr:uid="{9B342446-A594-4B91-A5B4-5DC79E67D365}"/>
    <cellStyle name="Normal 51" xfId="1356" xr:uid="{00000000-0005-0000-0000-00004C050000}"/>
    <cellStyle name="Normal 52" xfId="1357" xr:uid="{00000000-0005-0000-0000-00004D050000}"/>
    <cellStyle name="Normal 52 2" xfId="3459" xr:uid="{722CC9CC-EFD3-4AA5-8ECA-B0747EABD971}"/>
    <cellStyle name="Normal 52 3" xfId="3295" xr:uid="{95CC51CA-7C9E-46D6-A855-F81727DF2E71}"/>
    <cellStyle name="Normal 52 3 2" xfId="5481" xr:uid="{E2F04A82-9028-4E15-AC3D-1A1628A55F8B}"/>
    <cellStyle name="Normal 52 4" xfId="4631" xr:uid="{537B43BC-5BAB-4BAA-BDFC-C9A853522D5B}"/>
    <cellStyle name="Normal 52 5" xfId="2311" xr:uid="{B7E922B9-0A70-49DC-BA47-7A4E2030E668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6 2" xfId="3296" xr:uid="{01FC2A6E-9A1C-4648-A1E3-70AA54D42D73}"/>
    <cellStyle name="Normal 56 2 2" xfId="5482" xr:uid="{480629D2-B3F8-4376-8E24-D1489468BBBD}"/>
    <cellStyle name="Normal 56 3" xfId="4632" xr:uid="{D9C76FE8-D6D9-4ED8-8F16-FDD9D31D04EB}"/>
    <cellStyle name="Normal 56 4" xfId="2312" xr:uid="{DCD0D6E4-39BE-4ABA-863B-32F13F75004B}"/>
    <cellStyle name="Normal 57" xfId="1362" xr:uid="{00000000-0005-0000-0000-000052050000}"/>
    <cellStyle name="Normal 57 2" xfId="3297" xr:uid="{9A903E05-7CA9-4639-9FF6-2FB7FD8D9ECF}"/>
    <cellStyle name="Normal 57 2 2" xfId="5483" xr:uid="{9890FA65-BA88-40D8-9976-2D97259E4F22}"/>
    <cellStyle name="Normal 57 3" xfId="4633" xr:uid="{CB873135-B507-4169-9D56-16D3378D207C}"/>
    <cellStyle name="Normal 57 4" xfId="2313" xr:uid="{7C0BC7CC-424D-48BB-8F49-C253D3B1B0A7}"/>
    <cellStyle name="Normal 58" xfId="1363" xr:uid="{00000000-0005-0000-0000-000053050000}"/>
    <cellStyle name="Normal 59" xfId="1364" xr:uid="{00000000-0005-0000-0000-000054050000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2 2 2" xfId="3299" xr:uid="{2CEB8E79-4D1D-452B-9211-754E84FCAB8B}"/>
    <cellStyle name="Normal 6 2 2 2 2" xfId="5485" xr:uid="{8E0D16FF-6577-4700-8FD0-8577AD0536AF}"/>
    <cellStyle name="Normal 6 2 2 3" xfId="4635" xr:uid="{8C74364F-326C-46AB-B418-E6B4EA9124CD}"/>
    <cellStyle name="Normal 6 2 2 4" xfId="2315" xr:uid="{84CB5E58-25AD-413D-B737-FDCA017A6248}"/>
    <cellStyle name="Normal 6 2 3" xfId="3298" xr:uid="{13BEB01E-4BD3-4C2C-B1D8-145C65792AAC}"/>
    <cellStyle name="Normal 6 2 3 2" xfId="5484" xr:uid="{183F023D-A534-4CC4-9AF7-EF0BD1ED8C06}"/>
    <cellStyle name="Normal 6 2 4" xfId="4634" xr:uid="{D623EEE6-A73D-47AD-BED4-19CC2B483507}"/>
    <cellStyle name="Normal 6 2 5" xfId="2314" xr:uid="{B916FA54-DF32-4A19-8B7D-77688C08BB01}"/>
    <cellStyle name="Normal 6 3" xfId="1368" xr:uid="{00000000-0005-0000-0000-000058050000}"/>
    <cellStyle name="Normal 6 3 2" xfId="3300" xr:uid="{524792B4-9C2C-4697-98FA-0E21F520CE3A}"/>
    <cellStyle name="Normal 6 3 2 2" xfId="5486" xr:uid="{F6F2EE94-C387-47ED-AE9A-741E803AAC9A}"/>
    <cellStyle name="Normal 6 3 3" xfId="4636" xr:uid="{2CAAB147-DF10-4D12-B5E3-4596345339E3}"/>
    <cellStyle name="Normal 6 3 4" xfId="2316" xr:uid="{03C617B2-F825-4271-B836-2BB507C3061C}"/>
    <cellStyle name="Normal 6 4" xfId="1369" xr:uid="{00000000-0005-0000-0000-000059050000}"/>
    <cellStyle name="Normal 6 4 2" xfId="1370" xr:uid="{00000000-0005-0000-0000-00005A050000}"/>
    <cellStyle name="Normal 6 4 3" xfId="3301" xr:uid="{9694536F-0654-4AF1-9DB4-A505D1609DA2}"/>
    <cellStyle name="Normal 6 4 3 2" xfId="5487" xr:uid="{B8310248-F012-4FC6-A114-ABCF74E90C5A}"/>
    <cellStyle name="Normal 6 4 4" xfId="4637" xr:uid="{3309790A-4CB0-42E0-A089-1578FD271BCF}"/>
    <cellStyle name="Normal 6 4 5" xfId="2317" xr:uid="{9064059C-CD46-483E-B229-070E4E6D364F}"/>
    <cellStyle name="Normal 6 5" xfId="2546" xr:uid="{7E9DC1D2-9729-4DB6-BD70-B7B574841522}"/>
    <cellStyle name="Normal 6 6" xfId="2568" xr:uid="{05DCFB6C-11FA-4617-8A4E-7CEF1B2D855F}"/>
    <cellStyle name="Normal 6 6 2" xfId="3856" xr:uid="{3368AC6A-F1CB-4E39-94F4-14C793AD58F5}"/>
    <cellStyle name="Normal 6 6 2 2" xfId="5984" xr:uid="{46404D8E-2C0A-4C90-9996-2B3C02979866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7 2" xfId="3302" xr:uid="{25777B51-04B2-4743-AF82-5D2BAFB029CA}"/>
    <cellStyle name="Normal 67 2 2" xfId="5488" xr:uid="{E0CD5685-689A-4866-AF0E-918DA746B8B7}"/>
    <cellStyle name="Normal 67 3" xfId="4638" xr:uid="{02753B30-D2D6-436E-A528-7C65FACD04BF}"/>
    <cellStyle name="Normal 67 4" xfId="2318" xr:uid="{5899B2FE-EB15-4665-8A47-233CFE54543F}"/>
    <cellStyle name="Normal 68" xfId="1379" xr:uid="{00000000-0005-0000-0000-000063050000}"/>
    <cellStyle name="Normal 69" xfId="1380" xr:uid="{00000000-0005-0000-0000-000064050000}"/>
    <cellStyle name="Normal 69 2" xfId="3303" xr:uid="{F470F1D4-6D24-4E39-9988-E89942826C3A}"/>
    <cellStyle name="Normal 69 2 2" xfId="5489" xr:uid="{94F7F775-BBBC-4DC7-9E29-2A2F5A954929}"/>
    <cellStyle name="Normal 69 3" xfId="4639" xr:uid="{F52EDDB6-E3BB-4AF1-88EC-97D14B16A8F3}"/>
    <cellStyle name="Normal 69 4" xfId="2319" xr:uid="{6E17EBA6-6AB0-479A-BF60-93D60FEDAF86}"/>
    <cellStyle name="Normal 7" xfId="1381" xr:uid="{00000000-0005-0000-0000-000065050000}"/>
    <cellStyle name="Normal 7 2" xfId="1382" xr:uid="{00000000-0005-0000-0000-000066050000}"/>
    <cellStyle name="Normal 7 2 2" xfId="3304" xr:uid="{97FCFC26-9C51-45FC-B17E-CD3E5DB33871}"/>
    <cellStyle name="Normal 7 2 2 2" xfId="5490" xr:uid="{7E0C323E-A8A9-484C-89F5-831A87BCB839}"/>
    <cellStyle name="Normal 7 2 3" xfId="4640" xr:uid="{3454D3F5-BE38-4092-B0C5-ACC48B440C90}"/>
    <cellStyle name="Normal 7 2 4" xfId="2320" xr:uid="{BB989D1F-281F-4F3D-81DD-CDC7415AB1B2}"/>
    <cellStyle name="Normal 7 3" xfId="1383" xr:uid="{00000000-0005-0000-0000-000067050000}"/>
    <cellStyle name="Normal 7 4" xfId="1384" xr:uid="{00000000-0005-0000-0000-000068050000}"/>
    <cellStyle name="Normal 7 4 2" xfId="3305" xr:uid="{07D94A21-906C-4863-AD40-BC9DEE3C4AB2}"/>
    <cellStyle name="Normal 7 4 2 2" xfId="5491" xr:uid="{5088FC8F-7EB5-4028-B0E6-0869D8176DBF}"/>
    <cellStyle name="Normal 7 4 3" xfId="4641" xr:uid="{1F518407-EBF5-4F46-BE8D-63D7D4EFB395}"/>
    <cellStyle name="Normal 7 4 4" xfId="2321" xr:uid="{2A349BE2-4166-4610-9739-F5C10D495CA6}"/>
    <cellStyle name="Normal 7 5" xfId="2502" xr:uid="{598BD834-356D-4492-8A9D-29DA8C4B0CE3}"/>
    <cellStyle name="Normal 7 5 2" xfId="3854" xr:uid="{A09BC4F0-0041-4292-B057-2CF5BBB5D7B5}"/>
    <cellStyle name="Normal 7 5 2 2" xfId="5982" xr:uid="{D2222634-1DB7-47CD-8B83-7BD3C261A10B}"/>
    <cellStyle name="Normal 7 5 3" xfId="4720" xr:uid="{0C0F64A9-0251-4B84-AAC6-D78E3CF0307A}"/>
    <cellStyle name="Normal 70" xfId="1385" xr:uid="{00000000-0005-0000-0000-000069050000}"/>
    <cellStyle name="Normal 70 2" xfId="3306" xr:uid="{87F7EB09-B0E8-48FC-BE8B-1D656E9BD2C9}"/>
    <cellStyle name="Normal 70 2 2" xfId="5492" xr:uid="{06F73944-5712-443E-AF9B-39B779E530D5}"/>
    <cellStyle name="Normal 70 3" xfId="4642" xr:uid="{6079C6E6-AF14-428D-8DC0-6A2D7EB68755}"/>
    <cellStyle name="Normal 70 4" xfId="2322" xr:uid="{438992C2-4373-45FC-8C5F-6BC51C2EFD03}"/>
    <cellStyle name="Normal 71" xfId="1386" xr:uid="{00000000-0005-0000-0000-00006A050000}"/>
    <cellStyle name="Normal 71 2" xfId="3307" xr:uid="{69313381-43DA-4F9B-8D50-8E4EE7EE80ED}"/>
    <cellStyle name="Normal 71 2 2" xfId="5493" xr:uid="{53BEF090-A9A5-4E66-ABCF-4AF9697F0F22}"/>
    <cellStyle name="Normal 71 3" xfId="4643" xr:uid="{9970502A-C7A9-4B1B-864C-B23000028112}"/>
    <cellStyle name="Normal 71 4" xfId="2323" xr:uid="{E4E57044-5F0F-42CC-BB6A-3E7D6D425505}"/>
    <cellStyle name="Normal 72" xfId="1387" xr:uid="{00000000-0005-0000-0000-00006B050000}"/>
    <cellStyle name="Normal 72 2" xfId="3308" xr:uid="{7675864E-6C0D-469B-9A31-DAB81362C1A7}"/>
    <cellStyle name="Normal 72 2 2" xfId="5494" xr:uid="{597EA771-0188-408C-9D05-65C10ABCFFF9}"/>
    <cellStyle name="Normal 72 3" xfId="4644" xr:uid="{A2B27645-536E-47F6-8516-F1E88BF91F15}"/>
    <cellStyle name="Normal 72 4" xfId="2324" xr:uid="{CA7DCCEE-F1C5-495E-8939-2CBF9D5FAC86}"/>
    <cellStyle name="Normal 73" xfId="2325" xr:uid="{24293CB7-0E4D-4B94-A25E-03D03241ACCB}"/>
    <cellStyle name="Normal 73 2" xfId="3309" xr:uid="{B7E931C4-A13C-4CA5-8B3B-4ED22FDFDF33}"/>
    <cellStyle name="Normal 73 2 2" xfId="5495" xr:uid="{BDC2F4CA-F73A-4995-B9A1-B804836AA7DA}"/>
    <cellStyle name="Normal 73 3" xfId="4645" xr:uid="{EE0C343C-29D2-4E17-9E12-19E2C0726D06}"/>
    <cellStyle name="Normal 74" xfId="2326" xr:uid="{2B482B7E-E249-44ED-B48A-932783732BB5}"/>
    <cellStyle name="Normal 74 2" xfId="3310" xr:uid="{CB8374C4-2192-4366-84AD-09008F0C15AA}"/>
    <cellStyle name="Normal 74 2 2" xfId="5496" xr:uid="{57000E98-457C-4AAD-8496-2296D4E08A26}"/>
    <cellStyle name="Normal 74 3" xfId="4646" xr:uid="{76732777-A3E8-4964-BB8C-8D6BBB1800BE}"/>
    <cellStyle name="Normal 75" xfId="2327" xr:uid="{354AE057-813D-4B22-AA5D-3A07AAED2E23}"/>
    <cellStyle name="Normal 75 2" xfId="3311" xr:uid="{B6323451-F2D6-4211-A341-E01D5A7A3261}"/>
    <cellStyle name="Normal 75 2 2" xfId="5497" xr:uid="{F840358A-2AB5-4129-AB54-D48C5A4862C1}"/>
    <cellStyle name="Normal 75 3" xfId="4647" xr:uid="{28ED44E3-3C2A-418D-A56F-6EE90194FE95}"/>
    <cellStyle name="Normal 76" xfId="2328" xr:uid="{274E10B4-5BC0-4603-BAFE-2311DED0BE60}"/>
    <cellStyle name="Normal 76 2" xfId="3312" xr:uid="{7CABD794-E560-4DC4-BD65-1A69C56BCDBC}"/>
    <cellStyle name="Normal 76 2 2" xfId="5498" xr:uid="{CDF622D2-15D4-4B61-9CD6-2221F28E7769}"/>
    <cellStyle name="Normal 76 3" xfId="4648" xr:uid="{9437E67A-5A2F-4E5D-8DCE-841FDA21BFC8}"/>
    <cellStyle name="Normal 77" xfId="2329" xr:uid="{F4E2DDC9-F159-45E2-8488-BDD50696ADE9}"/>
    <cellStyle name="Normal 77 2" xfId="3313" xr:uid="{7B7DEC1D-D92F-40FF-8019-0F427BC33B0A}"/>
    <cellStyle name="Normal 77 2 2" xfId="5499" xr:uid="{50B2959B-102D-4D4A-B4B8-82F8D82CF4AF}"/>
    <cellStyle name="Normal 77 3" xfId="4649" xr:uid="{1408294D-03A3-4550-98DD-3301D6350449}"/>
    <cellStyle name="Normal 78" xfId="2330" xr:uid="{8DFFCA7C-FBB2-4479-BA8F-FB00A29F1ACB}"/>
    <cellStyle name="Normal 78 2" xfId="3314" xr:uid="{F70DC9C0-FCA1-4768-A2EC-C111F0D9E3F4}"/>
    <cellStyle name="Normal 78 2 2" xfId="5500" xr:uid="{105696A9-5AE2-4A94-9F0D-05B3CC6E8B23}"/>
    <cellStyle name="Normal 78 3" xfId="4650" xr:uid="{1E515FAD-7729-4089-A745-337ABD4A64C7}"/>
    <cellStyle name="Normal 79" xfId="2331" xr:uid="{6DA2F755-EAA0-411A-881F-6A685FCF5FED}"/>
    <cellStyle name="Normal 79 2" xfId="3469" xr:uid="{DD24CEEF-20D6-42F7-AC41-0E3D96102997}"/>
    <cellStyle name="Normal 79 2 2" xfId="5628" xr:uid="{B1CE3151-3170-44E1-8DC8-0FE72DE26DFC}"/>
    <cellStyle name="Normal 79 3" xfId="3596" xr:uid="{D478D073-5E52-4F51-9134-4BD9E4964FBA}"/>
    <cellStyle name="Normal 79 3 2" xfId="5746" xr:uid="{4A099D91-BD6A-4C60-A4F2-CAF594711999}"/>
    <cellStyle name="Normal 79 4" xfId="3695" xr:uid="{DFAD7E08-F7F0-4730-9CF3-EDAE3DF494F5}"/>
    <cellStyle name="Normal 79 4 2" xfId="5843" xr:uid="{BC8F92CB-BB82-4DD5-89E2-218CEFCE0B2D}"/>
    <cellStyle name="Normal 79 5" xfId="3791" xr:uid="{6676AA03-69F6-4D5E-8CF1-653B0B20AB45}"/>
    <cellStyle name="Normal 79 5 2" xfId="5936" xr:uid="{78A78E2F-D4C5-4785-AD31-9E7F43D83ECD}"/>
    <cellStyle name="Normal 79 6" xfId="3315" xr:uid="{A2DF1295-ED0A-4D37-AB66-D9546B3B6A86}"/>
    <cellStyle name="Normal 79 6 2" xfId="5501" xr:uid="{6FD01F2B-86ED-4885-8B8A-7953D9B76019}"/>
    <cellStyle name="Normal 79 7" xfId="4651" xr:uid="{35676AE1-C200-452C-A3DE-8FBE822CA134}"/>
    <cellStyle name="Normal 8" xfId="1388" xr:uid="{00000000-0005-0000-0000-00006C050000}"/>
    <cellStyle name="Normal 8 2" xfId="1389" xr:uid="{00000000-0005-0000-0000-00006D050000}"/>
    <cellStyle name="Normal 80" xfId="2332" xr:uid="{B97673EE-0BBF-460B-895E-700F6C337674}"/>
    <cellStyle name="Normal 80 2" xfId="3316" xr:uid="{BB368C3B-B76B-4E9A-A9B6-299C54C1290A}"/>
    <cellStyle name="Normal 80 2 2" xfId="5502" xr:uid="{83E885CA-999C-4B85-A7DA-94AA413BCEE9}"/>
    <cellStyle name="Normal 80 3" xfId="4652" xr:uid="{020EC54A-2850-4901-B866-CDF1EA50D3CB}"/>
    <cellStyle name="Normal 81" xfId="2333" xr:uid="{39BADDC5-2F9D-4826-A791-621DE06DDB32}"/>
    <cellStyle name="Normal 81 2" xfId="3317" xr:uid="{9C7E4176-3EB5-402A-AF4E-6C68AD471741}"/>
    <cellStyle name="Normal 81 2 2" xfId="5503" xr:uid="{FF948A01-63C1-4860-9824-299A23C77A30}"/>
    <cellStyle name="Normal 81 3" xfId="4653" xr:uid="{A97010B0-962F-49A6-8BB2-CF9B87893381}"/>
    <cellStyle name="Normal 82" xfId="2334" xr:uid="{1C81CED8-0412-4296-AFCD-85C85AC38088}"/>
    <cellStyle name="Normal 82 2" xfId="3318" xr:uid="{9338C22C-6635-4018-999B-FC0C2FB69F5B}"/>
    <cellStyle name="Normal 82 2 2" xfId="5504" xr:uid="{17098149-FCBE-4CB7-A4B2-D9743FB4843D}"/>
    <cellStyle name="Normal 82 3" xfId="4654" xr:uid="{37DDCA8E-9D58-4EA9-8351-DA614609AB87}"/>
    <cellStyle name="Normal 83" xfId="2335" xr:uid="{E68D247C-35C8-4514-AA33-FEF9FA7D9C29}"/>
    <cellStyle name="Normal 83 2" xfId="3453" xr:uid="{09FA822C-13F9-411E-8775-EA8AA7E043E8}"/>
    <cellStyle name="Normal 83 2 2" xfId="5621" xr:uid="{466FDACF-3C43-4BDE-9BF0-23991C880114}"/>
    <cellStyle name="Normal 83 3" xfId="3587" xr:uid="{C0A6924E-BDE6-4E8C-848B-E731803415D1}"/>
    <cellStyle name="Normal 83 3 2" xfId="5737" xr:uid="{EAD89163-CCEC-4B3D-977F-64B70B8FA270}"/>
    <cellStyle name="Normal 83 4" xfId="3687" xr:uid="{B2E2F797-24AB-4B08-810A-029B246FC418}"/>
    <cellStyle name="Normal 83 4 2" xfId="5835" xr:uid="{59B1DFB4-1B7F-4F24-A434-CFD9E8C0D745}"/>
    <cellStyle name="Normal 83 5" xfId="3784" xr:uid="{FC10CDA2-AD34-4B17-BD6E-3213D2EF63AE}"/>
    <cellStyle name="Normal 83 5 2" xfId="5929" xr:uid="{34CFF3D8-2EF1-4377-BA88-C81C18FF9244}"/>
    <cellStyle name="Normal 83 6" xfId="3319" xr:uid="{F1035864-A19E-4107-BA81-5C606832A40A}"/>
    <cellStyle name="Normal 83 6 2" xfId="5505" xr:uid="{D51B8153-CAF6-4D8D-8101-902B5BFB7B15}"/>
    <cellStyle name="Normal 83 7" xfId="4655" xr:uid="{E9BF1918-48DF-4350-B562-37F58107F828}"/>
    <cellStyle name="Normal 84" xfId="2336" xr:uid="{095551A7-1F31-44E4-8CED-D6AAEC6AE89D}"/>
    <cellStyle name="Normal 84 2" xfId="3320" xr:uid="{300E3891-A8E9-4625-AC9B-BAEDF7753669}"/>
    <cellStyle name="Normal 84 2 2" xfId="5506" xr:uid="{197F4D5F-E141-4B2F-85C5-8054D885F3D5}"/>
    <cellStyle name="Normal 84 3" xfId="4656" xr:uid="{3EAEE151-FAA9-47E5-AEA2-AA931A31B87D}"/>
    <cellStyle name="Normal 85" xfId="2337" xr:uid="{2E554970-C30B-4902-AC29-6B526472EF9D}"/>
    <cellStyle name="Normal 86" xfId="2338" xr:uid="{5998D438-225C-41D5-AA28-E9931D8843F9}"/>
    <cellStyle name="Normal 86 2" xfId="3321" xr:uid="{321C1A33-7467-4A00-AFD8-7EA346CCA0CD}"/>
    <cellStyle name="Normal 86 2 2" xfId="5507" xr:uid="{548A7710-9EB0-4C3A-812A-9D5944925796}"/>
    <cellStyle name="Normal 86 3" xfId="4657" xr:uid="{65B7B47E-5A5B-4125-9CF0-1D62A1C8279A}"/>
    <cellStyle name="Normal 87" xfId="2339" xr:uid="{93EC87CD-5257-4D70-ADF1-E6685157DF8D}"/>
    <cellStyle name="Normal 87 2" xfId="1390" xr:uid="{00000000-0005-0000-0000-00006E050000}"/>
    <cellStyle name="Normal 87 3" xfId="3322" xr:uid="{4F6D02AC-C368-459A-9ED3-BF7871E9D197}"/>
    <cellStyle name="Normal 87 3 2" xfId="5508" xr:uid="{577FEC40-4DC8-4D6B-88F4-A35F9562802A}"/>
    <cellStyle name="Normal 87 4" xfId="4658" xr:uid="{FBB5C543-2A82-4916-88B5-DA07501A9246}"/>
    <cellStyle name="Normal 88" xfId="2340" xr:uid="{D6906AB4-0744-4555-97D6-5F38029E99EB}"/>
    <cellStyle name="Normal 88 2" xfId="3323" xr:uid="{6BF17CFE-C664-41F9-AA03-FF0F6C189D5E}"/>
    <cellStyle name="Normal 88 2 2" xfId="5509" xr:uid="{CFDCECBC-FF9F-445C-B687-C79D0BE3CD3D}"/>
    <cellStyle name="Normal 88 3" xfId="4659" xr:uid="{40F759D2-D269-459D-A993-F1483D209928}"/>
    <cellStyle name="Normal 89" xfId="2341" xr:uid="{CFFEEE91-4B34-4FC2-B4D2-6B1FD914B8F5}"/>
    <cellStyle name="Normal 89 2" xfId="3324" xr:uid="{01F4AF64-EE30-487E-AB40-38114F292285}"/>
    <cellStyle name="Normal 89 2 2" xfId="5510" xr:uid="{DA424F50-04D8-43F4-9890-AA15C1398A19}"/>
    <cellStyle name="Normal 89 3" xfId="4660" xr:uid="{81E6B3B9-0FBF-48BE-92AB-398FFE37044E}"/>
    <cellStyle name="Normal 9" xfId="1391" xr:uid="{00000000-0005-0000-0000-00006F050000}"/>
    <cellStyle name="Normal 9 2" xfId="3325" xr:uid="{DD50BB07-E801-431C-B49D-BF797EAE2486}"/>
    <cellStyle name="Normal 9 2 2" xfId="5511" xr:uid="{25B260E1-E40D-417B-BDC0-4EACE7061D50}"/>
    <cellStyle name="Normal 9 3" xfId="4661" xr:uid="{9C101E66-2115-469D-B285-1099A769C7C2}"/>
    <cellStyle name="Normal 9 4" xfId="2342" xr:uid="{F23E322C-E9BA-4036-B934-DB62ABEAA4E4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2" xfId="2343" xr:uid="{BDD0D87A-81B6-4D8D-A643-467D63F1A667}"/>
    <cellStyle name="Normal 92 2" xfId="3326" xr:uid="{7D5DA569-82BF-454F-90DF-197E617D6421}"/>
    <cellStyle name="Normal 92 2 2" xfId="5512" xr:uid="{788BFF5A-63D9-4894-8D40-5721B4FCC575}"/>
    <cellStyle name="Normal 92 3" xfId="4662" xr:uid="{BF38A605-A1C0-46EC-8CBE-481300F75DE5}"/>
    <cellStyle name="Normal 93" xfId="2469" xr:uid="{F3C1841F-5299-4570-B1BC-984C985E0954}"/>
    <cellStyle name="Normal 93 2" xfId="3341" xr:uid="{CE24C654-8A12-4C48-BF0E-F82AEC2F4C71}"/>
    <cellStyle name="Normal 93 2 2" xfId="5525" xr:uid="{E20E79C9-823A-4BC5-9C4B-B06D15D512B1}"/>
    <cellStyle name="Normal 93 3" xfId="4693" xr:uid="{D1732C61-BAE9-4144-808F-D9E9D1F55195}"/>
    <cellStyle name="Normal 94" xfId="2470" xr:uid="{4CAC24D4-FDE6-4B36-81C0-D63395DA85F0}"/>
    <cellStyle name="Normal 94 2" xfId="3350" xr:uid="{DDD79F3A-21EC-41A0-99B5-186883D209D9}"/>
    <cellStyle name="Normal 94 2 2" xfId="5533" xr:uid="{55D0A64E-6F07-404D-820B-791AF8FD99B4}"/>
    <cellStyle name="Normal 94 3" xfId="4694" xr:uid="{F40E2243-F8ED-4ED0-BC64-49E5C03548D3}"/>
    <cellStyle name="Normal 95" xfId="2479" xr:uid="{8D585AA5-4819-4359-93F7-F360E6F3DFD0}"/>
    <cellStyle name="Normal 95 2" xfId="3357" xr:uid="{0B0F9390-2B3E-40A5-9923-ADB1ACEE8132}"/>
    <cellStyle name="Normal 95 2 2" xfId="5538" xr:uid="{3C32CA3E-C35F-4D1D-8F54-F49A9288EA61}"/>
    <cellStyle name="Normal 95 3" xfId="4701" xr:uid="{C5D0A099-CD72-46A6-B9A8-DD05CE25CFF0}"/>
    <cellStyle name="Normal 96" xfId="1395" xr:uid="{00000000-0005-0000-0000-000073050000}"/>
    <cellStyle name="Normal 97" xfId="1396" xr:uid="{00000000-0005-0000-0000-000074050000}"/>
    <cellStyle name="Normal 98" xfId="2503" xr:uid="{F6238AEA-9EBD-44F7-9F05-70B53475BDAB}"/>
    <cellStyle name="Normal 98 2" xfId="3389" xr:uid="{2085E04D-0281-4398-84DA-25CE5FE1FA9D}"/>
    <cellStyle name="Normal 98 2 2" xfId="5560" xr:uid="{EBFCDB0C-8D4D-40FC-BD14-223959A9707B}"/>
    <cellStyle name="Normal 99" xfId="1397" xr:uid="{00000000-0005-0000-0000-000075050000}"/>
    <cellStyle name="Normal 99 2" xfId="3327" xr:uid="{CABC774B-C362-4DE2-BA9E-8C541EF68224}"/>
    <cellStyle name="Normal 99 2 2" xfId="5513" xr:uid="{5229A800-AE8C-44A3-A61E-59693BCDDB31}"/>
    <cellStyle name="Normal 99 3" xfId="4663" xr:uid="{F1A64120-2829-4051-9FD9-4E91B059B2B7}"/>
    <cellStyle name="Normal 99 4" xfId="2344" xr:uid="{D178BA76-169B-482D-9300-D3FE44FC1A3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10" xfId="3759" xr:uid="{F0CA69BB-EE8A-4BDD-99B8-D7217F091547}"/>
    <cellStyle name="Note 2 10 2" xfId="5904" xr:uid="{6872C5E1-C462-4567-9A55-4036168E1F02}"/>
    <cellStyle name="Note 2 2" xfId="1423" xr:uid="{00000000-0005-0000-0000-00008F050000}"/>
    <cellStyle name="Note 2 2 2" xfId="1424" xr:uid="{00000000-0005-0000-0000-000090050000}"/>
    <cellStyle name="Note 2 2 3" xfId="2345" xr:uid="{D3871C8B-D3BB-48BA-ADD3-DCF3BD50B69A}"/>
    <cellStyle name="Note 2 2 4" xfId="2346" xr:uid="{1CBA2ADC-2221-477C-819E-2724A3204057}"/>
    <cellStyle name="Note 2 2 4 2" xfId="3328" xr:uid="{98F99F65-8F57-4F43-87A7-6BEA47A44867}"/>
    <cellStyle name="Note 2 2 4 2 2" xfId="5514" xr:uid="{83554D9D-A34A-4DC2-9492-78CA736F30BA}"/>
    <cellStyle name="Note 2 2 4 3" xfId="4664" xr:uid="{12CCDCB8-06A3-4CDD-BB5F-DC3672D7DC10}"/>
    <cellStyle name="Note 2 3" xfId="1425" xr:uid="{00000000-0005-0000-0000-000091050000}"/>
    <cellStyle name="Note 2 3 2" xfId="2347" xr:uid="{E15902A3-A214-4F91-8975-ABA2D8747BBA}"/>
    <cellStyle name="Note 2 3 3" xfId="2348" xr:uid="{C7CFF53A-9FA1-4D94-B7BB-AB8E14B1C54F}"/>
    <cellStyle name="Note 2 3 3 2" xfId="3329" xr:uid="{F27B0A1F-AE07-42E4-9AA4-6D4744372E86}"/>
    <cellStyle name="Note 2 3 3 2 2" xfId="5515" xr:uid="{CBD3D795-DC1B-4A6E-B68C-D1E0A71D0F4F}"/>
    <cellStyle name="Note 2 3 3 3" xfId="4665" xr:uid="{D7CE5C8B-69A7-4D7C-9858-1EEF06340526}"/>
    <cellStyle name="Note 2 4" xfId="1426" xr:uid="{00000000-0005-0000-0000-000092050000}"/>
    <cellStyle name="Note 2 5" xfId="2349" xr:uid="{17707C4B-E52A-4385-8538-5CE7EA64A012}"/>
    <cellStyle name="Note 2 6" xfId="2350" xr:uid="{F1163057-F78C-4F2D-A651-15D377B11C98}"/>
    <cellStyle name="Note 2 7" xfId="3422" xr:uid="{6B8076FC-964F-4947-B688-51B8223FDF83}"/>
    <cellStyle name="Note 2 7 2" xfId="5592" xr:uid="{E89E7A3F-9D5B-46E5-B77F-BBABD8D2CF2A}"/>
    <cellStyle name="Note 2 8" xfId="3560" xr:uid="{1B74C87A-2FC7-4C42-ACC5-3B8C86D01BC0}"/>
    <cellStyle name="Note 2 8 2" xfId="5710" xr:uid="{A9BFDB94-1299-4439-8D36-F6EB4D24B3F8}"/>
    <cellStyle name="Note 2 9" xfId="3660" xr:uid="{B53521AC-D3D2-402B-91FF-438DC174C267}"/>
    <cellStyle name="Note 2 9 2" xfId="5809" xr:uid="{164092E5-0075-431C-9F2B-6BBA24B445CD}"/>
    <cellStyle name="Note 20" xfId="1427" xr:uid="{00000000-0005-0000-0000-000093050000}"/>
    <cellStyle name="Note 20 2" xfId="2351" xr:uid="{D44D7B80-0EAD-455A-8752-882E048119CB}"/>
    <cellStyle name="Note 20 3" xfId="2352" xr:uid="{66030308-9FF6-4058-A8E2-2AC9EA595E82}"/>
    <cellStyle name="Note 21" xfId="1428" xr:uid="{00000000-0005-0000-0000-000094050000}"/>
    <cellStyle name="Note 21 2" xfId="2353" xr:uid="{62389D97-81BC-44F5-88EB-AD7C03EAC768}"/>
    <cellStyle name="Note 21 3" xfId="2354" xr:uid="{3B2BE849-7410-495A-B3ED-968533713FD6}"/>
    <cellStyle name="Note 22" xfId="1429" xr:uid="{00000000-0005-0000-0000-000095050000}"/>
    <cellStyle name="Note 22 2" xfId="2355" xr:uid="{68BEC724-3DE0-4757-BEC3-230FFE7CB93F}"/>
    <cellStyle name="Note 22 3" xfId="2356" xr:uid="{3E2A75E1-557A-4FF3-B381-505D6820FD16}"/>
    <cellStyle name="Note 23" xfId="1430" xr:uid="{00000000-0005-0000-0000-000096050000}"/>
    <cellStyle name="Note 23 2" xfId="2357" xr:uid="{E74169A0-E34F-48E6-8EFE-27F267B1F4C6}"/>
    <cellStyle name="Note 23 3" xfId="2358" xr:uid="{9438A191-8D00-49AA-87E1-C9F064346B35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2 2 2" xfId="2359" xr:uid="{E49B1ADD-3FBC-491F-AFF5-A7FCDF556C49}"/>
    <cellStyle name="Note 24 2 2 3" xfId="2360" xr:uid="{39C1680C-00E4-4877-945C-986A8144CF1C}"/>
    <cellStyle name="Note 24 2 2 3 2" xfId="3330" xr:uid="{DD0FDFDA-4F16-42C5-A8ED-670518D4A523}"/>
    <cellStyle name="Note 24 2 2 3 2 2" xfId="5516" xr:uid="{C9FE3F39-7360-4F14-9A86-18AC43D64920}"/>
    <cellStyle name="Note 24 2 2 3 3" xfId="4666" xr:uid="{14806323-A91C-4E24-A1B5-879BEB2D45BC}"/>
    <cellStyle name="Note 24 2 3" xfId="2361" xr:uid="{85599081-42C1-4DC8-A13B-91FABA1A1E45}"/>
    <cellStyle name="Note 24 2 4" xfId="2362" xr:uid="{D1E8D133-C784-417E-A67D-D455A7B566AC}"/>
    <cellStyle name="Note 24 2 4 2" xfId="3331" xr:uid="{FEFE9651-E0BE-4C37-A7D5-3A2492A5C5A3}"/>
    <cellStyle name="Note 24 2 4 2 2" xfId="5517" xr:uid="{9B531210-4581-43BC-8CFD-38D13B1D2AC0}"/>
    <cellStyle name="Note 24 2 4 3" xfId="4667" xr:uid="{B77AE3F4-EF1D-4485-AE95-4043914E9076}"/>
    <cellStyle name="Note 24 3" xfId="1434" xr:uid="{00000000-0005-0000-0000-00009A050000}"/>
    <cellStyle name="Note 24 3 2" xfId="2363" xr:uid="{C9EF719D-E1F2-49BC-9B6A-6E46D095EF71}"/>
    <cellStyle name="Note 24 3 3" xfId="2364" xr:uid="{6D21B240-1BD3-499C-9FF1-01179B501B76}"/>
    <cellStyle name="Note 24 3 3 2" xfId="3332" xr:uid="{94242787-D583-4A0B-BE5F-2F7309A4AA9A}"/>
    <cellStyle name="Note 24 3 3 2 2" xfId="5518" xr:uid="{FCEB77F7-62EA-4611-909C-8D69B1B2D6F2}"/>
    <cellStyle name="Note 24 3 3 3" xfId="4668" xr:uid="{D81D9000-4741-4BB4-8648-1D461AC772E1}"/>
    <cellStyle name="Note 24 4" xfId="2365" xr:uid="{B5D8C8F3-6C9E-4D91-8AF1-9305E37B87A0}"/>
    <cellStyle name="Note 24 5" xfId="2366" xr:uid="{A6A77408-DEE3-424C-AC94-71BB7428819E}"/>
    <cellStyle name="Note 24 5 2" xfId="3333" xr:uid="{26878C71-2271-4CCD-B757-CBC2CC4E9050}"/>
    <cellStyle name="Note 24 5 2 2" xfId="5519" xr:uid="{04944670-869F-47FF-BE19-C1649F4D0170}"/>
    <cellStyle name="Note 24 5 3" xfId="4669" xr:uid="{6EB7370C-AA7A-44F9-BAAF-52F9D741D70A}"/>
    <cellStyle name="Note 25" xfId="1435" xr:uid="{00000000-0005-0000-0000-00009B050000}"/>
    <cellStyle name="Note 25 2" xfId="2368" xr:uid="{FFF245F1-06D4-45D9-BEFC-04445DA5EC14}"/>
    <cellStyle name="Note 25 3" xfId="2367" xr:uid="{95AB46AF-1059-45A3-A8B5-9F2923F8DFF2}"/>
    <cellStyle name="Note 26" xfId="1436" xr:uid="{00000000-0005-0000-0000-00009C050000}"/>
    <cellStyle name="Note 26 2" xfId="2369" xr:uid="{E74644A5-0CA9-47BF-9CAC-E92A945DA2E7}"/>
    <cellStyle name="Note 27" xfId="2370" xr:uid="{87F6E36A-C689-4EE3-9ABF-3C7474447B52}"/>
    <cellStyle name="Note 27 2" xfId="3334" xr:uid="{820AA4E1-2A27-4F81-8443-8B55FFCD547E}"/>
    <cellStyle name="Note 27 2 2" xfId="5520" xr:uid="{4BAE6ACD-0592-4983-BB9E-DC31EBD5E583}"/>
    <cellStyle name="Note 27 3" xfId="4670" xr:uid="{62A74B81-BF1F-4ED0-A880-9C476543843A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3 4" xfId="2371" xr:uid="{C89A749A-ABAE-4D8F-AED8-153FAB930D3E}"/>
    <cellStyle name="Note 3 5" xfId="2372" xr:uid="{A5986AC8-812E-48B7-A92B-4AED09CCB574}"/>
    <cellStyle name="Note 3 6" xfId="3424" xr:uid="{1B3A4A3A-5CE7-459B-A789-321E57BEAD49}"/>
    <cellStyle name="Note 3 6 2" xfId="5594" xr:uid="{348AFA29-DC3D-4833-BD80-2FEFA8FD65C3}"/>
    <cellStyle name="Note 3 7" xfId="3562" xr:uid="{BD44B059-8352-4CCF-AE21-3ACFFDF6439C}"/>
    <cellStyle name="Note 3 7 2" xfId="5712" xr:uid="{360B9D6A-B6FB-422E-8F02-81C895F04ABA}"/>
    <cellStyle name="Note 3 8" xfId="3662" xr:uid="{64E12B19-C708-4D14-BE87-FC6B9D4EDC72}"/>
    <cellStyle name="Note 3 8 2" xfId="5811" xr:uid="{E43450A2-58CE-497F-B099-2DEF47B1E80B}"/>
    <cellStyle name="Note 3 9" xfId="3761" xr:uid="{0281DD27-A213-4130-AB94-BA811B0CE3C2}"/>
    <cellStyle name="Note 3 9 2" xfId="5906" xr:uid="{C4048D4C-43C8-413D-9D96-20130F3D1245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4 4" xfId="2373" xr:uid="{7FF666D2-13E0-48E1-80A3-B0213363A259}"/>
    <cellStyle name="Note 4 5" xfId="2374" xr:uid="{C6D659D2-3D94-4902-A4B4-04EFA57F2DD0}"/>
    <cellStyle name="Note 4 5 2" xfId="3335" xr:uid="{CE2DA0FB-0578-44DB-A726-C32A3F184885}"/>
    <cellStyle name="Note 4 5 2 2" xfId="5521" xr:uid="{636C0342-425C-46FE-B0EA-C79B37B65B55}"/>
    <cellStyle name="Note 4 5 3" xfId="4671" xr:uid="{3D7CD04D-F395-4800-BC2B-5E9559767E7E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5 4" xfId="2375" xr:uid="{20070C02-8007-426C-AFCC-FF39E07C10D7}"/>
    <cellStyle name="Note 5 5" xfId="2376" xr:uid="{DA7D1590-5596-471E-8096-F3E2F2ED61DD}"/>
    <cellStyle name="Note 5 5 2" xfId="3336" xr:uid="{55FF7C91-EEE6-4C3F-BFB2-2BBB310A41DF}"/>
    <cellStyle name="Note 5 5 2 2" xfId="5522" xr:uid="{2644A099-7A38-49AC-8D08-736611A5B7F3}"/>
    <cellStyle name="Note 5 5 3" xfId="4672" xr:uid="{52576ED9-203D-4E40-A0F4-7F7C693EED4A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0 2" xfId="2378" xr:uid="{A5753892-372E-48B8-8506-5891FF7C2891}"/>
    <cellStyle name="Percent 10 3" xfId="2379" xr:uid="{D698D4A8-0B7E-45AD-9EF3-391360AEE262}"/>
    <cellStyle name="Percent 10 4" xfId="2377" xr:uid="{244447E8-AFE9-48B6-B6AB-B0723DCD832B}"/>
    <cellStyle name="Percent 10 5" xfId="3464" xr:uid="{34E70DF9-C842-4B5C-BE34-495B19957A2F}"/>
    <cellStyle name="Percent 11" xfId="1483" xr:uid="{00000000-0005-0000-0000-0000CB050000}"/>
    <cellStyle name="Percent 11 2" xfId="2381" xr:uid="{EE86F3F5-9FBF-4D14-BBD7-43FE165A5C8A}"/>
    <cellStyle name="Percent 11 3" xfId="2382" xr:uid="{71493E42-6B9E-487C-A3CB-F9FF0D2F58AC}"/>
    <cellStyle name="Percent 11 4" xfId="2380" xr:uid="{DABE9D79-DB8B-480E-B7E5-505264D53892}"/>
    <cellStyle name="Percent 12" xfId="1484" xr:uid="{00000000-0005-0000-0000-0000CC050000}"/>
    <cellStyle name="Percent 12 2" xfId="2384" xr:uid="{DAE65495-A36A-4D25-80BB-CF1CE7404DD8}"/>
    <cellStyle name="Percent 12 3" xfId="2385" xr:uid="{7E65571F-94E4-4DE4-B6AF-A22C7F2EE1FD}"/>
    <cellStyle name="Percent 12 4" xfId="2383" xr:uid="{225246F8-0309-4C24-BBE6-0E9024609B77}"/>
    <cellStyle name="Percent 13" xfId="1485" xr:uid="{00000000-0005-0000-0000-0000CD050000}"/>
    <cellStyle name="Percent 13 2" xfId="2387" xr:uid="{E95A5F1A-50D8-4932-BB3D-18C5C76F0375}"/>
    <cellStyle name="Percent 13 3" xfId="2388" xr:uid="{A00D36FF-9FE2-40F0-A574-A46FF8E40461}"/>
    <cellStyle name="Percent 13 4" xfId="2386" xr:uid="{1D4EF6A4-229A-40D8-BC59-0633AD90204B}"/>
    <cellStyle name="Percent 14" xfId="1486" xr:uid="{00000000-0005-0000-0000-0000CE050000}"/>
    <cellStyle name="Percent 14 2" xfId="2389" xr:uid="{E2FCEE4A-052D-4D69-9253-9723F5C5990C}"/>
    <cellStyle name="Percent 14 3" xfId="2390" xr:uid="{BA9B0F03-7EF8-459F-A4A1-0E4AFEB748D0}"/>
    <cellStyle name="Percent 15" xfId="2484" xr:uid="{637DEC30-23DF-43C7-BCBA-6E3D6978B784}"/>
    <cellStyle name="Percent 15 2" xfId="3353" xr:uid="{6D5B0CB1-C938-4782-BBCC-E9EAA68EC068}"/>
    <cellStyle name="Percent 15 2 2" xfId="5535" xr:uid="{D17426B3-9E9A-475C-BD28-3AE4F537BC01}"/>
    <cellStyle name="Percent 15 3" xfId="3891" xr:uid="{77650424-01C4-4216-AFBF-F751FF55C27A}"/>
    <cellStyle name="Percent 16" xfId="2533" xr:uid="{92B50E2F-CAE2-4910-9788-8EF4C4A0775B}"/>
    <cellStyle name="Percent 16 2" xfId="3359" xr:uid="{E947FB50-D17B-4057-8CC9-ED904E846E48}"/>
    <cellStyle name="Percent 16 2 2" xfId="5540" xr:uid="{67AE7E1E-D362-4DDA-9E2E-D442370E5992}"/>
    <cellStyle name="Percent 16 3" xfId="4740" xr:uid="{3ED4ACD6-9972-4389-8D35-36F0F271AF8D}"/>
    <cellStyle name="Percent 17" xfId="3487" xr:uid="{B2F620DC-1417-4CFB-89A1-D31552352850}"/>
    <cellStyle name="Percent 17 2" xfId="5637" xr:uid="{CB224ED5-8106-4EDF-BB19-46A8DEB7007F}"/>
    <cellStyle name="Percent 18" xfId="3488" xr:uid="{F7DD7582-FE8B-4A2D-A00F-1FF90986CB01}"/>
    <cellStyle name="Percent 18 2" xfId="5638" xr:uid="{BB8D189E-A637-42A4-BB43-65346CABF3F4}"/>
    <cellStyle name="Percent 19" xfId="3498" xr:uid="{B7FB270B-A5C4-494B-845F-FB612819608B}"/>
    <cellStyle name="Percent 19 2" xfId="5648" xr:uid="{EA496F09-DAD6-4AFD-87AB-EBAC47F2530E}"/>
    <cellStyle name="Percent 2" xfId="1487" xr:uid="{00000000-0005-0000-0000-0000CF050000}"/>
    <cellStyle name="Percent 2 2" xfId="1488" xr:uid="{00000000-0005-0000-0000-0000D0050000}"/>
    <cellStyle name="Percent 2 2 2" xfId="2543" xr:uid="{126F24DA-64B9-4775-8F76-645203021778}"/>
    <cellStyle name="Percent 2 2 2 2" xfId="3836" xr:uid="{5F8207D5-D2F5-43D0-94FE-3BEFACE51717}"/>
    <cellStyle name="Percent 2 2 2 2 2" xfId="3880" xr:uid="{C0B3C4E4-42AC-4D46-B5A7-0D034190E308}"/>
    <cellStyle name="Percent 2 2 2 2 3" xfId="5968" xr:uid="{25211FDF-B821-4782-95DD-6A1FABAADFE6}"/>
    <cellStyle name="Percent 2 2 2 3" xfId="3379" xr:uid="{2A725C61-B109-4394-B516-0F1CE376A140}"/>
    <cellStyle name="Percent 2 2 2 4" xfId="4744" xr:uid="{DF822189-4A01-4E1B-BF5D-03DD5725437D}"/>
    <cellStyle name="Percent 2 2 3" xfId="2572" xr:uid="{291D7E9D-BECC-4E39-967D-497A149EC28F}"/>
    <cellStyle name="Percent 2 3" xfId="1489" xr:uid="{00000000-0005-0000-0000-0000D1050000}"/>
    <cellStyle name="Percent 2 3 2" xfId="2392" xr:uid="{94D0216F-F1C3-4AFC-BF30-D50EF753CAFB}"/>
    <cellStyle name="Percent 2 3 3" xfId="2391" xr:uid="{2DDACCD0-8956-46D5-B965-7FED8526CF0F}"/>
    <cellStyle name="Percent 2 4" xfId="2510" xr:uid="{60B905FD-D684-4CEC-9D46-2AABDCE3094F}"/>
    <cellStyle name="Percent 20" xfId="3520" xr:uid="{BCF0E065-B56E-4B52-A8CA-6A76DAB50811}"/>
    <cellStyle name="Percent 20 2" xfId="5670" xr:uid="{244756C9-3417-43A3-8314-EBA477A5A524}"/>
    <cellStyle name="Percent 21" xfId="3522" xr:uid="{996B9D14-37B7-4931-B3EB-81169ED9CFF7}"/>
    <cellStyle name="Percent 21 2" xfId="5672" xr:uid="{2BA218E7-8A7E-4462-85E8-71D95E94CDC7}"/>
    <cellStyle name="Percent 22" xfId="3502" xr:uid="{D74C9583-ED9F-4CBE-B1C1-EDD27FF4E746}"/>
    <cellStyle name="Percent 22 2" xfId="5652" xr:uid="{CD166850-5D38-4EB2-A655-9867FE6BC93E}"/>
    <cellStyle name="Percent 23" xfId="3523" xr:uid="{5D4D5D86-EE20-4633-817B-9CDCBC6BF4BA}"/>
    <cellStyle name="Percent 23 2" xfId="5673" xr:uid="{A34D943B-63A5-47A6-BD95-A3A844BAA9CF}"/>
    <cellStyle name="Percent 24" xfId="3600" xr:uid="{614A6480-6D84-464C-B59E-63A4E040B7E0}"/>
    <cellStyle name="Percent 24 2" xfId="5750" xr:uid="{D4CDE1AE-3392-4698-AA9E-60799A9826F2}"/>
    <cellStyle name="Percent 25" xfId="3524" xr:uid="{67380CBB-E6A7-4E69-9C4E-25FD51098C64}"/>
    <cellStyle name="Percent 25 2" xfId="5674" xr:uid="{3506DCF1-6353-4F2D-AA0A-B123DF30B6C4}"/>
    <cellStyle name="Percent 26" xfId="3501" xr:uid="{EF846A64-B0BB-408E-B570-43255A63D147}"/>
    <cellStyle name="Percent 26 2" xfId="5651" xr:uid="{04AEBEC6-0BCD-4EF1-8488-1DEBF7635C9E}"/>
    <cellStyle name="Percent 27" xfId="3598" xr:uid="{E460861A-617E-4C51-82C3-64ED771F155F}"/>
    <cellStyle name="Percent 27 2" xfId="5748" xr:uid="{5B49619F-B244-4F92-B12E-C88EB5D42DFB}"/>
    <cellStyle name="Percent 28" xfId="3603" xr:uid="{289FF9DE-A257-4EB0-9373-427E2F28CB45}"/>
    <cellStyle name="Percent 28 2" xfId="5753" xr:uid="{6F7FE434-5295-4474-AA2C-82DCB58C9B3B}"/>
    <cellStyle name="Percent 29" xfId="3622" xr:uid="{846528BA-9F84-4A57-A6A3-5FDB20674822}"/>
    <cellStyle name="Percent 29 2" xfId="5771" xr:uid="{3F45FC2C-610A-42CC-9042-6364DD42FC15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2 2 2" xfId="2394" xr:uid="{5E88557C-0749-411F-8CB0-8AA11181C6CA}"/>
    <cellStyle name="Percent 3 2 2 3" xfId="2395" xr:uid="{7DE0E746-EAEB-479E-9069-1981D67E1E12}"/>
    <cellStyle name="Percent 3 2 3" xfId="2396" xr:uid="{0A748C7C-D38D-4BC7-9FC3-BCD732A69083}"/>
    <cellStyle name="Percent 3 2 4" xfId="2397" xr:uid="{139367BF-5644-4C77-AF00-FC8CF4D9B28E}"/>
    <cellStyle name="Percent 3 2 5" xfId="2393" xr:uid="{9079D207-29EE-4366-9E07-940DDDA5778C}"/>
    <cellStyle name="Percent 3 3" xfId="1493" xr:uid="{00000000-0005-0000-0000-0000D5050000}"/>
    <cellStyle name="Percent 3 3 2" xfId="2398" xr:uid="{82056A25-AB8B-47E3-AC19-608AF73D01D5}"/>
    <cellStyle name="Percent 3 3 3" xfId="2399" xr:uid="{479EC138-A3EB-40DA-A9D3-EE25D2A6EAA8}"/>
    <cellStyle name="Percent 3 4" xfId="1494" xr:uid="{00000000-0005-0000-0000-0000D6050000}"/>
    <cellStyle name="Percent 3 4 2" xfId="2400" xr:uid="{FC007919-0B57-4937-BD2B-E7B2F3157990}"/>
    <cellStyle name="Percent 3 4 3" xfId="2401" xr:uid="{6EC16C7E-201F-4F59-8438-BA2D25C0EC68}"/>
    <cellStyle name="Percent 3 4 3 2" xfId="3337" xr:uid="{7B5E8194-E34D-4B50-8ACE-066319F6EDF1}"/>
    <cellStyle name="Percent 3 4 3 2 2" xfId="5523" xr:uid="{A86EFE86-8865-4F38-85FF-950CFAF0DA57}"/>
    <cellStyle name="Percent 3 4 3 3" xfId="4676" xr:uid="{74ABEA73-3586-4A6E-B475-A917CD56E9E0}"/>
    <cellStyle name="Percent 3 5" xfId="2402" xr:uid="{8EBAE005-8194-424A-BA6D-457D1E15C18C}"/>
    <cellStyle name="Percent 3 5 2" xfId="3696" xr:uid="{E8F8E144-8432-418D-ADAA-58759264C0A8}"/>
    <cellStyle name="Percent 3 6" xfId="2403" xr:uid="{2D4ED8BE-B142-4389-9804-5CF26A93AD7E}"/>
    <cellStyle name="Percent 3 7" xfId="2559" xr:uid="{E53FEADB-751D-48F0-8F8B-1707FF16A14A}"/>
    <cellStyle name="Percent 3 7 2" xfId="3834" xr:uid="{A7EFC57D-5508-4F56-9F1A-0459DB07E7EB}"/>
    <cellStyle name="Percent 3 8" xfId="3889" xr:uid="{AF8AB2F8-8576-44BC-8058-FB57EB93C5B7}"/>
    <cellStyle name="Percent 3 9" xfId="4673" xr:uid="{A4B8A5D6-6EE1-420A-A967-00E445E07150}"/>
    <cellStyle name="Percent 30" xfId="3623" xr:uid="{6665F10A-8D51-47A5-9DFF-E2312C96C142}"/>
    <cellStyle name="Percent 30 2" xfId="5772" xr:uid="{B50DEAE6-609B-47C4-A1BD-11CC342BF1F5}"/>
    <cellStyle name="Percent 31" xfId="3605" xr:uid="{A1BE7F22-4537-4D96-AEA7-17CCE553CA5C}"/>
    <cellStyle name="Percent 31 2" xfId="5755" xr:uid="{F419FE19-7187-4BB6-85FA-C85DA36CD4A2}"/>
    <cellStyle name="Percent 32" xfId="3712" xr:uid="{D7D7AA61-60C9-44FC-9099-9DFFC415304E}"/>
    <cellStyle name="Percent 32 2" xfId="5857" xr:uid="{6055A516-AA22-49B7-81A5-E8AB9A9CF15F}"/>
    <cellStyle name="Percent 33" xfId="3814" xr:uid="{59997DA8-FC7F-42A6-B99D-8942CBC7D482}"/>
    <cellStyle name="Percent 33 2" xfId="5954" xr:uid="{55825E6E-2767-48E6-9153-419DDED96ECC}"/>
    <cellStyle name="Percent 34" xfId="3819" xr:uid="{D80B198E-9EE5-4716-B235-65B0AD723281}"/>
    <cellStyle name="Percent 34 2" xfId="5957" xr:uid="{7BDC84EF-25C5-45BB-B120-4D2DEE6331BA}"/>
    <cellStyle name="Percent 35" xfId="3804" xr:uid="{14123263-0058-4F59-BDB0-058CB147175A}"/>
    <cellStyle name="Percent 36" xfId="3870" xr:uid="{3EE11B5F-D8BD-4CC3-9488-49A59E1AE61F}"/>
    <cellStyle name="Percent 37" xfId="3339" xr:uid="{9EF31C72-11BE-48D0-84B3-B9E40338DFBD}"/>
    <cellStyle name="Percent 38" xfId="3868" xr:uid="{0E7ACED3-C0A5-43A8-AA97-8D320F31F113}"/>
    <cellStyle name="Percent 39" xfId="3254" xr:uid="{4FFC8919-ACF3-4695-87EA-3E3E0274649C}"/>
    <cellStyle name="Percent 4" xfId="1495" xr:uid="{00000000-0005-0000-0000-0000D7050000}"/>
    <cellStyle name="Percent 4 2" xfId="1496" xr:uid="{00000000-0005-0000-0000-0000D8050000}"/>
    <cellStyle name="Percent 4 3" xfId="2404" xr:uid="{E6089B83-BE08-4964-AD90-6D189796CAF6}"/>
    <cellStyle name="Percent 4 4" xfId="2405" xr:uid="{CD6FE7E4-EB19-459A-A89D-9BBF1FAB8871}"/>
    <cellStyle name="Percent 4 4 2" xfId="3338" xr:uid="{0F5B592E-608D-4C72-A68E-28230902A5E9}"/>
    <cellStyle name="Percent 4 4 2 2" xfId="5524" xr:uid="{E7EAF451-BBBA-4A4F-88F2-8ABC4DB96902}"/>
    <cellStyle name="Percent 4 4 3" xfId="4678" xr:uid="{D7AAA5F3-F32C-41AF-8970-30B419A33208}"/>
    <cellStyle name="Percent 40" xfId="3863" xr:uid="{0F4ADD3A-6C14-423C-B8AE-885D1D8F5561}"/>
    <cellStyle name="Percent 41" xfId="3871" xr:uid="{B8614417-CC3B-4747-86B0-927C28621493}"/>
    <cellStyle name="Percent 42" xfId="3898" xr:uid="{77E0C8B7-3B2F-4590-AFB9-B89FFEE46D8C}"/>
    <cellStyle name="Percent 5" xfId="1497" xr:uid="{00000000-0005-0000-0000-0000D9050000}"/>
    <cellStyle name="Percent 5 2" xfId="2407" xr:uid="{72E6D14E-EF53-4827-93DE-3461B9CEB5DE}"/>
    <cellStyle name="Percent 5 3" xfId="2408" xr:uid="{C678724D-B0AE-42B1-8851-5B243DB6915E}"/>
    <cellStyle name="Percent 5 3 2" xfId="3810" xr:uid="{F826341C-3565-488F-9180-B196D8D54530}"/>
    <cellStyle name="Percent 5 4" xfId="3477" xr:uid="{44359F4D-775A-44C0-B54D-D695EA4081C1}"/>
    <cellStyle name="Percent 5 5" xfId="2406" xr:uid="{51AFF822-8118-4B38-803B-38BA7E018041}"/>
    <cellStyle name="Percent 6" xfId="1498" xr:uid="{00000000-0005-0000-0000-0000DA050000}"/>
    <cellStyle name="Percent 6 2" xfId="2410" xr:uid="{2DE6E473-6A3A-4F76-82E8-F88E642534B0}"/>
    <cellStyle name="Percent 6 3" xfId="2411" xr:uid="{C503F6F8-B3C1-4E40-96D9-C84320EF2510}"/>
    <cellStyle name="Percent 6 4" xfId="2409" xr:uid="{FD8D2D4D-0E97-4C2D-A4B3-5929A5DD1EBF}"/>
    <cellStyle name="Percent 7" xfId="1499" xr:uid="{00000000-0005-0000-0000-0000DB050000}"/>
    <cellStyle name="Percent 7 2" xfId="2413" xr:uid="{5B1F04A0-44DB-49CD-8B03-E14F0365772A}"/>
    <cellStyle name="Percent 7 3" xfId="2414" xr:uid="{AD4BA9E0-1D3D-41E8-A8EB-6E76140D68D0}"/>
    <cellStyle name="Percent 7 4" xfId="2412" xr:uid="{CE2BCF1D-9BC1-4991-84DF-981DA37D03A7}"/>
    <cellStyle name="Percent 8" xfId="1500" xr:uid="{00000000-0005-0000-0000-0000DC050000}"/>
    <cellStyle name="Percent 8 2" xfId="2416" xr:uid="{A4BFA1AE-E577-4EE0-888F-79845AE42DAF}"/>
    <cellStyle name="Percent 8 3" xfId="2417" xr:uid="{2C84E3EE-6BA1-4C0D-97EF-B5AD605A6719}"/>
    <cellStyle name="Percent 8 4" xfId="2415" xr:uid="{241AACFA-283F-476A-9BAD-D9C1C50A973E}"/>
    <cellStyle name="Percent 9" xfId="1501" xr:uid="{00000000-0005-0000-0000-0000DD050000}"/>
    <cellStyle name="Percent 9 2" xfId="2419" xr:uid="{C8C8413E-C596-4375-B049-AF7D19B51B95}"/>
    <cellStyle name="Percent 9 3" xfId="2420" xr:uid="{1F5B97ED-E8EF-4313-932A-41665E7AC26D}"/>
    <cellStyle name="Percent 9 4" xfId="2418" xr:uid="{1BBBBE5E-F998-42AA-8ED5-83F69753868C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A 2" xfId="2421" xr:uid="{D8179A37-1D5F-4CD7-9B83-DA65E3DDC421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0 2" xfId="2422" xr:uid="{7A9CAADF-E4C4-4AB8-8A14-3B36C2C64565}"/>
    <cellStyle name="Title 10 3" xfId="2423" xr:uid="{01994DC7-5298-4444-9BA3-C4F72F92771B}"/>
    <cellStyle name="Title 11" xfId="1519" xr:uid="{00000000-0005-0000-0000-0000EF050000}"/>
    <cellStyle name="Title 11 2" xfId="2424" xr:uid="{C750E570-DB86-4348-99A6-07E4AB3EDEC3}"/>
    <cellStyle name="Title 11 3" xfId="2425" xr:uid="{C20D5CA3-FD91-4ADB-9455-5716CFAB91E9}"/>
    <cellStyle name="Title 12" xfId="1520" xr:uid="{00000000-0005-0000-0000-0000F0050000}"/>
    <cellStyle name="Title 12 2" xfId="2426" xr:uid="{90DACA64-5B2C-4AD0-A481-60FEE5E0DF3F}"/>
    <cellStyle name="Title 12 3" xfId="2427" xr:uid="{F388F75B-7E42-45C8-A2D5-C16759322F1E}"/>
    <cellStyle name="Title 13" xfId="1521" xr:uid="{00000000-0005-0000-0000-0000F1050000}"/>
    <cellStyle name="Title 13 2" xfId="2428" xr:uid="{DD8DA17C-E86F-4B66-A4EF-F280E1BDF3A6}"/>
    <cellStyle name="Title 13 3" xfId="2429" xr:uid="{481CE851-6102-40AD-B010-C1A438D644C1}"/>
    <cellStyle name="Title 14" xfId="1522" xr:uid="{00000000-0005-0000-0000-0000F2050000}"/>
    <cellStyle name="Title 14 2" xfId="2430" xr:uid="{FB74B4D6-FF79-4BE6-90DA-A6F1DCDCA0D0}"/>
    <cellStyle name="Title 14 3" xfId="2431" xr:uid="{23D61BD7-45FB-4672-837D-280C003EC897}"/>
    <cellStyle name="Title 15" xfId="1523" xr:uid="{00000000-0005-0000-0000-0000F3050000}"/>
    <cellStyle name="Title 15 2" xfId="2432" xr:uid="{887B71EC-767D-4249-ABA2-3622B3FF7469}"/>
    <cellStyle name="Title 15 3" xfId="2433" xr:uid="{3045E95E-687E-4A3D-A29F-154C2CA09499}"/>
    <cellStyle name="Title 16" xfId="1524" xr:uid="{00000000-0005-0000-0000-0000F4050000}"/>
    <cellStyle name="Title 16 2" xfId="2434" xr:uid="{E681AF4A-0D6C-4413-A14A-99ACF9767C8A}"/>
    <cellStyle name="Title 16 3" xfId="2435" xr:uid="{A6285BA4-29A0-4E80-B781-9782C5966E76}"/>
    <cellStyle name="Title 17" xfId="1525" xr:uid="{00000000-0005-0000-0000-0000F5050000}"/>
    <cellStyle name="Title 17 2" xfId="2436" xr:uid="{2A379C93-C58A-472B-A9F1-F2B229D82810}"/>
    <cellStyle name="Title 17 3" xfId="2437" xr:uid="{61DA809D-467F-4F89-BD4D-2838FAEF070D}"/>
    <cellStyle name="Title 18" xfId="1526" xr:uid="{00000000-0005-0000-0000-0000F6050000}"/>
    <cellStyle name="Title 18 2" xfId="2438" xr:uid="{6CBA3CFF-D015-44D7-A998-93C07D961902}"/>
    <cellStyle name="Title 18 3" xfId="2439" xr:uid="{43E49FC3-59F4-47A4-83FD-0E1C1E169D40}"/>
    <cellStyle name="Title 19" xfId="1527" xr:uid="{00000000-0005-0000-0000-0000F7050000}"/>
    <cellStyle name="Title 19 2" xfId="2440" xr:uid="{085DBDB2-D038-46CB-9D4F-BD491D44DF66}"/>
    <cellStyle name="Title 19 3" xfId="2441" xr:uid="{B1C749E9-61F0-4AF3-9C4F-DFD4392BEEEA}"/>
    <cellStyle name="Title 2" xfId="1528" xr:uid="{00000000-0005-0000-0000-0000F8050000}"/>
    <cellStyle name="Title 2 2" xfId="1529" xr:uid="{00000000-0005-0000-0000-0000F9050000}"/>
    <cellStyle name="Title 2 2 2" xfId="2442" xr:uid="{97DFA02E-210B-439B-97D3-0B54A011775A}"/>
    <cellStyle name="Title 2 2 3" xfId="2443" xr:uid="{1F1E3647-16AC-41CC-B068-F4805C6ACDBD}"/>
    <cellStyle name="Title 2 3" xfId="2444" xr:uid="{A89CDF8C-8D16-4DD3-8B43-ECBE4BEA6F8B}"/>
    <cellStyle name="Title 2 4" xfId="2445" xr:uid="{7EE3EB19-78B8-4B32-973D-7450E0AB7457}"/>
    <cellStyle name="Title 20" xfId="1530" xr:uid="{00000000-0005-0000-0000-0000FA050000}"/>
    <cellStyle name="Title 20 2" xfId="2446" xr:uid="{C640D9A7-5CA8-4387-B900-398CF517192F}"/>
    <cellStyle name="Title 20 3" xfId="2447" xr:uid="{8755E5A6-20C8-4992-9974-64C81D9B305C}"/>
    <cellStyle name="Title 21" xfId="1531" xr:uid="{00000000-0005-0000-0000-0000FB050000}"/>
    <cellStyle name="Title 21 2" xfId="1532" xr:uid="{00000000-0005-0000-0000-0000FC050000}"/>
    <cellStyle name="Title 21 2 2" xfId="2448" xr:uid="{BAC6E63D-FCF9-42BC-AA93-AB7F3653E794}"/>
    <cellStyle name="Title 21 2 3" xfId="2449" xr:uid="{9DE21958-6040-48E6-A34D-21ABF242C3B4}"/>
    <cellStyle name="Title 21 3" xfId="2450" xr:uid="{89EF62C2-E666-4482-BBB9-7858082CC6DC}"/>
    <cellStyle name="Title 21 4" xfId="2451" xr:uid="{019A7810-1873-4480-ABF5-8474C4138D7B}"/>
    <cellStyle name="Title 22" xfId="1533" xr:uid="{00000000-0005-0000-0000-0000FD050000}"/>
    <cellStyle name="Title 23" xfId="2452" xr:uid="{2FBE24C9-559D-49F4-9683-DB106A1B8B20}"/>
    <cellStyle name="Title 24" xfId="2453" xr:uid="{D37B874D-B337-4EF3-A169-633C92E72791}"/>
    <cellStyle name="Title 25" xfId="4679" xr:uid="{B97B7301-5742-4672-8DD5-9D285BE7886D}"/>
    <cellStyle name="Title 3" xfId="1534" xr:uid="{00000000-0005-0000-0000-0000FE050000}"/>
    <cellStyle name="Title 3 2" xfId="2454" xr:uid="{9CF8FE1F-12E3-408A-B44A-CC5304B256C2}"/>
    <cellStyle name="Title 3 3" xfId="2455" xr:uid="{27028D92-7BC6-4261-8AD9-CBDF20D9FE0A}"/>
    <cellStyle name="Title 4" xfId="1535" xr:uid="{00000000-0005-0000-0000-0000FF050000}"/>
    <cellStyle name="Title 4 2" xfId="2456" xr:uid="{C2808128-7D52-409E-8D23-91F076AE0D44}"/>
    <cellStyle name="Title 4 3" xfId="2457" xr:uid="{CF60CCDC-81E8-4216-9835-C4776FAE34C2}"/>
    <cellStyle name="Title 5" xfId="1536" xr:uid="{00000000-0005-0000-0000-000000060000}"/>
    <cellStyle name="Title 5 2" xfId="2458" xr:uid="{A4CF6570-F35B-44BB-A798-3DA44AF7B217}"/>
    <cellStyle name="Title 5 3" xfId="2459" xr:uid="{4F9F2D57-11F8-4AB2-8910-74BFDC3D024F}"/>
    <cellStyle name="Title 6" xfId="1537" xr:uid="{00000000-0005-0000-0000-000001060000}"/>
    <cellStyle name="Title 6 2" xfId="2460" xr:uid="{CC27DAF2-10A1-41BC-9DF1-50CA6042221E}"/>
    <cellStyle name="Title 6 3" xfId="2461" xr:uid="{29B3EB46-094D-4BD9-8426-8EB6E65FE92F}"/>
    <cellStyle name="Title 7" xfId="1538" xr:uid="{00000000-0005-0000-0000-000002060000}"/>
    <cellStyle name="Title 7 2" xfId="2462" xr:uid="{9E019800-194F-428C-9F7C-2127F544F7F1}"/>
    <cellStyle name="Title 7 3" xfId="2463" xr:uid="{565DF32A-0E54-4384-8015-99EAE877A777}"/>
    <cellStyle name="Title 8" xfId="1539" xr:uid="{00000000-0005-0000-0000-000003060000}"/>
    <cellStyle name="Title 8 2" xfId="2464" xr:uid="{9FD59F0D-35F1-414A-B0BA-9F273F7F0D93}"/>
    <cellStyle name="Title 8 3" xfId="2465" xr:uid="{65C6FBF8-9A2D-488A-AA90-CBD10BB8F9DA}"/>
    <cellStyle name="Title 9" xfId="1540" xr:uid="{00000000-0005-0000-0000-000004060000}"/>
    <cellStyle name="Title 9 2" xfId="2466" xr:uid="{9C760388-17A3-4865-B9CF-56B43AE58B48}"/>
    <cellStyle name="Title 9 3" xfId="2467" xr:uid="{6EAF2D81-055E-4BDF-A354-14BB603F86EA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0" defaultTableStyle="TableStyleMedium9" defaultPivotStyle="PivotStyleLight16"/>
  <colors>
    <mruColors>
      <color rgb="FFFAFAFA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topLeftCell="A37" zoomScale="110" zoomScaleNormal="110" zoomScaleSheetLayoutView="103" workbookViewId="0">
      <selection activeCell="P13" sqref="P13"/>
    </sheetView>
  </sheetViews>
  <sheetFormatPr defaultColWidth="9.125" defaultRowHeight="18.600000000000001"/>
  <cols>
    <col min="1" max="3" width="1.75" style="18" customWidth="1"/>
    <col min="4" max="4" width="31.75" style="18" customWidth="1"/>
    <col min="5" max="5" width="8.875" style="23" customWidth="1"/>
    <col min="6" max="6" width="0.875" style="18" customWidth="1"/>
    <col min="7" max="7" width="12.625" style="24" bestFit="1" customWidth="1"/>
    <col min="8" max="8" width="0.875" style="24" customWidth="1"/>
    <col min="9" max="9" width="12.375" style="24" bestFit="1" customWidth="1"/>
    <col min="10" max="10" width="0.875" style="24" customWidth="1"/>
    <col min="11" max="11" width="12.625" style="24" bestFit="1" customWidth="1"/>
    <col min="12" max="12" width="0.875" style="24" customWidth="1"/>
    <col min="13" max="13" width="12.375" style="24" bestFit="1" customWidth="1"/>
    <col min="14" max="14" width="11.75" style="18" customWidth="1"/>
    <col min="15" max="15" width="10.125" style="18" bestFit="1" customWidth="1"/>
    <col min="16" max="16384" width="9.125" style="18"/>
  </cols>
  <sheetData>
    <row r="1" spans="1:15" ht="21.75" customHeight="1">
      <c r="A1" s="15" t="s">
        <v>0</v>
      </c>
      <c r="B1" s="15"/>
      <c r="C1" s="15"/>
      <c r="D1" s="15"/>
      <c r="E1" s="16"/>
      <c r="F1" s="15"/>
      <c r="G1" s="17"/>
      <c r="H1" s="17"/>
      <c r="I1" s="17"/>
      <c r="J1" s="17"/>
      <c r="K1" s="17"/>
      <c r="L1" s="17"/>
      <c r="M1" s="17"/>
    </row>
    <row r="2" spans="1:15" ht="21.75" customHeight="1">
      <c r="A2" s="15" t="s">
        <v>1</v>
      </c>
      <c r="B2" s="15"/>
      <c r="C2" s="15"/>
      <c r="D2" s="15"/>
      <c r="E2" s="16"/>
      <c r="F2" s="15"/>
      <c r="G2" s="17"/>
      <c r="H2" s="17"/>
      <c r="I2" s="17"/>
      <c r="J2" s="17"/>
      <c r="K2" s="17"/>
      <c r="L2" s="17"/>
      <c r="M2" s="17"/>
    </row>
    <row r="3" spans="1:15" ht="21.75" customHeight="1">
      <c r="A3" s="19" t="s">
        <v>2</v>
      </c>
      <c r="B3" s="20"/>
      <c r="C3" s="20"/>
      <c r="D3" s="20"/>
      <c r="E3" s="21"/>
      <c r="F3" s="20"/>
      <c r="G3" s="22"/>
      <c r="H3" s="22"/>
      <c r="I3" s="22"/>
      <c r="J3" s="22"/>
      <c r="K3" s="22"/>
      <c r="L3" s="22"/>
      <c r="M3" s="22"/>
    </row>
    <row r="4" spans="1:15" ht="21.75" customHeight="1">
      <c r="A4" s="15"/>
      <c r="B4" s="15"/>
      <c r="C4" s="15"/>
      <c r="D4" s="15"/>
      <c r="E4" s="16"/>
      <c r="F4" s="15"/>
      <c r="G4" s="17"/>
      <c r="H4" s="17"/>
      <c r="I4" s="17"/>
      <c r="J4" s="17"/>
      <c r="K4" s="17"/>
      <c r="L4" s="17"/>
      <c r="M4" s="17"/>
    </row>
    <row r="5" spans="1:15" ht="21.75" customHeight="1">
      <c r="G5" s="107" t="s">
        <v>3</v>
      </c>
      <c r="H5" s="107"/>
      <c r="I5" s="107"/>
      <c r="J5" s="17"/>
      <c r="K5" s="107" t="s">
        <v>4</v>
      </c>
      <c r="L5" s="107"/>
      <c r="M5" s="107"/>
    </row>
    <row r="6" spans="1:15" ht="21.75" customHeight="1">
      <c r="A6" s="15"/>
      <c r="B6" s="15"/>
      <c r="C6" s="15"/>
      <c r="D6" s="15"/>
      <c r="E6" s="16"/>
      <c r="F6" s="15"/>
      <c r="G6" s="17" t="s">
        <v>5</v>
      </c>
      <c r="H6" s="17"/>
      <c r="I6" s="17" t="s">
        <v>6</v>
      </c>
      <c r="J6" s="17"/>
      <c r="K6" s="17" t="s">
        <v>5</v>
      </c>
      <c r="L6" s="17"/>
      <c r="M6" s="17" t="s">
        <v>6</v>
      </c>
    </row>
    <row r="7" spans="1:15" ht="21.75" customHeight="1">
      <c r="A7" s="15"/>
      <c r="B7" s="15"/>
      <c r="C7" s="15"/>
      <c r="D7" s="15"/>
      <c r="E7" s="21" t="s">
        <v>7</v>
      </c>
      <c r="F7" s="15"/>
      <c r="G7" s="22" t="s">
        <v>8</v>
      </c>
      <c r="H7" s="17"/>
      <c r="I7" s="22" t="s">
        <v>8</v>
      </c>
      <c r="J7" s="17"/>
      <c r="K7" s="22" t="s">
        <v>8</v>
      </c>
      <c r="L7" s="17"/>
      <c r="M7" s="22" t="s">
        <v>8</v>
      </c>
    </row>
    <row r="8" spans="1:15" ht="7.5" customHeight="1"/>
    <row r="9" spans="1:15" ht="21.75" customHeight="1">
      <c r="A9" s="15" t="s">
        <v>9</v>
      </c>
      <c r="D9" s="15"/>
    </row>
    <row r="10" spans="1:15" ht="7.5" customHeight="1">
      <c r="A10" s="15"/>
    </row>
    <row r="11" spans="1:15" ht="21.75" customHeight="1">
      <c r="A11" s="15" t="s">
        <v>10</v>
      </c>
    </row>
    <row r="12" spans="1:15" ht="7.5" customHeight="1">
      <c r="A12" s="15"/>
    </row>
    <row r="13" spans="1:15" ht="20.25" customHeight="1">
      <c r="A13" s="18" t="s">
        <v>11</v>
      </c>
      <c r="E13" s="23">
        <v>9</v>
      </c>
      <c r="G13" s="25">
        <v>124991606</v>
      </c>
      <c r="H13" s="25"/>
      <c r="I13" s="25">
        <v>91381448</v>
      </c>
      <c r="J13" s="25"/>
      <c r="K13" s="25">
        <v>119851861</v>
      </c>
      <c r="L13" s="26"/>
      <c r="M13" s="25">
        <v>85074642</v>
      </c>
    </row>
    <row r="14" spans="1:15" ht="20.25" customHeight="1">
      <c r="A14" s="18" t="s">
        <v>12</v>
      </c>
      <c r="E14" s="23">
        <v>10</v>
      </c>
      <c r="G14" s="27">
        <v>2555233522</v>
      </c>
      <c r="H14" s="27"/>
      <c r="I14" s="27">
        <v>2613349125</v>
      </c>
      <c r="J14" s="27"/>
      <c r="K14" s="27">
        <v>2555007604</v>
      </c>
      <c r="L14" s="26"/>
      <c r="M14" s="27">
        <v>2612804588</v>
      </c>
      <c r="O14" s="102"/>
    </row>
    <row r="15" spans="1:15" ht="20.25" customHeight="1">
      <c r="A15" s="18" t="s">
        <v>13</v>
      </c>
      <c r="E15" s="23">
        <v>12</v>
      </c>
      <c r="G15" s="27">
        <v>2131061906</v>
      </c>
      <c r="H15" s="27"/>
      <c r="I15" s="27">
        <v>2597344563</v>
      </c>
      <c r="J15" s="27"/>
      <c r="K15" s="27">
        <v>2131061906</v>
      </c>
      <c r="L15" s="26"/>
      <c r="M15" s="27">
        <v>2597344563</v>
      </c>
    </row>
    <row r="16" spans="1:15" ht="20.25" customHeight="1">
      <c r="A16" s="18" t="s">
        <v>14</v>
      </c>
      <c r="G16" s="27">
        <v>202327135</v>
      </c>
      <c r="H16" s="27"/>
      <c r="I16" s="27">
        <v>95570326</v>
      </c>
      <c r="J16" s="27"/>
      <c r="K16" s="27">
        <v>202327135</v>
      </c>
      <c r="L16" s="26"/>
      <c r="M16" s="27">
        <v>95570326</v>
      </c>
      <c r="O16" s="102"/>
    </row>
    <row r="17" spans="1:15" ht="21.75" customHeight="1">
      <c r="A17" s="18" t="s">
        <v>15</v>
      </c>
      <c r="B17" s="23"/>
      <c r="C17" s="23"/>
      <c r="D17" s="37"/>
      <c r="G17" s="38"/>
      <c r="H17" s="103"/>
      <c r="I17" s="103"/>
      <c r="J17" s="103"/>
      <c r="K17" s="103"/>
      <c r="L17" s="104"/>
      <c r="M17" s="103"/>
    </row>
    <row r="18" spans="1:15" ht="21.75" customHeight="1">
      <c r="B18" s="18" t="s">
        <v>16</v>
      </c>
      <c r="D18" s="33"/>
      <c r="G18" s="25">
        <v>6000000</v>
      </c>
      <c r="H18" s="105"/>
      <c r="I18" s="25" t="s">
        <v>17</v>
      </c>
      <c r="J18" s="34"/>
      <c r="K18" s="25" t="s">
        <v>17</v>
      </c>
      <c r="L18" s="34"/>
      <c r="M18" s="25" t="s">
        <v>17</v>
      </c>
    </row>
    <row r="19" spans="1:15" ht="20.25" customHeight="1">
      <c r="A19" s="18" t="s">
        <v>18</v>
      </c>
      <c r="G19" s="28">
        <v>50062289</v>
      </c>
      <c r="H19" s="28"/>
      <c r="I19" s="28">
        <v>22191145</v>
      </c>
      <c r="J19" s="28"/>
      <c r="K19" s="28">
        <v>50062289</v>
      </c>
      <c r="L19" s="26"/>
      <c r="M19" s="28">
        <v>22191145</v>
      </c>
    </row>
    <row r="20" spans="1:15" ht="20.25" customHeight="1">
      <c r="A20" s="18" t="s">
        <v>19</v>
      </c>
      <c r="G20" s="2">
        <v>6363811</v>
      </c>
      <c r="H20" s="1"/>
      <c r="I20" s="2">
        <v>7158169</v>
      </c>
      <c r="J20" s="1"/>
      <c r="K20" s="2">
        <v>5715655</v>
      </c>
      <c r="L20" s="26"/>
      <c r="M20" s="2">
        <v>6793704</v>
      </c>
      <c r="O20" s="102"/>
    </row>
    <row r="21" spans="1:15" ht="7.5" customHeight="1">
      <c r="A21" s="15"/>
      <c r="G21" s="29"/>
      <c r="H21" s="29"/>
      <c r="I21" s="29"/>
      <c r="J21" s="29"/>
      <c r="K21" s="29"/>
      <c r="M21" s="29"/>
    </row>
    <row r="22" spans="1:15" ht="21.75" customHeight="1">
      <c r="A22" s="30" t="s">
        <v>20</v>
      </c>
      <c r="G22" s="31">
        <f>SUM(G13:G20)</f>
        <v>5076040269</v>
      </c>
      <c r="H22" s="32"/>
      <c r="I22" s="31">
        <f>SUM(I13:I20)</f>
        <v>5426994776</v>
      </c>
      <c r="J22" s="32"/>
      <c r="K22" s="31">
        <f>SUM(K13:K20)</f>
        <v>5064026450</v>
      </c>
      <c r="L22" s="26"/>
      <c r="M22" s="31">
        <f>SUM(M13:M20)</f>
        <v>5419778968</v>
      </c>
    </row>
    <row r="23" spans="1:15" ht="21.75" customHeight="1">
      <c r="G23" s="29"/>
      <c r="H23" s="29"/>
      <c r="I23" s="29"/>
      <c r="J23" s="29"/>
      <c r="K23" s="29"/>
      <c r="L23" s="26"/>
      <c r="M23" s="29"/>
    </row>
    <row r="24" spans="1:15" ht="21.75" customHeight="1">
      <c r="A24" s="15" t="s">
        <v>21</v>
      </c>
      <c r="G24" s="29"/>
      <c r="H24" s="29"/>
      <c r="I24" s="29"/>
      <c r="J24" s="29"/>
      <c r="K24" s="29"/>
      <c r="L24" s="26"/>
      <c r="M24" s="29"/>
    </row>
    <row r="25" spans="1:15" ht="7.5" customHeight="1">
      <c r="A25" s="15"/>
      <c r="G25" s="29"/>
      <c r="H25" s="29"/>
      <c r="I25" s="29"/>
      <c r="J25" s="29"/>
      <c r="K25" s="29"/>
      <c r="M25" s="29"/>
    </row>
    <row r="26" spans="1:15" ht="20.25" customHeight="1">
      <c r="A26" s="18" t="s">
        <v>22</v>
      </c>
      <c r="D26" s="33"/>
      <c r="E26" s="23">
        <v>13</v>
      </c>
      <c r="G26" s="25" t="s">
        <v>17</v>
      </c>
      <c r="I26" s="25" t="s">
        <v>17</v>
      </c>
      <c r="K26" s="35">
        <v>20999990</v>
      </c>
      <c r="L26" s="34"/>
      <c r="M26" s="35">
        <v>10499995</v>
      </c>
    </row>
    <row r="27" spans="1:15" ht="20.25" customHeight="1">
      <c r="A27" s="18" t="s">
        <v>23</v>
      </c>
      <c r="E27" s="23">
        <v>14</v>
      </c>
      <c r="G27" s="35">
        <v>55729000</v>
      </c>
      <c r="H27" s="35"/>
      <c r="I27" s="35">
        <v>55729000</v>
      </c>
      <c r="J27" s="35"/>
      <c r="K27" s="35">
        <v>55729000</v>
      </c>
      <c r="M27" s="35">
        <v>55729000</v>
      </c>
    </row>
    <row r="28" spans="1:15" ht="20.25" customHeight="1">
      <c r="A28" s="18" t="s">
        <v>24</v>
      </c>
      <c r="E28" s="23">
        <v>15</v>
      </c>
      <c r="G28" s="35">
        <v>3420979996</v>
      </c>
      <c r="H28" s="35"/>
      <c r="I28" s="35">
        <v>3329447194</v>
      </c>
      <c r="J28" s="35"/>
      <c r="K28" s="35">
        <v>3420856910</v>
      </c>
      <c r="L28" s="26"/>
      <c r="M28" s="35">
        <v>3329429388</v>
      </c>
    </row>
    <row r="29" spans="1:15" ht="20.25" customHeight="1">
      <c r="A29" s="18" t="s">
        <v>25</v>
      </c>
      <c r="E29" s="23">
        <v>16</v>
      </c>
      <c r="G29" s="35">
        <v>34223417</v>
      </c>
      <c r="H29" s="35"/>
      <c r="I29" s="35">
        <v>39231378</v>
      </c>
      <c r="J29" s="35"/>
      <c r="K29" s="35">
        <v>34223417</v>
      </c>
      <c r="L29" s="26"/>
      <c r="M29" s="35">
        <v>39231378</v>
      </c>
    </row>
    <row r="30" spans="1:15" ht="20.25" customHeight="1">
      <c r="A30" s="18" t="s">
        <v>26</v>
      </c>
      <c r="E30" s="23">
        <v>17</v>
      </c>
      <c r="G30" s="32">
        <v>55575456</v>
      </c>
      <c r="H30" s="32"/>
      <c r="I30" s="32">
        <v>46783712</v>
      </c>
      <c r="J30" s="32"/>
      <c r="K30" s="32">
        <v>44693437</v>
      </c>
      <c r="L30" s="26"/>
      <c r="M30" s="32">
        <v>42829109</v>
      </c>
    </row>
    <row r="31" spans="1:15" ht="20.25" customHeight="1">
      <c r="A31" s="18" t="s">
        <v>27</v>
      </c>
      <c r="E31" s="23">
        <v>18</v>
      </c>
      <c r="G31" s="32">
        <v>50637066</v>
      </c>
      <c r="H31" s="32"/>
      <c r="I31" s="32">
        <v>35143884</v>
      </c>
      <c r="J31" s="32"/>
      <c r="K31" s="32">
        <v>50637066</v>
      </c>
      <c r="L31" s="26"/>
      <c r="M31" s="32">
        <v>35143884</v>
      </c>
    </row>
    <row r="32" spans="1:15" ht="20.25" customHeight="1">
      <c r="A32" s="18" t="s">
        <v>28</v>
      </c>
      <c r="G32" s="31">
        <v>6532629</v>
      </c>
      <c r="H32" s="32"/>
      <c r="I32" s="31">
        <v>7747029</v>
      </c>
      <c r="J32" s="32"/>
      <c r="K32" s="31">
        <v>6532629</v>
      </c>
      <c r="L32" s="26"/>
      <c r="M32" s="31">
        <v>7747029</v>
      </c>
      <c r="O32" s="102"/>
    </row>
    <row r="33" spans="1:13" ht="7.5" customHeight="1">
      <c r="A33" s="15"/>
      <c r="G33" s="29"/>
      <c r="H33" s="29"/>
      <c r="I33" s="29"/>
      <c r="J33" s="29"/>
      <c r="K33" s="29"/>
      <c r="M33" s="29"/>
    </row>
    <row r="34" spans="1:13" ht="21.75" customHeight="1">
      <c r="A34" s="30" t="s">
        <v>29</v>
      </c>
      <c r="G34" s="31">
        <f>SUM(G26:G32)</f>
        <v>3623677564</v>
      </c>
      <c r="H34" s="32"/>
      <c r="I34" s="31">
        <f>SUM(I26:I32)</f>
        <v>3514082197</v>
      </c>
      <c r="J34" s="32"/>
      <c r="K34" s="31">
        <f>SUM(K26:K32)</f>
        <v>3633672449</v>
      </c>
      <c r="L34" s="28"/>
      <c r="M34" s="31">
        <f>SUM(M26:M32)</f>
        <v>3520609783</v>
      </c>
    </row>
    <row r="35" spans="1:13" ht="7.5" customHeight="1">
      <c r="G35" s="29"/>
      <c r="H35" s="29"/>
      <c r="I35" s="29"/>
      <c r="J35" s="29"/>
      <c r="K35" s="29"/>
      <c r="L35" s="26"/>
      <c r="M35" s="29"/>
    </row>
    <row r="36" spans="1:13" ht="21.75" customHeight="1" thickBot="1">
      <c r="A36" s="15" t="s">
        <v>30</v>
      </c>
      <c r="G36" s="36">
        <f>SUM(G22+G34)</f>
        <v>8699717833</v>
      </c>
      <c r="H36" s="29"/>
      <c r="I36" s="36">
        <f>SUM(I22+I34)</f>
        <v>8941076973</v>
      </c>
      <c r="J36" s="29"/>
      <c r="K36" s="36">
        <f>SUM(K22+K34)</f>
        <v>8697698899</v>
      </c>
      <c r="L36" s="26"/>
      <c r="M36" s="36">
        <f>SUM(M22+M34)</f>
        <v>8940388751</v>
      </c>
    </row>
    <row r="37" spans="1:13" ht="21.75" customHeight="1" thickTop="1">
      <c r="D37" s="33"/>
    </row>
    <row r="38" spans="1:13" ht="18" customHeight="1">
      <c r="B38" s="23"/>
      <c r="C38" s="23"/>
      <c r="D38" s="37"/>
      <c r="G38" s="38"/>
      <c r="H38" s="38"/>
      <c r="I38" s="38"/>
      <c r="J38" s="38"/>
      <c r="K38" s="38"/>
      <c r="L38" s="39"/>
      <c r="M38" s="38"/>
    </row>
    <row r="39" spans="1:13" ht="18.75" customHeight="1">
      <c r="B39" s="23"/>
      <c r="C39" s="23"/>
      <c r="D39" s="37"/>
      <c r="G39" s="38"/>
      <c r="H39" s="38"/>
      <c r="I39" s="38"/>
      <c r="J39" s="38"/>
      <c r="K39" s="38"/>
      <c r="L39" s="39"/>
      <c r="M39" s="38"/>
    </row>
    <row r="40" spans="1:13" ht="21.75" customHeight="1"/>
    <row r="41" spans="1:13" ht="21.75" customHeight="1">
      <c r="A41" s="106" t="s">
        <v>31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</row>
    <row r="42" spans="1:13" ht="21.75" customHeight="1">
      <c r="A42" s="23"/>
      <c r="B42" s="23"/>
      <c r="C42" s="23"/>
      <c r="D42" s="23"/>
      <c r="F42" s="23"/>
      <c r="G42" s="23"/>
      <c r="H42" s="23"/>
      <c r="I42" s="23"/>
      <c r="J42" s="23"/>
      <c r="K42" s="23"/>
      <c r="L42" s="23"/>
      <c r="M42" s="23"/>
    </row>
    <row r="43" spans="1:13" ht="21.75" customHeight="1">
      <c r="B43" s="23"/>
      <c r="C43" s="23"/>
      <c r="D43" s="37"/>
      <c r="G43" s="38"/>
      <c r="H43" s="38"/>
      <c r="I43" s="38"/>
      <c r="J43" s="38"/>
      <c r="K43" s="38"/>
      <c r="L43" s="39"/>
      <c r="M43" s="38"/>
    </row>
    <row r="44" spans="1:13" ht="24.75" customHeight="1">
      <c r="B44" s="23"/>
      <c r="C44" s="23"/>
      <c r="D44" s="37"/>
      <c r="G44" s="38"/>
      <c r="H44" s="38"/>
      <c r="I44" s="38"/>
      <c r="J44" s="38"/>
      <c r="K44" s="38"/>
      <c r="L44" s="39"/>
      <c r="M44" s="38"/>
    </row>
    <row r="45" spans="1:13" ht="21.9" customHeight="1">
      <c r="A45" s="40" t="s">
        <v>32</v>
      </c>
      <c r="B45" s="40"/>
      <c r="C45" s="40"/>
      <c r="D45" s="40"/>
      <c r="E45" s="41"/>
      <c r="F45" s="40"/>
      <c r="G45" s="42"/>
      <c r="H45" s="42"/>
      <c r="I45" s="42"/>
      <c r="J45" s="42"/>
      <c r="K45" s="42"/>
      <c r="L45" s="42"/>
      <c r="M45" s="42"/>
    </row>
    <row r="46" spans="1:13" ht="19.8">
      <c r="A46" s="15" t="s">
        <v>0</v>
      </c>
      <c r="B46" s="15"/>
      <c r="C46" s="15"/>
      <c r="D46" s="15"/>
      <c r="E46" s="16"/>
      <c r="F46" s="15"/>
      <c r="G46" s="17"/>
      <c r="H46" s="17"/>
      <c r="I46" s="17"/>
      <c r="J46" s="17"/>
      <c r="K46" s="17"/>
      <c r="L46" s="17"/>
      <c r="M46" s="17"/>
    </row>
    <row r="47" spans="1:13" ht="19.8">
      <c r="A47" s="15" t="str">
        <f>A2</f>
        <v xml:space="preserve">งบฐานะการเงิน </v>
      </c>
      <c r="B47" s="15"/>
      <c r="C47" s="15"/>
      <c r="D47" s="15"/>
      <c r="E47" s="16"/>
      <c r="F47" s="15"/>
      <c r="G47" s="17"/>
      <c r="H47" s="17"/>
      <c r="I47" s="17"/>
      <c r="J47" s="17"/>
      <c r="K47" s="17"/>
      <c r="L47" s="17"/>
      <c r="M47" s="17"/>
    </row>
    <row r="48" spans="1:13" ht="19.8">
      <c r="A48" s="20" t="str">
        <f>A3</f>
        <v>ณ วันที่ 31 ธันวาคม พ.ศ. 2567</v>
      </c>
      <c r="B48" s="20"/>
      <c r="C48" s="20"/>
      <c r="D48" s="20"/>
      <c r="E48" s="21"/>
      <c r="F48" s="20"/>
      <c r="G48" s="22"/>
      <c r="H48" s="22"/>
      <c r="I48" s="22"/>
      <c r="J48" s="22"/>
      <c r="K48" s="22"/>
      <c r="L48" s="22"/>
      <c r="M48" s="22"/>
    </row>
    <row r="49" spans="1:15" ht="19.8">
      <c r="A49" s="15"/>
      <c r="B49" s="15"/>
      <c r="C49" s="15"/>
      <c r="D49" s="15"/>
      <c r="E49" s="16"/>
      <c r="F49" s="15"/>
      <c r="G49" s="17"/>
      <c r="H49" s="17"/>
      <c r="I49" s="17"/>
      <c r="J49" s="17"/>
      <c r="K49" s="17"/>
      <c r="L49" s="17"/>
      <c r="M49" s="17"/>
    </row>
    <row r="50" spans="1:15" ht="21.75" customHeight="1">
      <c r="B50" s="30"/>
      <c r="C50" s="30"/>
      <c r="G50" s="107" t="s">
        <v>3</v>
      </c>
      <c r="H50" s="107"/>
      <c r="I50" s="107"/>
      <c r="J50" s="17"/>
      <c r="K50" s="107" t="s">
        <v>4</v>
      </c>
      <c r="L50" s="107"/>
      <c r="M50" s="107"/>
    </row>
    <row r="51" spans="1:15" ht="21.75" customHeight="1">
      <c r="A51" s="15"/>
      <c r="B51" s="15"/>
      <c r="C51" s="15"/>
      <c r="D51" s="15"/>
      <c r="E51" s="16"/>
      <c r="F51" s="15"/>
      <c r="G51" s="17" t="s">
        <v>5</v>
      </c>
      <c r="H51" s="17"/>
      <c r="I51" s="17" t="s">
        <v>6</v>
      </c>
      <c r="J51" s="17"/>
      <c r="K51" s="17" t="s">
        <v>5</v>
      </c>
      <c r="L51" s="17"/>
      <c r="M51" s="17" t="s">
        <v>6</v>
      </c>
    </row>
    <row r="52" spans="1:15" ht="21.75" customHeight="1">
      <c r="A52" s="15"/>
      <c r="B52" s="15"/>
      <c r="C52" s="15"/>
      <c r="D52" s="15"/>
      <c r="E52" s="21" t="s">
        <v>7</v>
      </c>
      <c r="F52" s="15"/>
      <c r="G52" s="22" t="s">
        <v>8</v>
      </c>
      <c r="H52" s="17"/>
      <c r="I52" s="22" t="s">
        <v>8</v>
      </c>
      <c r="J52" s="17"/>
      <c r="K52" s="22" t="s">
        <v>8</v>
      </c>
      <c r="L52" s="17"/>
      <c r="M52" s="22" t="s">
        <v>8</v>
      </c>
    </row>
    <row r="53" spans="1:15" ht="8.1" customHeight="1"/>
    <row r="54" spans="1:15" ht="21.75" customHeight="1">
      <c r="A54" s="15" t="s">
        <v>33</v>
      </c>
    </row>
    <row r="55" spans="1:15" ht="8.1" customHeight="1">
      <c r="A55" s="15"/>
    </row>
    <row r="56" spans="1:15" ht="21.75" customHeight="1">
      <c r="A56" s="15" t="s">
        <v>34</v>
      </c>
      <c r="G56" s="26"/>
      <c r="H56" s="26"/>
      <c r="I56" s="26"/>
      <c r="J56" s="26"/>
      <c r="K56" s="26"/>
      <c r="L56" s="26"/>
      <c r="M56" s="26"/>
    </row>
    <row r="57" spans="1:15" ht="8.1" customHeight="1">
      <c r="A57" s="15"/>
    </row>
    <row r="58" spans="1:15" ht="20.25" customHeight="1">
      <c r="A58" s="18" t="s">
        <v>35</v>
      </c>
      <c r="E58" s="23">
        <v>19</v>
      </c>
      <c r="G58" s="25">
        <v>3903757552</v>
      </c>
      <c r="H58" s="25"/>
      <c r="I58" s="25">
        <v>3318258266</v>
      </c>
      <c r="J58" s="25"/>
      <c r="K58" s="25">
        <v>3903757552</v>
      </c>
      <c r="L58" s="26"/>
      <c r="M58" s="25">
        <v>3318258266</v>
      </c>
    </row>
    <row r="59" spans="1:15" ht="20.25" customHeight="1">
      <c r="A59" s="18" t="s">
        <v>36</v>
      </c>
      <c r="E59" s="23">
        <v>20</v>
      </c>
      <c r="G59" s="25">
        <v>284016581</v>
      </c>
      <c r="H59" s="25"/>
      <c r="I59" s="25">
        <v>218940126</v>
      </c>
      <c r="J59" s="25"/>
      <c r="K59" s="25">
        <v>284338584</v>
      </c>
      <c r="L59" s="26"/>
      <c r="M59" s="25">
        <v>219958642</v>
      </c>
    </row>
    <row r="60" spans="1:15" ht="20.25" customHeight="1">
      <c r="A60" s="18" t="s">
        <v>37</v>
      </c>
      <c r="G60" s="25">
        <v>132844</v>
      </c>
      <c r="H60" s="25"/>
      <c r="I60" s="25">
        <v>7341449</v>
      </c>
      <c r="J60" s="25"/>
      <c r="K60" s="25">
        <v>132844</v>
      </c>
      <c r="L60" s="26"/>
      <c r="M60" s="25">
        <v>7341449</v>
      </c>
    </row>
    <row r="61" spans="1:15" ht="20.25" customHeight="1">
      <c r="A61" s="18" t="s">
        <v>38</v>
      </c>
      <c r="G61" s="25" t="s">
        <v>17</v>
      </c>
      <c r="H61" s="25"/>
      <c r="I61" s="25">
        <v>20803306</v>
      </c>
      <c r="J61" s="25"/>
      <c r="K61" s="25" t="s">
        <v>17</v>
      </c>
      <c r="L61" s="26"/>
      <c r="M61" s="25">
        <v>20803306</v>
      </c>
    </row>
    <row r="62" spans="1:15" ht="20.25" customHeight="1">
      <c r="A62" s="18" t="s">
        <v>39</v>
      </c>
      <c r="G62" s="25">
        <v>44558687</v>
      </c>
      <c r="H62" s="25"/>
      <c r="I62" s="25">
        <v>33325056</v>
      </c>
      <c r="J62" s="25"/>
      <c r="K62" s="25">
        <v>44558687</v>
      </c>
      <c r="L62" s="26"/>
      <c r="M62" s="25">
        <v>33325056</v>
      </c>
      <c r="O62" s="102"/>
    </row>
    <row r="63" spans="1:15" ht="20.25" customHeight="1">
      <c r="A63" s="18" t="s">
        <v>40</v>
      </c>
      <c r="G63" s="25"/>
      <c r="H63" s="25"/>
      <c r="I63" s="25"/>
      <c r="J63" s="25"/>
      <c r="K63" s="25"/>
      <c r="L63" s="26"/>
      <c r="M63" s="25"/>
    </row>
    <row r="64" spans="1:15" ht="20.25" customHeight="1">
      <c r="B64" s="18" t="s">
        <v>41</v>
      </c>
      <c r="E64" s="23">
        <v>19</v>
      </c>
      <c r="G64" s="25">
        <v>706338732</v>
      </c>
      <c r="H64" s="25"/>
      <c r="I64" s="25">
        <v>706115400</v>
      </c>
      <c r="J64" s="25"/>
      <c r="K64" s="25">
        <v>706338732</v>
      </c>
      <c r="L64" s="26"/>
      <c r="M64" s="25">
        <v>706115400</v>
      </c>
    </row>
    <row r="65" spans="1:13" ht="20.25" customHeight="1">
      <c r="A65" s="18" t="s">
        <v>42</v>
      </c>
      <c r="G65" s="18"/>
      <c r="H65" s="18"/>
      <c r="I65" s="18"/>
      <c r="J65" s="18"/>
      <c r="K65" s="18"/>
      <c r="L65" s="18"/>
      <c r="M65" s="18"/>
    </row>
    <row r="66" spans="1:13" ht="20.25" customHeight="1">
      <c r="B66" s="38" t="s">
        <v>41</v>
      </c>
      <c r="C66" s="30"/>
      <c r="E66" s="23">
        <v>19</v>
      </c>
      <c r="G66" s="43">
        <v>18597275</v>
      </c>
      <c r="H66" s="25"/>
      <c r="I66" s="43">
        <v>25015939</v>
      </c>
      <c r="J66" s="25"/>
      <c r="K66" s="43">
        <v>18597275</v>
      </c>
      <c r="L66" s="26"/>
      <c r="M66" s="43">
        <v>25015939</v>
      </c>
    </row>
    <row r="67" spans="1:13" ht="8.1" customHeight="1">
      <c r="G67" s="27"/>
      <c r="H67" s="27"/>
      <c r="I67" s="27"/>
      <c r="J67" s="27"/>
      <c r="K67" s="27"/>
      <c r="L67" s="26"/>
      <c r="M67" s="27"/>
    </row>
    <row r="68" spans="1:13" ht="21.75" customHeight="1">
      <c r="A68" s="30" t="s">
        <v>43</v>
      </c>
      <c r="G68" s="31">
        <f>SUM(G58:G66)</f>
        <v>4957401671</v>
      </c>
      <c r="H68" s="32"/>
      <c r="I68" s="31">
        <f>SUM(I58:I66)</f>
        <v>4329799542</v>
      </c>
      <c r="J68" s="32"/>
      <c r="K68" s="31">
        <f>SUM(K58:K66)</f>
        <v>4957723674</v>
      </c>
      <c r="L68" s="26"/>
      <c r="M68" s="31">
        <f>SUM(M58:M66)</f>
        <v>4330818058</v>
      </c>
    </row>
    <row r="69" spans="1:13" ht="21.75" customHeight="1">
      <c r="B69" s="30"/>
      <c r="C69" s="30"/>
      <c r="G69" s="29"/>
      <c r="H69" s="29"/>
      <c r="I69" s="29"/>
      <c r="J69" s="29"/>
      <c r="K69" s="29"/>
      <c r="L69" s="26"/>
      <c r="M69" s="29"/>
    </row>
    <row r="70" spans="1:13" ht="21.75" customHeight="1">
      <c r="A70" s="30" t="s">
        <v>44</v>
      </c>
      <c r="G70" s="32"/>
      <c r="H70" s="32"/>
      <c r="I70" s="32"/>
      <c r="J70" s="32"/>
      <c r="K70" s="32"/>
      <c r="L70" s="26"/>
      <c r="M70" s="32"/>
    </row>
    <row r="71" spans="1:13" ht="8.1" customHeight="1">
      <c r="G71" s="32"/>
      <c r="H71" s="32"/>
      <c r="I71" s="32"/>
      <c r="J71" s="32"/>
      <c r="K71" s="32"/>
      <c r="L71" s="26"/>
      <c r="M71" s="32"/>
    </row>
    <row r="72" spans="1:13" ht="20.25" customHeight="1">
      <c r="A72" s="18" t="s">
        <v>45</v>
      </c>
      <c r="E72" s="23">
        <v>19</v>
      </c>
      <c r="G72" s="44">
        <v>506686371</v>
      </c>
      <c r="H72" s="44"/>
      <c r="I72" s="44">
        <v>1160028117</v>
      </c>
      <c r="J72" s="44"/>
      <c r="K72" s="44">
        <v>506686371</v>
      </c>
      <c r="L72" s="18"/>
      <c r="M72" s="44">
        <v>1160028117</v>
      </c>
    </row>
    <row r="73" spans="1:13" ht="20.25" customHeight="1">
      <c r="A73" s="18" t="s">
        <v>46</v>
      </c>
      <c r="E73" s="23">
        <v>19</v>
      </c>
      <c r="G73" s="44">
        <v>16380908</v>
      </c>
      <c r="H73" s="44"/>
      <c r="I73" s="44">
        <v>14956224</v>
      </c>
      <c r="J73" s="44"/>
      <c r="K73" s="44">
        <v>16380908</v>
      </c>
      <c r="L73" s="18"/>
      <c r="M73" s="44">
        <v>14956224</v>
      </c>
    </row>
    <row r="74" spans="1:13" ht="20.25" customHeight="1">
      <c r="A74" s="18" t="s">
        <v>47</v>
      </c>
      <c r="E74" s="23">
        <v>21</v>
      </c>
      <c r="G74" s="45">
        <v>110763918</v>
      </c>
      <c r="H74" s="44"/>
      <c r="I74" s="45">
        <v>110338563</v>
      </c>
      <c r="J74" s="44"/>
      <c r="K74" s="45">
        <v>110763918</v>
      </c>
      <c r="L74" s="18"/>
      <c r="M74" s="45">
        <v>110338563</v>
      </c>
    </row>
    <row r="75" spans="1:13" ht="8.1" customHeight="1">
      <c r="G75" s="32"/>
      <c r="H75" s="32"/>
      <c r="I75" s="32"/>
      <c r="J75" s="32"/>
      <c r="K75" s="32"/>
      <c r="L75" s="26"/>
      <c r="M75" s="32"/>
    </row>
    <row r="76" spans="1:13" ht="21.75" customHeight="1">
      <c r="A76" s="30" t="s">
        <v>48</v>
      </c>
      <c r="G76" s="45">
        <f>SUM(G72:G74)</f>
        <v>633831197</v>
      </c>
      <c r="H76" s="44"/>
      <c r="I76" s="45">
        <f>SUM(I72:I74)</f>
        <v>1285322904</v>
      </c>
      <c r="J76" s="44"/>
      <c r="K76" s="45">
        <f>SUM(K72:K74)</f>
        <v>633831197</v>
      </c>
      <c r="L76" s="18"/>
      <c r="M76" s="45">
        <f>SUM(M72:M74)</f>
        <v>1285322904</v>
      </c>
    </row>
    <row r="77" spans="1:13" ht="8.1" customHeight="1">
      <c r="G77" s="32"/>
      <c r="H77" s="32"/>
      <c r="I77" s="32"/>
      <c r="J77" s="32"/>
      <c r="K77" s="32"/>
      <c r="L77" s="26"/>
      <c r="M77" s="32"/>
    </row>
    <row r="78" spans="1:13" ht="21.75" customHeight="1">
      <c r="A78" s="30" t="s">
        <v>49</v>
      </c>
      <c r="G78" s="45">
        <f>SUM(G68+G76)</f>
        <v>5591232868</v>
      </c>
      <c r="H78" s="44"/>
      <c r="I78" s="45">
        <f>SUM(I68+I76)</f>
        <v>5615122446</v>
      </c>
      <c r="J78" s="44"/>
      <c r="K78" s="45">
        <f>SUM(K68+K76)</f>
        <v>5591554871</v>
      </c>
      <c r="L78" s="18"/>
      <c r="M78" s="45">
        <f>SUM(M68+M76)</f>
        <v>5616140962</v>
      </c>
    </row>
    <row r="79" spans="1:13" ht="21.75" customHeight="1">
      <c r="B79" s="30"/>
      <c r="C79" s="30"/>
      <c r="G79" s="26"/>
      <c r="H79" s="26"/>
      <c r="I79" s="26"/>
      <c r="J79" s="26"/>
      <c r="K79" s="26"/>
      <c r="L79" s="26"/>
      <c r="M79" s="26"/>
    </row>
    <row r="80" spans="1:13" ht="21.75" customHeight="1">
      <c r="B80" s="30"/>
      <c r="C80" s="30"/>
      <c r="G80" s="26"/>
      <c r="H80" s="26"/>
      <c r="I80" s="26"/>
      <c r="J80" s="26"/>
      <c r="K80" s="26"/>
      <c r="L80" s="26"/>
      <c r="M80" s="26"/>
    </row>
    <row r="81" spans="1:13" ht="21.75" customHeight="1">
      <c r="G81" s="27"/>
      <c r="H81" s="27"/>
      <c r="I81" s="27"/>
      <c r="J81" s="27"/>
      <c r="K81" s="27"/>
      <c r="L81" s="26"/>
      <c r="M81" s="27"/>
    </row>
    <row r="82" spans="1:13" ht="21.75" customHeight="1">
      <c r="B82" s="30"/>
      <c r="C82" s="30"/>
      <c r="G82" s="26"/>
      <c r="H82" s="26"/>
      <c r="I82" s="26"/>
      <c r="J82" s="26"/>
      <c r="K82" s="26"/>
      <c r="L82" s="26"/>
      <c r="M82" s="26"/>
    </row>
    <row r="83" spans="1:13" ht="21.75" customHeight="1">
      <c r="B83" s="30"/>
      <c r="C83" s="30"/>
      <c r="G83" s="26"/>
      <c r="H83" s="26"/>
      <c r="I83" s="26"/>
      <c r="J83" s="26"/>
      <c r="K83" s="26"/>
      <c r="L83" s="26"/>
      <c r="M83" s="26"/>
    </row>
    <row r="84" spans="1:13" ht="21.75" customHeight="1">
      <c r="B84" s="30"/>
      <c r="C84" s="30"/>
      <c r="G84" s="26"/>
      <c r="H84" s="26"/>
      <c r="I84" s="26"/>
      <c r="J84" s="26"/>
      <c r="K84" s="26"/>
      <c r="L84" s="26"/>
      <c r="M84" s="26"/>
    </row>
    <row r="85" spans="1:13" ht="21.75" customHeight="1">
      <c r="B85" s="30"/>
      <c r="C85" s="30"/>
      <c r="G85" s="26"/>
      <c r="H85" s="26"/>
      <c r="I85" s="26"/>
      <c r="J85" s="26"/>
      <c r="K85" s="26"/>
      <c r="L85" s="26"/>
      <c r="M85" s="26"/>
    </row>
    <row r="86" spans="1:13" ht="21.75" customHeight="1">
      <c r="B86" s="30"/>
      <c r="C86" s="30"/>
      <c r="G86" s="26"/>
      <c r="H86" s="26"/>
      <c r="I86" s="26"/>
      <c r="J86" s="26"/>
      <c r="K86" s="26"/>
      <c r="L86" s="26"/>
      <c r="M86" s="26"/>
    </row>
    <row r="87" spans="1:13" ht="21.75" customHeight="1">
      <c r="B87" s="30"/>
      <c r="C87" s="30"/>
      <c r="G87" s="26"/>
      <c r="H87" s="26"/>
      <c r="I87" s="26"/>
      <c r="J87" s="26"/>
      <c r="K87" s="26"/>
      <c r="L87" s="26"/>
      <c r="M87" s="26"/>
    </row>
    <row r="88" spans="1:13" ht="21.75" customHeight="1">
      <c r="B88" s="30"/>
      <c r="C88" s="30"/>
      <c r="G88" s="26"/>
      <c r="H88" s="26"/>
      <c r="I88" s="26"/>
      <c r="J88" s="26"/>
      <c r="K88" s="26"/>
      <c r="L88" s="26"/>
      <c r="M88" s="26"/>
    </row>
    <row r="89" spans="1:13" ht="19.5" customHeight="1">
      <c r="B89" s="30"/>
      <c r="C89" s="30"/>
      <c r="G89" s="26"/>
      <c r="H89" s="26"/>
      <c r="I89" s="26"/>
      <c r="J89" s="26"/>
      <c r="K89" s="26"/>
      <c r="L89" s="26"/>
      <c r="M89" s="26"/>
    </row>
    <row r="90" spans="1:13" ht="5.25" customHeight="1">
      <c r="B90" s="30"/>
      <c r="C90" s="30"/>
      <c r="G90" s="26"/>
      <c r="H90" s="26"/>
      <c r="I90" s="26"/>
      <c r="J90" s="26"/>
      <c r="K90" s="26"/>
      <c r="L90" s="26"/>
      <c r="M90" s="26"/>
    </row>
    <row r="91" spans="1:13" ht="21.9" customHeight="1">
      <c r="A91" s="4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46"/>
      <c r="C91" s="46"/>
      <c r="D91" s="40"/>
      <c r="E91" s="41"/>
      <c r="F91" s="40"/>
      <c r="G91" s="47"/>
      <c r="H91" s="47"/>
      <c r="I91" s="47"/>
      <c r="J91" s="47"/>
      <c r="K91" s="47"/>
      <c r="L91" s="47"/>
      <c r="M91" s="47"/>
    </row>
    <row r="92" spans="1:13" ht="19.8">
      <c r="A92" s="15" t="s">
        <v>0</v>
      </c>
      <c r="B92" s="15"/>
      <c r="C92" s="15"/>
      <c r="D92" s="15"/>
      <c r="E92" s="16"/>
      <c r="F92" s="15"/>
      <c r="G92" s="17"/>
      <c r="H92" s="17"/>
      <c r="I92" s="17"/>
      <c r="J92" s="17"/>
      <c r="K92" s="17"/>
      <c r="L92" s="17"/>
      <c r="M92" s="17"/>
    </row>
    <row r="93" spans="1:13" ht="19.8">
      <c r="A93" s="15" t="str">
        <f>A2</f>
        <v xml:space="preserve">งบฐานะการเงิน </v>
      </c>
      <c r="B93" s="15"/>
      <c r="C93" s="15"/>
      <c r="D93" s="15"/>
      <c r="E93" s="16"/>
      <c r="F93" s="15"/>
      <c r="G93" s="17"/>
      <c r="H93" s="17"/>
      <c r="I93" s="17"/>
      <c r="J93" s="17"/>
      <c r="K93" s="17"/>
      <c r="L93" s="17"/>
      <c r="M93" s="17"/>
    </row>
    <row r="94" spans="1:13" ht="19.8">
      <c r="A94" s="20" t="str">
        <f>A3</f>
        <v>ณ วันที่ 31 ธันวาคม พ.ศ. 2567</v>
      </c>
      <c r="B94" s="20"/>
      <c r="C94" s="20"/>
      <c r="D94" s="20"/>
      <c r="E94" s="21"/>
      <c r="F94" s="20"/>
      <c r="G94" s="22"/>
      <c r="H94" s="22"/>
      <c r="I94" s="22"/>
      <c r="J94" s="22"/>
      <c r="K94" s="22"/>
      <c r="L94" s="22"/>
      <c r="M94" s="22"/>
    </row>
    <row r="95" spans="1:13" ht="19.8">
      <c r="A95" s="15"/>
      <c r="B95" s="15"/>
      <c r="C95" s="15"/>
      <c r="D95" s="15"/>
      <c r="E95" s="16"/>
      <c r="F95" s="15"/>
      <c r="G95" s="17"/>
      <c r="H95" s="17"/>
      <c r="I95" s="17"/>
      <c r="J95" s="17"/>
      <c r="K95" s="17"/>
      <c r="L95" s="17"/>
      <c r="M95" s="17"/>
    </row>
    <row r="96" spans="1:13" ht="19.8">
      <c r="G96" s="107" t="s">
        <v>3</v>
      </c>
      <c r="H96" s="107"/>
      <c r="I96" s="107"/>
      <c r="J96" s="17"/>
      <c r="K96" s="107" t="s">
        <v>4</v>
      </c>
      <c r="L96" s="107"/>
      <c r="M96" s="107"/>
    </row>
    <row r="97" spans="1:13" ht="19.8">
      <c r="A97" s="15"/>
      <c r="B97" s="15"/>
      <c r="C97" s="15"/>
      <c r="D97" s="15"/>
      <c r="E97" s="16"/>
      <c r="F97" s="15"/>
      <c r="G97" s="17" t="s">
        <v>5</v>
      </c>
      <c r="H97" s="17"/>
      <c r="I97" s="17" t="s">
        <v>6</v>
      </c>
      <c r="J97" s="17"/>
      <c r="K97" s="17" t="s">
        <v>5</v>
      </c>
      <c r="L97" s="17"/>
      <c r="M97" s="17" t="s">
        <v>6</v>
      </c>
    </row>
    <row r="98" spans="1:13" ht="19.8">
      <c r="A98" s="15"/>
      <c r="B98" s="15"/>
      <c r="C98" s="15"/>
      <c r="D98" s="15"/>
      <c r="E98" s="21" t="s">
        <v>7</v>
      </c>
      <c r="F98" s="15"/>
      <c r="G98" s="22" t="s">
        <v>8</v>
      </c>
      <c r="H98" s="17"/>
      <c r="I98" s="22" t="s">
        <v>8</v>
      </c>
      <c r="J98" s="17"/>
      <c r="K98" s="22" t="s">
        <v>8</v>
      </c>
      <c r="L98" s="17"/>
      <c r="M98" s="22" t="s">
        <v>8</v>
      </c>
    </row>
    <row r="99" spans="1:13" ht="8.1" customHeight="1">
      <c r="A99" s="15"/>
    </row>
    <row r="100" spans="1:13" ht="21.75" customHeight="1">
      <c r="A100" s="15" t="s">
        <v>50</v>
      </c>
    </row>
    <row r="101" spans="1:13" ht="8.1" customHeight="1">
      <c r="A101" s="15"/>
    </row>
    <row r="102" spans="1:13" ht="21.75" customHeight="1">
      <c r="A102" s="15" t="s">
        <v>51</v>
      </c>
      <c r="G102" s="26"/>
      <c r="H102" s="26"/>
      <c r="I102" s="26"/>
      <c r="J102" s="26"/>
      <c r="K102" s="26"/>
      <c r="L102" s="26"/>
      <c r="M102" s="26"/>
    </row>
    <row r="103" spans="1:13" ht="8.1" customHeight="1">
      <c r="A103" s="15"/>
    </row>
    <row r="104" spans="1:13">
      <c r="A104" s="18" t="s">
        <v>52</v>
      </c>
      <c r="G104" s="18"/>
      <c r="H104" s="18"/>
      <c r="I104" s="18"/>
      <c r="J104" s="18"/>
      <c r="K104" s="18"/>
      <c r="L104" s="18"/>
      <c r="M104" s="18"/>
    </row>
    <row r="105" spans="1:13">
      <c r="B105" s="18" t="s">
        <v>53</v>
      </c>
      <c r="G105" s="18"/>
      <c r="H105" s="18"/>
      <c r="I105" s="18"/>
      <c r="J105" s="18"/>
      <c r="K105" s="18"/>
      <c r="L105" s="18"/>
      <c r="M105" s="18"/>
    </row>
    <row r="106" spans="1:13">
      <c r="C106" s="18" t="s">
        <v>54</v>
      </c>
      <c r="G106" s="18"/>
      <c r="H106" s="18"/>
      <c r="I106" s="18"/>
      <c r="J106" s="18"/>
      <c r="K106" s="18"/>
      <c r="L106" s="18"/>
      <c r="M106" s="18"/>
    </row>
    <row r="107" spans="1:13" ht="19.2" thickBot="1">
      <c r="D107" s="18" t="s">
        <v>55</v>
      </c>
      <c r="G107" s="48">
        <v>870758034</v>
      </c>
      <c r="H107" s="28"/>
      <c r="I107" s="48">
        <v>870758034</v>
      </c>
      <c r="J107" s="28"/>
      <c r="K107" s="48">
        <v>870758034</v>
      </c>
      <c r="L107" s="26"/>
      <c r="M107" s="48">
        <v>870758034</v>
      </c>
    </row>
    <row r="108" spans="1:13" ht="8.1" customHeight="1" thickTop="1">
      <c r="A108" s="15"/>
    </row>
    <row r="109" spans="1:13">
      <c r="B109" s="18" t="s">
        <v>56</v>
      </c>
      <c r="G109" s="28"/>
      <c r="H109" s="28"/>
      <c r="I109" s="28"/>
      <c r="J109" s="28"/>
      <c r="K109" s="28"/>
      <c r="L109" s="26"/>
      <c r="M109" s="28"/>
    </row>
    <row r="110" spans="1:13">
      <c r="C110" s="18" t="s">
        <v>54</v>
      </c>
      <c r="G110" s="28"/>
      <c r="H110" s="28"/>
      <c r="I110" s="28"/>
      <c r="J110" s="28"/>
      <c r="K110" s="28"/>
      <c r="L110" s="26"/>
      <c r="M110" s="28"/>
    </row>
    <row r="111" spans="1:13">
      <c r="D111" s="18" t="s">
        <v>57</v>
      </c>
      <c r="G111" s="28">
        <v>870758034</v>
      </c>
      <c r="H111" s="28"/>
      <c r="I111" s="28">
        <v>870758034</v>
      </c>
      <c r="J111" s="28"/>
      <c r="K111" s="28">
        <v>870758034</v>
      </c>
      <c r="L111" s="26"/>
      <c r="M111" s="28">
        <v>870758034</v>
      </c>
    </row>
    <row r="112" spans="1:13">
      <c r="A112" s="18" t="s">
        <v>58</v>
      </c>
      <c r="G112" s="28">
        <v>427323198</v>
      </c>
      <c r="H112" s="28"/>
      <c r="I112" s="28">
        <v>427323198</v>
      </c>
      <c r="J112" s="28"/>
      <c r="K112" s="28">
        <v>427323198</v>
      </c>
      <c r="L112" s="26"/>
      <c r="M112" s="28">
        <v>427323198</v>
      </c>
    </row>
    <row r="113" spans="1:13">
      <c r="A113" s="18" t="s">
        <v>59</v>
      </c>
      <c r="L113" s="26"/>
    </row>
    <row r="114" spans="1:13">
      <c r="B114" s="18" t="s">
        <v>60</v>
      </c>
      <c r="E114" s="23">
        <v>23</v>
      </c>
      <c r="G114" s="3">
        <v>87075803</v>
      </c>
      <c r="H114" s="3"/>
      <c r="I114" s="3">
        <v>87075803</v>
      </c>
      <c r="J114" s="3"/>
      <c r="K114" s="3">
        <v>87075803</v>
      </c>
      <c r="L114" s="26"/>
      <c r="M114" s="3">
        <v>87075803</v>
      </c>
    </row>
    <row r="115" spans="1:13">
      <c r="B115" s="18" t="s">
        <v>61</v>
      </c>
      <c r="G115" s="49">
        <f>'Thai 11'!M25</f>
        <v>1721734666</v>
      </c>
      <c r="H115" s="28"/>
      <c r="I115" s="49">
        <v>1937438323</v>
      </c>
      <c r="J115" s="28"/>
      <c r="K115" s="49">
        <f>'Thai 12'!J21</f>
        <v>1720986993</v>
      </c>
      <c r="L115" s="26"/>
      <c r="M115" s="49">
        <v>1939090754</v>
      </c>
    </row>
    <row r="116" spans="1:13" ht="8.1" customHeight="1">
      <c r="G116" s="28"/>
      <c r="H116" s="28"/>
      <c r="I116" s="28"/>
      <c r="J116" s="28"/>
      <c r="K116" s="28"/>
      <c r="L116" s="26"/>
      <c r="M116" s="28"/>
    </row>
    <row r="117" spans="1:13" ht="21.75" customHeight="1">
      <c r="A117" s="30" t="s">
        <v>62</v>
      </c>
      <c r="G117" s="28">
        <f>SUM(G111:G115)</f>
        <v>3106891701</v>
      </c>
      <c r="H117" s="28"/>
      <c r="I117" s="28">
        <f>SUM(I111:I115)</f>
        <v>3322595358</v>
      </c>
      <c r="J117" s="28"/>
      <c r="K117" s="32">
        <f>SUM(K111:K115)</f>
        <v>3106144028</v>
      </c>
      <c r="L117" s="26"/>
      <c r="M117" s="32">
        <f>SUM(M111:M115)</f>
        <v>3324247789</v>
      </c>
    </row>
    <row r="118" spans="1:13" ht="21" customHeight="1">
      <c r="A118" s="18" t="s">
        <v>63</v>
      </c>
      <c r="G118" s="49">
        <v>1593264</v>
      </c>
      <c r="H118" s="28"/>
      <c r="I118" s="49">
        <v>3359169</v>
      </c>
      <c r="J118" s="28"/>
      <c r="K118" s="31">
        <v>0</v>
      </c>
      <c r="L118" s="29"/>
      <c r="M118" s="31">
        <v>0</v>
      </c>
    </row>
    <row r="119" spans="1:13" ht="8.1" customHeight="1">
      <c r="G119" s="28"/>
      <c r="H119" s="28"/>
      <c r="I119" s="28"/>
      <c r="J119" s="28"/>
      <c r="K119" s="32"/>
      <c r="L119" s="26"/>
      <c r="M119" s="32"/>
    </row>
    <row r="120" spans="1:13" ht="21.75" customHeight="1">
      <c r="A120" s="15" t="s">
        <v>64</v>
      </c>
      <c r="G120" s="49">
        <f>SUM(G117:G118)</f>
        <v>3108484965</v>
      </c>
      <c r="H120" s="33"/>
      <c r="I120" s="49">
        <f>SUM(I117:I118)</f>
        <v>3325954527</v>
      </c>
      <c r="J120" s="33"/>
      <c r="K120" s="31">
        <f t="shared" ref="K120" si="0">SUM(K117:K118)</f>
        <v>3106144028</v>
      </c>
      <c r="L120" s="18"/>
      <c r="M120" s="31">
        <f t="shared" ref="M120" si="1">SUM(M117:M118)</f>
        <v>3324247789</v>
      </c>
    </row>
    <row r="121" spans="1:13" ht="8.1" customHeight="1">
      <c r="G121" s="28"/>
      <c r="H121" s="28"/>
      <c r="I121" s="28"/>
      <c r="J121" s="28"/>
      <c r="K121" s="32"/>
      <c r="L121" s="26"/>
      <c r="M121" s="32"/>
    </row>
    <row r="122" spans="1:13" ht="21.75" customHeight="1" thickBot="1">
      <c r="A122" s="15" t="s">
        <v>65</v>
      </c>
      <c r="G122" s="50">
        <f>SUM(G78+G120)</f>
        <v>8699717833</v>
      </c>
      <c r="H122" s="26"/>
      <c r="I122" s="50">
        <f>SUM(I78+I120)</f>
        <v>8941076973</v>
      </c>
      <c r="J122" s="26"/>
      <c r="K122" s="50">
        <f>SUM(K78+K120)</f>
        <v>8697698899</v>
      </c>
      <c r="L122" s="26"/>
      <c r="M122" s="50">
        <f>SUM(M78+M120)</f>
        <v>8940388751</v>
      </c>
    </row>
    <row r="123" spans="1:13" ht="21.75" customHeight="1" thickTop="1">
      <c r="G123" s="33"/>
      <c r="H123" s="33"/>
      <c r="I123" s="33"/>
      <c r="J123" s="33"/>
      <c r="K123" s="33"/>
      <c r="L123" s="18"/>
      <c r="M123" s="33"/>
    </row>
    <row r="124" spans="1:13" ht="21.75" customHeight="1">
      <c r="G124" s="33"/>
      <c r="H124" s="33"/>
      <c r="I124" s="33"/>
      <c r="J124" s="33"/>
      <c r="K124" s="33"/>
      <c r="L124" s="18"/>
      <c r="M124" s="33"/>
    </row>
    <row r="125" spans="1:13" ht="21.75" customHeight="1">
      <c r="G125" s="33"/>
      <c r="H125" s="33"/>
      <c r="I125" s="33"/>
      <c r="J125" s="33"/>
      <c r="K125" s="33"/>
      <c r="L125" s="18"/>
      <c r="M125" s="33"/>
    </row>
    <row r="126" spans="1:13" ht="21.75" customHeight="1">
      <c r="G126" s="33"/>
      <c r="H126" s="33"/>
      <c r="I126" s="33"/>
      <c r="J126" s="33"/>
      <c r="K126" s="33"/>
      <c r="L126" s="18"/>
      <c r="M126" s="33"/>
    </row>
    <row r="127" spans="1:13" ht="21.75" customHeight="1">
      <c r="G127" s="33"/>
      <c r="H127" s="33"/>
      <c r="I127" s="33"/>
      <c r="J127" s="33"/>
      <c r="K127" s="33"/>
      <c r="L127" s="18"/>
      <c r="M127" s="33"/>
    </row>
    <row r="128" spans="1:13" ht="21.75" customHeight="1">
      <c r="G128" s="33"/>
      <c r="H128" s="33"/>
      <c r="I128" s="33"/>
      <c r="J128" s="33"/>
      <c r="K128" s="33"/>
      <c r="L128" s="18"/>
      <c r="M128" s="33"/>
    </row>
    <row r="129" spans="1:13" ht="21.75" customHeight="1">
      <c r="G129" s="33"/>
      <c r="H129" s="33"/>
      <c r="I129" s="33"/>
      <c r="J129" s="33"/>
      <c r="K129" s="33"/>
      <c r="L129" s="18"/>
      <c r="M129" s="33"/>
    </row>
    <row r="130" spans="1:13" ht="21.75" customHeight="1">
      <c r="G130" s="33"/>
      <c r="H130" s="33"/>
      <c r="I130" s="33"/>
      <c r="J130" s="33"/>
      <c r="K130" s="33"/>
      <c r="L130" s="18"/>
      <c r="M130" s="33"/>
    </row>
    <row r="131" spans="1:13" ht="21.75" customHeight="1">
      <c r="G131" s="33"/>
      <c r="H131" s="33"/>
      <c r="I131" s="33"/>
      <c r="J131" s="33"/>
      <c r="K131" s="33"/>
      <c r="L131" s="33"/>
      <c r="M131" s="33"/>
    </row>
    <row r="132" spans="1:13" ht="21.75" customHeight="1">
      <c r="G132" s="33"/>
      <c r="H132" s="33"/>
      <c r="I132" s="33"/>
      <c r="J132" s="33"/>
      <c r="K132" s="33"/>
      <c r="L132" s="33"/>
      <c r="M132" s="33"/>
    </row>
    <row r="133" spans="1:13" ht="21.75" customHeight="1">
      <c r="G133" s="33"/>
      <c r="H133" s="33"/>
      <c r="I133" s="33"/>
      <c r="J133" s="33"/>
      <c r="K133" s="33"/>
      <c r="L133" s="33"/>
      <c r="M133" s="33"/>
    </row>
    <row r="134" spans="1:13" ht="21.75" customHeight="1">
      <c r="G134" s="33"/>
      <c r="H134" s="33"/>
      <c r="I134" s="33"/>
      <c r="J134" s="33"/>
      <c r="K134" s="33"/>
      <c r="L134" s="33"/>
      <c r="M134" s="33"/>
    </row>
    <row r="135" spans="1:13" ht="21.75" customHeight="1">
      <c r="G135" s="33"/>
      <c r="H135" s="33"/>
      <c r="I135" s="33"/>
      <c r="J135" s="33"/>
      <c r="K135" s="33"/>
      <c r="L135" s="33"/>
      <c r="M135" s="33"/>
    </row>
    <row r="136" spans="1:13" ht="21.75" customHeight="1">
      <c r="G136" s="33"/>
      <c r="H136" s="33"/>
      <c r="I136" s="33"/>
      <c r="J136" s="33"/>
      <c r="K136" s="33"/>
      <c r="L136" s="18"/>
      <c r="M136" s="33"/>
    </row>
    <row r="137" spans="1:13" ht="5.25" customHeight="1">
      <c r="G137" s="33"/>
      <c r="H137" s="33"/>
      <c r="I137" s="33"/>
      <c r="J137" s="33"/>
      <c r="K137" s="33"/>
      <c r="L137" s="18"/>
      <c r="M137" s="33"/>
    </row>
    <row r="138" spans="1:13" ht="21.9" customHeight="1">
      <c r="A138" s="4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40"/>
      <c r="C138" s="40"/>
      <c r="D138" s="40"/>
      <c r="E138" s="41"/>
      <c r="F138" s="40"/>
      <c r="G138" s="42"/>
      <c r="H138" s="42"/>
      <c r="I138" s="42"/>
      <c r="J138" s="42"/>
      <c r="K138" s="42"/>
      <c r="L138" s="42"/>
      <c r="M138" s="42"/>
    </row>
  </sheetData>
  <mergeCells count="7">
    <mergeCell ref="A41:M41"/>
    <mergeCell ref="K5:M5"/>
    <mergeCell ref="K50:M50"/>
    <mergeCell ref="K96:M96"/>
    <mergeCell ref="G5:I5"/>
    <mergeCell ref="G50:I50"/>
    <mergeCell ref="G96:I96"/>
  </mergeCells>
  <pageMargins left="1.19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7"/>
  <sheetViews>
    <sheetView zoomScale="110" zoomScaleNormal="110" zoomScaleSheetLayoutView="80" workbookViewId="0">
      <selection activeCell="D5" sqref="D5"/>
    </sheetView>
  </sheetViews>
  <sheetFormatPr defaultColWidth="9.125" defaultRowHeight="21.75" customHeight="1"/>
  <cols>
    <col min="1" max="3" width="2.25" style="52" customWidth="1"/>
    <col min="4" max="4" width="26.75" style="52" customWidth="1"/>
    <col min="5" max="5" width="8.625" style="53" customWidth="1"/>
    <col min="6" max="6" width="0.625" style="52" customWidth="1"/>
    <col min="7" max="7" width="14.75" style="54" customWidth="1"/>
    <col min="8" max="8" width="0.625" style="52" customWidth="1"/>
    <col min="9" max="9" width="14.75" style="54" bestFit="1" customWidth="1"/>
    <col min="10" max="10" width="0.625" style="54" customWidth="1"/>
    <col min="11" max="11" width="14.75" style="54" customWidth="1"/>
    <col min="12" max="12" width="0.625" style="54" customWidth="1"/>
    <col min="13" max="13" width="14.75" style="54" bestFit="1" customWidth="1"/>
    <col min="14" max="16384" width="9.125" style="52"/>
  </cols>
  <sheetData>
    <row r="1" spans="1:13" ht="21.75" customHeight="1">
      <c r="A1" s="51" t="s">
        <v>0</v>
      </c>
    </row>
    <row r="2" spans="1:13" ht="21.75" customHeight="1">
      <c r="A2" s="51" t="s">
        <v>66</v>
      </c>
    </row>
    <row r="3" spans="1:13" ht="21.75" customHeight="1">
      <c r="A3" s="19" t="s">
        <v>67</v>
      </c>
      <c r="B3" s="55"/>
      <c r="C3" s="55"/>
      <c r="D3" s="55"/>
      <c r="E3" s="56"/>
      <c r="F3" s="55"/>
      <c r="G3" s="57"/>
      <c r="H3" s="55"/>
      <c r="I3" s="57"/>
      <c r="J3" s="57"/>
      <c r="K3" s="57"/>
      <c r="L3" s="57"/>
      <c r="M3" s="57"/>
    </row>
    <row r="4" spans="1:13" ht="21" customHeight="1">
      <c r="A4" s="51"/>
    </row>
    <row r="5" spans="1:13" ht="21" customHeight="1">
      <c r="G5" s="107" t="s">
        <v>3</v>
      </c>
      <c r="H5" s="107"/>
      <c r="I5" s="107"/>
      <c r="J5" s="17"/>
      <c r="K5" s="107" t="s">
        <v>4</v>
      </c>
      <c r="L5" s="107"/>
      <c r="M5" s="107"/>
    </row>
    <row r="6" spans="1:13" ht="21" customHeight="1">
      <c r="E6" s="58"/>
      <c r="F6" s="51"/>
      <c r="G6" s="17" t="s">
        <v>5</v>
      </c>
      <c r="H6" s="17"/>
      <c r="I6" s="17" t="s">
        <v>6</v>
      </c>
      <c r="J6" s="17"/>
      <c r="K6" s="17" t="s">
        <v>5</v>
      </c>
      <c r="L6" s="17"/>
      <c r="M6" s="17" t="s">
        <v>6</v>
      </c>
    </row>
    <row r="7" spans="1:13" ht="21" customHeight="1">
      <c r="E7" s="59" t="s">
        <v>7</v>
      </c>
      <c r="F7" s="51"/>
      <c r="G7" s="22" t="s">
        <v>8</v>
      </c>
      <c r="H7" s="17"/>
      <c r="I7" s="22" t="s">
        <v>8</v>
      </c>
      <c r="J7" s="17"/>
      <c r="K7" s="22" t="s">
        <v>8</v>
      </c>
      <c r="L7" s="17"/>
      <c r="M7" s="22" t="s">
        <v>8</v>
      </c>
    </row>
    <row r="8" spans="1:13" ht="8.1" customHeight="1">
      <c r="G8" s="60"/>
      <c r="I8" s="60"/>
      <c r="J8" s="60"/>
      <c r="K8" s="60"/>
      <c r="L8" s="60"/>
      <c r="M8" s="60"/>
    </row>
    <row r="9" spans="1:13" ht="21" customHeight="1">
      <c r="A9" s="52" t="s">
        <v>68</v>
      </c>
      <c r="G9" s="32">
        <v>19258416162</v>
      </c>
      <c r="I9" s="32">
        <v>19991724355</v>
      </c>
      <c r="J9" s="32"/>
      <c r="K9" s="32">
        <v>19258416162</v>
      </c>
      <c r="L9" s="61"/>
      <c r="M9" s="32">
        <v>19991724355</v>
      </c>
    </row>
    <row r="10" spans="1:13" ht="21" customHeight="1">
      <c r="A10" s="52" t="s">
        <v>69</v>
      </c>
      <c r="G10" s="31">
        <v>-18370313143</v>
      </c>
      <c r="I10" s="31">
        <v>-18688265340</v>
      </c>
      <c r="J10" s="32"/>
      <c r="K10" s="31">
        <v>-18370313143</v>
      </c>
      <c r="L10" s="61"/>
      <c r="M10" s="31">
        <v>-18688265340</v>
      </c>
    </row>
    <row r="11" spans="1:13" ht="8.1" customHeight="1">
      <c r="E11" s="58"/>
      <c r="F11" s="51"/>
      <c r="G11" s="62"/>
      <c r="H11" s="51"/>
      <c r="I11" s="62"/>
      <c r="J11" s="62"/>
      <c r="K11" s="62"/>
      <c r="L11" s="63"/>
      <c r="M11" s="62"/>
    </row>
    <row r="12" spans="1:13" ht="21" customHeight="1">
      <c r="A12" s="51" t="s">
        <v>70</v>
      </c>
      <c r="G12" s="32">
        <f>SUM(G9:G11)</f>
        <v>888103019</v>
      </c>
      <c r="I12" s="32">
        <f>SUM(I9:I11)</f>
        <v>1303459015</v>
      </c>
      <c r="J12" s="32"/>
      <c r="K12" s="32">
        <f>SUM(K9:K11)</f>
        <v>888103019</v>
      </c>
      <c r="L12" s="61"/>
      <c r="M12" s="32">
        <f>SUM(M9:M11)</f>
        <v>1303459015</v>
      </c>
    </row>
    <row r="13" spans="1:13" ht="21" customHeight="1">
      <c r="A13" s="52" t="s">
        <v>71</v>
      </c>
      <c r="E13" s="53">
        <v>24</v>
      </c>
      <c r="G13" s="32">
        <v>81096991</v>
      </c>
      <c r="I13" s="32">
        <v>77845818</v>
      </c>
      <c r="J13" s="32"/>
      <c r="K13" s="32">
        <v>81169631</v>
      </c>
      <c r="L13" s="61"/>
      <c r="M13" s="32">
        <v>77835476</v>
      </c>
    </row>
    <row r="14" spans="1:13" ht="21" customHeight="1">
      <c r="A14" s="52" t="s">
        <v>72</v>
      </c>
      <c r="G14" s="32">
        <v>-227355341</v>
      </c>
      <c r="I14" s="32">
        <v>-221906497</v>
      </c>
      <c r="J14" s="32"/>
      <c r="K14" s="32">
        <v>-227016947</v>
      </c>
      <c r="L14" s="61"/>
      <c r="M14" s="32">
        <v>-221901257</v>
      </c>
    </row>
    <row r="15" spans="1:13" ht="21" customHeight="1">
      <c r="A15" s="52" t="s">
        <v>73</v>
      </c>
      <c r="G15" s="32">
        <v>-616174509</v>
      </c>
      <c r="I15" s="32">
        <v>-575248402</v>
      </c>
      <c r="J15" s="32"/>
      <c r="K15" s="32">
        <v>-617219737</v>
      </c>
      <c r="L15" s="61"/>
      <c r="M15" s="32">
        <v>-572450033</v>
      </c>
    </row>
    <row r="16" spans="1:13" ht="21" customHeight="1">
      <c r="A16" s="52" t="s">
        <v>74</v>
      </c>
      <c r="G16" s="64">
        <v>-184580597</v>
      </c>
      <c r="I16" s="64">
        <v>-170677392</v>
      </c>
      <c r="J16" s="65"/>
      <c r="K16" s="64">
        <v>-184580597</v>
      </c>
      <c r="L16" s="61"/>
      <c r="M16" s="64">
        <v>-170677392</v>
      </c>
    </row>
    <row r="17" spans="1:13" ht="8.1" customHeight="1">
      <c r="E17" s="58"/>
      <c r="F17" s="51"/>
      <c r="G17" s="62"/>
      <c r="H17" s="51"/>
      <c r="I17" s="62"/>
      <c r="J17" s="62"/>
      <c r="K17" s="62"/>
      <c r="L17" s="63"/>
      <c r="M17" s="62"/>
    </row>
    <row r="18" spans="1:13" ht="21" customHeight="1">
      <c r="A18" s="51" t="s">
        <v>75</v>
      </c>
      <c r="G18" s="32">
        <f>SUM(G12:G16)</f>
        <v>-58910437</v>
      </c>
      <c r="I18" s="32">
        <f>SUM(I12:I16)</f>
        <v>413472542</v>
      </c>
      <c r="J18" s="32"/>
      <c r="K18" s="32">
        <f>SUM(K12:K16)</f>
        <v>-59544631</v>
      </c>
      <c r="L18" s="61"/>
      <c r="M18" s="32">
        <f>SUM(M12:M16)</f>
        <v>416265809</v>
      </c>
    </row>
    <row r="19" spans="1:13" ht="21" customHeight="1">
      <c r="A19" s="52" t="s">
        <v>76</v>
      </c>
      <c r="E19" s="53">
        <v>26</v>
      </c>
      <c r="G19" s="64">
        <v>15592477</v>
      </c>
      <c r="I19" s="64">
        <v>-80732607</v>
      </c>
      <c r="J19" s="65"/>
      <c r="K19" s="64">
        <v>15592477</v>
      </c>
      <c r="L19" s="61"/>
      <c r="M19" s="64">
        <v>-80732607</v>
      </c>
    </row>
    <row r="20" spans="1:13" ht="8.1" customHeight="1">
      <c r="E20" s="58"/>
      <c r="F20" s="51"/>
      <c r="G20" s="62"/>
      <c r="H20" s="51"/>
      <c r="I20" s="62"/>
      <c r="J20" s="62"/>
      <c r="K20" s="62"/>
      <c r="L20" s="63"/>
      <c r="M20" s="62"/>
    </row>
    <row r="21" spans="1:13" ht="21" customHeight="1">
      <c r="A21" s="51" t="s">
        <v>77</v>
      </c>
      <c r="G21" s="32">
        <f>SUM(G18:G19)</f>
        <v>-43317960</v>
      </c>
      <c r="I21" s="32">
        <f>SUM(I18:I19)</f>
        <v>332739935</v>
      </c>
      <c r="J21" s="32"/>
      <c r="K21" s="32">
        <f>SUM(K18:K19)</f>
        <v>-43952154</v>
      </c>
      <c r="L21" s="61"/>
      <c r="M21" s="32">
        <f>SUM(M18:M19)</f>
        <v>335533202</v>
      </c>
    </row>
    <row r="22" spans="1:13" ht="21" customHeight="1">
      <c r="A22" s="52" t="s">
        <v>78</v>
      </c>
      <c r="G22" s="64">
        <v>0</v>
      </c>
      <c r="I22" s="64">
        <v>0</v>
      </c>
      <c r="J22" s="65"/>
      <c r="K22" s="64">
        <v>0</v>
      </c>
      <c r="L22" s="61"/>
      <c r="M22" s="64">
        <v>0</v>
      </c>
    </row>
    <row r="23" spans="1:13" ht="8.1" customHeight="1">
      <c r="E23" s="58"/>
      <c r="F23" s="51"/>
      <c r="G23" s="62"/>
      <c r="H23" s="51"/>
      <c r="I23" s="62"/>
      <c r="J23" s="62"/>
      <c r="K23" s="62"/>
      <c r="L23" s="63"/>
      <c r="M23" s="62"/>
    </row>
    <row r="24" spans="1:13" ht="21" customHeight="1">
      <c r="A24" s="51" t="s">
        <v>79</v>
      </c>
      <c r="G24" s="32">
        <f>SUM(G21:G22)</f>
        <v>-43317960</v>
      </c>
      <c r="I24" s="32">
        <f>SUM(I21:I22)</f>
        <v>332739935</v>
      </c>
      <c r="J24" s="32"/>
      <c r="K24" s="32">
        <f>SUM(K21:K22)</f>
        <v>-43952154</v>
      </c>
      <c r="L24" s="61"/>
      <c r="M24" s="32">
        <f>SUM(M21:M22)</f>
        <v>335533202</v>
      </c>
    </row>
    <row r="25" spans="1:13" ht="15" customHeight="1">
      <c r="A25" s="51"/>
      <c r="B25" s="51"/>
      <c r="G25" s="32"/>
      <c r="I25" s="32"/>
      <c r="J25" s="32"/>
      <c r="K25" s="32"/>
      <c r="L25" s="61"/>
      <c r="M25" s="32"/>
    </row>
    <row r="26" spans="1:13" ht="21" customHeight="1">
      <c r="A26" s="51" t="s">
        <v>80</v>
      </c>
      <c r="B26" s="51"/>
      <c r="G26" s="32"/>
      <c r="I26" s="32"/>
      <c r="J26" s="32"/>
      <c r="K26" s="32"/>
      <c r="L26" s="61"/>
      <c r="M26" s="32"/>
    </row>
    <row r="27" spans="1:13" ht="21" customHeight="1">
      <c r="A27" s="52" t="s">
        <v>81</v>
      </c>
      <c r="G27" s="32">
        <f>G21-G28</f>
        <v>-41552050</v>
      </c>
      <c r="I27" s="32">
        <f>I21-I28</f>
        <v>333880771</v>
      </c>
      <c r="J27" s="32"/>
      <c r="K27" s="32">
        <f>K21-K28</f>
        <v>-43952154</v>
      </c>
      <c r="L27" s="61"/>
      <c r="M27" s="32">
        <f>M21-M28</f>
        <v>335533202</v>
      </c>
    </row>
    <row r="28" spans="1:13" ht="21" customHeight="1">
      <c r="A28" s="52" t="s">
        <v>82</v>
      </c>
      <c r="G28" s="66">
        <v>-1765910</v>
      </c>
      <c r="H28" s="18"/>
      <c r="I28" s="66">
        <v>-1140836</v>
      </c>
      <c r="J28" s="18"/>
      <c r="K28" s="66">
        <v>0</v>
      </c>
      <c r="L28" s="29"/>
      <c r="M28" s="66">
        <v>0</v>
      </c>
    </row>
    <row r="29" spans="1:13" ht="7.5" customHeight="1">
      <c r="G29" s="32"/>
      <c r="I29" s="32"/>
      <c r="J29" s="32"/>
      <c r="K29" s="32"/>
      <c r="L29" s="61"/>
      <c r="M29" s="32"/>
    </row>
    <row r="30" spans="1:13" ht="21" customHeight="1" thickBot="1">
      <c r="G30" s="36">
        <f>SUM(G27:G28)</f>
        <v>-43317960</v>
      </c>
      <c r="H30" s="18"/>
      <c r="I30" s="36">
        <f>SUM(I27:I28)</f>
        <v>332739935</v>
      </c>
      <c r="J30" s="18"/>
      <c r="K30" s="36">
        <f>SUM(K27:K28)</f>
        <v>-43952154</v>
      </c>
      <c r="L30" s="29"/>
      <c r="M30" s="36">
        <f>SUM(M27:M28)</f>
        <v>335533202</v>
      </c>
    </row>
    <row r="31" spans="1:13" ht="15" customHeight="1" thickTop="1">
      <c r="E31" s="58"/>
      <c r="F31" s="51"/>
      <c r="G31" s="62"/>
      <c r="H31" s="51"/>
      <c r="I31" s="62"/>
      <c r="J31" s="62"/>
      <c r="K31" s="62"/>
      <c r="L31" s="63"/>
      <c r="M31" s="62"/>
    </row>
    <row r="32" spans="1:13" ht="21" customHeight="1">
      <c r="A32" s="51" t="s">
        <v>83</v>
      </c>
      <c r="G32" s="67"/>
      <c r="I32" s="67"/>
      <c r="J32" s="67"/>
      <c r="K32" s="67"/>
      <c r="M32" s="67"/>
    </row>
    <row r="33" spans="1:13" ht="21" customHeight="1">
      <c r="A33" s="52" t="s">
        <v>84</v>
      </c>
      <c r="E33" s="58"/>
      <c r="F33" s="51"/>
      <c r="G33" s="32">
        <f>G24-G34</f>
        <v>-41552050</v>
      </c>
      <c r="H33" s="51"/>
      <c r="I33" s="32">
        <f>I24-I34</f>
        <v>333880771</v>
      </c>
      <c r="J33" s="32"/>
      <c r="K33" s="32">
        <f>K24-K34</f>
        <v>-43952154</v>
      </c>
      <c r="L33" s="61"/>
      <c r="M33" s="32">
        <f>M24-M34</f>
        <v>335533202</v>
      </c>
    </row>
    <row r="34" spans="1:13" ht="21" customHeight="1">
      <c r="A34" s="52" t="s">
        <v>82</v>
      </c>
      <c r="G34" s="64">
        <v>-1765910</v>
      </c>
      <c r="I34" s="64">
        <v>-1140836</v>
      </c>
      <c r="J34" s="65"/>
      <c r="K34" s="64">
        <v>0</v>
      </c>
      <c r="L34" s="61"/>
      <c r="M34" s="64">
        <v>0</v>
      </c>
    </row>
    <row r="35" spans="1:13" ht="7.5" customHeight="1">
      <c r="G35" s="67"/>
      <c r="I35" s="67"/>
      <c r="J35" s="67"/>
      <c r="K35" s="67"/>
      <c r="L35" s="60"/>
      <c r="M35" s="67"/>
    </row>
    <row r="36" spans="1:13" ht="21" customHeight="1" thickBot="1">
      <c r="G36" s="68">
        <f>SUM(G33:G34)</f>
        <v>-43317960</v>
      </c>
      <c r="I36" s="68">
        <f>SUM(I33:I34)</f>
        <v>332739935</v>
      </c>
      <c r="J36" s="32"/>
      <c r="K36" s="68">
        <f>SUM(K33:K34)</f>
        <v>-43952154</v>
      </c>
      <c r="L36" s="61"/>
      <c r="M36" s="68">
        <f>SUM(M33:M34)</f>
        <v>335533202</v>
      </c>
    </row>
    <row r="37" spans="1:13" ht="15" customHeight="1" thickTop="1">
      <c r="A37" s="51"/>
      <c r="G37" s="28"/>
      <c r="I37" s="28"/>
      <c r="J37" s="28"/>
      <c r="K37" s="28"/>
      <c r="L37" s="61"/>
      <c r="M37" s="28"/>
    </row>
    <row r="38" spans="1:13" ht="21" customHeight="1">
      <c r="A38" s="51" t="s">
        <v>85</v>
      </c>
    </row>
    <row r="39" spans="1:13" ht="6" customHeight="1">
      <c r="E39" s="58"/>
      <c r="F39" s="51"/>
      <c r="G39" s="63"/>
      <c r="H39" s="51"/>
      <c r="I39" s="63"/>
      <c r="J39" s="63"/>
      <c r="K39" s="63"/>
      <c r="L39" s="63"/>
      <c r="M39" s="63"/>
    </row>
    <row r="40" spans="1:13" ht="21" customHeight="1" thickBot="1">
      <c r="A40" s="52" t="s">
        <v>86</v>
      </c>
      <c r="E40" s="53">
        <v>27</v>
      </c>
      <c r="G40" s="69">
        <f>G33/'Thai 7-9'!I111</f>
        <v>-4.7719398934652837E-2</v>
      </c>
      <c r="I40" s="69">
        <v>0.38343691124646001</v>
      </c>
      <c r="J40" s="60"/>
      <c r="K40" s="69">
        <f>K33/'Thai 7-9'!K111</f>
        <v>-5.0475737557191459E-2</v>
      </c>
      <c r="L40" s="60"/>
      <c r="M40" s="69">
        <f>M33/'Thai 7-9'!M111</f>
        <v>0.38533460375744288</v>
      </c>
    </row>
    <row r="41" spans="1:13" ht="21" customHeight="1" thickTop="1">
      <c r="G41" s="60"/>
      <c r="I41" s="60"/>
      <c r="J41" s="60"/>
      <c r="K41" s="60"/>
      <c r="M41" s="60"/>
    </row>
    <row r="42" spans="1:13" ht="21" customHeight="1">
      <c r="A42" s="51"/>
      <c r="G42" s="65"/>
      <c r="I42" s="65"/>
      <c r="J42" s="65"/>
      <c r="K42" s="65"/>
      <c r="L42" s="61"/>
      <c r="M42" s="65"/>
    </row>
    <row r="43" spans="1:13" ht="21" customHeight="1">
      <c r="E43" s="58"/>
      <c r="F43" s="51"/>
      <c r="G43" s="62"/>
      <c r="H43" s="51"/>
      <c r="I43" s="62"/>
      <c r="J43" s="62"/>
      <c r="K43" s="62"/>
      <c r="L43" s="63"/>
      <c r="M43" s="62"/>
    </row>
    <row r="44" spans="1:13" ht="21" customHeight="1">
      <c r="A44" s="51"/>
      <c r="G44" s="32"/>
      <c r="I44" s="32"/>
      <c r="J44" s="32"/>
      <c r="K44" s="32"/>
      <c r="L44" s="61"/>
      <c r="M44" s="32"/>
    </row>
    <row r="45" spans="1:13" ht="21" customHeight="1">
      <c r="A45" s="51"/>
      <c r="G45" s="32"/>
      <c r="I45" s="32"/>
      <c r="J45" s="32"/>
      <c r="K45" s="32"/>
      <c r="L45" s="61"/>
      <c r="M45" s="32"/>
    </row>
    <row r="46" spans="1:13" ht="9.75" customHeight="1">
      <c r="A46" s="51"/>
      <c r="G46" s="32"/>
      <c r="I46" s="32"/>
      <c r="J46" s="32"/>
      <c r="K46" s="32"/>
      <c r="L46" s="61"/>
      <c r="M46" s="32"/>
    </row>
    <row r="47" spans="1:13" ht="21.75" customHeight="1">
      <c r="A47" s="40" t="s">
        <v>32</v>
      </c>
      <c r="B47" s="55"/>
      <c r="C47" s="55"/>
      <c r="D47" s="55"/>
      <c r="E47" s="56"/>
      <c r="F47" s="55"/>
      <c r="G47" s="57"/>
      <c r="H47" s="55"/>
      <c r="I47" s="57"/>
      <c r="J47" s="57"/>
      <c r="K47" s="57"/>
      <c r="L47" s="57"/>
      <c r="M47" s="57"/>
    </row>
  </sheetData>
  <mergeCells count="2">
    <mergeCell ref="K5:M5"/>
    <mergeCell ref="G5:I5"/>
  </mergeCells>
  <phoneticPr fontId="0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6B87-26AD-46DE-BFE3-B902D1B46AD2}">
  <dimension ref="A1:S28"/>
  <sheetViews>
    <sheetView topLeftCell="D7" zoomScale="90" zoomScaleNormal="90" zoomScaleSheetLayoutView="80" workbookViewId="0">
      <selection activeCell="E13" sqref="E13"/>
    </sheetView>
  </sheetViews>
  <sheetFormatPr defaultColWidth="9.125" defaultRowHeight="21.75" customHeight="1"/>
  <cols>
    <col min="1" max="3" width="1.75" style="18" customWidth="1"/>
    <col min="4" max="4" width="31.75" style="18" customWidth="1"/>
    <col min="5" max="5" width="8.375" style="18" customWidth="1"/>
    <col min="6" max="6" width="0.75" style="18" customWidth="1"/>
    <col min="7" max="7" width="12" style="24" customWidth="1"/>
    <col min="8" max="8" width="0.75" style="24" customWidth="1"/>
    <col min="9" max="9" width="15.375" style="24" customWidth="1"/>
    <col min="10" max="10" width="0.75" style="24" customWidth="1"/>
    <col min="11" max="11" width="11.875" style="24" customWidth="1"/>
    <col min="12" max="12" width="0.75" style="24" customWidth="1"/>
    <col min="13" max="13" width="13" style="24" customWidth="1"/>
    <col min="14" max="14" width="0.75" style="24" customWidth="1"/>
    <col min="15" max="15" width="13.25" style="24" customWidth="1"/>
    <col min="16" max="16" width="0.75" style="24" customWidth="1"/>
    <col min="17" max="17" width="16.25" style="24" customWidth="1"/>
    <col min="18" max="18" width="0.75" style="24" customWidth="1"/>
    <col min="19" max="19" width="12.875" style="24" customWidth="1"/>
    <col min="20" max="16384" width="9.125" style="18"/>
  </cols>
  <sheetData>
    <row r="1" spans="1:19" ht="21.75" customHeight="1">
      <c r="A1" s="70" t="s">
        <v>0</v>
      </c>
      <c r="B1" s="70"/>
      <c r="C1" s="15"/>
      <c r="D1" s="15"/>
      <c r="E1" s="33"/>
      <c r="F1" s="33"/>
      <c r="G1" s="26"/>
      <c r="H1" s="26"/>
      <c r="I1" s="26"/>
      <c r="J1" s="26"/>
      <c r="K1" s="26"/>
      <c r="L1" s="26"/>
      <c r="M1" s="26"/>
      <c r="N1" s="26"/>
      <c r="P1" s="71"/>
      <c r="Q1" s="71"/>
      <c r="R1" s="71"/>
      <c r="S1" s="71"/>
    </row>
    <row r="2" spans="1:19" ht="21.75" customHeight="1">
      <c r="A2" s="72" t="s">
        <v>87</v>
      </c>
      <c r="B2" s="72"/>
      <c r="C2" s="72"/>
      <c r="D2" s="72"/>
      <c r="E2" s="33"/>
      <c r="F2" s="33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21.75" customHeight="1">
      <c r="A3" s="73" t="str">
        <f>'Thai 10'!A3</f>
        <v>สำหรับปีสิ้นสุดวันที่ 31 ธันวาคม พ.ศ. 2567</v>
      </c>
      <c r="B3" s="73"/>
      <c r="C3" s="73"/>
      <c r="D3" s="73"/>
      <c r="E3" s="74"/>
      <c r="F3" s="74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18.600000000000001">
      <c r="A4" s="33"/>
      <c r="B4" s="33"/>
      <c r="C4" s="33"/>
      <c r="D4" s="33"/>
      <c r="E4" s="33"/>
      <c r="F4" s="33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9.8">
      <c r="A5" s="33"/>
      <c r="B5" s="33"/>
      <c r="C5" s="33"/>
      <c r="D5" s="33"/>
      <c r="E5" s="33"/>
      <c r="F5" s="33"/>
      <c r="G5" s="108" t="s">
        <v>3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</row>
    <row r="6" spans="1:19" ht="19.8">
      <c r="A6" s="33"/>
      <c r="B6" s="33"/>
      <c r="C6" s="33"/>
      <c r="D6" s="33"/>
      <c r="E6" s="33"/>
      <c r="F6" s="33"/>
      <c r="G6" s="109" t="s">
        <v>84</v>
      </c>
      <c r="H6" s="109"/>
      <c r="I6" s="109"/>
      <c r="J6" s="109"/>
      <c r="K6" s="109"/>
      <c r="L6" s="109"/>
      <c r="M6" s="109"/>
      <c r="N6" s="109"/>
      <c r="O6" s="109"/>
      <c r="P6" s="75"/>
      <c r="Q6" s="75"/>
      <c r="R6" s="75"/>
      <c r="S6" s="75"/>
    </row>
    <row r="7" spans="1:19" ht="19.8">
      <c r="A7" s="33"/>
      <c r="B7" s="33"/>
      <c r="C7" s="33"/>
      <c r="D7" s="33"/>
      <c r="E7" s="33"/>
      <c r="F7" s="33"/>
      <c r="G7" s="26"/>
      <c r="H7" s="26"/>
      <c r="I7" s="26"/>
      <c r="J7" s="26"/>
      <c r="K7" s="108" t="s">
        <v>59</v>
      </c>
      <c r="L7" s="108"/>
      <c r="M7" s="108"/>
      <c r="N7" s="26"/>
      <c r="O7" s="26"/>
      <c r="P7" s="26"/>
      <c r="Q7" s="26"/>
      <c r="R7" s="26"/>
      <c r="S7" s="26"/>
    </row>
    <row r="8" spans="1:19" s="15" customFormat="1" ht="21.75" customHeight="1">
      <c r="A8" s="72"/>
      <c r="B8" s="72"/>
      <c r="C8" s="72"/>
      <c r="D8" s="72"/>
      <c r="E8" s="72"/>
      <c r="F8" s="72"/>
      <c r="H8" s="71"/>
      <c r="I8" s="71"/>
      <c r="J8" s="71"/>
      <c r="K8" s="17" t="s">
        <v>88</v>
      </c>
      <c r="N8" s="71"/>
      <c r="O8" s="17" t="s">
        <v>89</v>
      </c>
      <c r="P8" s="17"/>
      <c r="Q8" s="17"/>
      <c r="R8" s="17"/>
      <c r="S8" s="17"/>
    </row>
    <row r="9" spans="1:19" s="15" customFormat="1" ht="21.75" customHeight="1">
      <c r="A9" s="72"/>
      <c r="B9" s="72"/>
      <c r="C9" s="72"/>
      <c r="D9" s="72"/>
      <c r="E9" s="72"/>
      <c r="F9" s="72"/>
      <c r="G9" s="71" t="s">
        <v>90</v>
      </c>
      <c r="H9" s="71"/>
      <c r="I9" s="71"/>
      <c r="J9" s="71"/>
      <c r="K9" s="17" t="s">
        <v>91</v>
      </c>
      <c r="N9" s="71"/>
      <c r="O9" s="17" t="s">
        <v>92</v>
      </c>
      <c r="P9" s="17"/>
      <c r="Q9" s="17" t="s">
        <v>93</v>
      </c>
      <c r="R9" s="17"/>
      <c r="S9" s="17" t="s">
        <v>89</v>
      </c>
    </row>
    <row r="10" spans="1:19" s="15" customFormat="1" ht="21.75" customHeight="1">
      <c r="A10" s="72"/>
      <c r="B10" s="72"/>
      <c r="C10" s="72"/>
      <c r="D10" s="72"/>
      <c r="E10" s="72"/>
      <c r="G10" s="71" t="s">
        <v>94</v>
      </c>
      <c r="H10" s="71"/>
      <c r="I10" s="71" t="s">
        <v>58</v>
      </c>
      <c r="J10" s="71"/>
      <c r="K10" s="71" t="s">
        <v>95</v>
      </c>
      <c r="L10" s="71"/>
      <c r="M10" s="71" t="s">
        <v>61</v>
      </c>
      <c r="N10" s="71"/>
      <c r="O10" s="71" t="s">
        <v>96</v>
      </c>
      <c r="P10" s="71"/>
      <c r="Q10" s="71" t="s">
        <v>97</v>
      </c>
      <c r="R10" s="71"/>
      <c r="S10" s="71" t="s">
        <v>98</v>
      </c>
    </row>
    <row r="11" spans="1:19" ht="21.75" customHeight="1">
      <c r="A11" s="72"/>
      <c r="B11" s="72"/>
      <c r="C11" s="72"/>
      <c r="D11" s="72"/>
      <c r="E11" s="21" t="s">
        <v>7</v>
      </c>
      <c r="F11" s="16"/>
      <c r="G11" s="76" t="s">
        <v>8</v>
      </c>
      <c r="H11" s="71"/>
      <c r="I11" s="76" t="s">
        <v>8</v>
      </c>
      <c r="J11" s="71"/>
      <c r="K11" s="76" t="s">
        <v>8</v>
      </c>
      <c r="L11" s="71"/>
      <c r="M11" s="76" t="s">
        <v>8</v>
      </c>
      <c r="N11" s="71"/>
      <c r="O11" s="76" t="s">
        <v>8</v>
      </c>
      <c r="P11" s="71"/>
      <c r="Q11" s="76" t="s">
        <v>8</v>
      </c>
      <c r="R11" s="71"/>
      <c r="S11" s="76" t="s">
        <v>8</v>
      </c>
    </row>
    <row r="12" spans="1:19" ht="8.1" customHeight="1">
      <c r="B12" s="72"/>
      <c r="C12" s="72"/>
      <c r="D12" s="72"/>
      <c r="E12" s="72"/>
      <c r="F12" s="33"/>
      <c r="G12" s="26"/>
      <c r="H12" s="26"/>
      <c r="I12" s="13"/>
      <c r="J12" s="26"/>
      <c r="K12" s="26"/>
      <c r="L12" s="26"/>
      <c r="M12" s="26"/>
      <c r="N12" s="13"/>
      <c r="O12" s="26"/>
      <c r="P12" s="26"/>
      <c r="Q12" s="26"/>
      <c r="R12" s="26"/>
      <c r="S12" s="26"/>
    </row>
    <row r="13" spans="1:19" ht="21.75" customHeight="1">
      <c r="A13" s="72" t="s">
        <v>99</v>
      </c>
      <c r="B13" s="15"/>
      <c r="C13" s="72"/>
      <c r="D13" s="72"/>
      <c r="E13" s="33"/>
      <c r="F13" s="33"/>
      <c r="G13" s="26">
        <v>870758034</v>
      </c>
      <c r="H13" s="26"/>
      <c r="I13" s="26">
        <v>427323198</v>
      </c>
      <c r="J13" s="26"/>
      <c r="K13" s="26">
        <v>87075803</v>
      </c>
      <c r="L13" s="26"/>
      <c r="M13" s="26">
        <v>1864784962</v>
      </c>
      <c r="N13" s="26"/>
      <c r="O13" s="29">
        <f>SUM(G13:M13)</f>
        <v>3249941997</v>
      </c>
      <c r="P13" s="26"/>
      <c r="Q13" s="29">
        <v>0</v>
      </c>
      <c r="R13" s="26"/>
      <c r="S13" s="26">
        <f>O13+Q13</f>
        <v>3249941997</v>
      </c>
    </row>
    <row r="14" spans="1:19" ht="21.75" customHeight="1">
      <c r="A14" s="33" t="s">
        <v>100</v>
      </c>
      <c r="B14" s="15"/>
      <c r="C14" s="72"/>
      <c r="D14" s="72"/>
      <c r="E14" s="77"/>
      <c r="F14" s="33"/>
      <c r="G14" s="29">
        <v>0</v>
      </c>
      <c r="H14" s="29"/>
      <c r="I14" s="29">
        <v>0</v>
      </c>
      <c r="J14" s="29"/>
      <c r="K14" s="29">
        <v>0</v>
      </c>
      <c r="L14" s="29"/>
      <c r="M14" s="29">
        <v>0</v>
      </c>
      <c r="N14" s="26"/>
      <c r="O14" s="29">
        <v>0</v>
      </c>
      <c r="P14" s="26"/>
      <c r="Q14" s="26">
        <v>4500005</v>
      </c>
      <c r="R14" s="26"/>
      <c r="S14" s="26">
        <f>O14+Q14</f>
        <v>4500005</v>
      </c>
    </row>
    <row r="15" spans="1:19" ht="21.75" customHeight="1">
      <c r="A15" s="33" t="s">
        <v>101</v>
      </c>
      <c r="B15" s="15"/>
      <c r="C15" s="72"/>
      <c r="D15" s="72"/>
      <c r="E15" s="77">
        <v>22</v>
      </c>
      <c r="F15" s="33"/>
      <c r="G15" s="35">
        <v>0</v>
      </c>
      <c r="H15" s="26"/>
      <c r="I15" s="35">
        <v>0</v>
      </c>
      <c r="J15" s="26"/>
      <c r="K15" s="35">
        <v>0</v>
      </c>
      <c r="L15" s="26"/>
      <c r="M15" s="26">
        <v>-261227410</v>
      </c>
      <c r="N15" s="26"/>
      <c r="O15" s="29">
        <f>SUM(G15:M15)</f>
        <v>-261227410</v>
      </c>
      <c r="P15" s="26"/>
      <c r="Q15" s="35">
        <v>0</v>
      </c>
      <c r="R15" s="26"/>
      <c r="S15" s="29">
        <f>O15+Q15</f>
        <v>-261227410</v>
      </c>
    </row>
    <row r="16" spans="1:19" ht="21.75" customHeight="1">
      <c r="A16" s="33" t="s">
        <v>102</v>
      </c>
      <c r="B16" s="33"/>
      <c r="C16" s="33"/>
      <c r="D16" s="33"/>
      <c r="E16" s="23"/>
      <c r="F16" s="33"/>
      <c r="G16" s="78">
        <v>0</v>
      </c>
      <c r="H16" s="79"/>
      <c r="I16" s="78">
        <v>0</v>
      </c>
      <c r="J16" s="79"/>
      <c r="K16" s="78">
        <v>0</v>
      </c>
      <c r="L16" s="26"/>
      <c r="M16" s="80">
        <v>333880771</v>
      </c>
      <c r="N16" s="26"/>
      <c r="O16" s="80">
        <f>SUM(G16:M16)</f>
        <v>333880771</v>
      </c>
      <c r="P16" s="29"/>
      <c r="Q16" s="80">
        <v>-1140836</v>
      </c>
      <c r="R16" s="29"/>
      <c r="S16" s="80">
        <f>O16+Q16</f>
        <v>332739935</v>
      </c>
    </row>
    <row r="17" spans="1:19" ht="8.1" customHeight="1">
      <c r="A17" s="72"/>
      <c r="B17" s="72"/>
      <c r="C17" s="72"/>
      <c r="D17" s="72"/>
      <c r="E17" s="33"/>
      <c r="F17" s="33"/>
      <c r="G17" s="26"/>
      <c r="H17" s="26"/>
      <c r="I17" s="26"/>
      <c r="J17" s="26"/>
      <c r="K17" s="26"/>
      <c r="L17" s="26"/>
      <c r="M17" s="26"/>
      <c r="N17" s="26"/>
      <c r="O17" s="29"/>
      <c r="P17" s="29"/>
      <c r="Q17" s="29"/>
      <c r="R17" s="29"/>
      <c r="S17" s="29"/>
    </row>
    <row r="18" spans="1:19" ht="21.75" customHeight="1" thickBot="1">
      <c r="A18" s="72" t="s">
        <v>103</v>
      </c>
      <c r="B18" s="72"/>
      <c r="C18" s="72"/>
      <c r="D18" s="72"/>
      <c r="E18" s="33"/>
      <c r="F18" s="33"/>
      <c r="G18" s="50">
        <f>SUM(G13:G17)</f>
        <v>870758034</v>
      </c>
      <c r="H18" s="26"/>
      <c r="I18" s="50">
        <f>SUM(I13:I17)</f>
        <v>427323198</v>
      </c>
      <c r="J18" s="26"/>
      <c r="K18" s="50">
        <f>SUM(K13:K17)</f>
        <v>87075803</v>
      </c>
      <c r="L18" s="26"/>
      <c r="M18" s="50">
        <f>SUM(M13:M17)</f>
        <v>1937438323</v>
      </c>
      <c r="N18" s="26"/>
      <c r="O18" s="50">
        <f>SUM(O13:O17)</f>
        <v>3322595358</v>
      </c>
      <c r="P18" s="29"/>
      <c r="Q18" s="50">
        <f>SUM(Q13:Q17)</f>
        <v>3359169</v>
      </c>
      <c r="R18" s="29"/>
      <c r="S18" s="50">
        <f>SUM(S13:S17)</f>
        <v>3325954527</v>
      </c>
    </row>
    <row r="19" spans="1:19" ht="21.75" customHeight="1" thickTop="1">
      <c r="A19" s="72"/>
      <c r="B19" s="72"/>
      <c r="C19" s="72"/>
      <c r="D19" s="72"/>
      <c r="E19" s="33"/>
      <c r="F19" s="3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ht="21.75" customHeight="1">
      <c r="A20" s="72" t="s">
        <v>104</v>
      </c>
      <c r="B20" s="15"/>
      <c r="C20" s="72"/>
      <c r="D20" s="72"/>
      <c r="E20" s="33"/>
      <c r="F20" s="33"/>
      <c r="G20" s="26">
        <v>870758034</v>
      </c>
      <c r="H20" s="26"/>
      <c r="I20" s="26">
        <v>427323198</v>
      </c>
      <c r="J20" s="26"/>
      <c r="K20" s="26">
        <v>87075803</v>
      </c>
      <c r="L20" s="26"/>
      <c r="M20" s="26">
        <v>1937438323</v>
      </c>
      <c r="N20" s="26"/>
      <c r="O20" s="26">
        <f>O18</f>
        <v>3322595358</v>
      </c>
      <c r="P20" s="26"/>
      <c r="Q20" s="26">
        <v>3359169</v>
      </c>
      <c r="R20" s="26"/>
      <c r="S20" s="26">
        <f>O20+Q20</f>
        <v>3325954527</v>
      </c>
    </row>
    <row r="21" spans="1:19" ht="21.75" customHeight="1">
      <c r="A21" s="33" t="s">
        <v>105</v>
      </c>
      <c r="B21" s="15"/>
      <c r="C21" s="72"/>
      <c r="D21" s="72"/>
      <c r="E21" s="77"/>
      <c r="F21" s="33"/>
      <c r="G21" s="29">
        <v>0</v>
      </c>
      <c r="H21" s="29"/>
      <c r="I21" s="29">
        <v>0</v>
      </c>
      <c r="J21" s="29"/>
      <c r="K21" s="29">
        <v>0</v>
      </c>
      <c r="L21" s="29"/>
      <c r="M21" s="29">
        <v>0</v>
      </c>
      <c r="N21" s="26"/>
      <c r="O21" s="29">
        <f>SUM(G21:M21)</f>
        <v>0</v>
      </c>
      <c r="P21" s="26"/>
      <c r="Q21" s="26">
        <v>5</v>
      </c>
      <c r="R21" s="26"/>
      <c r="S21" s="26">
        <f>O21+Q21</f>
        <v>5</v>
      </c>
    </row>
    <row r="22" spans="1:19" ht="21.75" customHeight="1">
      <c r="A22" s="33" t="s">
        <v>101</v>
      </c>
      <c r="B22" s="15"/>
      <c r="C22" s="72"/>
      <c r="D22" s="72"/>
      <c r="E22" s="77">
        <v>22</v>
      </c>
      <c r="F22" s="33"/>
      <c r="G22" s="35">
        <v>0</v>
      </c>
      <c r="H22" s="26"/>
      <c r="I22" s="35">
        <v>0</v>
      </c>
      <c r="J22" s="26"/>
      <c r="K22" s="35">
        <v>0</v>
      </c>
      <c r="L22" s="26"/>
      <c r="M22" s="26">
        <v>-174151607</v>
      </c>
      <c r="N22" s="26"/>
      <c r="O22" s="29">
        <f t="shared" ref="O22:O23" si="0">SUM(G22:M22)</f>
        <v>-174151607</v>
      </c>
      <c r="P22" s="26"/>
      <c r="Q22" s="35">
        <v>0</v>
      </c>
      <c r="R22" s="26"/>
      <c r="S22" s="29">
        <f>O22+Q22</f>
        <v>-174151607</v>
      </c>
    </row>
    <row r="23" spans="1:19" ht="21.75" customHeight="1">
      <c r="A23" s="33" t="s">
        <v>106</v>
      </c>
      <c r="B23" s="33"/>
      <c r="C23" s="33"/>
      <c r="D23" s="33"/>
      <c r="E23" s="23"/>
      <c r="F23" s="33"/>
      <c r="G23" s="78">
        <v>0</v>
      </c>
      <c r="H23" s="79"/>
      <c r="I23" s="78">
        <v>0</v>
      </c>
      <c r="J23" s="79"/>
      <c r="K23" s="78">
        <v>0</v>
      </c>
      <c r="L23" s="26"/>
      <c r="M23" s="80">
        <f>'Thai 10'!G27</f>
        <v>-41552050</v>
      </c>
      <c r="N23" s="26"/>
      <c r="O23" s="80">
        <f t="shared" si="0"/>
        <v>-41552050</v>
      </c>
      <c r="P23" s="29"/>
      <c r="Q23" s="80">
        <f>'Thai 10'!G28</f>
        <v>-1765910</v>
      </c>
      <c r="R23" s="29"/>
      <c r="S23" s="80">
        <f>O23+Q23</f>
        <v>-43317960</v>
      </c>
    </row>
    <row r="24" spans="1:19" ht="8.1" customHeight="1">
      <c r="A24" s="72"/>
      <c r="B24" s="72"/>
      <c r="C24" s="72"/>
      <c r="D24" s="72"/>
      <c r="E24" s="33"/>
      <c r="F24" s="33"/>
      <c r="G24" s="26"/>
      <c r="H24" s="26"/>
      <c r="I24" s="26"/>
      <c r="J24" s="26"/>
      <c r="K24" s="26"/>
      <c r="L24" s="26"/>
      <c r="M24" s="26"/>
      <c r="N24" s="26"/>
      <c r="O24" s="29"/>
      <c r="P24" s="29"/>
      <c r="Q24" s="29"/>
      <c r="R24" s="29"/>
      <c r="S24" s="29"/>
    </row>
    <row r="25" spans="1:19" ht="21.75" customHeight="1" thickBot="1">
      <c r="A25" s="72" t="s">
        <v>107</v>
      </c>
      <c r="B25" s="72"/>
      <c r="C25" s="72"/>
      <c r="D25" s="72"/>
      <c r="E25" s="33"/>
      <c r="F25" s="33"/>
      <c r="G25" s="50">
        <f>SUM(G20:G24)</f>
        <v>870758034</v>
      </c>
      <c r="H25" s="26"/>
      <c r="I25" s="50">
        <f>SUM(I20:I24)</f>
        <v>427323198</v>
      </c>
      <c r="J25" s="26"/>
      <c r="K25" s="50">
        <f>SUM(K20:K24)</f>
        <v>87075803</v>
      </c>
      <c r="L25" s="26"/>
      <c r="M25" s="50">
        <f>SUM(M20:M24)</f>
        <v>1721734666</v>
      </c>
      <c r="N25" s="26"/>
      <c r="O25" s="50">
        <f>SUM(O20:O24)</f>
        <v>3106891701</v>
      </c>
      <c r="P25" s="29"/>
      <c r="Q25" s="50">
        <f>SUM(Q20:Q24)</f>
        <v>1593264</v>
      </c>
      <c r="R25" s="29"/>
      <c r="S25" s="50">
        <f>SUM(S20:S24)</f>
        <v>3108484965</v>
      </c>
    </row>
    <row r="26" spans="1:19" ht="21.75" customHeight="1" thickTop="1">
      <c r="A26" s="72"/>
      <c r="B26" s="72"/>
      <c r="C26" s="72"/>
      <c r="D26" s="72"/>
      <c r="E26" s="33"/>
      <c r="F26" s="3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14.25" customHeight="1"/>
    <row r="28" spans="1:19" ht="21.9" customHeight="1">
      <c r="A28" s="40" t="s">
        <v>32</v>
      </c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</sheetData>
  <mergeCells count="3">
    <mergeCell ref="G5:S5"/>
    <mergeCell ref="G6:O6"/>
    <mergeCell ref="K7:M7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zoomScaleNormal="100" zoomScaleSheetLayoutView="70" workbookViewId="0">
      <selection activeCell="A5" sqref="A5"/>
    </sheetView>
  </sheetViews>
  <sheetFormatPr defaultColWidth="9.125" defaultRowHeight="21.75" customHeight="1"/>
  <cols>
    <col min="1" max="1" width="44.625" style="18" customWidth="1"/>
    <col min="2" max="2" width="8.875" style="18" customWidth="1"/>
    <col min="3" max="3" width="1" style="18" customWidth="1"/>
    <col min="4" max="4" width="15.75" style="33" customWidth="1"/>
    <col min="5" max="5" width="1" style="33" customWidth="1"/>
    <col min="6" max="6" width="15.75" style="33" customWidth="1"/>
    <col min="7" max="7" width="1" style="33" customWidth="1"/>
    <col min="8" max="8" width="20.875" style="33" customWidth="1"/>
    <col min="9" max="9" width="1" style="33" customWidth="1"/>
    <col min="10" max="10" width="15.75" style="33" customWidth="1"/>
    <col min="11" max="11" width="1" style="33" customWidth="1"/>
    <col min="12" max="12" width="15.75" style="33" customWidth="1"/>
    <col min="13" max="16384" width="9.125" style="18"/>
  </cols>
  <sheetData>
    <row r="1" spans="1:12" ht="21.75" customHeight="1">
      <c r="A1" s="72" t="s">
        <v>0</v>
      </c>
      <c r="B1" s="33"/>
      <c r="C1" s="77"/>
      <c r="D1" s="26"/>
      <c r="E1" s="26"/>
      <c r="F1" s="26"/>
      <c r="G1" s="26"/>
      <c r="H1" s="26"/>
      <c r="I1" s="26"/>
      <c r="J1" s="26"/>
      <c r="K1" s="26"/>
      <c r="L1" s="71"/>
    </row>
    <row r="2" spans="1:12" ht="21.75" customHeight="1">
      <c r="A2" s="72" t="s">
        <v>87</v>
      </c>
      <c r="B2" s="33"/>
      <c r="C2" s="77"/>
      <c r="D2" s="26"/>
      <c r="E2" s="26"/>
      <c r="F2" s="26"/>
      <c r="G2" s="26"/>
      <c r="H2" s="26"/>
      <c r="I2" s="26"/>
      <c r="J2" s="26"/>
      <c r="K2" s="26"/>
      <c r="L2" s="26"/>
    </row>
    <row r="3" spans="1:12" ht="21.75" customHeight="1">
      <c r="A3" s="73" t="str">
        <f>'Thai 11'!A3</f>
        <v>สำหรับปีสิ้นสุดวันที่ 31 ธันวาคม พ.ศ. 2567</v>
      </c>
      <c r="B3" s="74"/>
      <c r="C3" s="81"/>
      <c r="D3" s="47"/>
      <c r="E3" s="47"/>
      <c r="F3" s="47"/>
      <c r="G3" s="47"/>
      <c r="H3" s="47"/>
      <c r="I3" s="47"/>
      <c r="J3" s="47"/>
      <c r="K3" s="47"/>
      <c r="L3" s="47"/>
    </row>
    <row r="4" spans="1:12" ht="21" customHeight="1">
      <c r="A4" s="72"/>
      <c r="B4" s="33"/>
      <c r="C4" s="77"/>
      <c r="D4" s="26"/>
      <c r="E4" s="26"/>
      <c r="F4" s="26"/>
      <c r="G4" s="26"/>
      <c r="H4" s="26"/>
      <c r="I4" s="26"/>
      <c r="J4" s="26"/>
      <c r="K4" s="26"/>
      <c r="L4" s="26"/>
    </row>
    <row r="5" spans="1:12" ht="21" customHeight="1">
      <c r="A5" s="72"/>
      <c r="B5" s="72"/>
      <c r="C5" s="72"/>
      <c r="D5" s="108" t="s">
        <v>4</v>
      </c>
      <c r="E5" s="108"/>
      <c r="F5" s="108"/>
      <c r="G5" s="108"/>
      <c r="H5" s="108"/>
      <c r="I5" s="108"/>
      <c r="J5" s="108"/>
      <c r="K5" s="108"/>
      <c r="L5" s="108"/>
    </row>
    <row r="6" spans="1:12" ht="21" customHeight="1">
      <c r="A6" s="33"/>
      <c r="B6" s="33"/>
      <c r="C6" s="77"/>
      <c r="D6" s="26"/>
      <c r="E6" s="26"/>
      <c r="F6" s="26"/>
      <c r="G6" s="26"/>
      <c r="H6" s="108" t="s">
        <v>59</v>
      </c>
      <c r="I6" s="108"/>
      <c r="J6" s="108"/>
      <c r="K6" s="26"/>
      <c r="L6" s="26"/>
    </row>
    <row r="7" spans="1:12" s="15" customFormat="1" ht="21" customHeight="1">
      <c r="A7" s="72"/>
      <c r="B7" s="72"/>
      <c r="C7" s="75"/>
      <c r="D7" s="71" t="s">
        <v>90</v>
      </c>
      <c r="E7" s="71"/>
      <c r="F7" s="71"/>
      <c r="G7" s="71"/>
      <c r="H7" s="71" t="s">
        <v>88</v>
      </c>
      <c r="I7" s="71"/>
      <c r="J7" s="71"/>
      <c r="K7" s="71"/>
      <c r="L7" s="71" t="s">
        <v>89</v>
      </c>
    </row>
    <row r="8" spans="1:12" s="15" customFormat="1" ht="21" customHeight="1">
      <c r="A8" s="72"/>
      <c r="C8" s="75"/>
      <c r="D8" s="71" t="s">
        <v>94</v>
      </c>
      <c r="E8" s="71"/>
      <c r="F8" s="71" t="s">
        <v>58</v>
      </c>
      <c r="G8" s="71"/>
      <c r="H8" s="71" t="s">
        <v>108</v>
      </c>
      <c r="I8" s="71"/>
      <c r="J8" s="71" t="s">
        <v>61</v>
      </c>
      <c r="K8" s="71"/>
      <c r="L8" s="71" t="s">
        <v>98</v>
      </c>
    </row>
    <row r="9" spans="1:12" ht="21" customHeight="1">
      <c r="A9" s="72"/>
      <c r="B9" s="21" t="s">
        <v>7</v>
      </c>
      <c r="C9" s="77"/>
      <c r="D9" s="76" t="s">
        <v>8</v>
      </c>
      <c r="E9" s="71"/>
      <c r="F9" s="76" t="s">
        <v>8</v>
      </c>
      <c r="G9" s="71"/>
      <c r="H9" s="76" t="s">
        <v>8</v>
      </c>
      <c r="I9" s="71"/>
      <c r="J9" s="76" t="s">
        <v>8</v>
      </c>
      <c r="K9" s="71"/>
      <c r="L9" s="76" t="s">
        <v>8</v>
      </c>
    </row>
    <row r="10" spans="1:12" ht="8.1" customHeight="1">
      <c r="A10" s="72"/>
      <c r="B10" s="72"/>
      <c r="C10" s="72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21" customHeight="1">
      <c r="A11" s="72" t="s">
        <v>99</v>
      </c>
      <c r="B11" s="72"/>
      <c r="C11" s="72"/>
      <c r="D11" s="33">
        <v>870758034</v>
      </c>
      <c r="F11" s="33">
        <v>427323198</v>
      </c>
      <c r="G11" s="26"/>
      <c r="H11" s="33">
        <v>87075803</v>
      </c>
      <c r="I11" s="26"/>
      <c r="J11" s="33">
        <v>1864784962</v>
      </c>
      <c r="K11" s="26"/>
      <c r="L11" s="26">
        <f>SUM(D11:J11)</f>
        <v>3249941997</v>
      </c>
    </row>
    <row r="12" spans="1:12" ht="21" customHeight="1">
      <c r="A12" s="33" t="s">
        <v>101</v>
      </c>
      <c r="B12" s="77">
        <v>22</v>
      </c>
      <c r="C12" s="33"/>
      <c r="D12" s="13" t="s">
        <v>17</v>
      </c>
      <c r="E12" s="82"/>
      <c r="F12" s="13" t="s">
        <v>17</v>
      </c>
      <c r="G12" s="82"/>
      <c r="H12" s="13" t="s">
        <v>17</v>
      </c>
      <c r="I12" s="61"/>
      <c r="J12" s="13">
        <v>-261227410</v>
      </c>
      <c r="K12" s="61"/>
      <c r="L12" s="26">
        <f>SUM(D12:J12)</f>
        <v>-261227410</v>
      </c>
    </row>
    <row r="13" spans="1:12" ht="21" customHeight="1">
      <c r="A13" s="33" t="s">
        <v>109</v>
      </c>
      <c r="B13" s="33"/>
      <c r="C13" s="33"/>
      <c r="D13" s="14" t="s">
        <v>17</v>
      </c>
      <c r="E13" s="82"/>
      <c r="F13" s="14" t="s">
        <v>17</v>
      </c>
      <c r="G13" s="82"/>
      <c r="H13" s="14" t="s">
        <v>17</v>
      </c>
      <c r="I13" s="61"/>
      <c r="J13" s="14">
        <v>335533202</v>
      </c>
      <c r="K13" s="61"/>
      <c r="L13" s="14">
        <f>SUM(D13:J13)</f>
        <v>335533202</v>
      </c>
    </row>
    <row r="14" spans="1:12" ht="8.1" customHeight="1">
      <c r="A14" s="72"/>
      <c r="B14" s="16"/>
      <c r="C14" s="77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21" customHeight="1" thickBot="1">
      <c r="A15" s="72" t="s">
        <v>110</v>
      </c>
      <c r="B15" s="72"/>
      <c r="C15" s="72"/>
      <c r="D15" s="50">
        <f>SUM(D11:D14)</f>
        <v>870758034</v>
      </c>
      <c r="E15" s="26"/>
      <c r="F15" s="50">
        <f>SUM(F11:F14)</f>
        <v>427323198</v>
      </c>
      <c r="G15" s="26"/>
      <c r="H15" s="50">
        <f>SUM(H11:H14)</f>
        <v>87075803</v>
      </c>
      <c r="I15" s="26"/>
      <c r="J15" s="50">
        <f>SUM(J11:J14)</f>
        <v>1939090754</v>
      </c>
      <c r="K15" s="26"/>
      <c r="L15" s="50">
        <f>SUM(L11:L14)</f>
        <v>3324247789</v>
      </c>
    </row>
    <row r="16" spans="1:12" ht="21" customHeight="1" thickTop="1">
      <c r="A16" s="72"/>
      <c r="B16" s="72"/>
      <c r="C16" s="72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21" customHeight="1">
      <c r="A17" s="72" t="s">
        <v>104</v>
      </c>
      <c r="B17" s="72"/>
      <c r="C17" s="72"/>
      <c r="D17" s="33">
        <v>870758034</v>
      </c>
      <c r="F17" s="33">
        <v>427323198</v>
      </c>
      <c r="G17" s="26"/>
      <c r="H17" s="33">
        <v>87075803</v>
      </c>
      <c r="I17" s="26"/>
      <c r="J17" s="33">
        <v>1939090754</v>
      </c>
      <c r="K17" s="26"/>
      <c r="L17" s="33">
        <f>L15</f>
        <v>3324247789</v>
      </c>
    </row>
    <row r="18" spans="1:12" ht="21" customHeight="1">
      <c r="A18" s="33" t="s">
        <v>101</v>
      </c>
      <c r="B18" s="77">
        <v>22</v>
      </c>
      <c r="C18" s="33"/>
      <c r="D18" s="83" t="s">
        <v>17</v>
      </c>
      <c r="E18" s="82"/>
      <c r="F18" s="83" t="s">
        <v>17</v>
      </c>
      <c r="G18" s="82"/>
      <c r="H18" s="83" t="s">
        <v>17</v>
      </c>
      <c r="I18" s="61"/>
      <c r="J18" s="84">
        <v>-174151607</v>
      </c>
      <c r="K18" s="67"/>
      <c r="L18" s="84">
        <f>SUM(D18:K18)</f>
        <v>-174151607</v>
      </c>
    </row>
    <row r="19" spans="1:12" ht="21" customHeight="1">
      <c r="A19" s="33" t="s">
        <v>106</v>
      </c>
      <c r="B19" s="33"/>
      <c r="C19" s="33"/>
      <c r="D19" s="85" t="s">
        <v>17</v>
      </c>
      <c r="E19" s="82"/>
      <c r="F19" s="85" t="s">
        <v>17</v>
      </c>
      <c r="G19" s="82"/>
      <c r="H19" s="85" t="s">
        <v>17</v>
      </c>
      <c r="I19" s="61"/>
      <c r="J19" s="86">
        <f>'Thai 10'!K27</f>
        <v>-43952154</v>
      </c>
      <c r="K19" s="67"/>
      <c r="L19" s="86">
        <f>SUM(D19:J19)</f>
        <v>-43952154</v>
      </c>
    </row>
    <row r="20" spans="1:12" ht="8.1" customHeight="1">
      <c r="A20" s="72"/>
      <c r="B20" s="16"/>
      <c r="C20" s="77"/>
      <c r="D20" s="71"/>
      <c r="E20" s="71"/>
      <c r="F20" s="71"/>
      <c r="G20" s="71"/>
      <c r="H20" s="71"/>
      <c r="I20" s="71"/>
      <c r="J20" s="71"/>
      <c r="K20" s="71"/>
      <c r="L20" s="71"/>
    </row>
    <row r="21" spans="1:12" ht="21" customHeight="1" thickBot="1">
      <c r="A21" s="72" t="s">
        <v>107</v>
      </c>
      <c r="B21" s="72"/>
      <c r="C21" s="72"/>
      <c r="D21" s="50">
        <f>SUM(D17:D20)</f>
        <v>870758034</v>
      </c>
      <c r="E21" s="26"/>
      <c r="F21" s="50">
        <f>SUM(F17:F20)</f>
        <v>427323198</v>
      </c>
      <c r="G21" s="26"/>
      <c r="H21" s="50">
        <f>SUM(H17:H20)</f>
        <v>87075803</v>
      </c>
      <c r="I21" s="26"/>
      <c r="J21" s="50">
        <f>SUM(J17:J20)</f>
        <v>1720986993</v>
      </c>
      <c r="K21" s="26"/>
      <c r="L21" s="50">
        <f>SUM(L17:L20)</f>
        <v>3106144028</v>
      </c>
    </row>
    <row r="22" spans="1:12" ht="21" customHeight="1" thickTop="1">
      <c r="A22" s="72"/>
      <c r="B22" s="72"/>
      <c r="C22" s="72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21" customHeight="1">
      <c r="A23" s="72"/>
      <c r="B23" s="72"/>
      <c r="C23" s="72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15.75" customHeight="1">
      <c r="A24" s="72"/>
      <c r="B24" s="72"/>
      <c r="C24" s="72"/>
      <c r="D24" s="26"/>
      <c r="E24" s="26"/>
      <c r="F24" s="26"/>
      <c r="G24" s="26"/>
      <c r="H24" s="26"/>
      <c r="I24" s="26"/>
      <c r="J24" s="26"/>
      <c r="K24" s="26"/>
      <c r="L24" s="26"/>
    </row>
    <row r="27" spans="1:12" ht="19.5" customHeight="1"/>
    <row r="28" spans="1:12" ht="21.9" customHeight="1">
      <c r="A28" s="40" t="str">
        <f>'Thai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74"/>
      <c r="C28" s="81"/>
      <c r="D28" s="47"/>
      <c r="E28" s="47"/>
      <c r="F28" s="47"/>
      <c r="G28" s="47"/>
      <c r="H28" s="47"/>
      <c r="I28" s="47"/>
      <c r="J28" s="47"/>
      <c r="K28" s="47"/>
      <c r="L28" s="47"/>
    </row>
  </sheetData>
  <mergeCells count="2">
    <mergeCell ref="H6:J6"/>
    <mergeCell ref="D5:L5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colBreaks count="1" manualBreakCount="1">
    <brk id="12" max="28" man="1"/>
  </colBreaks>
  <ignoredErrors>
    <ignoredError sqref="L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"/>
  <sheetViews>
    <sheetView topLeftCell="A72" zoomScale="110" zoomScaleNormal="110" zoomScaleSheetLayoutView="70" workbookViewId="0">
      <selection activeCell="E20" sqref="E20"/>
    </sheetView>
  </sheetViews>
  <sheetFormatPr defaultColWidth="9" defaultRowHeight="21.75" customHeight="1"/>
  <cols>
    <col min="1" max="3" width="1.375" style="88" customWidth="1"/>
    <col min="4" max="4" width="34.25" style="88" customWidth="1"/>
    <col min="5" max="5" width="8.75" style="88" customWidth="1"/>
    <col min="6" max="6" width="0.75" style="88" customWidth="1"/>
    <col min="7" max="7" width="14.75" style="96" customWidth="1"/>
    <col min="8" max="8" width="0.75" style="96" customWidth="1"/>
    <col min="9" max="9" width="14.75" style="96" bestFit="1" customWidth="1"/>
    <col min="10" max="10" width="0.75" style="96" customWidth="1"/>
    <col min="11" max="11" width="14.75" style="96" customWidth="1"/>
    <col min="12" max="12" width="0.75" style="96" customWidth="1"/>
    <col min="13" max="13" width="14.75" style="96" bestFit="1" customWidth="1"/>
    <col min="14" max="16384" width="9" style="88"/>
  </cols>
  <sheetData>
    <row r="1" spans="1:13" ht="21.75" customHeight="1">
      <c r="A1" s="87" t="s">
        <v>0</v>
      </c>
      <c r="G1" s="89"/>
      <c r="H1" s="89"/>
      <c r="I1" s="89"/>
      <c r="J1" s="89"/>
      <c r="K1" s="89"/>
      <c r="L1" s="89"/>
      <c r="M1" s="89"/>
    </row>
    <row r="2" spans="1:13" ht="21.75" customHeight="1">
      <c r="A2" s="90" t="s">
        <v>111</v>
      </c>
      <c r="G2" s="89"/>
      <c r="H2" s="89"/>
      <c r="I2" s="89"/>
      <c r="J2" s="89"/>
      <c r="K2" s="89"/>
      <c r="L2" s="89"/>
      <c r="M2" s="89"/>
    </row>
    <row r="3" spans="1:13" ht="21.75" customHeight="1">
      <c r="A3" s="91" t="s">
        <v>67</v>
      </c>
      <c r="B3" s="92"/>
      <c r="C3" s="92"/>
      <c r="D3" s="92"/>
      <c r="E3" s="92"/>
      <c r="F3" s="92"/>
      <c r="G3" s="93"/>
      <c r="H3" s="93"/>
      <c r="I3" s="93"/>
      <c r="J3" s="93"/>
      <c r="K3" s="93"/>
      <c r="L3" s="93"/>
      <c r="M3" s="93"/>
    </row>
    <row r="4" spans="1:13" ht="20.100000000000001" customHeight="1">
      <c r="A4" s="90"/>
      <c r="G4" s="89"/>
      <c r="H4" s="89"/>
      <c r="I4" s="89"/>
      <c r="J4" s="89"/>
      <c r="K4" s="89"/>
      <c r="L4" s="89"/>
      <c r="M4" s="89"/>
    </row>
    <row r="5" spans="1:13" ht="20.100000000000001" customHeight="1">
      <c r="G5" s="107" t="s">
        <v>3</v>
      </c>
      <c r="H5" s="107"/>
      <c r="I5" s="107"/>
      <c r="J5" s="17"/>
      <c r="K5" s="107" t="s">
        <v>4</v>
      </c>
      <c r="L5" s="107"/>
      <c r="M5" s="107"/>
    </row>
    <row r="6" spans="1:13" ht="20.100000000000001" customHeight="1">
      <c r="E6" s="90"/>
      <c r="F6" s="90"/>
      <c r="G6" s="17" t="s">
        <v>5</v>
      </c>
      <c r="H6" s="17"/>
      <c r="I6" s="17" t="s">
        <v>6</v>
      </c>
      <c r="J6" s="17"/>
      <c r="K6" s="17" t="s">
        <v>5</v>
      </c>
      <c r="L6" s="17"/>
      <c r="M6" s="17" t="s">
        <v>6</v>
      </c>
    </row>
    <row r="7" spans="1:13" ht="20.100000000000001" customHeight="1">
      <c r="E7" s="94" t="s">
        <v>7</v>
      </c>
      <c r="F7" s="95"/>
      <c r="G7" s="22" t="s">
        <v>8</v>
      </c>
      <c r="H7" s="17"/>
      <c r="I7" s="22" t="s">
        <v>8</v>
      </c>
      <c r="J7" s="17"/>
      <c r="K7" s="22" t="s">
        <v>8</v>
      </c>
      <c r="L7" s="17"/>
      <c r="M7" s="22" t="s">
        <v>8</v>
      </c>
    </row>
    <row r="8" spans="1:13" ht="20.100000000000001" customHeight="1">
      <c r="E8" s="95"/>
      <c r="F8" s="95"/>
      <c r="G8" s="62"/>
      <c r="H8" s="62"/>
      <c r="I8" s="62"/>
      <c r="J8" s="62"/>
      <c r="K8" s="62"/>
      <c r="L8" s="62"/>
      <c r="M8" s="62"/>
    </row>
    <row r="9" spans="1:13" ht="20.100000000000001" customHeight="1">
      <c r="A9" s="90" t="s">
        <v>112</v>
      </c>
    </row>
    <row r="10" spans="1:13" ht="20.100000000000001" customHeight="1">
      <c r="A10" s="88" t="s">
        <v>75</v>
      </c>
      <c r="G10" s="4">
        <f>'Thai 10'!G18</f>
        <v>-58910437</v>
      </c>
      <c r="H10" s="4"/>
      <c r="I10" s="4">
        <v>413472542</v>
      </c>
      <c r="J10" s="4"/>
      <c r="K10" s="4">
        <f>'Thai 10'!K18</f>
        <v>-59544631</v>
      </c>
      <c r="M10" s="4">
        <f>'Thai 10'!M18</f>
        <v>416265809</v>
      </c>
    </row>
    <row r="11" spans="1:13" ht="20.100000000000001" customHeight="1">
      <c r="A11" s="88" t="s">
        <v>113</v>
      </c>
      <c r="E11" s="97"/>
      <c r="G11" s="4"/>
      <c r="H11" s="4"/>
      <c r="I11" s="4"/>
      <c r="J11" s="4"/>
      <c r="K11" s="4"/>
      <c r="M11" s="4"/>
    </row>
    <row r="12" spans="1:13" ht="20.100000000000001" customHeight="1">
      <c r="B12" s="88" t="s">
        <v>114</v>
      </c>
      <c r="E12" s="97">
        <v>10</v>
      </c>
      <c r="G12" s="98">
        <v>5959908</v>
      </c>
      <c r="H12" s="98"/>
      <c r="I12" s="98">
        <v>-32216498</v>
      </c>
      <c r="J12" s="98"/>
      <c r="K12" s="98">
        <v>5959908</v>
      </c>
      <c r="M12" s="98">
        <v>-32216498</v>
      </c>
    </row>
    <row r="13" spans="1:13" ht="20.100000000000001" customHeight="1">
      <c r="B13" s="88" t="s">
        <v>115</v>
      </c>
      <c r="E13" s="97"/>
    </row>
    <row r="14" spans="1:13" ht="20.100000000000001" customHeight="1">
      <c r="C14" s="88" t="s">
        <v>116</v>
      </c>
      <c r="E14" s="97">
        <v>12</v>
      </c>
      <c r="G14" s="96">
        <v>6406646</v>
      </c>
      <c r="I14" s="96">
        <v>-25188475</v>
      </c>
      <c r="K14" s="96">
        <v>6406646</v>
      </c>
      <c r="M14" s="96">
        <v>-25188475</v>
      </c>
    </row>
    <row r="15" spans="1:13" ht="20.100000000000001" customHeight="1">
      <c r="B15" s="88" t="s">
        <v>117</v>
      </c>
      <c r="E15" s="97" t="s">
        <v>118</v>
      </c>
      <c r="G15" s="4">
        <v>306819102</v>
      </c>
      <c r="H15" s="4"/>
      <c r="I15" s="4">
        <v>301298446</v>
      </c>
      <c r="J15" s="4"/>
      <c r="K15" s="4">
        <v>305988894</v>
      </c>
      <c r="M15" s="4">
        <v>301150855</v>
      </c>
    </row>
    <row r="16" spans="1:13" ht="20.100000000000001" customHeight="1">
      <c r="B16" s="88" t="s">
        <v>119</v>
      </c>
      <c r="E16" s="97"/>
      <c r="G16" s="96">
        <v>1528940</v>
      </c>
      <c r="I16" s="96">
        <v>914791</v>
      </c>
      <c r="K16" s="96">
        <v>1528940</v>
      </c>
      <c r="M16" s="96">
        <v>914791</v>
      </c>
    </row>
    <row r="17" spans="1:13" ht="20.100000000000001" customHeight="1">
      <c r="B17" s="88" t="s">
        <v>120</v>
      </c>
      <c r="E17" s="97"/>
      <c r="G17" s="96">
        <v>-7208605</v>
      </c>
      <c r="I17" s="96">
        <v>2902155</v>
      </c>
      <c r="K17" s="96">
        <v>-7208605</v>
      </c>
      <c r="M17" s="96">
        <v>2902155</v>
      </c>
    </row>
    <row r="18" spans="1:13" ht="20.100000000000001" customHeight="1">
      <c r="B18" s="99" t="s">
        <v>121</v>
      </c>
      <c r="E18" s="97"/>
      <c r="G18" s="98">
        <v>-43674</v>
      </c>
      <c r="H18" s="98"/>
      <c r="I18" s="98">
        <v>0</v>
      </c>
      <c r="J18" s="98"/>
      <c r="K18" s="98">
        <v>-43674</v>
      </c>
      <c r="M18" s="98">
        <v>0</v>
      </c>
    </row>
    <row r="19" spans="1:13" ht="20.100000000000001" customHeight="1">
      <c r="B19" s="99" t="s">
        <v>122</v>
      </c>
      <c r="E19" s="97">
        <v>21</v>
      </c>
      <c r="G19" s="98">
        <v>7638375</v>
      </c>
      <c r="H19" s="98"/>
      <c r="I19" s="98">
        <v>8769710.8599999994</v>
      </c>
      <c r="J19" s="98"/>
      <c r="K19" s="98">
        <v>7638375</v>
      </c>
      <c r="M19" s="98">
        <v>8769710.8599999994</v>
      </c>
    </row>
    <row r="20" spans="1:13" ht="20.100000000000001" customHeight="1">
      <c r="B20" s="88" t="s">
        <v>123</v>
      </c>
      <c r="E20" s="97"/>
      <c r="G20" s="100">
        <v>184580597</v>
      </c>
      <c r="I20" s="100">
        <v>170677392</v>
      </c>
      <c r="K20" s="100">
        <v>184580597</v>
      </c>
      <c r="M20" s="100">
        <v>170677392</v>
      </c>
    </row>
    <row r="21" spans="1:13" ht="6" customHeight="1"/>
    <row r="22" spans="1:13" ht="20.100000000000001" customHeight="1">
      <c r="A22" s="88" t="s">
        <v>157</v>
      </c>
      <c r="E22" s="97"/>
      <c r="G22" s="88"/>
      <c r="H22" s="88"/>
      <c r="I22" s="88"/>
      <c r="J22" s="88"/>
      <c r="K22" s="88"/>
      <c r="L22" s="88"/>
      <c r="M22" s="88"/>
    </row>
    <row r="23" spans="1:13" ht="20.100000000000001" customHeight="1">
      <c r="B23" s="88" t="s">
        <v>158</v>
      </c>
      <c r="G23" s="5">
        <f>SUM(G10:G20)</f>
        <v>446770852</v>
      </c>
      <c r="H23" s="5"/>
      <c r="I23" s="5">
        <f>SUM(I10:I20)</f>
        <v>840630063.86000001</v>
      </c>
      <c r="J23" s="5"/>
      <c r="K23" s="5">
        <f>SUM(K10:K20)</f>
        <v>445306450</v>
      </c>
      <c r="M23" s="5">
        <f>SUM(M10:M20)</f>
        <v>843275739.86000001</v>
      </c>
    </row>
    <row r="24" spans="1:13" ht="6" customHeight="1"/>
    <row r="25" spans="1:13" ht="20.100000000000001" customHeight="1">
      <c r="A25" s="88" t="s">
        <v>124</v>
      </c>
    </row>
    <row r="26" spans="1:13" ht="20.100000000000001" customHeight="1">
      <c r="B26" s="88" t="s">
        <v>125</v>
      </c>
      <c r="G26" s="98">
        <v>52155695</v>
      </c>
      <c r="H26" s="98"/>
      <c r="I26" s="98">
        <v>207333576</v>
      </c>
      <c r="J26" s="98"/>
      <c r="K26" s="98">
        <v>51837076</v>
      </c>
      <c r="M26" s="98">
        <v>207878113</v>
      </c>
    </row>
    <row r="27" spans="1:13" ht="20.100000000000001" customHeight="1">
      <c r="B27" s="88" t="s">
        <v>126</v>
      </c>
      <c r="G27" s="98">
        <v>459876011</v>
      </c>
      <c r="H27" s="98"/>
      <c r="I27" s="98">
        <v>172366929</v>
      </c>
      <c r="J27" s="98"/>
      <c r="K27" s="98">
        <v>459876011</v>
      </c>
      <c r="M27" s="98">
        <v>172366929</v>
      </c>
    </row>
    <row r="28" spans="1:13" ht="20.100000000000001" customHeight="1">
      <c r="B28" s="88" t="s">
        <v>14</v>
      </c>
      <c r="G28" s="98">
        <v>-106756809</v>
      </c>
      <c r="H28" s="98"/>
      <c r="I28" s="98">
        <v>-89852210</v>
      </c>
      <c r="J28" s="98"/>
      <c r="K28" s="98">
        <v>-106756809</v>
      </c>
      <c r="M28" s="98">
        <v>-89852210</v>
      </c>
    </row>
    <row r="29" spans="1:13" ht="20.100000000000001" customHeight="1">
      <c r="B29" s="88" t="s">
        <v>19</v>
      </c>
      <c r="G29" s="98">
        <v>794358</v>
      </c>
      <c r="H29" s="98"/>
      <c r="I29" s="98">
        <v>19414243</v>
      </c>
      <c r="J29" s="98"/>
      <c r="K29" s="98">
        <v>1078049</v>
      </c>
      <c r="M29" s="98">
        <v>19778708</v>
      </c>
    </row>
    <row r="30" spans="1:13" ht="20.100000000000001" customHeight="1">
      <c r="B30" s="88" t="s">
        <v>28</v>
      </c>
      <c r="G30" s="98">
        <v>1214400</v>
      </c>
      <c r="H30" s="98"/>
      <c r="I30" s="98">
        <v>-2430780</v>
      </c>
      <c r="J30" s="98"/>
      <c r="K30" s="98">
        <v>1214400</v>
      </c>
      <c r="M30" s="98">
        <v>-2430780</v>
      </c>
    </row>
    <row r="31" spans="1:13" ht="20.100000000000001" customHeight="1">
      <c r="B31" s="88" t="s">
        <v>36</v>
      </c>
      <c r="G31" s="98">
        <f>573730</f>
        <v>573730</v>
      </c>
      <c r="H31" s="98"/>
      <c r="I31" s="98">
        <v>-303610910.37</v>
      </c>
      <c r="J31" s="98"/>
      <c r="K31" s="98">
        <f>437217+1</f>
        <v>437218</v>
      </c>
      <c r="M31" s="98">
        <v>-302592394.37</v>
      </c>
    </row>
    <row r="32" spans="1:13" ht="20.100000000000001" customHeight="1">
      <c r="B32" s="88" t="s">
        <v>39</v>
      </c>
      <c r="G32" s="98">
        <v>11233631</v>
      </c>
      <c r="H32" s="98"/>
      <c r="I32" s="98">
        <v>-23644216</v>
      </c>
      <c r="J32" s="98"/>
      <c r="K32" s="98">
        <v>11233631</v>
      </c>
      <c r="M32" s="98">
        <v>-23644216</v>
      </c>
    </row>
    <row r="33" spans="1:13" ht="20.100000000000001" customHeight="1">
      <c r="B33" s="88" t="s">
        <v>127</v>
      </c>
      <c r="E33" s="97">
        <v>21</v>
      </c>
      <c r="G33" s="101">
        <v>-7213020</v>
      </c>
      <c r="H33" s="98"/>
      <c r="I33" s="101">
        <v>-1659999.8599999994</v>
      </c>
      <c r="J33" s="98"/>
      <c r="K33" s="101">
        <v>-7213020</v>
      </c>
      <c r="M33" s="101">
        <v>-1659999.8599999994</v>
      </c>
    </row>
    <row r="34" spans="1:13" ht="6" customHeight="1"/>
    <row r="35" spans="1:13" ht="20.100000000000001" customHeight="1">
      <c r="A35" s="99" t="s">
        <v>128</v>
      </c>
      <c r="B35" s="99"/>
      <c r="C35" s="99"/>
      <c r="D35" s="99"/>
    </row>
    <row r="36" spans="1:13" ht="20.100000000000001" customHeight="1">
      <c r="A36" s="99" t="s">
        <v>129</v>
      </c>
      <c r="B36" s="99"/>
      <c r="C36" s="99"/>
      <c r="D36" s="99"/>
      <c r="G36" s="6">
        <f>SUM(G23:G34)</f>
        <v>858648848</v>
      </c>
      <c r="H36" s="6"/>
      <c r="I36" s="6">
        <f>SUM(I23:I34)</f>
        <v>818546695.63000011</v>
      </c>
      <c r="J36" s="6"/>
      <c r="K36" s="6">
        <f>SUM(K23:K34)</f>
        <v>857013006</v>
      </c>
      <c r="M36" s="6">
        <f>SUM(M23:M34)</f>
        <v>823119889.63000011</v>
      </c>
    </row>
    <row r="37" spans="1:13" ht="20.100000000000001" customHeight="1">
      <c r="B37" s="88" t="s">
        <v>130</v>
      </c>
      <c r="G37" s="98">
        <v>-184845740</v>
      </c>
      <c r="H37" s="98"/>
      <c r="I37" s="98">
        <v>-164701044</v>
      </c>
      <c r="J37" s="98"/>
      <c r="K37" s="98">
        <v>-184845740</v>
      </c>
      <c r="M37" s="98">
        <v>-164701044</v>
      </c>
    </row>
    <row r="38" spans="1:13" ht="20.100000000000001" customHeight="1">
      <c r="B38" s="88" t="s">
        <v>131</v>
      </c>
      <c r="G38" s="101">
        <v>-48575155</v>
      </c>
      <c r="H38" s="98"/>
      <c r="I38" s="101">
        <v>-52539571</v>
      </c>
      <c r="J38" s="98"/>
      <c r="K38" s="101">
        <v>-48575155</v>
      </c>
      <c r="M38" s="101">
        <v>-52539571</v>
      </c>
    </row>
    <row r="39" spans="1:13" ht="6" customHeight="1">
      <c r="G39" s="6"/>
      <c r="H39" s="6"/>
      <c r="I39" s="6"/>
      <c r="J39" s="6"/>
      <c r="K39" s="6"/>
      <c r="M39" s="6"/>
    </row>
    <row r="40" spans="1:13" ht="20.100000000000001" customHeight="1">
      <c r="A40" s="88" t="s">
        <v>132</v>
      </c>
      <c r="G40" s="7">
        <f>SUM(G36:G38)</f>
        <v>625227953</v>
      </c>
      <c r="H40" s="6"/>
      <c r="I40" s="7">
        <f>SUM(I36:I38)</f>
        <v>601306080.63000011</v>
      </c>
      <c r="J40" s="6"/>
      <c r="K40" s="7">
        <f>SUM(K36:K38)</f>
        <v>623592111</v>
      </c>
      <c r="M40" s="7">
        <f>SUM(M36:M38)</f>
        <v>605879274.63000011</v>
      </c>
    </row>
    <row r="41" spans="1:13" ht="20.100000000000001" customHeight="1">
      <c r="G41" s="6"/>
      <c r="H41" s="6"/>
      <c r="I41" s="6"/>
      <c r="J41" s="6"/>
      <c r="K41" s="6"/>
      <c r="M41" s="6"/>
    </row>
    <row r="42" spans="1:13" ht="20.100000000000001" customHeight="1">
      <c r="G42" s="6"/>
      <c r="H42" s="6"/>
      <c r="I42" s="6"/>
      <c r="J42" s="6"/>
      <c r="K42" s="6"/>
      <c r="M42" s="6"/>
    </row>
    <row r="43" spans="1:13" ht="20.100000000000001" customHeight="1">
      <c r="G43" s="6"/>
      <c r="H43" s="6"/>
      <c r="I43" s="6"/>
      <c r="J43" s="6"/>
      <c r="K43" s="6"/>
      <c r="M43" s="6"/>
    </row>
    <row r="44" spans="1:13" ht="20.100000000000001" customHeight="1">
      <c r="G44" s="6"/>
      <c r="H44" s="6"/>
      <c r="I44" s="6"/>
      <c r="J44" s="6"/>
      <c r="K44" s="6"/>
      <c r="M44" s="6"/>
    </row>
    <row r="45" spans="1:13" ht="20.100000000000001" customHeight="1">
      <c r="G45" s="6"/>
      <c r="H45" s="6"/>
      <c r="I45" s="6"/>
      <c r="J45" s="6"/>
      <c r="K45" s="6"/>
      <c r="M45" s="6"/>
    </row>
    <row r="46" spans="1:13" ht="20.100000000000001" customHeight="1">
      <c r="G46" s="6"/>
      <c r="H46" s="6"/>
      <c r="I46" s="6"/>
      <c r="J46" s="6"/>
      <c r="K46" s="6"/>
      <c r="M46" s="6"/>
    </row>
    <row r="47" spans="1:13" ht="11.25" customHeight="1">
      <c r="G47" s="6"/>
      <c r="H47" s="6"/>
      <c r="I47" s="6"/>
      <c r="J47" s="6"/>
      <c r="K47" s="6"/>
      <c r="M47" s="6"/>
    </row>
    <row r="48" spans="1:13" ht="21.9" customHeight="1">
      <c r="A48" s="111" t="str">
        <f>'Thai 12'!A28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11"/>
      <c r="C48" s="111"/>
      <c r="D48" s="111"/>
      <c r="E48" s="111"/>
      <c r="F48" s="111"/>
      <c r="G48" s="111"/>
      <c r="H48" s="111"/>
      <c r="I48" s="111"/>
      <c r="J48" s="100"/>
      <c r="K48" s="100"/>
      <c r="L48" s="100"/>
      <c r="M48" s="100"/>
    </row>
    <row r="49" spans="1:13" ht="21.75" customHeight="1">
      <c r="A49" s="87" t="s">
        <v>0</v>
      </c>
      <c r="G49" s="89"/>
      <c r="H49" s="89"/>
      <c r="I49" s="89"/>
      <c r="J49" s="89"/>
      <c r="K49" s="89"/>
      <c r="L49" s="89"/>
      <c r="M49" s="89"/>
    </row>
    <row r="50" spans="1:13" ht="21.75" customHeight="1">
      <c r="A50" s="90" t="s">
        <v>111</v>
      </c>
      <c r="G50" s="89"/>
      <c r="H50" s="89"/>
      <c r="I50" s="89"/>
      <c r="J50" s="89"/>
      <c r="K50" s="89"/>
      <c r="L50" s="89"/>
      <c r="M50" s="89"/>
    </row>
    <row r="51" spans="1:13" ht="21.75" customHeight="1">
      <c r="A51" s="91" t="str">
        <f>A3</f>
        <v>สำหรับปีสิ้นสุดวันที่ 31 ธันวาคม พ.ศ. 2567</v>
      </c>
      <c r="B51" s="92"/>
      <c r="C51" s="92"/>
      <c r="D51" s="92"/>
      <c r="E51" s="92"/>
      <c r="F51" s="92"/>
      <c r="G51" s="93"/>
      <c r="H51" s="93"/>
      <c r="I51" s="93"/>
      <c r="J51" s="93"/>
      <c r="K51" s="93"/>
      <c r="L51" s="93"/>
      <c r="M51" s="93"/>
    </row>
    <row r="52" spans="1:13" ht="18.899999999999999" customHeight="1">
      <c r="A52" s="90"/>
      <c r="G52" s="89"/>
      <c r="H52" s="89"/>
      <c r="I52" s="89"/>
      <c r="J52" s="89"/>
      <c r="K52" s="89"/>
      <c r="L52" s="89"/>
      <c r="M52" s="89"/>
    </row>
    <row r="53" spans="1:13" ht="18.899999999999999" customHeight="1">
      <c r="A53" s="99"/>
      <c r="E53" s="97"/>
      <c r="G53" s="107" t="s">
        <v>3</v>
      </c>
      <c r="H53" s="107"/>
      <c r="I53" s="107"/>
      <c r="J53" s="17"/>
      <c r="K53" s="107" t="s">
        <v>4</v>
      </c>
      <c r="L53" s="107"/>
      <c r="M53" s="107"/>
    </row>
    <row r="54" spans="1:13" ht="18.899999999999999" customHeight="1">
      <c r="E54" s="90"/>
      <c r="F54" s="90"/>
      <c r="G54" s="17" t="s">
        <v>5</v>
      </c>
      <c r="H54" s="17"/>
      <c r="I54" s="17" t="s">
        <v>6</v>
      </c>
      <c r="J54" s="17"/>
      <c r="K54" s="17" t="s">
        <v>5</v>
      </c>
      <c r="L54" s="17"/>
      <c r="M54" s="17" t="s">
        <v>6</v>
      </c>
    </row>
    <row r="55" spans="1:13" ht="18.899999999999999" customHeight="1">
      <c r="E55" s="94" t="s">
        <v>7</v>
      </c>
      <c r="F55" s="90"/>
      <c r="G55" s="22" t="s">
        <v>8</v>
      </c>
      <c r="H55" s="17"/>
      <c r="I55" s="22" t="s">
        <v>8</v>
      </c>
      <c r="J55" s="17"/>
      <c r="K55" s="22" t="s">
        <v>8</v>
      </c>
      <c r="L55" s="17"/>
      <c r="M55" s="22" t="s">
        <v>8</v>
      </c>
    </row>
    <row r="56" spans="1:13" ht="7.5" customHeight="1">
      <c r="E56" s="95"/>
      <c r="F56" s="90"/>
      <c r="G56" s="62"/>
      <c r="H56" s="62"/>
      <c r="I56" s="62"/>
      <c r="J56" s="62"/>
      <c r="K56" s="62"/>
      <c r="L56" s="62"/>
      <c r="M56" s="62"/>
    </row>
    <row r="57" spans="1:13" ht="18.899999999999999" customHeight="1">
      <c r="A57" s="90" t="s">
        <v>133</v>
      </c>
      <c r="G57" s="6"/>
      <c r="H57" s="6"/>
      <c r="I57" s="6"/>
      <c r="J57" s="6"/>
      <c r="K57" s="6"/>
      <c r="M57" s="6"/>
    </row>
    <row r="58" spans="1:13" ht="18.75" customHeight="1">
      <c r="A58" s="99" t="s">
        <v>134</v>
      </c>
      <c r="E58" s="97"/>
      <c r="G58" s="88"/>
      <c r="H58" s="88"/>
      <c r="I58" s="88"/>
      <c r="J58" s="88"/>
      <c r="K58" s="88"/>
      <c r="L58" s="88"/>
      <c r="M58" s="88"/>
    </row>
    <row r="59" spans="1:13" ht="18.75" customHeight="1">
      <c r="A59" s="99"/>
      <c r="B59" s="88" t="s">
        <v>135</v>
      </c>
      <c r="E59" s="97"/>
      <c r="G59" s="11">
        <v>-6000000</v>
      </c>
      <c r="H59" s="11"/>
      <c r="I59" s="11">
        <v>0</v>
      </c>
      <c r="J59" s="11"/>
      <c r="K59" s="11">
        <v>0</v>
      </c>
      <c r="M59" s="11">
        <v>0</v>
      </c>
    </row>
    <row r="60" spans="1:13" ht="18.899999999999999" customHeight="1">
      <c r="A60" s="88" t="s">
        <v>136</v>
      </c>
      <c r="E60" s="97">
        <v>13</v>
      </c>
      <c r="G60" s="98">
        <v>0</v>
      </c>
      <c r="I60" s="98">
        <v>0</v>
      </c>
      <c r="K60" s="96">
        <v>-10499995</v>
      </c>
      <c r="M60" s="96">
        <v>-10499995</v>
      </c>
    </row>
    <row r="61" spans="1:13" ht="18.899999999999999" customHeight="1">
      <c r="A61" s="88" t="s">
        <v>137</v>
      </c>
      <c r="E61" s="97"/>
      <c r="G61" s="98">
        <v>-299257513</v>
      </c>
      <c r="H61" s="98"/>
      <c r="I61" s="98">
        <v>-463570331.63</v>
      </c>
      <c r="J61" s="98"/>
      <c r="K61" s="98">
        <f>-299134609</f>
        <v>-299134609</v>
      </c>
      <c r="M61" s="98">
        <v>-463550331.63</v>
      </c>
    </row>
    <row r="62" spans="1:13" ht="18.899999999999999" customHeight="1">
      <c r="A62" s="88" t="s">
        <v>138</v>
      </c>
      <c r="E62" s="97"/>
      <c r="G62" s="98">
        <v>-23017745</v>
      </c>
      <c r="H62" s="98"/>
      <c r="I62" s="98">
        <v>-14317966</v>
      </c>
      <c r="J62" s="98"/>
      <c r="K62" s="98">
        <v>-15837746</v>
      </c>
      <c r="M62" s="98">
        <v>-10217966</v>
      </c>
    </row>
    <row r="63" spans="1:13" ht="18.899999999999999" customHeight="1">
      <c r="A63" s="88" t="s">
        <v>139</v>
      </c>
      <c r="E63" s="97"/>
      <c r="G63" s="9">
        <v>5883007</v>
      </c>
      <c r="H63" s="8"/>
      <c r="I63" s="9">
        <v>6875543</v>
      </c>
      <c r="J63" s="8"/>
      <c r="K63" s="9">
        <v>5883007</v>
      </c>
      <c r="M63" s="9">
        <v>6875543</v>
      </c>
    </row>
    <row r="64" spans="1:13" ht="6" customHeight="1"/>
    <row r="65" spans="1:13" ht="18.899999999999999" customHeight="1">
      <c r="A65" s="88" t="s">
        <v>140</v>
      </c>
      <c r="G65" s="7">
        <f>SUM(G59:G64)</f>
        <v>-322392251</v>
      </c>
      <c r="H65" s="6"/>
      <c r="I65" s="7">
        <f>SUM(I59:I64)</f>
        <v>-471012754.63</v>
      </c>
      <c r="J65" s="6"/>
      <c r="K65" s="7">
        <f>SUM(K59:K64)</f>
        <v>-319589343</v>
      </c>
      <c r="M65" s="7">
        <f>SUM(M59:M64)</f>
        <v>-477392749.63</v>
      </c>
    </row>
    <row r="66" spans="1:13" ht="12" customHeight="1">
      <c r="G66" s="6"/>
      <c r="H66" s="6"/>
      <c r="I66" s="6"/>
      <c r="J66" s="6"/>
      <c r="K66" s="6"/>
      <c r="M66" s="6"/>
    </row>
    <row r="67" spans="1:13" ht="18.899999999999999" customHeight="1">
      <c r="A67" s="90" t="s">
        <v>141</v>
      </c>
      <c r="G67" s="6"/>
      <c r="H67" s="6"/>
      <c r="I67" s="6"/>
      <c r="J67" s="6"/>
      <c r="K67" s="6"/>
      <c r="M67" s="6"/>
    </row>
    <row r="68" spans="1:13" ht="18.899999999999999" customHeight="1">
      <c r="A68" s="88" t="s">
        <v>142</v>
      </c>
      <c r="G68" s="98">
        <v>5</v>
      </c>
      <c r="H68" s="67"/>
      <c r="I68" s="98">
        <v>4500005</v>
      </c>
      <c r="J68" s="67"/>
      <c r="K68" s="67">
        <v>0</v>
      </c>
      <c r="M68" s="67">
        <v>0</v>
      </c>
    </row>
    <row r="69" spans="1:13" ht="18.899999999999999" customHeight="1">
      <c r="A69" s="88" t="s">
        <v>143</v>
      </c>
      <c r="E69" s="97">
        <v>19</v>
      </c>
      <c r="G69" s="98">
        <v>23472486712</v>
      </c>
      <c r="H69" s="98"/>
      <c r="I69" s="98">
        <v>21117983060</v>
      </c>
      <c r="J69" s="98"/>
      <c r="K69" s="98">
        <v>23472486712</v>
      </c>
      <c r="M69" s="98">
        <v>21117983060</v>
      </c>
    </row>
    <row r="70" spans="1:13" ht="18.899999999999999" customHeight="1">
      <c r="A70" s="88" t="s">
        <v>144</v>
      </c>
      <c r="E70" s="97">
        <v>19</v>
      </c>
      <c r="G70" s="98">
        <v>-22886987426</v>
      </c>
      <c r="H70" s="98"/>
      <c r="I70" s="98">
        <v>-20562220998</v>
      </c>
      <c r="J70" s="98"/>
      <c r="K70" s="98">
        <v>-22886987426</v>
      </c>
      <c r="M70" s="98">
        <v>-20562220998</v>
      </c>
    </row>
    <row r="71" spans="1:13" ht="18.899999999999999" customHeight="1">
      <c r="A71" s="88" t="s">
        <v>145</v>
      </c>
      <c r="E71" s="97">
        <v>19</v>
      </c>
      <c r="G71" s="98">
        <v>52997283</v>
      </c>
      <c r="H71" s="98"/>
      <c r="I71" s="98">
        <v>198589367</v>
      </c>
      <c r="J71" s="98"/>
      <c r="K71" s="98">
        <v>52997283</v>
      </c>
      <c r="M71" s="98">
        <v>198589367</v>
      </c>
    </row>
    <row r="72" spans="1:13" ht="18.899999999999999" customHeight="1">
      <c r="A72" s="88" t="s">
        <v>146</v>
      </c>
      <c r="E72" s="97">
        <v>19</v>
      </c>
      <c r="G72" s="98">
        <v>-706660000</v>
      </c>
      <c r="H72" s="98"/>
      <c r="I72" s="98">
        <v>-653330000</v>
      </c>
      <c r="J72" s="98"/>
      <c r="K72" s="98">
        <v>-706660000</v>
      </c>
      <c r="M72" s="98">
        <v>-653330000</v>
      </c>
    </row>
    <row r="73" spans="1:13" ht="18.899999999999999" customHeight="1">
      <c r="A73" s="88" t="s">
        <v>147</v>
      </c>
      <c r="E73" s="97">
        <v>19</v>
      </c>
      <c r="G73" s="98">
        <v>0</v>
      </c>
      <c r="H73" s="98"/>
      <c r="I73" s="98">
        <v>-100005</v>
      </c>
      <c r="J73" s="98"/>
      <c r="K73" s="98">
        <v>0</v>
      </c>
      <c r="M73" s="98">
        <v>-100005</v>
      </c>
    </row>
    <row r="74" spans="1:13" ht="18.899999999999999" customHeight="1">
      <c r="A74" s="88" t="s">
        <v>148</v>
      </c>
      <c r="E74" s="97">
        <v>16</v>
      </c>
      <c r="G74" s="67">
        <v>-26910511</v>
      </c>
      <c r="H74" s="67"/>
      <c r="I74" s="67">
        <v>-24533284</v>
      </c>
      <c r="J74" s="67"/>
      <c r="K74" s="67">
        <v>-26910511</v>
      </c>
      <c r="M74" s="67">
        <v>-24533284</v>
      </c>
    </row>
    <row r="75" spans="1:13" ht="18.899999999999999" customHeight="1">
      <c r="A75" s="88" t="s">
        <v>101</v>
      </c>
      <c r="E75" s="97">
        <v>22</v>
      </c>
      <c r="G75" s="101">
        <v>-174151607</v>
      </c>
      <c r="H75" s="98"/>
      <c r="I75" s="101">
        <v>-261227410</v>
      </c>
      <c r="J75" s="98"/>
      <c r="K75" s="101">
        <v>-174151607</v>
      </c>
      <c r="M75" s="101">
        <v>-261227410</v>
      </c>
    </row>
    <row r="76" spans="1:13" ht="6" customHeight="1"/>
    <row r="77" spans="1:13" ht="18.899999999999999" customHeight="1">
      <c r="A77" s="88" t="s">
        <v>149</v>
      </c>
      <c r="E77" s="97"/>
      <c r="G77" s="7">
        <f>SUM(G68:G76)</f>
        <v>-269225544</v>
      </c>
      <c r="H77" s="6"/>
      <c r="I77" s="7">
        <f>SUM(I68:I76)</f>
        <v>-180339265</v>
      </c>
      <c r="J77" s="6"/>
      <c r="K77" s="7">
        <f>SUM(K68:K76)</f>
        <v>-269225549</v>
      </c>
      <c r="M77" s="7">
        <f>SUM(M68:M76)</f>
        <v>-184839270</v>
      </c>
    </row>
    <row r="78" spans="1:13" ht="12" customHeight="1">
      <c r="E78" s="97"/>
      <c r="G78" s="6"/>
      <c r="H78" s="6"/>
      <c r="I78" s="6"/>
      <c r="J78" s="6"/>
      <c r="K78" s="6"/>
      <c r="M78" s="6"/>
    </row>
    <row r="79" spans="1:13" ht="18.899999999999999" customHeight="1">
      <c r="A79" s="90" t="s">
        <v>11</v>
      </c>
      <c r="E79" s="97"/>
      <c r="G79" s="88"/>
      <c r="H79" s="88"/>
      <c r="I79" s="88"/>
      <c r="J79" s="88"/>
      <c r="K79" s="88"/>
      <c r="L79" s="88"/>
      <c r="M79" s="88"/>
    </row>
    <row r="80" spans="1:13" ht="18.899999999999999" customHeight="1">
      <c r="A80" s="90"/>
      <c r="B80" s="90" t="s">
        <v>150</v>
      </c>
      <c r="E80" s="97"/>
      <c r="G80" s="6">
        <f>+G40+G65+G77</f>
        <v>33610158</v>
      </c>
      <c r="H80" s="6"/>
      <c r="I80" s="6">
        <f>+I40+I65+I77</f>
        <v>-50045938.999999881</v>
      </c>
      <c r="J80" s="6"/>
      <c r="K80" s="6">
        <f>+K40+K65+K77</f>
        <v>34777219</v>
      </c>
      <c r="M80" s="6">
        <f>+M40+M65+M77</f>
        <v>-56352744.999999881</v>
      </c>
    </row>
    <row r="81" spans="1:13" ht="18.899999999999999" customHeight="1">
      <c r="A81" s="88" t="s">
        <v>151</v>
      </c>
      <c r="G81" s="101">
        <v>91381448</v>
      </c>
      <c r="H81" s="98"/>
      <c r="I81" s="101">
        <v>141427387</v>
      </c>
      <c r="J81" s="98"/>
      <c r="K81" s="101">
        <v>85074642</v>
      </c>
      <c r="M81" s="101">
        <v>141427387</v>
      </c>
    </row>
    <row r="82" spans="1:13" ht="6" customHeight="1"/>
    <row r="83" spans="1:13" ht="18.899999999999999" customHeight="1" thickBot="1">
      <c r="A83" s="88" t="s">
        <v>152</v>
      </c>
      <c r="G83" s="10">
        <f>SUM(G80:G81)</f>
        <v>124991606</v>
      </c>
      <c r="H83" s="6"/>
      <c r="I83" s="10">
        <f>SUM(I80:I81)</f>
        <v>91381448.000000119</v>
      </c>
      <c r="J83" s="6"/>
      <c r="K83" s="10">
        <f>SUM(K80:K81)</f>
        <v>119851861</v>
      </c>
      <c r="M83" s="10">
        <f>SUM(M80:M81)</f>
        <v>85074642.000000119</v>
      </c>
    </row>
    <row r="84" spans="1:13" ht="12" customHeight="1" thickTop="1">
      <c r="E84" s="97"/>
      <c r="G84" s="6"/>
      <c r="H84" s="6"/>
      <c r="I84" s="6"/>
      <c r="J84" s="6"/>
      <c r="K84" s="6"/>
      <c r="M84" s="6"/>
    </row>
    <row r="85" spans="1:13" ht="18.899999999999999" customHeight="1">
      <c r="A85" s="90" t="s">
        <v>153</v>
      </c>
      <c r="G85" s="6"/>
      <c r="H85" s="6"/>
      <c r="I85" s="6"/>
      <c r="J85" s="6"/>
      <c r="K85" s="6"/>
      <c r="M85" s="6"/>
    </row>
    <row r="86" spans="1:13" ht="18.899999999999999" customHeight="1">
      <c r="A86" s="90"/>
      <c r="G86" s="6"/>
      <c r="H86" s="6"/>
      <c r="I86" s="6"/>
      <c r="J86" s="6"/>
      <c r="K86" s="6"/>
      <c r="M86" s="6"/>
    </row>
    <row r="87" spans="1:13" ht="18.899999999999999" customHeight="1">
      <c r="A87" s="88" t="s">
        <v>154</v>
      </c>
      <c r="G87" s="6"/>
      <c r="H87" s="6"/>
      <c r="I87" s="6"/>
      <c r="J87" s="6"/>
      <c r="K87" s="6"/>
      <c r="M87" s="6"/>
    </row>
    <row r="88" spans="1:13" ht="6" customHeight="1">
      <c r="A88" s="90"/>
      <c r="G88" s="6"/>
      <c r="H88" s="6"/>
      <c r="I88" s="6"/>
      <c r="J88" s="6"/>
      <c r="K88" s="6"/>
      <c r="M88" s="6"/>
    </row>
    <row r="89" spans="1:13" ht="18.899999999999999" customHeight="1">
      <c r="A89" s="99" t="s">
        <v>155</v>
      </c>
      <c r="E89" s="97"/>
      <c r="G89" s="11">
        <v>74168117</v>
      </c>
      <c r="H89" s="11"/>
      <c r="I89" s="11">
        <v>5990647</v>
      </c>
      <c r="J89" s="11"/>
      <c r="K89" s="11">
        <v>74168117</v>
      </c>
      <c r="M89" s="11">
        <v>5990647</v>
      </c>
    </row>
    <row r="90" spans="1:13" ht="18.600000000000001">
      <c r="A90" s="99" t="s">
        <v>156</v>
      </c>
      <c r="E90" s="97"/>
      <c r="G90" s="11">
        <v>712000</v>
      </c>
      <c r="H90" s="11"/>
      <c r="I90" s="11">
        <v>3576708</v>
      </c>
      <c r="J90" s="11"/>
      <c r="K90" s="11">
        <v>152000</v>
      </c>
      <c r="M90" s="11">
        <v>3576708</v>
      </c>
    </row>
    <row r="91" spans="1:13" ht="18.899999999999999" customHeight="1"/>
    <row r="92" spans="1:13" ht="6" customHeight="1"/>
    <row r="93" spans="1:13" ht="18.899999999999999" customHeight="1"/>
    <row r="94" spans="1:13" ht="6" customHeight="1"/>
    <row r="95" spans="1:13" ht="18.899999999999999" customHeight="1"/>
    <row r="96" spans="1:13" ht="21.75" customHeight="1">
      <c r="A96" s="99"/>
      <c r="E96" s="97"/>
      <c r="G96" s="11"/>
      <c r="H96" s="11"/>
      <c r="I96" s="11"/>
      <c r="J96" s="11"/>
      <c r="K96" s="11"/>
      <c r="M96" s="11"/>
    </row>
    <row r="97" spans="1:13" ht="21.75" customHeight="1">
      <c r="A97" s="99"/>
      <c r="E97" s="97"/>
      <c r="G97" s="11"/>
      <c r="H97" s="11"/>
      <c r="I97" s="11"/>
      <c r="J97" s="11"/>
      <c r="K97" s="11"/>
      <c r="M97" s="11"/>
    </row>
    <row r="98" spans="1:13" ht="21.75" customHeight="1">
      <c r="A98" s="99"/>
      <c r="E98" s="97"/>
      <c r="G98" s="11"/>
      <c r="H98" s="11"/>
      <c r="I98" s="11"/>
      <c r="J98" s="11"/>
      <c r="K98" s="11"/>
      <c r="M98" s="11"/>
    </row>
    <row r="99" spans="1:13" ht="27.75" customHeight="1">
      <c r="A99" s="99"/>
      <c r="E99" s="97"/>
      <c r="G99" s="11"/>
      <c r="H99" s="11"/>
      <c r="I99" s="11"/>
      <c r="J99" s="11"/>
      <c r="K99" s="11"/>
      <c r="M99" s="11"/>
    </row>
    <row r="100" spans="1:13" ht="21.9" customHeight="1">
      <c r="A100" s="110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10"/>
      <c r="C100" s="110"/>
      <c r="D100" s="110"/>
      <c r="E100" s="110"/>
      <c r="F100" s="110"/>
      <c r="G100" s="110"/>
      <c r="H100" s="110"/>
      <c r="I100" s="110"/>
      <c r="J100" s="12"/>
      <c r="K100" s="12"/>
      <c r="L100" s="100"/>
      <c r="M100" s="12"/>
    </row>
  </sheetData>
  <mergeCells count="6">
    <mergeCell ref="A100:I100"/>
    <mergeCell ref="K5:M5"/>
    <mergeCell ref="K53:M53"/>
    <mergeCell ref="G53:I53"/>
    <mergeCell ref="G5:I5"/>
    <mergeCell ref="A48:I48"/>
  </mergeCells>
  <phoneticPr fontId="2" type="noConversion"/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6aa351-0922-4a58-976d-5d66590f0d52">
      <Terms xmlns="http://schemas.microsoft.com/office/infopath/2007/PartnerControls"/>
    </lcf76f155ced4ddcb4097134ff3c332f>
    <TaxCatchAll xmlns="202d96c5-c93c-4e68-87ae-87a95a184b9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0CE4C7-0A38-4AED-B5BA-192B3FE905E6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02d96c5-c93c-4e68-87ae-87a95a184b9d"/>
    <ds:schemaRef ds:uri="646aa351-0922-4a58-976d-5d66590f0d5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B6E757-8D98-4076-BC36-0E2E0F9C7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D676D6-A8C4-4589-B6B2-46CFE30CDC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 10</vt:lpstr>
      <vt:lpstr>Thai 11</vt:lpstr>
      <vt:lpstr>Thai 12</vt:lpstr>
      <vt:lpstr>Thai 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Puttharaksa</cp:lastModifiedBy>
  <cp:revision/>
  <cp:lastPrinted>2025-02-21T09:38:11Z</cp:lastPrinted>
  <dcterms:created xsi:type="dcterms:W3CDTF">2001-11-19T03:03:56Z</dcterms:created>
  <dcterms:modified xsi:type="dcterms:W3CDTF">2025-02-21T12:13:06Z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0x010100FB80EEF79F6C2C4DA269938FFE9118A5</vt:lpwstr>
  </property>
</Properties>
</file>